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35" windowWidth="3330" windowHeight="8010"/>
  </bookViews>
  <sheets>
    <sheet name="CPU" sheetId="17" r:id="rId1"/>
    <sheet name="Orc Sint" sheetId="2" r:id="rId2"/>
    <sheet name="Orc Insu" sheetId="14" r:id="rId3"/>
    <sheet name="Enc" sheetId="20" r:id="rId4"/>
    <sheet name="BDI" sheetId="9" r:id="rId5"/>
    <sheet name="Modelo BDI" sheetId="3" r:id="rId6"/>
    <sheet name="Modelo Enc" sheetId="5" r:id="rId7"/>
    <sheet name="Modelo Cron" sheetId="6" r:id="rId8"/>
    <sheet name="Mod Orc Serv" sheetId="8" r:id="rId9"/>
    <sheet name="Mod Orc Ins" sheetId="18" r:id="rId10"/>
    <sheet name="Modelo CPU" sheetId="7" r:id="rId11"/>
    <sheet name="Mod CPU MO" sheetId="19" r:id="rId12"/>
  </sheets>
  <externalReferences>
    <externalReference r:id="rId13"/>
  </externalReferences>
  <definedNames>
    <definedName name="_xlnm._FilterDatabase" localSheetId="0" hidden="1">CPU!$B$4:$K$4</definedName>
    <definedName name="_xlnm._FilterDatabase" localSheetId="2" hidden="1">'Orc Insu'!$A$4:$K$4</definedName>
    <definedName name="_xlnm._FilterDatabase" localSheetId="1" hidden="1">'Orc Sint'!$A$4:$K$641</definedName>
    <definedName name="_xlnm.Print_Area" localSheetId="4">BDI!$A$1:$E$32</definedName>
    <definedName name="_xlnm.Print_Area" localSheetId="0">CPU!$B$1:$K$9468</definedName>
    <definedName name="_xlnm.Print_Area" localSheetId="3">Enc!$A$1:$E$51</definedName>
    <definedName name="_xlnm.Print_Area" localSheetId="11">'Mod CPU MO'!$A$1:$D$117</definedName>
    <definedName name="_xlnm.Print_Area" localSheetId="9">'Mod Orc Ins'!$A$1:$K$952</definedName>
    <definedName name="_xlnm.Print_Area" localSheetId="8">'Mod Orc Serv'!$A$1:$J$1092</definedName>
    <definedName name="_xlnm.Print_Area" localSheetId="5">'Modelo BDI'!$A$1:$E$72</definedName>
    <definedName name="_xlnm.Print_Area" localSheetId="10">'Modelo CPU'!$A$1:$I$74</definedName>
    <definedName name="_xlnm.Print_Area" localSheetId="2">'Orc Insu'!$A$1:$K$955</definedName>
    <definedName name="_xlnm.Print_Area" localSheetId="1">'Orc Sint'!$A$1:$K$1093</definedName>
    <definedName name="_xlnm.Print_Titles" localSheetId="0">CPU!$1:$4</definedName>
    <definedName name="_xlnm.Print_Titles" localSheetId="2">'Orc Insu'!$1:$3</definedName>
    <definedName name="_xlnm.Print_Titles" localSheetId="1">'Orc Sint'!$1:$4</definedName>
  </definedNames>
  <calcPr calcId="152511"/>
</workbook>
</file>

<file path=xl/calcChain.xml><?xml version="1.0" encoding="utf-8"?>
<calcChain xmlns="http://schemas.openxmlformats.org/spreadsheetml/2006/main">
  <c r="H503" i="18" l="1"/>
  <c r="I40" i="8"/>
  <c r="I39" i="8"/>
  <c r="J7679" i="17" l="1"/>
  <c r="K5419" i="17"/>
  <c r="K5418" i="17"/>
  <c r="K5392" i="17"/>
  <c r="K5391" i="17"/>
  <c r="K5376" i="17"/>
  <c r="K5375" i="17"/>
  <c r="K5314" i="17"/>
  <c r="K5313" i="17"/>
  <c r="K5286" i="17"/>
  <c r="K5285" i="17"/>
  <c r="K5181" i="17"/>
  <c r="K5180" i="17"/>
  <c r="K5177" i="17"/>
  <c r="K5178" i="17" s="1"/>
  <c r="I892" i="8" l="1"/>
  <c r="I893" i="8"/>
  <c r="I1084" i="8"/>
  <c r="I1085" i="8"/>
  <c r="I1086" i="8"/>
  <c r="I1087" i="8"/>
  <c r="I1088" i="8"/>
  <c r="J1088" i="8" s="1"/>
  <c r="I638" i="8"/>
  <c r="I639" i="8"/>
  <c r="I640" i="8"/>
  <c r="I641" i="8"/>
  <c r="I623" i="8"/>
  <c r="I624" i="8"/>
  <c r="I625" i="8"/>
  <c r="I626" i="8"/>
  <c r="I627" i="8"/>
  <c r="I630" i="8"/>
  <c r="I631" i="8"/>
  <c r="I632" i="8"/>
  <c r="I633" i="8"/>
  <c r="I634" i="8"/>
  <c r="I570" i="8"/>
  <c r="I542" i="8"/>
  <c r="I543" i="8"/>
  <c r="I533" i="8"/>
  <c r="I534" i="8"/>
  <c r="I511" i="8"/>
  <c r="I504" i="8"/>
  <c r="I469" i="8"/>
  <c r="I259" i="8"/>
  <c r="I244" i="8"/>
  <c r="I206" i="8"/>
  <c r="I172" i="8"/>
  <c r="I173" i="8"/>
  <c r="I174" i="8"/>
  <c r="I175" i="8"/>
  <c r="I177" i="8"/>
  <c r="I156" i="8"/>
  <c r="I157" i="8"/>
  <c r="I158" i="8"/>
  <c r="I159" i="8"/>
  <c r="I160" i="8"/>
  <c r="I161" i="8"/>
  <c r="I164" i="8"/>
  <c r="I120" i="8"/>
  <c r="I110" i="8"/>
  <c r="I111" i="8"/>
  <c r="I112" i="8"/>
  <c r="I113" i="8"/>
  <c r="I117" i="8"/>
  <c r="I121" i="8"/>
  <c r="I119" i="8"/>
  <c r="I118" i="8"/>
  <c r="I114" i="8"/>
  <c r="I115" i="8"/>
  <c r="I51" i="8"/>
  <c r="I52" i="8"/>
  <c r="I53" i="8"/>
  <c r="I54" i="8"/>
  <c r="I55" i="8"/>
  <c r="I56" i="8"/>
  <c r="I59" i="8"/>
  <c r="I58" i="8"/>
  <c r="I35" i="8"/>
  <c r="I36" i="8"/>
  <c r="I37" i="8"/>
  <c r="F29" i="8"/>
  <c r="I29" i="8" s="1"/>
  <c r="J29" i="8" s="1"/>
  <c r="K29" i="8" s="1"/>
  <c r="F28" i="8"/>
  <c r="I28" i="8" s="1"/>
  <c r="J28" i="8" s="1"/>
  <c r="K28" i="8" s="1"/>
  <c r="I6" i="8"/>
  <c r="I57" i="8" l="1"/>
  <c r="J892" i="8"/>
  <c r="J1085" i="8"/>
  <c r="J893" i="8"/>
  <c r="J1087" i="8"/>
  <c r="I629" i="8"/>
  <c r="J1084" i="8"/>
  <c r="J1086" i="8"/>
  <c r="I38" i="8" l="1"/>
  <c r="C107" i="19"/>
  <c r="C85" i="19"/>
  <c r="C57" i="19"/>
  <c r="C51" i="19"/>
  <c r="D38" i="19"/>
  <c r="D113" i="19" s="1"/>
  <c r="D31" i="19"/>
  <c r="D112" i="19" s="1"/>
  <c r="D16" i="19"/>
  <c r="D18" i="19" s="1"/>
  <c r="D20" i="19" s="1"/>
  <c r="D21" i="19" s="1"/>
  <c r="C75" i="19" l="1"/>
  <c r="C94" i="19" s="1"/>
  <c r="D94" i="19" s="1"/>
  <c r="D82" i="19"/>
  <c r="D51" i="19"/>
  <c r="D48" i="19"/>
  <c r="D44" i="19"/>
  <c r="D81" i="19"/>
  <c r="D69" i="19"/>
  <c r="D47" i="19"/>
  <c r="D43" i="19"/>
  <c r="D84" i="19"/>
  <c r="D80" i="19"/>
  <c r="D71" i="19"/>
  <c r="D50" i="19"/>
  <c r="D46" i="19"/>
  <c r="D83" i="19"/>
  <c r="D79" i="19"/>
  <c r="D73" i="19"/>
  <c r="D70" i="19"/>
  <c r="D55" i="19"/>
  <c r="D49" i="19"/>
  <c r="D45" i="19"/>
  <c r="D72" i="19"/>
  <c r="D56" i="19"/>
  <c r="D111" i="19"/>
  <c r="D74" i="19"/>
  <c r="D63" i="19"/>
  <c r="D85" i="19"/>
  <c r="C58" i="19"/>
  <c r="D58" i="19" s="1"/>
  <c r="D57" i="19"/>
  <c r="C65" i="19"/>
  <c r="D86" i="19"/>
  <c r="C91" i="19"/>
  <c r="I70" i="7"/>
  <c r="I69" i="7"/>
  <c r="I68" i="7"/>
  <c r="I67" i="7"/>
  <c r="I64" i="7"/>
  <c r="I63" i="7"/>
  <c r="I62" i="7"/>
  <c r="I61" i="7"/>
  <c r="I58" i="7"/>
  <c r="I57" i="7"/>
  <c r="I56" i="7"/>
  <c r="I55" i="7"/>
  <c r="I46" i="7"/>
  <c r="I45" i="7"/>
  <c r="I44" i="7"/>
  <c r="I43" i="7"/>
  <c r="I40" i="7"/>
  <c r="I39" i="7"/>
  <c r="I38" i="7"/>
  <c r="I37" i="7"/>
  <c r="I34" i="7"/>
  <c r="I33" i="7"/>
  <c r="I32" i="7"/>
  <c r="I31" i="7"/>
  <c r="I22" i="7"/>
  <c r="I21" i="7"/>
  <c r="I20" i="7"/>
  <c r="I19" i="7"/>
  <c r="I16" i="7"/>
  <c r="I15" i="7"/>
  <c r="I14" i="7"/>
  <c r="I13" i="7"/>
  <c r="I10" i="7"/>
  <c r="I9" i="7"/>
  <c r="I8" i="7"/>
  <c r="I7" i="7"/>
  <c r="J942" i="18"/>
  <c r="J941" i="18"/>
  <c r="J940" i="18"/>
  <c r="J939" i="18"/>
  <c r="J938" i="18"/>
  <c r="J937" i="18"/>
  <c r="J936" i="18"/>
  <c r="J935" i="18"/>
  <c r="J934" i="18"/>
  <c r="J933" i="18"/>
  <c r="J932" i="18"/>
  <c r="J931" i="18"/>
  <c r="J930" i="18"/>
  <c r="J929" i="18"/>
  <c r="J928" i="18"/>
  <c r="J927" i="18"/>
  <c r="J926" i="18"/>
  <c r="J925" i="18"/>
  <c r="J924" i="18"/>
  <c r="J923" i="18"/>
  <c r="J922" i="18"/>
  <c r="J921" i="18"/>
  <c r="J920" i="18"/>
  <c r="J919" i="18"/>
  <c r="J918" i="18"/>
  <c r="J917" i="18"/>
  <c r="J916" i="18"/>
  <c r="J915" i="18"/>
  <c r="J914" i="18"/>
  <c r="J913" i="18"/>
  <c r="J912" i="18"/>
  <c r="J911" i="18"/>
  <c r="J910" i="18"/>
  <c r="J909" i="18"/>
  <c r="J908" i="18"/>
  <c r="J907" i="18"/>
  <c r="J906" i="18"/>
  <c r="J905" i="18"/>
  <c r="J904" i="18"/>
  <c r="J903" i="18"/>
  <c r="J902" i="18"/>
  <c r="J901" i="18"/>
  <c r="J900" i="18"/>
  <c r="J899" i="18"/>
  <c r="J898" i="18"/>
  <c r="J897" i="18"/>
  <c r="J896" i="18"/>
  <c r="J895" i="18"/>
  <c r="J894" i="18"/>
  <c r="J893" i="18"/>
  <c r="J892" i="18"/>
  <c r="J891" i="18"/>
  <c r="J890" i="18"/>
  <c r="J889" i="18"/>
  <c r="J888" i="18"/>
  <c r="J887" i="18"/>
  <c r="J886" i="18"/>
  <c r="J885" i="18"/>
  <c r="J884" i="18"/>
  <c r="J883" i="18"/>
  <c r="J882" i="18"/>
  <c r="J881" i="18"/>
  <c r="J880" i="18"/>
  <c r="J879" i="18"/>
  <c r="J878" i="18"/>
  <c r="J877" i="18"/>
  <c r="J876" i="18"/>
  <c r="J875" i="18"/>
  <c r="J874" i="18"/>
  <c r="J873" i="18"/>
  <c r="J872" i="18"/>
  <c r="J871" i="18"/>
  <c r="J870" i="18"/>
  <c r="J869" i="18"/>
  <c r="J868" i="18"/>
  <c r="J867" i="18"/>
  <c r="J866" i="18"/>
  <c r="J865" i="18"/>
  <c r="J864" i="18"/>
  <c r="J863" i="18"/>
  <c r="J862" i="18"/>
  <c r="J861" i="18"/>
  <c r="J860" i="18"/>
  <c r="J859" i="18"/>
  <c r="J858" i="18"/>
  <c r="J857" i="18"/>
  <c r="J856" i="18"/>
  <c r="J855" i="18"/>
  <c r="J854" i="18"/>
  <c r="J853" i="18"/>
  <c r="J852" i="18"/>
  <c r="J851" i="18"/>
  <c r="J850" i="18"/>
  <c r="J849" i="18"/>
  <c r="J848" i="18"/>
  <c r="J847" i="18"/>
  <c r="J846" i="18"/>
  <c r="J845" i="18"/>
  <c r="J844" i="18"/>
  <c r="J843" i="18"/>
  <c r="J842" i="18"/>
  <c r="J841" i="18"/>
  <c r="J840" i="18"/>
  <c r="J839" i="18"/>
  <c r="J838" i="18"/>
  <c r="J837" i="18"/>
  <c r="J836" i="18"/>
  <c r="J835" i="18"/>
  <c r="J834" i="18"/>
  <c r="J833" i="18"/>
  <c r="J832" i="18"/>
  <c r="J831" i="18"/>
  <c r="J830" i="18"/>
  <c r="J829" i="18"/>
  <c r="J828" i="18"/>
  <c r="J827" i="18"/>
  <c r="J826" i="18"/>
  <c r="J825" i="18"/>
  <c r="J824" i="18"/>
  <c r="J823" i="18"/>
  <c r="J822" i="18"/>
  <c r="J821" i="18"/>
  <c r="J820" i="18"/>
  <c r="J819" i="18"/>
  <c r="J818" i="18"/>
  <c r="J817" i="18"/>
  <c r="J816" i="18"/>
  <c r="J815" i="18"/>
  <c r="J814" i="18"/>
  <c r="J813" i="18"/>
  <c r="J812" i="18"/>
  <c r="J811" i="18"/>
  <c r="J810" i="18"/>
  <c r="J809" i="18"/>
  <c r="J808" i="18"/>
  <c r="J807" i="18"/>
  <c r="J806" i="18"/>
  <c r="J805" i="18"/>
  <c r="J804" i="18"/>
  <c r="J803" i="18"/>
  <c r="J802" i="18"/>
  <c r="J801" i="18"/>
  <c r="J800" i="18"/>
  <c r="J799" i="18"/>
  <c r="J798" i="18"/>
  <c r="J797" i="18"/>
  <c r="J796" i="18"/>
  <c r="J795" i="18"/>
  <c r="J794" i="18"/>
  <c r="J793" i="18"/>
  <c r="J792" i="18"/>
  <c r="J791" i="18"/>
  <c r="J790" i="18"/>
  <c r="J789" i="18"/>
  <c r="J788" i="18"/>
  <c r="J787" i="18"/>
  <c r="J786" i="18"/>
  <c r="J785" i="18"/>
  <c r="J784" i="18"/>
  <c r="J783" i="18"/>
  <c r="J782" i="18"/>
  <c r="J781" i="18"/>
  <c r="J780" i="18"/>
  <c r="J779" i="18"/>
  <c r="J778" i="18"/>
  <c r="J777" i="18"/>
  <c r="J776" i="18"/>
  <c r="J775" i="18"/>
  <c r="J774" i="18"/>
  <c r="J773" i="18"/>
  <c r="J772" i="18"/>
  <c r="J771" i="18"/>
  <c r="J770" i="18"/>
  <c r="J769" i="18"/>
  <c r="J768" i="18"/>
  <c r="J767" i="18"/>
  <c r="J766" i="18"/>
  <c r="J765" i="18"/>
  <c r="J764" i="18"/>
  <c r="J763" i="18"/>
  <c r="J762" i="18"/>
  <c r="J761" i="18"/>
  <c r="J760" i="18"/>
  <c r="J759" i="18"/>
  <c r="J758" i="18"/>
  <c r="J757" i="18"/>
  <c r="J756" i="18"/>
  <c r="J755" i="18"/>
  <c r="J754" i="18"/>
  <c r="J753" i="18"/>
  <c r="J752" i="18"/>
  <c r="J751" i="18"/>
  <c r="J750" i="18"/>
  <c r="J749" i="18"/>
  <c r="J748" i="18"/>
  <c r="J747" i="18"/>
  <c r="J746" i="18"/>
  <c r="J745" i="18"/>
  <c r="J744" i="18"/>
  <c r="J743" i="18"/>
  <c r="J742" i="18"/>
  <c r="J741" i="18"/>
  <c r="J740" i="18"/>
  <c r="J739" i="18"/>
  <c r="J738" i="18"/>
  <c r="J737" i="18"/>
  <c r="J736" i="18"/>
  <c r="J735" i="18"/>
  <c r="J734" i="18"/>
  <c r="J733" i="18"/>
  <c r="J732" i="18"/>
  <c r="J731" i="18"/>
  <c r="J730" i="18"/>
  <c r="J729" i="18"/>
  <c r="J728" i="18"/>
  <c r="J727" i="18"/>
  <c r="J726" i="18"/>
  <c r="J725" i="18"/>
  <c r="J724" i="18"/>
  <c r="J723" i="18"/>
  <c r="J722" i="18"/>
  <c r="J721" i="18"/>
  <c r="J720" i="18"/>
  <c r="J719" i="18"/>
  <c r="J718" i="18"/>
  <c r="J717" i="18"/>
  <c r="J716" i="18"/>
  <c r="J715" i="18"/>
  <c r="J714" i="18"/>
  <c r="J713" i="18"/>
  <c r="J712" i="18"/>
  <c r="J711" i="18"/>
  <c r="J710" i="18"/>
  <c r="J709" i="18"/>
  <c r="J708" i="18"/>
  <c r="J707" i="18"/>
  <c r="J706" i="18"/>
  <c r="J705" i="18"/>
  <c r="J704" i="18"/>
  <c r="J703" i="18"/>
  <c r="J702" i="18"/>
  <c r="J701" i="18"/>
  <c r="J700" i="18"/>
  <c r="J699" i="18"/>
  <c r="J698" i="18"/>
  <c r="J697" i="18"/>
  <c r="J696" i="18"/>
  <c r="J695" i="18"/>
  <c r="J694" i="18"/>
  <c r="J693" i="18"/>
  <c r="J692" i="18"/>
  <c r="J691" i="18"/>
  <c r="J690" i="18"/>
  <c r="J689" i="18"/>
  <c r="J688" i="18"/>
  <c r="J687" i="18"/>
  <c r="J686" i="18"/>
  <c r="J685" i="18"/>
  <c r="J684" i="18"/>
  <c r="J683" i="18"/>
  <c r="J682" i="18"/>
  <c r="J681" i="18"/>
  <c r="J680" i="18"/>
  <c r="J679" i="18"/>
  <c r="J678" i="18"/>
  <c r="J677" i="18"/>
  <c r="J676" i="18"/>
  <c r="J675" i="18"/>
  <c r="J674" i="18"/>
  <c r="J673" i="18"/>
  <c r="J672" i="18"/>
  <c r="J671" i="18"/>
  <c r="J670" i="18"/>
  <c r="J669" i="18"/>
  <c r="J668" i="18"/>
  <c r="J667" i="18"/>
  <c r="J666" i="18"/>
  <c r="J665" i="18"/>
  <c r="J664" i="18"/>
  <c r="J663" i="18"/>
  <c r="J662" i="18"/>
  <c r="J661" i="18"/>
  <c r="J660" i="18"/>
  <c r="J659" i="18"/>
  <c r="J658" i="18"/>
  <c r="J657" i="18"/>
  <c r="J656" i="18"/>
  <c r="J655" i="18"/>
  <c r="J654" i="18"/>
  <c r="J653" i="18"/>
  <c r="J652" i="18"/>
  <c r="J651" i="18"/>
  <c r="J650" i="18"/>
  <c r="J649" i="18"/>
  <c r="J648" i="18"/>
  <c r="J647" i="18"/>
  <c r="J646" i="18"/>
  <c r="J645" i="18"/>
  <c r="J638" i="18"/>
  <c r="J637" i="18"/>
  <c r="J636" i="18"/>
  <c r="J635" i="18"/>
  <c r="J634" i="18"/>
  <c r="J633" i="18"/>
  <c r="J632" i="18"/>
  <c r="J631" i="18"/>
  <c r="J630" i="18"/>
  <c r="J629" i="18"/>
  <c r="J628" i="18"/>
  <c r="J627" i="18"/>
  <c r="J626" i="18"/>
  <c r="J625" i="18"/>
  <c r="J624" i="18"/>
  <c r="J623" i="18"/>
  <c r="J622" i="18"/>
  <c r="J621" i="18"/>
  <c r="J620" i="18"/>
  <c r="J619" i="18"/>
  <c r="J618" i="18"/>
  <c r="J617" i="18"/>
  <c r="J616" i="18"/>
  <c r="J615" i="18"/>
  <c r="J614" i="18"/>
  <c r="J613" i="18"/>
  <c r="J612" i="18"/>
  <c r="J611" i="18"/>
  <c r="J610" i="18"/>
  <c r="J609" i="18"/>
  <c r="J608" i="18"/>
  <c r="J607" i="18"/>
  <c r="J606" i="18"/>
  <c r="J605" i="18"/>
  <c r="J604" i="18"/>
  <c r="J603" i="18"/>
  <c r="J602" i="18"/>
  <c r="J601" i="18"/>
  <c r="J600" i="18"/>
  <c r="J599" i="18"/>
  <c r="J598" i="18"/>
  <c r="J597" i="18"/>
  <c r="J596" i="18"/>
  <c r="J595" i="18"/>
  <c r="J594" i="18"/>
  <c r="J593" i="18"/>
  <c r="J592" i="18"/>
  <c r="J591" i="18"/>
  <c r="J590" i="18"/>
  <c r="J589" i="18"/>
  <c r="J588" i="18"/>
  <c r="J587" i="18"/>
  <c r="J586" i="18"/>
  <c r="J585" i="18"/>
  <c r="J584" i="18"/>
  <c r="J583" i="18"/>
  <c r="J582" i="18"/>
  <c r="J581" i="18"/>
  <c r="J580" i="18"/>
  <c r="J579" i="18"/>
  <c r="J578" i="18"/>
  <c r="J577" i="18"/>
  <c r="J576" i="18"/>
  <c r="J575" i="18"/>
  <c r="J574" i="18"/>
  <c r="J573" i="18"/>
  <c r="J572" i="18"/>
  <c r="J571" i="18"/>
  <c r="J570" i="18"/>
  <c r="J569" i="18"/>
  <c r="J568" i="18"/>
  <c r="J567" i="18"/>
  <c r="J566" i="18"/>
  <c r="J565" i="18"/>
  <c r="J564" i="18"/>
  <c r="J563" i="18"/>
  <c r="J562" i="18"/>
  <c r="J561" i="18"/>
  <c r="J560" i="18"/>
  <c r="J559" i="18"/>
  <c r="J558" i="18"/>
  <c r="J557" i="18"/>
  <c r="J556" i="18"/>
  <c r="J555" i="18"/>
  <c r="J554" i="18"/>
  <c r="J553" i="18"/>
  <c r="J552" i="18"/>
  <c r="J551" i="18"/>
  <c r="J550" i="18"/>
  <c r="J549" i="18"/>
  <c r="J548" i="18"/>
  <c r="J547" i="18"/>
  <c r="J546" i="18"/>
  <c r="J545" i="18"/>
  <c r="J544" i="18"/>
  <c r="J543" i="18"/>
  <c r="J542" i="18"/>
  <c r="J541" i="18"/>
  <c r="J540" i="18"/>
  <c r="J539" i="18"/>
  <c r="J538" i="18"/>
  <c r="J537" i="18"/>
  <c r="J536" i="18"/>
  <c r="J535" i="18"/>
  <c r="J534" i="18"/>
  <c r="J533" i="18"/>
  <c r="J532" i="18"/>
  <c r="J531" i="18"/>
  <c r="J530" i="18"/>
  <c r="J529" i="18"/>
  <c r="J528" i="18"/>
  <c r="J527" i="18"/>
  <c r="J526" i="18"/>
  <c r="J525" i="18"/>
  <c r="J524" i="18"/>
  <c r="J523" i="18"/>
  <c r="J522" i="18"/>
  <c r="J521" i="18"/>
  <c r="J520" i="18"/>
  <c r="J519" i="18"/>
  <c r="J518" i="18"/>
  <c r="J517" i="18"/>
  <c r="J516" i="18"/>
  <c r="J515" i="18"/>
  <c r="J514" i="18"/>
  <c r="J513" i="18"/>
  <c r="J512" i="18"/>
  <c r="J511" i="18"/>
  <c r="J510" i="18"/>
  <c r="J509" i="18"/>
  <c r="J501" i="18"/>
  <c r="J500" i="18"/>
  <c r="J499" i="18"/>
  <c r="J498" i="18"/>
  <c r="J497" i="18"/>
  <c r="J496" i="18"/>
  <c r="J495" i="18"/>
  <c r="J494" i="18"/>
  <c r="J493" i="18"/>
  <c r="J492" i="18"/>
  <c r="J491" i="18"/>
  <c r="J490" i="18"/>
  <c r="J489" i="18"/>
  <c r="J488" i="18"/>
  <c r="J487" i="18"/>
  <c r="J486" i="18"/>
  <c r="J485" i="18"/>
  <c r="J484" i="18"/>
  <c r="J483" i="18"/>
  <c r="J482" i="18"/>
  <c r="J481" i="18"/>
  <c r="J480" i="18"/>
  <c r="J479" i="18"/>
  <c r="J478" i="18"/>
  <c r="J477" i="18"/>
  <c r="J476" i="18"/>
  <c r="J475" i="18"/>
  <c r="J474" i="18"/>
  <c r="J473" i="18"/>
  <c r="J472" i="18"/>
  <c r="J471" i="18"/>
  <c r="J470" i="18"/>
  <c r="J469" i="18"/>
  <c r="J468" i="18"/>
  <c r="J467" i="18"/>
  <c r="J466" i="18"/>
  <c r="J465" i="18"/>
  <c r="J464" i="18"/>
  <c r="J463" i="18"/>
  <c r="J462" i="18"/>
  <c r="J461" i="18"/>
  <c r="J460" i="18"/>
  <c r="J459" i="18"/>
  <c r="J458" i="18"/>
  <c r="J457" i="18"/>
  <c r="J456" i="18"/>
  <c r="J455" i="18"/>
  <c r="J454" i="18"/>
  <c r="J453" i="18"/>
  <c r="J452" i="18"/>
  <c r="J451" i="18"/>
  <c r="J450" i="18"/>
  <c r="J449" i="18"/>
  <c r="J448" i="18"/>
  <c r="J447" i="18"/>
  <c r="J446" i="18"/>
  <c r="J445" i="18"/>
  <c r="J444" i="18"/>
  <c r="J443" i="18"/>
  <c r="J442" i="18"/>
  <c r="J441" i="18"/>
  <c r="J440" i="18"/>
  <c r="J439" i="18"/>
  <c r="J438" i="18"/>
  <c r="J437" i="18"/>
  <c r="J436" i="18"/>
  <c r="J435" i="18"/>
  <c r="J434" i="18"/>
  <c r="J433" i="18"/>
  <c r="J432" i="18"/>
  <c r="J431" i="18"/>
  <c r="J430" i="18"/>
  <c r="J429" i="18"/>
  <c r="J428" i="18"/>
  <c r="J427" i="18"/>
  <c r="J426" i="18"/>
  <c r="J425" i="18"/>
  <c r="J424" i="18"/>
  <c r="J423" i="18"/>
  <c r="J422" i="18"/>
  <c r="J421" i="18"/>
  <c r="J420" i="18"/>
  <c r="J419" i="18"/>
  <c r="J418" i="18"/>
  <c r="J417" i="18"/>
  <c r="J416" i="18"/>
  <c r="J415" i="18"/>
  <c r="J414" i="18"/>
  <c r="J413" i="18"/>
  <c r="J412" i="18"/>
  <c r="J411" i="18"/>
  <c r="J410" i="18"/>
  <c r="J409" i="18"/>
  <c r="J408" i="18"/>
  <c r="J407" i="18"/>
  <c r="J406" i="18"/>
  <c r="J405" i="18"/>
  <c r="J404" i="18"/>
  <c r="J403" i="18"/>
  <c r="J402" i="18"/>
  <c r="J401" i="18"/>
  <c r="J400" i="18"/>
  <c r="J399" i="18"/>
  <c r="J398" i="18"/>
  <c r="J397" i="18"/>
  <c r="J396" i="18"/>
  <c r="J395" i="18"/>
  <c r="J394" i="18"/>
  <c r="J393" i="18"/>
  <c r="J392" i="18"/>
  <c r="J391" i="18"/>
  <c r="J390" i="18"/>
  <c r="J389" i="18"/>
  <c r="J388" i="18"/>
  <c r="J387" i="18"/>
  <c r="J386" i="18"/>
  <c r="J385" i="18"/>
  <c r="J384" i="18"/>
  <c r="J383" i="18"/>
  <c r="J382" i="18"/>
  <c r="J381" i="18"/>
  <c r="J380" i="18"/>
  <c r="J379" i="18"/>
  <c r="J378" i="18"/>
  <c r="J377" i="18"/>
  <c r="J376" i="18"/>
  <c r="J375" i="18"/>
  <c r="J374" i="18"/>
  <c r="J373" i="18"/>
  <c r="J372" i="18"/>
  <c r="J371" i="18"/>
  <c r="J370" i="18"/>
  <c r="J369" i="18"/>
  <c r="J368" i="18"/>
  <c r="J367" i="18"/>
  <c r="J366" i="18"/>
  <c r="J365" i="18"/>
  <c r="J364" i="18"/>
  <c r="J363" i="18"/>
  <c r="J362" i="18"/>
  <c r="J361" i="18"/>
  <c r="J360" i="18"/>
  <c r="J359" i="18"/>
  <c r="J358" i="18"/>
  <c r="J357" i="18"/>
  <c r="J356" i="18"/>
  <c r="J355" i="18"/>
  <c r="J354" i="18"/>
  <c r="J353" i="18"/>
  <c r="J352" i="18"/>
  <c r="J351" i="18"/>
  <c r="J350" i="18"/>
  <c r="J349" i="18"/>
  <c r="J348" i="18"/>
  <c r="J347" i="18"/>
  <c r="J346" i="18"/>
  <c r="J345" i="18"/>
  <c r="J344" i="18"/>
  <c r="J343" i="18"/>
  <c r="J342" i="18"/>
  <c r="J341" i="18"/>
  <c r="J340" i="18"/>
  <c r="J339" i="18"/>
  <c r="J338" i="18"/>
  <c r="J337" i="18"/>
  <c r="J336" i="18"/>
  <c r="J335" i="18"/>
  <c r="J334" i="18"/>
  <c r="J333" i="18"/>
  <c r="J332" i="18"/>
  <c r="J331" i="18"/>
  <c r="J330" i="18"/>
  <c r="J329" i="18"/>
  <c r="J328" i="18"/>
  <c r="J327" i="18"/>
  <c r="J326" i="18"/>
  <c r="J325" i="18"/>
  <c r="J324" i="18"/>
  <c r="J323" i="18"/>
  <c r="J322" i="18"/>
  <c r="J321" i="18"/>
  <c r="J320" i="18"/>
  <c r="J319" i="18"/>
  <c r="J318" i="18"/>
  <c r="J317" i="18"/>
  <c r="J316" i="18"/>
  <c r="J315" i="18"/>
  <c r="J314" i="18"/>
  <c r="J313" i="18"/>
  <c r="J312" i="18"/>
  <c r="J311" i="18"/>
  <c r="J310" i="18"/>
  <c r="J309" i="18"/>
  <c r="J308" i="18"/>
  <c r="J307" i="18"/>
  <c r="J306" i="18"/>
  <c r="J305" i="18"/>
  <c r="J304" i="18"/>
  <c r="J303" i="18"/>
  <c r="J302" i="18"/>
  <c r="J301" i="18"/>
  <c r="J300" i="18"/>
  <c r="J299" i="18"/>
  <c r="J298" i="18"/>
  <c r="J297" i="18"/>
  <c r="J296" i="18"/>
  <c r="J295" i="18"/>
  <c r="J294" i="18"/>
  <c r="J293" i="18"/>
  <c r="J292" i="18"/>
  <c r="J291" i="18"/>
  <c r="J290" i="18"/>
  <c r="J289" i="18"/>
  <c r="J288" i="18"/>
  <c r="J287" i="18"/>
  <c r="J286" i="18"/>
  <c r="J285" i="18"/>
  <c r="J284" i="18"/>
  <c r="J283" i="18"/>
  <c r="J282" i="18"/>
  <c r="J281" i="18"/>
  <c r="J280" i="18"/>
  <c r="J279" i="18"/>
  <c r="J278" i="18"/>
  <c r="J277" i="18"/>
  <c r="J276" i="18"/>
  <c r="J275" i="18"/>
  <c r="J274" i="18"/>
  <c r="J273" i="18"/>
  <c r="J272" i="18"/>
  <c r="J271" i="18"/>
  <c r="J270" i="18"/>
  <c r="J269" i="18"/>
  <c r="J268" i="18"/>
  <c r="J267" i="18"/>
  <c r="J266" i="18"/>
  <c r="J265" i="18"/>
  <c r="J264" i="18"/>
  <c r="J263" i="18"/>
  <c r="J262" i="18"/>
  <c r="J261" i="18"/>
  <c r="J260" i="18"/>
  <c r="J259" i="18"/>
  <c r="J258" i="18"/>
  <c r="J257" i="18"/>
  <c r="J256" i="18"/>
  <c r="J255" i="18"/>
  <c r="J254" i="18"/>
  <c r="J253" i="18"/>
  <c r="J252" i="18"/>
  <c r="J251" i="18"/>
  <c r="J250" i="18"/>
  <c r="J249" i="18"/>
  <c r="J248" i="18"/>
  <c r="J247" i="18"/>
  <c r="J246" i="18"/>
  <c r="J245" i="18"/>
  <c r="J244" i="18"/>
  <c r="J243" i="18"/>
  <c r="J242" i="18"/>
  <c r="J241" i="18"/>
  <c r="J240" i="18"/>
  <c r="J239" i="18"/>
  <c r="J238" i="18"/>
  <c r="J237" i="18"/>
  <c r="J236" i="18"/>
  <c r="J235" i="18"/>
  <c r="J234" i="18"/>
  <c r="J233" i="18"/>
  <c r="J232" i="18"/>
  <c r="J231" i="18"/>
  <c r="J230" i="18"/>
  <c r="J229" i="18"/>
  <c r="J228" i="18"/>
  <c r="J227" i="18"/>
  <c r="J226" i="18"/>
  <c r="J225" i="18"/>
  <c r="J224" i="18"/>
  <c r="J223" i="18"/>
  <c r="J222" i="18"/>
  <c r="J221" i="18"/>
  <c r="J220" i="18"/>
  <c r="J219" i="18"/>
  <c r="J218" i="18"/>
  <c r="J217" i="18"/>
  <c r="J216" i="18"/>
  <c r="J215" i="18"/>
  <c r="J214" i="18"/>
  <c r="J213" i="18"/>
  <c r="J212" i="18"/>
  <c r="J211" i="18"/>
  <c r="J210" i="18"/>
  <c r="J209" i="18"/>
  <c r="J208" i="18"/>
  <c r="J207" i="18"/>
  <c r="J206" i="18"/>
  <c r="J205" i="18"/>
  <c r="J204" i="18"/>
  <c r="J203" i="18"/>
  <c r="J202" i="18"/>
  <c r="J201" i="18"/>
  <c r="J200" i="18"/>
  <c r="J199" i="18"/>
  <c r="J198" i="18"/>
  <c r="J197" i="18"/>
  <c r="J196" i="18"/>
  <c r="J195" i="18"/>
  <c r="J194" i="18"/>
  <c r="J193" i="18"/>
  <c r="J192" i="18"/>
  <c r="J191" i="18"/>
  <c r="J190" i="18"/>
  <c r="J189" i="18"/>
  <c r="J188" i="18"/>
  <c r="J187" i="18"/>
  <c r="J186" i="18"/>
  <c r="J185" i="18"/>
  <c r="J184" i="18"/>
  <c r="J183" i="18"/>
  <c r="J182" i="18"/>
  <c r="J181" i="18"/>
  <c r="J180" i="18"/>
  <c r="J179" i="18"/>
  <c r="J178" i="18"/>
  <c r="J177" i="18"/>
  <c r="J176" i="18"/>
  <c r="J175" i="18"/>
  <c r="J174" i="18"/>
  <c r="J173" i="18"/>
  <c r="J172" i="18"/>
  <c r="J171" i="18"/>
  <c r="J170" i="18"/>
  <c r="J169" i="18"/>
  <c r="J168" i="18"/>
  <c r="J167" i="18"/>
  <c r="J166" i="18"/>
  <c r="J165" i="18"/>
  <c r="J164" i="18"/>
  <c r="J163" i="18"/>
  <c r="J162" i="18"/>
  <c r="J161" i="18"/>
  <c r="J160" i="18"/>
  <c r="J159" i="18"/>
  <c r="J158" i="18"/>
  <c r="J157" i="18"/>
  <c r="J156" i="18"/>
  <c r="J155" i="18"/>
  <c r="J154" i="18"/>
  <c r="J153" i="18"/>
  <c r="J152" i="18"/>
  <c r="J151" i="18"/>
  <c r="J150" i="18"/>
  <c r="J149" i="18"/>
  <c r="J148" i="18"/>
  <c r="J147" i="18"/>
  <c r="J146" i="18"/>
  <c r="J145" i="18"/>
  <c r="J144" i="18"/>
  <c r="J143" i="18"/>
  <c r="J142" i="18"/>
  <c r="J141" i="18"/>
  <c r="J140" i="18"/>
  <c r="J139" i="18"/>
  <c r="J138" i="18"/>
  <c r="J137" i="18"/>
  <c r="J136" i="18"/>
  <c r="J135" i="18"/>
  <c r="J134" i="18"/>
  <c r="J133" i="18"/>
  <c r="J132" i="18"/>
  <c r="J131" i="18"/>
  <c r="J130" i="18"/>
  <c r="J129" i="18"/>
  <c r="J128" i="18"/>
  <c r="J127" i="18"/>
  <c r="J126" i="18"/>
  <c r="J125" i="18"/>
  <c r="J124" i="18"/>
  <c r="J123" i="18"/>
  <c r="J122" i="18"/>
  <c r="J121" i="18"/>
  <c r="J120" i="18"/>
  <c r="J119" i="18"/>
  <c r="J118" i="18"/>
  <c r="J117" i="18"/>
  <c r="J116" i="18"/>
  <c r="J115" i="18"/>
  <c r="J114" i="18"/>
  <c r="J113" i="18"/>
  <c r="J112" i="18"/>
  <c r="J111" i="18"/>
  <c r="J110" i="18"/>
  <c r="J109" i="18"/>
  <c r="J108" i="18"/>
  <c r="J107" i="18"/>
  <c r="J106" i="18"/>
  <c r="J105" i="18"/>
  <c r="J104" i="18"/>
  <c r="J103" i="18"/>
  <c r="J102" i="18"/>
  <c r="J101" i="18"/>
  <c r="J100" i="18"/>
  <c r="J99" i="18"/>
  <c r="J98" i="18"/>
  <c r="J97" i="18"/>
  <c r="J96" i="18"/>
  <c r="J95" i="18"/>
  <c r="J94" i="18"/>
  <c r="J93" i="18"/>
  <c r="J92" i="18"/>
  <c r="J91" i="18"/>
  <c r="J90" i="18"/>
  <c r="J89" i="18"/>
  <c r="J88" i="18"/>
  <c r="J87" i="18"/>
  <c r="J86" i="18"/>
  <c r="J85" i="18"/>
  <c r="J84" i="18"/>
  <c r="J83" i="18"/>
  <c r="J82" i="18"/>
  <c r="J81" i="18"/>
  <c r="J80" i="18"/>
  <c r="J79" i="18"/>
  <c r="J78" i="18"/>
  <c r="J77" i="18"/>
  <c r="J76" i="18"/>
  <c r="J75" i="18"/>
  <c r="J74" i="18"/>
  <c r="J73" i="18"/>
  <c r="J72" i="18"/>
  <c r="J71" i="18"/>
  <c r="J70" i="18"/>
  <c r="J69" i="18"/>
  <c r="J68" i="18"/>
  <c r="J67" i="18"/>
  <c r="J66" i="18"/>
  <c r="J65" i="18"/>
  <c r="J64" i="18"/>
  <c r="J63" i="18"/>
  <c r="J62" i="18"/>
  <c r="J61" i="18"/>
  <c r="J60" i="18"/>
  <c r="J59" i="18"/>
  <c r="J58" i="18"/>
  <c r="J57" i="18"/>
  <c r="J56" i="18"/>
  <c r="J55" i="18"/>
  <c r="J54" i="18"/>
  <c r="J53" i="18"/>
  <c r="J52" i="18"/>
  <c r="J51" i="18"/>
  <c r="J50" i="18"/>
  <c r="J49" i="18"/>
  <c r="J48" i="18"/>
  <c r="J47" i="18"/>
  <c r="J46" i="18"/>
  <c r="J45" i="18"/>
  <c r="J44" i="18"/>
  <c r="J43" i="18"/>
  <c r="J42" i="18"/>
  <c r="J41" i="18"/>
  <c r="J40" i="18"/>
  <c r="J39" i="18"/>
  <c r="J38" i="18"/>
  <c r="J37" i="18"/>
  <c r="J36" i="18"/>
  <c r="J35" i="18"/>
  <c r="J34" i="18"/>
  <c r="J33" i="18"/>
  <c r="J32" i="18"/>
  <c r="J31" i="18"/>
  <c r="J30" i="18"/>
  <c r="J29" i="18"/>
  <c r="J28" i="18"/>
  <c r="J27" i="18"/>
  <c r="J26" i="18"/>
  <c r="J25" i="18"/>
  <c r="J24" i="18"/>
  <c r="J23" i="18"/>
  <c r="J22" i="18"/>
  <c r="J21" i="18"/>
  <c r="J20" i="18"/>
  <c r="J19" i="18"/>
  <c r="J18" i="18"/>
  <c r="J17" i="18"/>
  <c r="J16" i="18"/>
  <c r="J15" i="18"/>
  <c r="J14" i="18"/>
  <c r="J13" i="18"/>
  <c r="J12" i="18"/>
  <c r="J11" i="18"/>
  <c r="J10" i="18"/>
  <c r="J9" i="18"/>
  <c r="J8" i="18"/>
  <c r="J7" i="18"/>
  <c r="J6" i="18"/>
  <c r="I34" i="8"/>
  <c r="I1083" i="8"/>
  <c r="I1082" i="8"/>
  <c r="I1081" i="8"/>
  <c r="I1080" i="8"/>
  <c r="I1079" i="8"/>
  <c r="I1078" i="8"/>
  <c r="I1077" i="8"/>
  <c r="I1076" i="8"/>
  <c r="I1075" i="8"/>
  <c r="I1074" i="8"/>
  <c r="I1073" i="8"/>
  <c r="I1072" i="8"/>
  <c r="I1071" i="8"/>
  <c r="I1070" i="8"/>
  <c r="I1069" i="8"/>
  <c r="I1068" i="8"/>
  <c r="I1067" i="8"/>
  <c r="I1066" i="8"/>
  <c r="I1065" i="8"/>
  <c r="I1064" i="8"/>
  <c r="I1063" i="8"/>
  <c r="I1062" i="8"/>
  <c r="I1061" i="8"/>
  <c r="I1060" i="8"/>
  <c r="I1059" i="8"/>
  <c r="I1058" i="8"/>
  <c r="I1057" i="8"/>
  <c r="I1056" i="8"/>
  <c r="I1055" i="8"/>
  <c r="I1054" i="8"/>
  <c r="I1053" i="8"/>
  <c r="I1052" i="8"/>
  <c r="I1051" i="8"/>
  <c r="I1050" i="8"/>
  <c r="I1049" i="8"/>
  <c r="I1048" i="8"/>
  <c r="I1047" i="8"/>
  <c r="I1046" i="8"/>
  <c r="I1045" i="8"/>
  <c r="I1044" i="8"/>
  <c r="I1043" i="8"/>
  <c r="I1042" i="8"/>
  <c r="I1041" i="8"/>
  <c r="I1040" i="8"/>
  <c r="I1039" i="8"/>
  <c r="I1038" i="8"/>
  <c r="I1037" i="8"/>
  <c r="I1036" i="8"/>
  <c r="I1035" i="8"/>
  <c r="I1034" i="8"/>
  <c r="I1033" i="8"/>
  <c r="I1032" i="8"/>
  <c r="I1031" i="8"/>
  <c r="I1030" i="8"/>
  <c r="I1029" i="8"/>
  <c r="I1028" i="8"/>
  <c r="I1027" i="8"/>
  <c r="I1026" i="8"/>
  <c r="I1025" i="8"/>
  <c r="I1024" i="8"/>
  <c r="I1023" i="8"/>
  <c r="I1022" i="8"/>
  <c r="I1021" i="8"/>
  <c r="I1020" i="8"/>
  <c r="I1019" i="8"/>
  <c r="I1018" i="8"/>
  <c r="I1017" i="8"/>
  <c r="I1016" i="8"/>
  <c r="I1015" i="8"/>
  <c r="I1014" i="8"/>
  <c r="I1013" i="8"/>
  <c r="I1012" i="8"/>
  <c r="I1011" i="8"/>
  <c r="I1010" i="8"/>
  <c r="I1009" i="8"/>
  <c r="I1008" i="8"/>
  <c r="I1007" i="8"/>
  <c r="I1006" i="8"/>
  <c r="I1005" i="8"/>
  <c r="I1004" i="8"/>
  <c r="I1003" i="8"/>
  <c r="I1002" i="8"/>
  <c r="I1001" i="8"/>
  <c r="I1000" i="8"/>
  <c r="I999" i="8"/>
  <c r="I998" i="8"/>
  <c r="I997" i="8"/>
  <c r="I996" i="8"/>
  <c r="I995" i="8"/>
  <c r="I994" i="8"/>
  <c r="I993" i="8"/>
  <c r="I992" i="8"/>
  <c r="I991" i="8"/>
  <c r="I990" i="8"/>
  <c r="I989" i="8"/>
  <c r="I988" i="8"/>
  <c r="I987" i="8"/>
  <c r="I986" i="8"/>
  <c r="I985" i="8"/>
  <c r="I984" i="8"/>
  <c r="I983" i="8"/>
  <c r="I982" i="8"/>
  <c r="I981" i="8"/>
  <c r="I980" i="8"/>
  <c r="I979" i="8"/>
  <c r="I978" i="8"/>
  <c r="I977" i="8"/>
  <c r="I976" i="8"/>
  <c r="I975" i="8"/>
  <c r="I974" i="8"/>
  <c r="I973" i="8"/>
  <c r="I972" i="8"/>
  <c r="I971" i="8"/>
  <c r="I970" i="8"/>
  <c r="I969" i="8"/>
  <c r="I968" i="8"/>
  <c r="I967" i="8"/>
  <c r="I966" i="8"/>
  <c r="I965" i="8"/>
  <c r="I964" i="8"/>
  <c r="I963" i="8"/>
  <c r="I962" i="8"/>
  <c r="I961" i="8"/>
  <c r="I960" i="8"/>
  <c r="I959" i="8"/>
  <c r="I958" i="8"/>
  <c r="I957" i="8"/>
  <c r="I956" i="8"/>
  <c r="I955" i="8"/>
  <c r="I954" i="8"/>
  <c r="I953" i="8"/>
  <c r="I952" i="8"/>
  <c r="I951" i="8"/>
  <c r="I950" i="8"/>
  <c r="I949" i="8"/>
  <c r="I948" i="8"/>
  <c r="I947" i="8"/>
  <c r="I946" i="8"/>
  <c r="I945" i="8"/>
  <c r="I944" i="8"/>
  <c r="I943" i="8"/>
  <c r="I942" i="8"/>
  <c r="I941" i="8"/>
  <c r="I940" i="8"/>
  <c r="I939" i="8"/>
  <c r="I938" i="8"/>
  <c r="I937" i="8"/>
  <c r="I936" i="8"/>
  <c r="I935" i="8"/>
  <c r="I934" i="8"/>
  <c r="I933" i="8"/>
  <c r="I932" i="8"/>
  <c r="I931" i="8"/>
  <c r="I930" i="8"/>
  <c r="I929" i="8"/>
  <c r="I928" i="8"/>
  <c r="I927" i="8"/>
  <c r="I926" i="8"/>
  <c r="I925" i="8"/>
  <c r="I924" i="8"/>
  <c r="I923" i="8"/>
  <c r="I922" i="8"/>
  <c r="I921" i="8"/>
  <c r="I920" i="8"/>
  <c r="I919" i="8"/>
  <c r="I918" i="8"/>
  <c r="I917" i="8"/>
  <c r="I916" i="8"/>
  <c r="I915" i="8"/>
  <c r="I914" i="8"/>
  <c r="I913" i="8"/>
  <c r="I912" i="8"/>
  <c r="I911" i="8"/>
  <c r="I910" i="8"/>
  <c r="I909" i="8"/>
  <c r="I908" i="8"/>
  <c r="I907" i="8"/>
  <c r="I906" i="8"/>
  <c r="I905" i="8"/>
  <c r="I904" i="8"/>
  <c r="I903" i="8"/>
  <c r="I902" i="8"/>
  <c r="I901" i="8"/>
  <c r="I900" i="8"/>
  <c r="I899" i="8"/>
  <c r="I898" i="8"/>
  <c r="I896" i="8"/>
  <c r="I895" i="8"/>
  <c r="I894" i="8"/>
  <c r="I891" i="8"/>
  <c r="I890" i="8"/>
  <c r="I889" i="8"/>
  <c r="I888" i="8"/>
  <c r="I887" i="8"/>
  <c r="I886" i="8"/>
  <c r="I885" i="8"/>
  <c r="I884" i="8"/>
  <c r="I883" i="8"/>
  <c r="I882" i="8"/>
  <c r="I881" i="8"/>
  <c r="I880" i="8"/>
  <c r="I879" i="8"/>
  <c r="I878" i="8"/>
  <c r="I877" i="8"/>
  <c r="I876" i="8"/>
  <c r="I875" i="8"/>
  <c r="I874" i="8"/>
  <c r="I873" i="8"/>
  <c r="I872" i="8"/>
  <c r="I871" i="8"/>
  <c r="I870" i="8"/>
  <c r="I869" i="8"/>
  <c r="I868" i="8"/>
  <c r="I867" i="8"/>
  <c r="I866" i="8"/>
  <c r="I865" i="8"/>
  <c r="I864" i="8"/>
  <c r="I863" i="8"/>
  <c r="I862" i="8"/>
  <c r="I861" i="8"/>
  <c r="I860" i="8"/>
  <c r="I859" i="8"/>
  <c r="I858" i="8"/>
  <c r="I857" i="8"/>
  <c r="I856" i="8"/>
  <c r="I855" i="8"/>
  <c r="I854" i="8"/>
  <c r="I853" i="8"/>
  <c r="I852" i="8"/>
  <c r="I851" i="8"/>
  <c r="I850" i="8"/>
  <c r="I849" i="8"/>
  <c r="I848" i="8"/>
  <c r="I847" i="8"/>
  <c r="I846" i="8"/>
  <c r="I845" i="8"/>
  <c r="I844" i="8"/>
  <c r="I843" i="8"/>
  <c r="I842" i="8"/>
  <c r="I841" i="8"/>
  <c r="I840" i="8"/>
  <c r="I839" i="8"/>
  <c r="I838" i="8"/>
  <c r="I837" i="8"/>
  <c r="I836" i="8"/>
  <c r="I835" i="8"/>
  <c r="I834" i="8"/>
  <c r="I833" i="8"/>
  <c r="I832" i="8"/>
  <c r="I831" i="8"/>
  <c r="I830" i="8"/>
  <c r="I829" i="8"/>
  <c r="I828" i="8"/>
  <c r="I827" i="8"/>
  <c r="I826" i="8"/>
  <c r="I825" i="8"/>
  <c r="I824" i="8"/>
  <c r="I823" i="8"/>
  <c r="I822" i="8"/>
  <c r="I821" i="8"/>
  <c r="I820" i="8"/>
  <c r="I819" i="8"/>
  <c r="I818" i="8"/>
  <c r="I817" i="8"/>
  <c r="I816" i="8"/>
  <c r="I815" i="8"/>
  <c r="I814" i="8"/>
  <c r="I813" i="8"/>
  <c r="I812" i="8"/>
  <c r="I811" i="8"/>
  <c r="I810" i="8"/>
  <c r="I809" i="8"/>
  <c r="I808" i="8"/>
  <c r="I807" i="8"/>
  <c r="I806" i="8"/>
  <c r="I805" i="8"/>
  <c r="I804" i="8"/>
  <c r="I803" i="8"/>
  <c r="I802" i="8"/>
  <c r="I801" i="8"/>
  <c r="I800" i="8"/>
  <c r="I799" i="8"/>
  <c r="I798" i="8"/>
  <c r="I797" i="8"/>
  <c r="I796" i="8"/>
  <c r="I795" i="8"/>
  <c r="I794" i="8"/>
  <c r="I793" i="8"/>
  <c r="I792" i="8"/>
  <c r="I791" i="8"/>
  <c r="I790" i="8"/>
  <c r="I789" i="8"/>
  <c r="I788" i="8"/>
  <c r="I787" i="8"/>
  <c r="I786" i="8"/>
  <c r="I785" i="8"/>
  <c r="I784" i="8"/>
  <c r="I783" i="8"/>
  <c r="I782" i="8"/>
  <c r="I781" i="8"/>
  <c r="I780" i="8"/>
  <c r="I779" i="8"/>
  <c r="I778" i="8"/>
  <c r="I777" i="8"/>
  <c r="I776" i="8"/>
  <c r="I775" i="8"/>
  <c r="I774" i="8"/>
  <c r="I773" i="8"/>
  <c r="I772" i="8"/>
  <c r="I771" i="8"/>
  <c r="I770" i="8"/>
  <c r="I769" i="8"/>
  <c r="I768" i="8"/>
  <c r="I767" i="8"/>
  <c r="I766" i="8"/>
  <c r="I765" i="8"/>
  <c r="I764" i="8"/>
  <c r="I763" i="8"/>
  <c r="I762" i="8"/>
  <c r="I761" i="8"/>
  <c r="I760" i="8"/>
  <c r="I759" i="8"/>
  <c r="I758" i="8"/>
  <c r="I757" i="8"/>
  <c r="I756" i="8"/>
  <c r="I755" i="8"/>
  <c r="I754" i="8"/>
  <c r="I753" i="8"/>
  <c r="I752" i="8"/>
  <c r="I751" i="8"/>
  <c r="I750" i="8"/>
  <c r="I749" i="8"/>
  <c r="I748" i="8"/>
  <c r="I747" i="8"/>
  <c r="I746" i="8"/>
  <c r="I745" i="8"/>
  <c r="I744" i="8"/>
  <c r="I743" i="8"/>
  <c r="I742" i="8"/>
  <c r="I741" i="8"/>
  <c r="I740" i="8"/>
  <c r="I739" i="8"/>
  <c r="I738" i="8"/>
  <c r="I737" i="8"/>
  <c r="I736" i="8"/>
  <c r="I735" i="8"/>
  <c r="I734" i="8"/>
  <c r="I733" i="8"/>
  <c r="I732" i="8"/>
  <c r="I731" i="8"/>
  <c r="I730" i="8"/>
  <c r="I729" i="8"/>
  <c r="I728" i="8"/>
  <c r="I727" i="8"/>
  <c r="I726" i="8"/>
  <c r="I725" i="8"/>
  <c r="I724" i="8"/>
  <c r="I723" i="8"/>
  <c r="I722" i="8"/>
  <c r="I721" i="8"/>
  <c r="I720" i="8"/>
  <c r="I719" i="8"/>
  <c r="I718" i="8"/>
  <c r="I717" i="8"/>
  <c r="I716" i="8"/>
  <c r="I715" i="8"/>
  <c r="I714" i="8"/>
  <c r="I713" i="8"/>
  <c r="I712" i="8"/>
  <c r="I711" i="8"/>
  <c r="I710" i="8"/>
  <c r="I709" i="8"/>
  <c r="I708" i="8"/>
  <c r="I707" i="8"/>
  <c r="I706" i="8"/>
  <c r="I705" i="8"/>
  <c r="I704" i="8"/>
  <c r="I703" i="8"/>
  <c r="I702" i="8"/>
  <c r="I701" i="8"/>
  <c r="I700" i="8"/>
  <c r="I699" i="8"/>
  <c r="I698" i="8"/>
  <c r="I697" i="8"/>
  <c r="I696" i="8"/>
  <c r="I695" i="8"/>
  <c r="I694" i="8"/>
  <c r="I693" i="8"/>
  <c r="I692" i="8"/>
  <c r="I691" i="8"/>
  <c r="I690" i="8"/>
  <c r="I689" i="8"/>
  <c r="I688" i="8"/>
  <c r="I687" i="8"/>
  <c r="I686" i="8"/>
  <c r="I685" i="8"/>
  <c r="I684" i="8"/>
  <c r="I683" i="8"/>
  <c r="I682" i="8"/>
  <c r="I681" i="8"/>
  <c r="I680" i="8"/>
  <c r="I679" i="8"/>
  <c r="I678" i="8"/>
  <c r="I677" i="8"/>
  <c r="I676" i="8"/>
  <c r="I675" i="8"/>
  <c r="I674" i="8"/>
  <c r="I673" i="8"/>
  <c r="I672" i="8"/>
  <c r="I671" i="8"/>
  <c r="I670" i="8"/>
  <c r="I669" i="8"/>
  <c r="I668" i="8"/>
  <c r="I667" i="8"/>
  <c r="I666" i="8"/>
  <c r="I665" i="8"/>
  <c r="I664" i="8"/>
  <c r="I663" i="8"/>
  <c r="I662" i="8"/>
  <c r="I661" i="8"/>
  <c r="I660" i="8"/>
  <c r="I659" i="8"/>
  <c r="I658" i="8"/>
  <c r="I657" i="8"/>
  <c r="I656" i="8"/>
  <c r="I655" i="8"/>
  <c r="I654" i="8"/>
  <c r="I653" i="8"/>
  <c r="I652" i="8"/>
  <c r="I651" i="8"/>
  <c r="I650" i="8"/>
  <c r="I649" i="8"/>
  <c r="I648" i="8"/>
  <c r="I647" i="8"/>
  <c r="I646" i="8"/>
  <c r="I645" i="8"/>
  <c r="I644" i="8"/>
  <c r="I642" i="8"/>
  <c r="I637" i="8"/>
  <c r="I636" i="8"/>
  <c r="I628" i="8"/>
  <c r="I622" i="8"/>
  <c r="I621" i="8"/>
  <c r="I620" i="8"/>
  <c r="I619" i="8"/>
  <c r="I618" i="8"/>
  <c r="I617" i="8"/>
  <c r="I616" i="8"/>
  <c r="I615" i="8"/>
  <c r="I614" i="8"/>
  <c r="I613" i="8"/>
  <c r="I612" i="8"/>
  <c r="I611" i="8"/>
  <c r="I610" i="8"/>
  <c r="I609" i="8"/>
  <c r="I608" i="8"/>
  <c r="I607" i="8"/>
  <c r="I606" i="8"/>
  <c r="I605" i="8"/>
  <c r="I604" i="8"/>
  <c r="I603" i="8"/>
  <c r="I602" i="8"/>
  <c r="I601" i="8"/>
  <c r="I600" i="8"/>
  <c r="I599" i="8"/>
  <c r="I598" i="8"/>
  <c r="I597" i="8"/>
  <c r="I596" i="8"/>
  <c r="I595" i="8"/>
  <c r="I594" i="8"/>
  <c r="I593" i="8"/>
  <c r="I592" i="8"/>
  <c r="I591" i="8"/>
  <c r="I590" i="8"/>
  <c r="I589" i="8"/>
  <c r="I588" i="8"/>
  <c r="I587" i="8"/>
  <c r="I586" i="8"/>
  <c r="I585" i="8"/>
  <c r="I584" i="8"/>
  <c r="I583" i="8"/>
  <c r="I582" i="8"/>
  <c r="I581" i="8"/>
  <c r="I580" i="8"/>
  <c r="I579" i="8"/>
  <c r="I578" i="8"/>
  <c r="I577" i="8"/>
  <c r="I576" i="8"/>
  <c r="I575" i="8"/>
  <c r="I573" i="8"/>
  <c r="I572" i="8"/>
  <c r="I571" i="8"/>
  <c r="I569" i="8"/>
  <c r="I568" i="8"/>
  <c r="I567" i="8"/>
  <c r="I566" i="8"/>
  <c r="I565" i="8"/>
  <c r="I564" i="8"/>
  <c r="I563" i="8"/>
  <c r="I562" i="8"/>
  <c r="I561" i="8"/>
  <c r="I560" i="8"/>
  <c r="I559" i="8"/>
  <c r="I558" i="8"/>
  <c r="I557" i="8"/>
  <c r="I556" i="8"/>
  <c r="I555" i="8"/>
  <c r="I554" i="8"/>
  <c r="I553" i="8"/>
  <c r="I552" i="8"/>
  <c r="I551" i="8"/>
  <c r="I550" i="8"/>
  <c r="I549" i="8"/>
  <c r="I548" i="8"/>
  <c r="I546" i="8"/>
  <c r="I545" i="8"/>
  <c r="I544" i="8"/>
  <c r="I541" i="8"/>
  <c r="I540" i="8"/>
  <c r="I539" i="8"/>
  <c r="I537" i="8"/>
  <c r="I536" i="8"/>
  <c r="I535" i="8"/>
  <c r="I532" i="8"/>
  <c r="I531" i="8"/>
  <c r="I530" i="8"/>
  <c r="I529" i="8"/>
  <c r="I528" i="8"/>
  <c r="I527" i="8"/>
  <c r="I526" i="8"/>
  <c r="I525" i="8"/>
  <c r="I524" i="8"/>
  <c r="I523" i="8"/>
  <c r="I522" i="8"/>
  <c r="I521" i="8"/>
  <c r="I520" i="8"/>
  <c r="I519" i="8"/>
  <c r="I518" i="8"/>
  <c r="I517" i="8"/>
  <c r="I516" i="8"/>
  <c r="I514" i="8"/>
  <c r="I513" i="8"/>
  <c r="I512" i="8"/>
  <c r="I510" i="8"/>
  <c r="I509" i="8"/>
  <c r="I507" i="8"/>
  <c r="I506" i="8"/>
  <c r="I505" i="8"/>
  <c r="I503" i="8"/>
  <c r="I502" i="8"/>
  <c r="I501" i="8"/>
  <c r="I500" i="8"/>
  <c r="I499" i="8"/>
  <c r="I498" i="8"/>
  <c r="I497" i="8"/>
  <c r="I496" i="8"/>
  <c r="I495" i="8"/>
  <c r="I494" i="8"/>
  <c r="I493" i="8"/>
  <c r="I492" i="8"/>
  <c r="I491" i="8"/>
  <c r="I490" i="8"/>
  <c r="I489" i="8"/>
  <c r="I488" i="8"/>
  <c r="I487" i="8"/>
  <c r="I486" i="8"/>
  <c r="I485" i="8"/>
  <c r="I484" i="8"/>
  <c r="I483" i="8"/>
  <c r="I482" i="8"/>
  <c r="I481" i="8"/>
  <c r="I480" i="8"/>
  <c r="I479" i="8"/>
  <c r="I478" i="8"/>
  <c r="I477" i="8"/>
  <c r="I476" i="8"/>
  <c r="I475" i="8"/>
  <c r="I474" i="8"/>
  <c r="I472" i="8"/>
  <c r="I471" i="8"/>
  <c r="I470" i="8"/>
  <c r="I468" i="8"/>
  <c r="I467" i="8"/>
  <c r="I466" i="8"/>
  <c r="I465" i="8"/>
  <c r="I464" i="8"/>
  <c r="I463" i="8"/>
  <c r="I462" i="8"/>
  <c r="I461" i="8"/>
  <c r="I460" i="8"/>
  <c r="I459" i="8"/>
  <c r="I458" i="8"/>
  <c r="I457" i="8"/>
  <c r="I456" i="8"/>
  <c r="I455" i="8"/>
  <c r="I454" i="8"/>
  <c r="I453" i="8"/>
  <c r="I452" i="8"/>
  <c r="I451" i="8"/>
  <c r="I450" i="8"/>
  <c r="I449" i="8"/>
  <c r="I448" i="8"/>
  <c r="I447" i="8"/>
  <c r="I446" i="8"/>
  <c r="I445" i="8"/>
  <c r="I444" i="8"/>
  <c r="I443" i="8"/>
  <c r="I442" i="8"/>
  <c r="I441" i="8"/>
  <c r="I440" i="8"/>
  <c r="I439" i="8"/>
  <c r="I438" i="8"/>
  <c r="I437" i="8"/>
  <c r="I436" i="8"/>
  <c r="I435" i="8"/>
  <c r="I434" i="8"/>
  <c r="I433" i="8"/>
  <c r="I432" i="8"/>
  <c r="I431" i="8"/>
  <c r="I430" i="8"/>
  <c r="I429" i="8"/>
  <c r="I428" i="8"/>
  <c r="I427" i="8"/>
  <c r="I426" i="8"/>
  <c r="I425" i="8"/>
  <c r="I424" i="8"/>
  <c r="I423" i="8"/>
  <c r="I422" i="8"/>
  <c r="I421" i="8"/>
  <c r="I420" i="8"/>
  <c r="I419" i="8"/>
  <c r="I418" i="8"/>
  <c r="I417" i="8"/>
  <c r="I416" i="8"/>
  <c r="I415" i="8"/>
  <c r="I414" i="8"/>
  <c r="I413" i="8"/>
  <c r="I412" i="8"/>
  <c r="I411" i="8"/>
  <c r="I410" i="8"/>
  <c r="I409" i="8"/>
  <c r="I408" i="8"/>
  <c r="I407" i="8"/>
  <c r="I406" i="8"/>
  <c r="I405" i="8"/>
  <c r="I404" i="8"/>
  <c r="I403" i="8"/>
  <c r="I402" i="8"/>
  <c r="I401" i="8"/>
  <c r="I400" i="8"/>
  <c r="I399" i="8"/>
  <c r="I398" i="8"/>
  <c r="I397" i="8"/>
  <c r="I396" i="8"/>
  <c r="I395" i="8"/>
  <c r="I394" i="8"/>
  <c r="I393" i="8"/>
  <c r="I392" i="8"/>
  <c r="I391" i="8"/>
  <c r="I390" i="8"/>
  <c r="I389" i="8"/>
  <c r="I388" i="8"/>
  <c r="I387" i="8"/>
  <c r="I386" i="8"/>
  <c r="I385" i="8"/>
  <c r="I384" i="8"/>
  <c r="I383" i="8"/>
  <c r="I382" i="8"/>
  <c r="I381" i="8"/>
  <c r="I380" i="8"/>
  <c r="I379" i="8"/>
  <c r="I378" i="8"/>
  <c r="I377" i="8"/>
  <c r="I376" i="8"/>
  <c r="I375" i="8"/>
  <c r="I374" i="8"/>
  <c r="I373" i="8"/>
  <c r="I372" i="8"/>
  <c r="I371" i="8"/>
  <c r="I370" i="8"/>
  <c r="I369" i="8"/>
  <c r="I368" i="8"/>
  <c r="I367" i="8"/>
  <c r="I366" i="8"/>
  <c r="I365" i="8"/>
  <c r="I364" i="8"/>
  <c r="I363" i="8"/>
  <c r="I362" i="8"/>
  <c r="I361" i="8"/>
  <c r="I360" i="8"/>
  <c r="I359" i="8"/>
  <c r="I358" i="8"/>
  <c r="I357" i="8"/>
  <c r="I356" i="8"/>
  <c r="I355" i="8"/>
  <c r="I354" i="8"/>
  <c r="I353" i="8"/>
  <c r="I352" i="8"/>
  <c r="I351" i="8"/>
  <c r="I350" i="8"/>
  <c r="I349" i="8"/>
  <c r="I348" i="8"/>
  <c r="I347" i="8"/>
  <c r="I346" i="8"/>
  <c r="I345" i="8"/>
  <c r="I344" i="8"/>
  <c r="I343" i="8"/>
  <c r="I342" i="8"/>
  <c r="I341" i="8"/>
  <c r="I340" i="8"/>
  <c r="I339" i="8"/>
  <c r="I338" i="8"/>
  <c r="I337" i="8"/>
  <c r="I336" i="8"/>
  <c r="I335" i="8"/>
  <c r="I334" i="8"/>
  <c r="I333" i="8"/>
  <c r="I332" i="8"/>
  <c r="I331" i="8"/>
  <c r="I330" i="8"/>
  <c r="I329" i="8"/>
  <c r="I328" i="8"/>
  <c r="I327" i="8"/>
  <c r="I326" i="8"/>
  <c r="I325" i="8"/>
  <c r="I324" i="8"/>
  <c r="I323" i="8"/>
  <c r="I322" i="8"/>
  <c r="I321" i="8"/>
  <c r="I320" i="8"/>
  <c r="I319" i="8"/>
  <c r="I318" i="8"/>
  <c r="I317" i="8"/>
  <c r="I316" i="8"/>
  <c r="I315" i="8"/>
  <c r="I314" i="8"/>
  <c r="I313" i="8"/>
  <c r="I312" i="8"/>
  <c r="I311" i="8"/>
  <c r="I310" i="8"/>
  <c r="I309" i="8"/>
  <c r="I308" i="8"/>
  <c r="I307" i="8"/>
  <c r="I306" i="8"/>
  <c r="I305" i="8"/>
  <c r="I304" i="8"/>
  <c r="I303" i="8"/>
  <c r="I302" i="8"/>
  <c r="I301" i="8"/>
  <c r="I300" i="8"/>
  <c r="I299" i="8"/>
  <c r="I298" i="8"/>
  <c r="I297" i="8"/>
  <c r="I296" i="8"/>
  <c r="I295" i="8"/>
  <c r="I294" i="8"/>
  <c r="I293" i="8"/>
  <c r="I292" i="8"/>
  <c r="I291" i="8"/>
  <c r="I290" i="8"/>
  <c r="I289" i="8"/>
  <c r="I288" i="8"/>
  <c r="I287" i="8"/>
  <c r="I286" i="8"/>
  <c r="I285" i="8"/>
  <c r="I284" i="8"/>
  <c r="I283" i="8"/>
  <c r="I282" i="8"/>
  <c r="I281" i="8"/>
  <c r="I280" i="8"/>
  <c r="I279" i="8"/>
  <c r="I278" i="8"/>
  <c r="I277" i="8"/>
  <c r="I276" i="8"/>
  <c r="I275" i="8"/>
  <c r="I274" i="8"/>
  <c r="I273" i="8"/>
  <c r="I272" i="8"/>
  <c r="I271" i="8"/>
  <c r="I270" i="8"/>
  <c r="I269" i="8"/>
  <c r="I268" i="8"/>
  <c r="I267" i="8"/>
  <c r="I266" i="8"/>
  <c r="I265" i="8"/>
  <c r="I263" i="8"/>
  <c r="I262" i="8"/>
  <c r="I261" i="8"/>
  <c r="I260" i="8"/>
  <c r="I258" i="8"/>
  <c r="I257" i="8"/>
  <c r="I256" i="8"/>
  <c r="I255" i="8"/>
  <c r="I254" i="8"/>
  <c r="I253" i="8"/>
  <c r="I252" i="8"/>
  <c r="I251" i="8"/>
  <c r="I250" i="8"/>
  <c r="I248" i="8"/>
  <c r="I247" i="8"/>
  <c r="I246" i="8"/>
  <c r="I245" i="8"/>
  <c r="I243" i="8"/>
  <c r="I242" i="8"/>
  <c r="I241" i="8"/>
  <c r="I240" i="8"/>
  <c r="I239" i="8"/>
  <c r="I238" i="8"/>
  <c r="I237" i="8"/>
  <c r="I236" i="8"/>
  <c r="I235" i="8"/>
  <c r="I234" i="8"/>
  <c r="I233" i="8"/>
  <c r="I232" i="8"/>
  <c r="I231" i="8"/>
  <c r="I230" i="8"/>
  <c r="I229" i="8"/>
  <c r="I228" i="8"/>
  <c r="I227" i="8"/>
  <c r="I226" i="8"/>
  <c r="I225" i="8"/>
  <c r="I224" i="8"/>
  <c r="I223" i="8"/>
  <c r="I222" i="8"/>
  <c r="I221" i="8"/>
  <c r="I220" i="8"/>
  <c r="I219" i="8"/>
  <c r="I218" i="8"/>
  <c r="I217" i="8"/>
  <c r="I216" i="8"/>
  <c r="I215" i="8"/>
  <c r="I214" i="8"/>
  <c r="I213" i="8"/>
  <c r="I212" i="8"/>
  <c r="I210" i="8"/>
  <c r="I209" i="8"/>
  <c r="I208" i="8"/>
  <c r="I207" i="8"/>
  <c r="I205" i="8"/>
  <c r="I204" i="8"/>
  <c r="I203" i="8"/>
  <c r="I202" i="8"/>
  <c r="I201" i="8"/>
  <c r="I200" i="8"/>
  <c r="I199" i="8"/>
  <c r="I198" i="8"/>
  <c r="I197" i="8"/>
  <c r="I196" i="8"/>
  <c r="I195" i="8"/>
  <c r="I194" i="8"/>
  <c r="I193" i="8"/>
  <c r="I192" i="8"/>
  <c r="I191" i="8"/>
  <c r="I190" i="8"/>
  <c r="I189" i="8"/>
  <c r="I188" i="8"/>
  <c r="I187" i="8"/>
  <c r="I186" i="8"/>
  <c r="I185" i="8"/>
  <c r="I184" i="8"/>
  <c r="I183" i="8"/>
  <c r="I182" i="8"/>
  <c r="I181" i="8"/>
  <c r="I180" i="8"/>
  <c r="I179" i="8"/>
  <c r="I176" i="8"/>
  <c r="I171" i="8"/>
  <c r="I170" i="8"/>
  <c r="I169" i="8"/>
  <c r="I168" i="8"/>
  <c r="I167" i="8"/>
  <c r="I166" i="8"/>
  <c r="I165" i="8"/>
  <c r="I162" i="8"/>
  <c r="I155" i="8"/>
  <c r="I154" i="8"/>
  <c r="I153" i="8"/>
  <c r="I152" i="8"/>
  <c r="I151" i="8"/>
  <c r="I150" i="8"/>
  <c r="I149" i="8"/>
  <c r="I148" i="8"/>
  <c r="I147" i="8"/>
  <c r="I146" i="8"/>
  <c r="I145" i="8"/>
  <c r="I144" i="8"/>
  <c r="I143" i="8"/>
  <c r="I142" i="8"/>
  <c r="I141" i="8"/>
  <c r="I140" i="8"/>
  <c r="I139" i="8"/>
  <c r="I138" i="8"/>
  <c r="I137" i="8"/>
  <c r="I136" i="8"/>
  <c r="I135" i="8"/>
  <c r="I134" i="8"/>
  <c r="I133" i="8"/>
  <c r="I132" i="8"/>
  <c r="I131" i="8"/>
  <c r="I130" i="8"/>
  <c r="I129" i="8"/>
  <c r="I128" i="8"/>
  <c r="I127" i="8"/>
  <c r="I126" i="8"/>
  <c r="I124" i="8"/>
  <c r="I123" i="8"/>
  <c r="I122" i="8"/>
  <c r="I109" i="8"/>
  <c r="I108" i="8"/>
  <c r="I107" i="8"/>
  <c r="I106" i="8"/>
  <c r="I105" i="8"/>
  <c r="I104" i="8"/>
  <c r="I103" i="8"/>
  <c r="I102" i="8"/>
  <c r="I101" i="8"/>
  <c r="I100" i="8"/>
  <c r="I99" i="8"/>
  <c r="I98" i="8"/>
  <c r="I97" i="8"/>
  <c r="I96" i="8"/>
  <c r="I95" i="8"/>
  <c r="I94" i="8"/>
  <c r="I93" i="8"/>
  <c r="I92" i="8"/>
  <c r="I91" i="8"/>
  <c r="I90" i="8"/>
  <c r="I89" i="8"/>
  <c r="I88" i="8"/>
  <c r="I87" i="8"/>
  <c r="I86" i="8"/>
  <c r="I85" i="8"/>
  <c r="I84" i="8"/>
  <c r="I83" i="8"/>
  <c r="I82" i="8"/>
  <c r="I81" i="8"/>
  <c r="I80" i="8"/>
  <c r="I79" i="8"/>
  <c r="I78" i="8"/>
  <c r="I77" i="8"/>
  <c r="I76" i="8"/>
  <c r="I75" i="8"/>
  <c r="I74" i="8"/>
  <c r="I73" i="8"/>
  <c r="I72" i="8"/>
  <c r="I71" i="8"/>
  <c r="I70" i="8"/>
  <c r="I69" i="8"/>
  <c r="I68" i="8"/>
  <c r="I67" i="8"/>
  <c r="I66" i="8"/>
  <c r="I65" i="8"/>
  <c r="I64" i="8"/>
  <c r="I63" i="8"/>
  <c r="I62" i="8"/>
  <c r="I61" i="8"/>
  <c r="I50" i="8"/>
  <c r="I49" i="8"/>
  <c r="I48" i="8"/>
  <c r="I47" i="8"/>
  <c r="I46" i="8"/>
  <c r="I45" i="8"/>
  <c r="I44" i="8"/>
  <c r="I43" i="8"/>
  <c r="I32" i="8"/>
  <c r="I31" i="8"/>
  <c r="I27" i="8"/>
  <c r="I26" i="8"/>
  <c r="I25" i="8"/>
  <c r="I24" i="8"/>
  <c r="I23" i="8"/>
  <c r="I22" i="8"/>
  <c r="I21" i="8"/>
  <c r="I20" i="8"/>
  <c r="I19" i="8"/>
  <c r="I18" i="8"/>
  <c r="I17" i="8"/>
  <c r="I16" i="8"/>
  <c r="I15" i="8"/>
  <c r="I14" i="8"/>
  <c r="I13" i="8"/>
  <c r="I12" i="8"/>
  <c r="I11" i="8"/>
  <c r="I10" i="8"/>
  <c r="I9" i="8"/>
  <c r="I8" i="8"/>
  <c r="I7" i="8"/>
  <c r="C25" i="6"/>
  <c r="C28" i="6"/>
  <c r="I116" i="8" l="1"/>
  <c r="I897" i="8"/>
  <c r="J897" i="8" s="1"/>
  <c r="I33" i="8"/>
  <c r="D75" i="19"/>
  <c r="C93" i="19"/>
  <c r="D93" i="19" s="1"/>
  <c r="D65" i="19"/>
  <c r="D64" i="19"/>
  <c r="C87" i="19"/>
  <c r="C59" i="19"/>
  <c r="D91" i="19"/>
  <c r="H943" i="18"/>
  <c r="H502" i="18"/>
  <c r="K18" i="18" s="1"/>
  <c r="H639" i="18"/>
  <c r="H640" i="18" s="1"/>
  <c r="I5" i="8"/>
  <c r="I60" i="8"/>
  <c r="I515" i="8"/>
  <c r="I163" i="8"/>
  <c r="I508" i="8"/>
  <c r="I30" i="8"/>
  <c r="I42" i="8"/>
  <c r="I249" i="8"/>
  <c r="I125" i="8"/>
  <c r="I178" i="8"/>
  <c r="I211" i="8"/>
  <c r="I574" i="8"/>
  <c r="I635" i="8"/>
  <c r="I547" i="8"/>
  <c r="I473" i="8"/>
  <c r="I264" i="8" s="1"/>
  <c r="I538" i="8"/>
  <c r="I643" i="8"/>
  <c r="K785" i="18" l="1"/>
  <c r="H944" i="18"/>
  <c r="I1090" i="8"/>
  <c r="I1091" i="8" s="1"/>
  <c r="I1092" i="8" s="1"/>
  <c r="I41" i="8"/>
  <c r="D59" i="19"/>
  <c r="C92" i="19"/>
  <c r="D87" i="19"/>
  <c r="C95" i="19"/>
  <c r="D95" i="19" s="1"/>
  <c r="K360" i="18"/>
  <c r="K348" i="18"/>
  <c r="K280" i="18"/>
  <c r="K168" i="18"/>
  <c r="K154" i="18"/>
  <c r="K290" i="18"/>
  <c r="K160" i="18"/>
  <c r="K24" i="18"/>
  <c r="K398" i="18"/>
  <c r="K410" i="18"/>
  <c r="K496" i="18"/>
  <c r="K402" i="18"/>
  <c r="K260" i="18"/>
  <c r="K112" i="18"/>
  <c r="K70" i="18"/>
  <c r="K254" i="18"/>
  <c r="K353" i="18"/>
  <c r="K120" i="18"/>
  <c r="K486" i="18"/>
  <c r="K366" i="18"/>
  <c r="K495" i="18"/>
  <c r="K338" i="18"/>
  <c r="K240" i="18"/>
  <c r="K44" i="18"/>
  <c r="K355" i="18"/>
  <c r="K190" i="18"/>
  <c r="K329" i="18"/>
  <c r="K92" i="18"/>
  <c r="K482" i="18"/>
  <c r="K334" i="18"/>
  <c r="K400" i="18"/>
  <c r="K396" i="18"/>
  <c r="K304" i="18"/>
  <c r="K212" i="18"/>
  <c r="K226" i="18"/>
  <c r="K318" i="18"/>
  <c r="K106" i="18"/>
  <c r="K188" i="18"/>
  <c r="K60" i="18"/>
  <c r="K484" i="18"/>
  <c r="K491" i="18"/>
  <c r="K38" i="18"/>
  <c r="K922" i="18"/>
  <c r="K794" i="18"/>
  <c r="K780" i="18"/>
  <c r="K853" i="18"/>
  <c r="K776" i="18"/>
  <c r="K856" i="18"/>
  <c r="K890" i="18"/>
  <c r="K788" i="18"/>
  <c r="K824" i="18"/>
  <c r="K858" i="18"/>
  <c r="K861" i="18"/>
  <c r="K716" i="18"/>
  <c r="K774" i="18"/>
  <c r="K920" i="18"/>
  <c r="K792" i="18"/>
  <c r="K826" i="18"/>
  <c r="K852" i="18"/>
  <c r="K822" i="18"/>
  <c r="K942" i="18"/>
  <c r="K742" i="18"/>
  <c r="K738" i="18"/>
  <c r="K768" i="18"/>
  <c r="K813" i="18"/>
  <c r="K902" i="18"/>
  <c r="K652" i="18"/>
  <c r="K745" i="18"/>
  <c r="K646" i="18"/>
  <c r="K729" i="18"/>
  <c r="K651" i="18"/>
  <c r="K744" i="18"/>
  <c r="K714" i="18"/>
  <c r="K778" i="18"/>
  <c r="K862" i="18"/>
  <c r="K718" i="18"/>
  <c r="K786" i="18"/>
  <c r="K857" i="18"/>
  <c r="K724" i="18"/>
  <c r="K790" i="18"/>
  <c r="K865" i="18"/>
  <c r="K828" i="18"/>
  <c r="K892" i="18"/>
  <c r="K802" i="18"/>
  <c r="K866" i="18"/>
  <c r="K930" i="18"/>
  <c r="K832" i="18"/>
  <c r="K896" i="18"/>
  <c r="K673" i="18"/>
  <c r="K721" i="18"/>
  <c r="K684" i="18"/>
  <c r="K678" i="18"/>
  <c r="K849" i="18"/>
  <c r="K683" i="18"/>
  <c r="K838" i="18"/>
  <c r="K746" i="18"/>
  <c r="K809" i="18"/>
  <c r="K926" i="18"/>
  <c r="K750" i="18"/>
  <c r="K821" i="18"/>
  <c r="K692" i="18"/>
  <c r="K756" i="18"/>
  <c r="K829" i="18"/>
  <c r="K796" i="18"/>
  <c r="K860" i="18"/>
  <c r="K924" i="18"/>
  <c r="K834" i="18"/>
  <c r="K898" i="18"/>
  <c r="K800" i="18"/>
  <c r="K864" i="18"/>
  <c r="K928" i="18"/>
  <c r="K713" i="18"/>
  <c r="K697" i="18"/>
  <c r="K712" i="18"/>
  <c r="K706" i="18"/>
  <c r="K770" i="18"/>
  <c r="K841" i="18"/>
  <c r="K916" i="18"/>
  <c r="K748" i="18"/>
  <c r="K814" i="18"/>
  <c r="K894" i="18"/>
  <c r="K667" i="18"/>
  <c r="K888" i="18"/>
  <c r="K820" i="18"/>
  <c r="K710" i="18"/>
  <c r="K662" i="18"/>
  <c r="K668" i="18"/>
  <c r="K884" i="18"/>
  <c r="K805" i="18"/>
  <c r="K500" i="18"/>
  <c r="K468" i="18"/>
  <c r="K470" i="18"/>
  <c r="K498" i="18"/>
  <c r="K466" i="18"/>
  <c r="K480" i="18"/>
  <c r="K382" i="18"/>
  <c r="K350" i="18"/>
  <c r="K492" i="18"/>
  <c r="K494" i="18"/>
  <c r="K462" i="18"/>
  <c r="K490" i="18"/>
  <c r="K406" i="18"/>
  <c r="K374" i="18"/>
  <c r="K342" i="18"/>
  <c r="K475" i="18"/>
  <c r="K408" i="18"/>
  <c r="K368" i="18"/>
  <c r="K328" i="18"/>
  <c r="K499" i="18"/>
  <c r="K404" i="18"/>
  <c r="K364" i="18"/>
  <c r="K471" i="18"/>
  <c r="K346" i="18"/>
  <c r="K308" i="18"/>
  <c r="K288" i="18"/>
  <c r="K264" i="18"/>
  <c r="K244" i="18"/>
  <c r="K224" i="18"/>
  <c r="K180" i="18"/>
  <c r="K124" i="18"/>
  <c r="K64" i="18"/>
  <c r="K302" i="18"/>
  <c r="K170" i="18"/>
  <c r="K98" i="18"/>
  <c r="K10" i="18"/>
  <c r="K326" i="18"/>
  <c r="K298" i="18"/>
  <c r="K266" i="18"/>
  <c r="K206" i="18"/>
  <c r="K134" i="18"/>
  <c r="K54" i="18"/>
  <c r="K357" i="18"/>
  <c r="K337" i="18"/>
  <c r="K196" i="18"/>
  <c r="K164" i="18"/>
  <c r="K136" i="18"/>
  <c r="K96" i="18"/>
  <c r="K68" i="18"/>
  <c r="K36" i="18"/>
  <c r="K278" i="18"/>
  <c r="K246" i="18"/>
  <c r="K202" i="18"/>
  <c r="K146" i="18"/>
  <c r="K102" i="18"/>
  <c r="K50" i="18"/>
  <c r="K270" i="18"/>
  <c r="K238" i="18"/>
  <c r="K186" i="18"/>
  <c r="K138" i="18"/>
  <c r="K90" i="18"/>
  <c r="K34" i="18"/>
  <c r="K476" i="18"/>
  <c r="K478" i="18"/>
  <c r="K474" i="18"/>
  <c r="K487" i="18"/>
  <c r="K390" i="18"/>
  <c r="K358" i="18"/>
  <c r="K6" i="18"/>
  <c r="K378" i="18"/>
  <c r="K483" i="18"/>
  <c r="K392" i="18"/>
  <c r="K344" i="18"/>
  <c r="K370" i="18"/>
  <c r="K488" i="18"/>
  <c r="K380" i="18"/>
  <c r="K340" i="18"/>
  <c r="K394" i="18"/>
  <c r="K324" i="18"/>
  <c r="K296" i="18"/>
  <c r="K276" i="18"/>
  <c r="K256" i="18"/>
  <c r="K232" i="18"/>
  <c r="K208" i="18"/>
  <c r="K156" i="18"/>
  <c r="K88" i="18"/>
  <c r="K32" i="18"/>
  <c r="K210" i="18"/>
  <c r="K130" i="18"/>
  <c r="K58" i="18"/>
  <c r="K347" i="18"/>
  <c r="K310" i="18"/>
  <c r="K286" i="18"/>
  <c r="K242" i="18"/>
  <c r="K162" i="18"/>
  <c r="K94" i="18"/>
  <c r="K30" i="18"/>
  <c r="K345" i="18"/>
  <c r="K320" i="18"/>
  <c r="K184" i="18"/>
  <c r="K148" i="18"/>
  <c r="K116" i="18"/>
  <c r="K84" i="18"/>
  <c r="K48" i="18"/>
  <c r="K16" i="18"/>
  <c r="K262" i="18"/>
  <c r="K222" i="18"/>
  <c r="K174" i="18"/>
  <c r="K126" i="18"/>
  <c r="K74" i="18"/>
  <c r="K26" i="18"/>
  <c r="K479" i="18"/>
  <c r="K376" i="18"/>
  <c r="K336" i="18"/>
  <c r="K354" i="18"/>
  <c r="K463" i="18"/>
  <c r="K372" i="18"/>
  <c r="K332" i="18"/>
  <c r="K386" i="18"/>
  <c r="K312" i="18"/>
  <c r="K292" i="18"/>
  <c r="K272" i="18"/>
  <c r="K248" i="18"/>
  <c r="K228" i="18"/>
  <c r="K200" i="18"/>
  <c r="K132" i="18"/>
  <c r="K76" i="18"/>
  <c r="K20" i="18"/>
  <c r="K182" i="18"/>
  <c r="K114" i="18"/>
  <c r="K42" i="18"/>
  <c r="K331" i="18"/>
  <c r="K306" i="18"/>
  <c r="K282" i="18"/>
  <c r="K218" i="18"/>
  <c r="K150" i="18"/>
  <c r="K78" i="18"/>
  <c r="K361" i="18"/>
  <c r="K341" i="18"/>
  <c r="K216" i="18"/>
  <c r="K172" i="18"/>
  <c r="K140" i="18"/>
  <c r="K108" i="18"/>
  <c r="K72" i="18"/>
  <c r="K40" i="18"/>
  <c r="K12" i="18"/>
  <c r="K250" i="18"/>
  <c r="K214" i="18"/>
  <c r="K166" i="18"/>
  <c r="K110" i="18"/>
  <c r="K62" i="18"/>
  <c r="K689" i="18"/>
  <c r="K657" i="18"/>
  <c r="H950" i="18"/>
  <c r="K941" i="18"/>
  <c r="K933" i="18"/>
  <c r="K925" i="18"/>
  <c r="K917" i="18"/>
  <c r="K909" i="18"/>
  <c r="K901" i="18"/>
  <c r="K893" i="18"/>
  <c r="K885" i="18"/>
  <c r="K935" i="18"/>
  <c r="K927" i="18"/>
  <c r="K919" i="18"/>
  <c r="K911" i="18"/>
  <c r="K903" i="18"/>
  <c r="K895" i="18"/>
  <c r="K887" i="18"/>
  <c r="K879" i="18"/>
  <c r="K871" i="18"/>
  <c r="K863" i="18"/>
  <c r="K855" i="18"/>
  <c r="K847" i="18"/>
  <c r="K839" i="18"/>
  <c r="K831" i="18"/>
  <c r="K823" i="18"/>
  <c r="K815" i="18"/>
  <c r="K807" i="18"/>
  <c r="K799" i="18"/>
  <c r="K791" i="18"/>
  <c r="K937" i="18"/>
  <c r="K929" i="18"/>
  <c r="K921" i="18"/>
  <c r="K913" i="18"/>
  <c r="K905" i="18"/>
  <c r="K897" i="18"/>
  <c r="K889" i="18"/>
  <c r="K881" i="18"/>
  <c r="K939" i="18"/>
  <c r="K907" i="18"/>
  <c r="K875" i="18"/>
  <c r="K843" i="18"/>
  <c r="K811" i="18"/>
  <c r="K783" i="18"/>
  <c r="K777" i="18"/>
  <c r="K769" i="18"/>
  <c r="K761" i="18"/>
  <c r="K931" i="18"/>
  <c r="K899" i="18"/>
  <c r="K867" i="18"/>
  <c r="K835" i="18"/>
  <c r="K803" i="18"/>
  <c r="K779" i="18"/>
  <c r="K915" i="18"/>
  <c r="K883" i="18"/>
  <c r="K851" i="18"/>
  <c r="K819" i="18"/>
  <c r="K787" i="18"/>
  <c r="K923" i="18"/>
  <c r="K795" i="18"/>
  <c r="K765" i="18"/>
  <c r="K733" i="18"/>
  <c r="K701" i="18"/>
  <c r="K891" i="18"/>
  <c r="K757" i="18"/>
  <c r="K725" i="18"/>
  <c r="K693" i="18"/>
  <c r="K827" i="18"/>
  <c r="K773" i="18"/>
  <c r="K741" i="18"/>
  <c r="K709" i="18"/>
  <c r="K859" i="18"/>
  <c r="K717" i="18"/>
  <c r="K749" i="18"/>
  <c r="K698" i="18"/>
  <c r="K702" i="18"/>
  <c r="K910" i="18"/>
  <c r="K801" i="18"/>
  <c r="K844" i="18"/>
  <c r="K940" i="18"/>
  <c r="K914" i="18"/>
  <c r="K848" i="18"/>
  <c r="K753" i="18"/>
  <c r="K771" i="18"/>
  <c r="K763" i="18"/>
  <c r="K658" i="18"/>
  <c r="K674" i="18"/>
  <c r="K715" i="18"/>
  <c r="K696" i="18"/>
  <c r="K648" i="18"/>
  <c r="K664" i="18"/>
  <c r="K699" i="18"/>
  <c r="K739" i="18"/>
  <c r="K703" i="18"/>
  <c r="K817" i="18"/>
  <c r="K782" i="18"/>
  <c r="K645" i="18"/>
  <c r="K661" i="18"/>
  <c r="K677" i="18"/>
  <c r="K728" i="18"/>
  <c r="K760" i="18"/>
  <c r="K656" i="18"/>
  <c r="K672" i="18"/>
  <c r="K688" i="18"/>
  <c r="K720" i="18"/>
  <c r="K752" i="18"/>
  <c r="K870" i="18"/>
  <c r="K650" i="18"/>
  <c r="K666" i="18"/>
  <c r="K682" i="18"/>
  <c r="K704" i="18"/>
  <c r="K736" i="18"/>
  <c r="K775" i="18"/>
  <c r="K934" i="18"/>
  <c r="K655" i="18"/>
  <c r="K671" i="18"/>
  <c r="K687" i="18"/>
  <c r="K719" i="18"/>
  <c r="K751" i="18"/>
  <c r="K877" i="18"/>
  <c r="K722" i="18"/>
  <c r="K754" i="18"/>
  <c r="K781" i="18"/>
  <c r="K830" i="18"/>
  <c r="K869" i="18"/>
  <c r="K694" i="18"/>
  <c r="K726" i="18"/>
  <c r="K758" i="18"/>
  <c r="K789" i="18"/>
  <c r="K825" i="18"/>
  <c r="K878" i="18"/>
  <c r="K700" i="18"/>
  <c r="K732" i="18"/>
  <c r="K764" i="18"/>
  <c r="K797" i="18"/>
  <c r="K833" i="18"/>
  <c r="K886" i="18"/>
  <c r="K804" i="18"/>
  <c r="K836" i="18"/>
  <c r="K868" i="18"/>
  <c r="K900" i="18"/>
  <c r="K932" i="18"/>
  <c r="K810" i="18"/>
  <c r="K842" i="18"/>
  <c r="K874" i="18"/>
  <c r="K906" i="18"/>
  <c r="K938" i="18"/>
  <c r="K808" i="18"/>
  <c r="K840" i="18"/>
  <c r="K872" i="18"/>
  <c r="K904" i="18"/>
  <c r="K936" i="18"/>
  <c r="K707" i="18"/>
  <c r="K649" i="18"/>
  <c r="K665" i="18"/>
  <c r="K681" i="18"/>
  <c r="K767" i="18"/>
  <c r="K660" i="18"/>
  <c r="K676" i="18"/>
  <c r="K695" i="18"/>
  <c r="K727" i="18"/>
  <c r="K759" i="18"/>
  <c r="K654" i="18"/>
  <c r="K670" i="18"/>
  <c r="K686" i="18"/>
  <c r="K711" i="18"/>
  <c r="K743" i="18"/>
  <c r="K806" i="18"/>
  <c r="K659" i="18"/>
  <c r="K675" i="18"/>
  <c r="K691" i="18"/>
  <c r="K723" i="18"/>
  <c r="K755" i="18"/>
  <c r="K730" i="18"/>
  <c r="K762" i="18"/>
  <c r="K798" i="18"/>
  <c r="K837" i="18"/>
  <c r="K873" i="18"/>
  <c r="K734" i="18"/>
  <c r="K766" i="18"/>
  <c r="K793" i="18"/>
  <c r="K846" i="18"/>
  <c r="K708" i="18"/>
  <c r="K740" i="18"/>
  <c r="K772" i="18"/>
  <c r="K854" i="18"/>
  <c r="K918" i="18"/>
  <c r="K812" i="18"/>
  <c r="K876" i="18"/>
  <c r="K908" i="18"/>
  <c r="K818" i="18"/>
  <c r="K850" i="18"/>
  <c r="K882" i="18"/>
  <c r="K784" i="18"/>
  <c r="K816" i="18"/>
  <c r="K880" i="18"/>
  <c r="K912" i="18"/>
  <c r="K653" i="18"/>
  <c r="K669" i="18"/>
  <c r="K685" i="18"/>
  <c r="K680" i="18"/>
  <c r="K731" i="18"/>
  <c r="K690" i="18"/>
  <c r="K747" i="18"/>
  <c r="K845" i="18"/>
  <c r="K647" i="18"/>
  <c r="K663" i="18"/>
  <c r="K679" i="18"/>
  <c r="K705" i="18"/>
  <c r="K737" i="18"/>
  <c r="K735" i="18"/>
  <c r="K497" i="18"/>
  <c r="K489" i="18"/>
  <c r="K481" i="18"/>
  <c r="K473" i="18"/>
  <c r="K465" i="18"/>
  <c r="K460" i="18"/>
  <c r="K458" i="18"/>
  <c r="K456" i="18"/>
  <c r="K454" i="18"/>
  <c r="K452" i="18"/>
  <c r="K450" i="18"/>
  <c r="K448" i="18"/>
  <c r="K446" i="18"/>
  <c r="K444" i="18"/>
  <c r="K442" i="18"/>
  <c r="K440" i="18"/>
  <c r="K438" i="18"/>
  <c r="K436" i="18"/>
  <c r="K434" i="18"/>
  <c r="K432" i="18"/>
  <c r="K430" i="18"/>
  <c r="K428" i="18"/>
  <c r="K426" i="18"/>
  <c r="K424" i="18"/>
  <c r="K422" i="18"/>
  <c r="K420" i="18"/>
  <c r="K418" i="18"/>
  <c r="K416" i="18"/>
  <c r="K414" i="18"/>
  <c r="K412" i="18"/>
  <c r="H948" i="18"/>
  <c r="K501" i="18"/>
  <c r="K469" i="18"/>
  <c r="K459" i="18"/>
  <c r="K451" i="18"/>
  <c r="K443" i="18"/>
  <c r="K435" i="18"/>
  <c r="K427" i="18"/>
  <c r="K419" i="18"/>
  <c r="K411" i="18"/>
  <c r="K403" i="18"/>
  <c r="K395" i="18"/>
  <c r="K387" i="18"/>
  <c r="K379" i="18"/>
  <c r="K371" i="18"/>
  <c r="K363" i="18"/>
  <c r="K447" i="18"/>
  <c r="K399" i="18"/>
  <c r="K359" i="18"/>
  <c r="K351" i="18"/>
  <c r="K319" i="18"/>
  <c r="K313" i="18"/>
  <c r="K307" i="18"/>
  <c r="K299" i="18"/>
  <c r="K293" i="18"/>
  <c r="K285" i="18"/>
  <c r="K279" i="18"/>
  <c r="K273" i="18"/>
  <c r="K265" i="18"/>
  <c r="K259" i="18"/>
  <c r="K253" i="18"/>
  <c r="K245" i="18"/>
  <c r="K239" i="18"/>
  <c r="K231" i="18"/>
  <c r="K225" i="18"/>
  <c r="K217" i="18"/>
  <c r="K211" i="18"/>
  <c r="K203" i="18"/>
  <c r="K197" i="18"/>
  <c r="K189" i="18"/>
  <c r="K183" i="18"/>
  <c r="K177" i="18"/>
  <c r="K169" i="18"/>
  <c r="K163" i="18"/>
  <c r="K155" i="18"/>
  <c r="K147" i="18"/>
  <c r="K137" i="18"/>
  <c r="K131" i="18"/>
  <c r="K125" i="18"/>
  <c r="K119" i="18"/>
  <c r="K111" i="18"/>
  <c r="K105" i="18"/>
  <c r="K97" i="18"/>
  <c r="K91" i="18"/>
  <c r="K85" i="18"/>
  <c r="K77" i="18"/>
  <c r="K71" i="18"/>
  <c r="K63" i="18"/>
  <c r="K57" i="18"/>
  <c r="K49" i="18"/>
  <c r="K39" i="18"/>
  <c r="K35" i="18"/>
  <c r="K27" i="18"/>
  <c r="K19" i="18"/>
  <c r="K9" i="18"/>
  <c r="K493" i="18"/>
  <c r="K461" i="18"/>
  <c r="K453" i="18"/>
  <c r="K445" i="18"/>
  <c r="K437" i="18"/>
  <c r="K429" i="18"/>
  <c r="K421" i="18"/>
  <c r="K413" i="18"/>
  <c r="K405" i="18"/>
  <c r="K397" i="18"/>
  <c r="K389" i="18"/>
  <c r="K381" i="18"/>
  <c r="K373" i="18"/>
  <c r="K365" i="18"/>
  <c r="K431" i="18"/>
  <c r="K407" i="18"/>
  <c r="K391" i="18"/>
  <c r="K383" i="18"/>
  <c r="K343" i="18"/>
  <c r="K335" i="18"/>
  <c r="K321" i="18"/>
  <c r="K311" i="18"/>
  <c r="K305" i="18"/>
  <c r="K297" i="18"/>
  <c r="K291" i="18"/>
  <c r="K283" i="18"/>
  <c r="K275" i="18"/>
  <c r="K269" i="18"/>
  <c r="K263" i="18"/>
  <c r="K255" i="18"/>
  <c r="K249" i="18"/>
  <c r="K241" i="18"/>
  <c r="K235" i="18"/>
  <c r="K227" i="18"/>
  <c r="K221" i="18"/>
  <c r="K213" i="18"/>
  <c r="K205" i="18"/>
  <c r="K199" i="18"/>
  <c r="K191" i="18"/>
  <c r="K181" i="18"/>
  <c r="K175" i="18"/>
  <c r="K167" i="18"/>
  <c r="K159" i="18"/>
  <c r="K153" i="18"/>
  <c r="K145" i="18"/>
  <c r="K139" i="18"/>
  <c r="K133" i="18"/>
  <c r="K123" i="18"/>
  <c r="K115" i="18"/>
  <c r="K109" i="18"/>
  <c r="K101" i="18"/>
  <c r="K95" i="18"/>
  <c r="K89" i="18"/>
  <c r="K81" i="18"/>
  <c r="K75" i="18"/>
  <c r="K67" i="18"/>
  <c r="K61" i="18"/>
  <c r="K53" i="18"/>
  <c r="K47" i="18"/>
  <c r="K41" i="18"/>
  <c r="K33" i="18"/>
  <c r="K25" i="18"/>
  <c r="K17" i="18"/>
  <c r="K13" i="18"/>
  <c r="K477" i="18"/>
  <c r="K457" i="18"/>
  <c r="K449" i="18"/>
  <c r="K441" i="18"/>
  <c r="K433" i="18"/>
  <c r="K425" i="18"/>
  <c r="K417" i="18"/>
  <c r="K409" i="18"/>
  <c r="K401" i="18"/>
  <c r="K393" i="18"/>
  <c r="K385" i="18"/>
  <c r="K377" i="18"/>
  <c r="K369" i="18"/>
  <c r="K485" i="18"/>
  <c r="K455" i="18"/>
  <c r="K439" i="18"/>
  <c r="K423" i="18"/>
  <c r="K415" i="18"/>
  <c r="K375" i="18"/>
  <c r="K367" i="18"/>
  <c r="K327" i="18"/>
  <c r="K325" i="18"/>
  <c r="K323" i="18"/>
  <c r="K317" i="18"/>
  <c r="K315" i="18"/>
  <c r="K309" i="18"/>
  <c r="K303" i="18"/>
  <c r="K301" i="18"/>
  <c r="K295" i="18"/>
  <c r="K289" i="18"/>
  <c r="K287" i="18"/>
  <c r="K281" i="18"/>
  <c r="K277" i="18"/>
  <c r="K271" i="18"/>
  <c r="K267" i="18"/>
  <c r="K261" i="18"/>
  <c r="K257" i="18"/>
  <c r="K251" i="18"/>
  <c r="K247" i="18"/>
  <c r="K243" i="18"/>
  <c r="K237" i="18"/>
  <c r="K233" i="18"/>
  <c r="K229" i="18"/>
  <c r="K223" i="18"/>
  <c r="K219" i="18"/>
  <c r="K215" i="18"/>
  <c r="K209" i="18"/>
  <c r="K207" i="18"/>
  <c r="K201" i="18"/>
  <c r="K195" i="18"/>
  <c r="K193" i="18"/>
  <c r="K187" i="18"/>
  <c r="K185" i="18"/>
  <c r="K179" i="18"/>
  <c r="K173" i="18"/>
  <c r="K171" i="18"/>
  <c r="K165" i="18"/>
  <c r="K161" i="18"/>
  <c r="K157" i="18"/>
  <c r="K151" i="18"/>
  <c r="K149" i="18"/>
  <c r="K143" i="18"/>
  <c r="K141" i="18"/>
  <c r="K135" i="18"/>
  <c r="K129" i="18"/>
  <c r="K127" i="18"/>
  <c r="K121" i="18"/>
  <c r="K117" i="18"/>
  <c r="K113" i="18"/>
  <c r="K107" i="18"/>
  <c r="K103" i="18"/>
  <c r="K99" i="18"/>
  <c r="K93" i="18"/>
  <c r="K87" i="18"/>
  <c r="K83" i="18"/>
  <c r="K79" i="18"/>
  <c r="K73" i="18"/>
  <c r="K69" i="18"/>
  <c r="K65" i="18"/>
  <c r="K59" i="18"/>
  <c r="K55" i="18"/>
  <c r="K51" i="18"/>
  <c r="K45" i="18"/>
  <c r="K43" i="18"/>
  <c r="K37" i="18"/>
  <c r="K31" i="18"/>
  <c r="K29" i="18"/>
  <c r="K23" i="18"/>
  <c r="K21" i="18"/>
  <c r="K15" i="18"/>
  <c r="K11" i="18"/>
  <c r="K7" i="18"/>
  <c r="K330" i="18"/>
  <c r="K472" i="18"/>
  <c r="K384" i="18"/>
  <c r="K352" i="18"/>
  <c r="K467" i="18"/>
  <c r="K388" i="18"/>
  <c r="K356" i="18"/>
  <c r="K464" i="18"/>
  <c r="K362" i="18"/>
  <c r="K316" i="18"/>
  <c r="K300" i="18"/>
  <c r="K284" i="18"/>
  <c r="K268" i="18"/>
  <c r="K252" i="18"/>
  <c r="K236" i="18"/>
  <c r="K220" i="18"/>
  <c r="K192" i="18"/>
  <c r="K144" i="18"/>
  <c r="K100" i="18"/>
  <c r="K52" i="18"/>
  <c r="K8" i="18"/>
  <c r="K194" i="18"/>
  <c r="K142" i="18"/>
  <c r="K86" i="18"/>
  <c r="K22" i="18"/>
  <c r="K339" i="18"/>
  <c r="K314" i="18"/>
  <c r="K294" i="18"/>
  <c r="K274" i="18"/>
  <c r="K230" i="18"/>
  <c r="K178" i="18"/>
  <c r="K122" i="18"/>
  <c r="K66" i="18"/>
  <c r="K14" i="18"/>
  <c r="K349" i="18"/>
  <c r="K333" i="18"/>
  <c r="K204" i="18"/>
  <c r="K176" i="18"/>
  <c r="K152" i="18"/>
  <c r="K128" i="18"/>
  <c r="K104" i="18"/>
  <c r="K80" i="18"/>
  <c r="K56" i="18"/>
  <c r="K28" i="18"/>
  <c r="K322" i="18"/>
  <c r="K258" i="18"/>
  <c r="K234" i="18"/>
  <c r="K198" i="18"/>
  <c r="K158" i="18"/>
  <c r="K118" i="18"/>
  <c r="K82" i="18"/>
  <c r="K46" i="18"/>
  <c r="K637" i="18"/>
  <c r="K635" i="18"/>
  <c r="K633" i="18"/>
  <c r="K631" i="18"/>
  <c r="K629" i="18"/>
  <c r="K627" i="18"/>
  <c r="K625" i="18"/>
  <c r="K623" i="18"/>
  <c r="K621" i="18"/>
  <c r="K619" i="18"/>
  <c r="K617" i="18"/>
  <c r="K615" i="18"/>
  <c r="K613" i="18"/>
  <c r="K611" i="18"/>
  <c r="K609" i="18"/>
  <c r="K607" i="18"/>
  <c r="K605" i="18"/>
  <c r="K603" i="18"/>
  <c r="K601" i="18"/>
  <c r="K599" i="18"/>
  <c r="K597" i="18"/>
  <c r="K595" i="18"/>
  <c r="K593" i="18"/>
  <c r="K591" i="18"/>
  <c r="K589" i="18"/>
  <c r="K587" i="18"/>
  <c r="K585" i="18"/>
  <c r="K583" i="18"/>
  <c r="K581" i="18"/>
  <c r="K579" i="18"/>
  <c r="K577" i="18"/>
  <c r="K575" i="18"/>
  <c r="K573" i="18"/>
  <c r="K571" i="18"/>
  <c r="K569" i="18"/>
  <c r="K567" i="18"/>
  <c r="K565" i="18"/>
  <c r="K563" i="18"/>
  <c r="K561" i="18"/>
  <c r="K559" i="18"/>
  <c r="K557" i="18"/>
  <c r="K555" i="18"/>
  <c r="K553" i="18"/>
  <c r="K551" i="18"/>
  <c r="K549" i="18"/>
  <c r="K547" i="18"/>
  <c r="K545" i="18"/>
  <c r="K543" i="18"/>
  <c r="K541" i="18"/>
  <c r="K539" i="18"/>
  <c r="K537" i="18"/>
  <c r="K535" i="18"/>
  <c r="K533" i="18"/>
  <c r="K531" i="18"/>
  <c r="K529" i="18"/>
  <c r="K527" i="18"/>
  <c r="K525" i="18"/>
  <c r="K523" i="18"/>
  <c r="K521" i="18"/>
  <c r="K519" i="18"/>
  <c r="K517" i="18"/>
  <c r="K515" i="18"/>
  <c r="K513" i="18"/>
  <c r="K511" i="18"/>
  <c r="K509" i="18"/>
  <c r="H949" i="18"/>
  <c r="K632" i="18"/>
  <c r="K624" i="18"/>
  <c r="K616" i="18"/>
  <c r="K608" i="18"/>
  <c r="K600" i="18"/>
  <c r="K592" i="18"/>
  <c r="K584" i="18"/>
  <c r="K576" i="18"/>
  <c r="K568" i="18"/>
  <c r="K560" i="18"/>
  <c r="K552" i="18"/>
  <c r="K544" i="18"/>
  <c r="K536" i="18"/>
  <c r="K528" i="18"/>
  <c r="K520" i="18"/>
  <c r="K512" i="18"/>
  <c r="K588" i="18"/>
  <c r="K556" i="18"/>
  <c r="K524" i="18"/>
  <c r="K634" i="18"/>
  <c r="K626" i="18"/>
  <c r="K618" i="18"/>
  <c r="K610" i="18"/>
  <c r="K602" i="18"/>
  <c r="K594" i="18"/>
  <c r="K586" i="18"/>
  <c r="K578" i="18"/>
  <c r="K570" i="18"/>
  <c r="K562" i="18"/>
  <c r="K554" i="18"/>
  <c r="K546" i="18"/>
  <c r="K538" i="18"/>
  <c r="K530" i="18"/>
  <c r="K522" i="18"/>
  <c r="K514" i="18"/>
  <c r="K628" i="18"/>
  <c r="K612" i="18"/>
  <c r="K596" i="18"/>
  <c r="K564" i="18"/>
  <c r="K548" i="18"/>
  <c r="K516" i="18"/>
  <c r="K638" i="18"/>
  <c r="K630" i="18"/>
  <c r="K622" i="18"/>
  <c r="K614" i="18"/>
  <c r="K606" i="18"/>
  <c r="K598" i="18"/>
  <c r="K590" i="18"/>
  <c r="K582" i="18"/>
  <c r="K574" i="18"/>
  <c r="K566" i="18"/>
  <c r="K558" i="18"/>
  <c r="K550" i="18"/>
  <c r="K542" i="18"/>
  <c r="K534" i="18"/>
  <c r="K526" i="18"/>
  <c r="K518" i="18"/>
  <c r="K510" i="18"/>
  <c r="K636" i="18"/>
  <c r="K620" i="18"/>
  <c r="K604" i="18"/>
  <c r="K580" i="18"/>
  <c r="K572" i="18"/>
  <c r="K540" i="18"/>
  <c r="K532" i="18"/>
  <c r="D92" i="19" l="1"/>
  <c r="D97" i="19" s="1"/>
  <c r="D114" i="19" s="1"/>
  <c r="D115" i="19" s="1"/>
  <c r="D117" i="19" s="1"/>
  <c r="C97" i="19"/>
  <c r="K502" i="18"/>
  <c r="H951" i="18"/>
  <c r="K943" i="18"/>
  <c r="K639" i="18"/>
  <c r="D103" i="19" l="1"/>
  <c r="D106" i="19"/>
  <c r="D105" i="19"/>
  <c r="D104" i="19"/>
  <c r="D101" i="19"/>
  <c r="J639" i="8" l="1"/>
  <c r="J641" i="8"/>
  <c r="J640" i="8"/>
  <c r="J638" i="8"/>
  <c r="J643" i="8"/>
  <c r="J624" i="8"/>
  <c r="J631" i="8"/>
  <c r="J633" i="8"/>
  <c r="J542" i="8"/>
  <c r="J533" i="8"/>
  <c r="J114" i="8"/>
  <c r="J54" i="8"/>
  <c r="J157" i="8"/>
  <c r="J113" i="8"/>
  <c r="J504" i="8"/>
  <c r="J259" i="8"/>
  <c r="J172" i="8"/>
  <c r="J174" i="8"/>
  <c r="J161" i="8"/>
  <c r="J110" i="8"/>
  <c r="J112" i="8"/>
  <c r="J121" i="8"/>
  <c r="J118" i="8"/>
  <c r="J52" i="8"/>
  <c r="J58" i="8"/>
  <c r="J630" i="8"/>
  <c r="J632" i="8"/>
  <c r="J634" i="8"/>
  <c r="J570" i="8"/>
  <c r="J543" i="8"/>
  <c r="J534" i="8"/>
  <c r="J159" i="8"/>
  <c r="J115" i="8"/>
  <c r="J626" i="8"/>
  <c r="J469" i="8"/>
  <c r="J173" i="8"/>
  <c r="J175" i="8"/>
  <c r="J111" i="8"/>
  <c r="J119" i="8"/>
  <c r="J56" i="8"/>
  <c r="J623" i="8"/>
  <c r="J625" i="8"/>
  <c r="J206" i="8"/>
  <c r="J177" i="8"/>
  <c r="J117" i="8"/>
  <c r="J160" i="8"/>
  <c r="J55" i="8"/>
  <c r="J57" i="8"/>
  <c r="J53" i="8"/>
  <c r="J627" i="8"/>
  <c r="J511" i="8"/>
  <c r="J156" i="8"/>
  <c r="J51" i="8"/>
  <c r="J59" i="8"/>
  <c r="J164" i="8"/>
  <c r="J244" i="8"/>
  <c r="J629" i="8"/>
  <c r="J120" i="8"/>
  <c r="J158" i="8"/>
  <c r="J116" i="8"/>
  <c r="J473" i="8"/>
  <c r="J547" i="8"/>
  <c r="J178" i="8"/>
  <c r="J125" i="8"/>
  <c r="J264" i="8"/>
  <c r="J211" i="8"/>
  <c r="J515" i="8"/>
  <c r="J60" i="8"/>
  <c r="J249" i="8"/>
  <c r="J163" i="8"/>
  <c r="J538" i="8"/>
  <c r="J508" i="8"/>
  <c r="J635" i="8"/>
  <c r="J574" i="8"/>
  <c r="J35" i="8"/>
  <c r="J36" i="8"/>
  <c r="J37" i="8"/>
  <c r="J42" i="8"/>
  <c r="J40" i="8"/>
  <c r="J41" i="8"/>
  <c r="J39" i="8"/>
  <c r="J38" i="8"/>
  <c r="D102" i="19"/>
  <c r="D107" i="19" s="1"/>
  <c r="D116" i="19" s="1"/>
  <c r="J1078" i="8"/>
  <c r="J1070" i="8"/>
  <c r="J1062" i="8"/>
  <c r="J1054" i="8"/>
  <c r="J1046" i="8"/>
  <c r="J1038" i="8"/>
  <c r="J1030" i="8"/>
  <c r="J1022" i="8"/>
  <c r="J1014" i="8"/>
  <c r="J1006" i="8"/>
  <c r="J998" i="8"/>
  <c r="J990" i="8"/>
  <c r="J982" i="8"/>
  <c r="J974" i="8"/>
  <c r="J966" i="8"/>
  <c r="J958" i="8"/>
  <c r="J950" i="8"/>
  <c r="J942" i="8"/>
  <c r="J934" i="8"/>
  <c r="J926" i="8"/>
  <c r="J1080" i="8"/>
  <c r="J1072" i="8"/>
  <c r="J1064" i="8"/>
  <c r="J1056" i="8"/>
  <c r="J1048" i="8"/>
  <c r="J1040" i="8"/>
  <c r="J1032" i="8"/>
  <c r="J1024" i="8"/>
  <c r="J1076" i="8"/>
  <c r="J1068" i="8"/>
  <c r="J1060" i="8"/>
  <c r="J1052" i="8"/>
  <c r="J1044" i="8"/>
  <c r="J1036" i="8"/>
  <c r="J1028" i="8"/>
  <c r="J1020" i="8"/>
  <c r="J1058" i="8"/>
  <c r="J1026" i="8"/>
  <c r="J994" i="8"/>
  <c r="J962" i="8"/>
  <c r="J930" i="8"/>
  <c r="J911" i="8"/>
  <c r="J903" i="8"/>
  <c r="J895" i="8"/>
  <c r="J886" i="8"/>
  <c r="J878" i="8"/>
  <c r="J870" i="8"/>
  <c r="J862" i="8"/>
  <c r="J854" i="8"/>
  <c r="J846" i="8"/>
  <c r="J838" i="8"/>
  <c r="J830" i="8"/>
  <c r="J1082" i="8"/>
  <c r="J1050" i="8"/>
  <c r="J1018" i="8"/>
  <c r="J986" i="8"/>
  <c r="J954" i="8"/>
  <c r="J922" i="8"/>
  <c r="J1066" i="8"/>
  <c r="J1034" i="8"/>
  <c r="J1002" i="8"/>
  <c r="J970" i="8"/>
  <c r="J938" i="8"/>
  <c r="J978" i="8"/>
  <c r="J899" i="8"/>
  <c r="J890" i="8"/>
  <c r="J858" i="8"/>
  <c r="J1074" i="8"/>
  <c r="J946" i="8"/>
  <c r="J882" i="8"/>
  <c r="J850" i="8"/>
  <c r="J1010" i="8"/>
  <c r="J907" i="8"/>
  <c r="J866" i="8"/>
  <c r="J834" i="8"/>
  <c r="J735" i="8"/>
  <c r="J703" i="8"/>
  <c r="J671" i="8"/>
  <c r="J622" i="8"/>
  <c r="J590" i="8"/>
  <c r="J1042" i="8"/>
  <c r="J727" i="8"/>
  <c r="J695" i="8"/>
  <c r="J663" i="8"/>
  <c r="J614" i="8"/>
  <c r="J582" i="8"/>
  <c r="J842" i="8"/>
  <c r="J743" i="8"/>
  <c r="J711" i="8"/>
  <c r="J679" i="8"/>
  <c r="J647" i="8"/>
  <c r="J598" i="8"/>
  <c r="J521" i="8"/>
  <c r="J481" i="8"/>
  <c r="J441" i="8"/>
  <c r="J409" i="8"/>
  <c r="J377" i="8"/>
  <c r="J345" i="8"/>
  <c r="J314" i="8"/>
  <c r="J306" i="8"/>
  <c r="J298" i="8"/>
  <c r="J290" i="8"/>
  <c r="J282" i="8"/>
  <c r="J274" i="8"/>
  <c r="J266" i="8"/>
  <c r="J258" i="8"/>
  <c r="J250" i="8"/>
  <c r="J228" i="8"/>
  <c r="J220" i="8"/>
  <c r="J182" i="8"/>
  <c r="J166" i="8"/>
  <c r="J48" i="8"/>
  <c r="J918" i="8"/>
  <c r="J915" i="8"/>
  <c r="J874" i="8"/>
  <c r="J719" i="8"/>
  <c r="J606" i="8"/>
  <c r="J552" i="8"/>
  <c r="J513" i="8"/>
  <c r="J465" i="8"/>
  <c r="J433" i="8"/>
  <c r="J401" i="8"/>
  <c r="J369" i="8"/>
  <c r="J337" i="8"/>
  <c r="J316" i="8"/>
  <c r="J308" i="8"/>
  <c r="J300" i="8"/>
  <c r="J292" i="8"/>
  <c r="J284" i="8"/>
  <c r="J276" i="8"/>
  <c r="J268" i="8"/>
  <c r="J260" i="8"/>
  <c r="J252" i="8"/>
  <c r="J238" i="8"/>
  <c r="J230" i="8"/>
  <c r="J222" i="8"/>
  <c r="J214" i="8"/>
  <c r="J200" i="8"/>
  <c r="J192" i="8"/>
  <c r="J184" i="8"/>
  <c r="J176" i="8"/>
  <c r="J168" i="8"/>
  <c r="J687" i="8"/>
  <c r="J655" i="8"/>
  <c r="J528" i="8"/>
  <c r="J489" i="8"/>
  <c r="J449" i="8"/>
  <c r="J417" i="8"/>
  <c r="J385" i="8"/>
  <c r="J353" i="8"/>
  <c r="J321" i="8"/>
  <c r="J312" i="8"/>
  <c r="J304" i="8"/>
  <c r="J296" i="8"/>
  <c r="J288" i="8"/>
  <c r="J280" i="8"/>
  <c r="J272" i="8"/>
  <c r="J256" i="8"/>
  <c r="J248" i="8"/>
  <c r="J242" i="8"/>
  <c r="J234" i="8"/>
  <c r="J226" i="8"/>
  <c r="J218" i="8"/>
  <c r="J210" i="8"/>
  <c r="J204" i="8"/>
  <c r="J196" i="8"/>
  <c r="J188" i="8"/>
  <c r="J180" i="8"/>
  <c r="J162" i="8"/>
  <c r="J236" i="8"/>
  <c r="J212" i="8"/>
  <c r="J198" i="8"/>
  <c r="J190" i="8"/>
  <c r="J50" i="8"/>
  <c r="J46" i="8"/>
  <c r="J44" i="8"/>
  <c r="J361" i="8"/>
  <c r="J286" i="8"/>
  <c r="J246" i="8"/>
  <c r="J224" i="8"/>
  <c r="J202" i="8"/>
  <c r="J170" i="8"/>
  <c r="J45" i="8"/>
  <c r="J43" i="8"/>
  <c r="J505" i="8"/>
  <c r="J497" i="8"/>
  <c r="J457" i="8"/>
  <c r="J329" i="8"/>
  <c r="J310" i="8"/>
  <c r="J278" i="8"/>
  <c r="J216" i="8"/>
  <c r="J194" i="8"/>
  <c r="J47" i="8"/>
  <c r="J566" i="8"/>
  <c r="J294" i="8"/>
  <c r="J544" i="8"/>
  <c r="J536" i="8"/>
  <c r="J425" i="8"/>
  <c r="J302" i="8"/>
  <c r="J270" i="8"/>
  <c r="J240" i="8"/>
  <c r="J208" i="8"/>
  <c r="J186" i="8"/>
  <c r="J49" i="8"/>
  <c r="J393" i="8"/>
  <c r="J262" i="8"/>
  <c r="J254" i="8"/>
  <c r="J232" i="8"/>
  <c r="J34" i="8"/>
  <c r="J22" i="8"/>
  <c r="J106" i="8"/>
  <c r="J189" i="8"/>
  <c r="J11" i="8"/>
  <c r="J67" i="8"/>
  <c r="J83" i="8"/>
  <c r="J99" i="8"/>
  <c r="J136" i="8"/>
  <c r="J152" i="8"/>
  <c r="J197" i="8"/>
  <c r="J340" i="8"/>
  <c r="J468" i="8"/>
  <c r="J90" i="8"/>
  <c r="J147" i="8"/>
  <c r="J305" i="8"/>
  <c r="J7" i="8"/>
  <c r="J8" i="8"/>
  <c r="J24" i="8"/>
  <c r="J76" i="8"/>
  <c r="J92" i="8"/>
  <c r="J108" i="8"/>
  <c r="J137" i="8"/>
  <c r="J153" i="8"/>
  <c r="J372" i="8"/>
  <c r="J501" i="8"/>
  <c r="J26" i="8"/>
  <c r="J62" i="8"/>
  <c r="J94" i="8"/>
  <c r="J9" i="8"/>
  <c r="J25" i="8"/>
  <c r="J61" i="8"/>
  <c r="J77" i="8"/>
  <c r="J93" i="8"/>
  <c r="J109" i="8"/>
  <c r="J126" i="8"/>
  <c r="J142" i="8"/>
  <c r="J235" i="8"/>
  <c r="J319" i="8"/>
  <c r="J447" i="8"/>
  <c r="J526" i="8"/>
  <c r="J193" i="8"/>
  <c r="J167" i="8"/>
  <c r="J199" i="8"/>
  <c r="J237" i="8"/>
  <c r="J283" i="8"/>
  <c r="J315" i="8"/>
  <c r="J343" i="8"/>
  <c r="J375" i="8"/>
  <c r="J407" i="8"/>
  <c r="J439" i="8"/>
  <c r="J475" i="8"/>
  <c r="J539" i="8"/>
  <c r="J741" i="8"/>
  <c r="J691" i="8"/>
  <c r="J187" i="8"/>
  <c r="J217" i="8"/>
  <c r="J247" i="8"/>
  <c r="J279" i="8"/>
  <c r="J311" i="8"/>
  <c r="J348" i="8"/>
  <c r="J380" i="8"/>
  <c r="J412" i="8"/>
  <c r="J444" i="8"/>
  <c r="J484" i="8"/>
  <c r="J523" i="8"/>
  <c r="J636" i="8"/>
  <c r="J239" i="8"/>
  <c r="J261" i="8"/>
  <c r="J293" i="8"/>
  <c r="J324" i="8"/>
  <c r="J356" i="8"/>
  <c r="J388" i="8"/>
  <c r="J420" i="8"/>
  <c r="J452" i="8"/>
  <c r="J503" i="8"/>
  <c r="J592" i="8"/>
  <c r="J666" i="8"/>
  <c r="J756" i="8"/>
  <c r="J772" i="8"/>
  <c r="J788" i="8"/>
  <c r="J804" i="8"/>
  <c r="J820" i="8"/>
  <c r="J318" i="8"/>
  <c r="J350" i="8"/>
  <c r="J382" i="8"/>
  <c r="J414" i="8"/>
  <c r="J446" i="8"/>
  <c r="J478" i="8"/>
  <c r="J510" i="8"/>
  <c r="J541" i="8"/>
  <c r="J569" i="8"/>
  <c r="J602" i="8"/>
  <c r="J669" i="8"/>
  <c r="J701" i="8"/>
  <c r="J733" i="8"/>
  <c r="J322" i="8"/>
  <c r="J354" i="8"/>
  <c r="J386" i="8"/>
  <c r="J418" i="8"/>
  <c r="J450" i="8"/>
  <c r="J482" i="8"/>
  <c r="J514" i="8"/>
  <c r="J545" i="8"/>
  <c r="J564" i="8"/>
  <c r="J593" i="8"/>
  <c r="J653" i="8"/>
  <c r="J685" i="8"/>
  <c r="J717" i="8"/>
  <c r="J749" i="8"/>
  <c r="J905" i="8"/>
  <c r="J344" i="8"/>
  <c r="J376" i="8"/>
  <c r="J408" i="8"/>
  <c r="J440" i="8"/>
  <c r="J472" i="8"/>
  <c r="J535" i="8"/>
  <c r="J561" i="8"/>
  <c r="J594" i="8"/>
  <c r="J657" i="8"/>
  <c r="J689" i="8"/>
  <c r="J721" i="8"/>
  <c r="J853" i="8"/>
  <c r="J1000" i="8"/>
  <c r="J595" i="8"/>
  <c r="J660" i="8"/>
  <c r="J692" i="8"/>
  <c r="J724" i="8"/>
  <c r="J751" i="8"/>
  <c r="J767" i="8"/>
  <c r="J783" i="8"/>
  <c r="J799" i="8"/>
  <c r="J815" i="8"/>
  <c r="J845" i="8"/>
  <c r="J884" i="8"/>
  <c r="J964" i="8"/>
  <c r="J575" i="8"/>
  <c r="J648" i="8"/>
  <c r="J680" i="8"/>
  <c r="J712" i="8"/>
  <c r="J744" i="8"/>
  <c r="J765" i="8"/>
  <c r="J813" i="8"/>
  <c r="J913" i="8"/>
  <c r="J646" i="8"/>
  <c r="J742" i="8"/>
  <c r="J794" i="8"/>
  <c r="J869" i="8"/>
  <c r="J871" i="8"/>
  <c r="J981" i="8"/>
  <c r="J883" i="8"/>
  <c r="J1004" i="8"/>
  <c r="J865" i="8"/>
  <c r="J973" i="8"/>
  <c r="J951" i="8"/>
  <c r="J1047" i="8"/>
  <c r="J1011" i="8"/>
  <c r="J945" i="8"/>
  <c r="J1041" i="8"/>
  <c r="J873" i="8"/>
  <c r="J1016" i="8"/>
  <c r="J1023" i="8"/>
  <c r="J955" i="8"/>
  <c r="J1051" i="8"/>
  <c r="J985" i="8"/>
  <c r="J91" i="8"/>
  <c r="J144" i="8"/>
  <c r="J281" i="8"/>
  <c r="J243" i="8"/>
  <c r="J145" i="8"/>
  <c r="J415" i="8"/>
  <c r="J78" i="8"/>
  <c r="J183" i="8"/>
  <c r="J221" i="8"/>
  <c r="J299" i="8"/>
  <c r="J364" i="8"/>
  <c r="J460" i="8"/>
  <c r="J554" i="8"/>
  <c r="J203" i="8"/>
  <c r="J327" i="8"/>
  <c r="J423" i="8"/>
  <c r="J610" i="8"/>
  <c r="J463" i="8"/>
  <c r="J628" i="8"/>
  <c r="J796" i="8"/>
  <c r="J366" i="8"/>
  <c r="J462" i="8"/>
  <c r="J584" i="8"/>
  <c r="J690" i="8"/>
  <c r="J338" i="8"/>
  <c r="J466" i="8"/>
  <c r="J529" i="8"/>
  <c r="J604" i="8"/>
  <c r="J674" i="8"/>
  <c r="J738" i="8"/>
  <c r="J328" i="8"/>
  <c r="J424" i="8"/>
  <c r="J488" i="8"/>
  <c r="J576" i="8"/>
  <c r="J707" i="8"/>
  <c r="J579" i="8"/>
  <c r="J644" i="8"/>
  <c r="J708" i="8"/>
  <c r="J759" i="8"/>
  <c r="J791" i="8"/>
  <c r="J823" i="8"/>
  <c r="J591" i="8"/>
  <c r="J664" i="8"/>
  <c r="J728" i="8"/>
  <c r="J773" i="8"/>
  <c r="J805" i="8"/>
  <c r="J840" i="8"/>
  <c r="J565" i="8"/>
  <c r="J726" i="8"/>
  <c r="J770" i="8"/>
  <c r="J802" i="8"/>
  <c r="J844" i="8"/>
  <c r="J1021" i="8"/>
  <c r="J921" i="8"/>
  <c r="J992" i="8"/>
  <c r="J976" i="8"/>
  <c r="J881" i="8"/>
  <c r="J1037" i="8"/>
  <c r="J1031" i="8"/>
  <c r="J963" i="8"/>
  <c r="J1059" i="8"/>
  <c r="J1025" i="8"/>
  <c r="J127" i="8"/>
  <c r="J347" i="8"/>
  <c r="J555" i="8"/>
  <c r="J19" i="8"/>
  <c r="J71" i="8"/>
  <c r="J87" i="8"/>
  <c r="J103" i="8"/>
  <c r="J124" i="8"/>
  <c r="J140" i="8"/>
  <c r="J219" i="8"/>
  <c r="J379" i="8"/>
  <c r="J540" i="8"/>
  <c r="J98" i="8"/>
  <c r="J397" i="8"/>
  <c r="J15" i="8"/>
  <c r="J12" i="8"/>
  <c r="J31" i="8"/>
  <c r="J64" i="8"/>
  <c r="J80" i="8"/>
  <c r="J96" i="8"/>
  <c r="J141" i="8"/>
  <c r="J411" i="8"/>
  <c r="J509" i="8"/>
  <c r="J66" i="8"/>
  <c r="J102" i="8"/>
  <c r="J131" i="8"/>
  <c r="J351" i="8"/>
  <c r="J13" i="8"/>
  <c r="J32" i="8"/>
  <c r="J65" i="8"/>
  <c r="J81" i="8"/>
  <c r="J97" i="8"/>
  <c r="J130" i="8"/>
  <c r="J146" i="8"/>
  <c r="J257" i="8"/>
  <c r="J365" i="8"/>
  <c r="J483" i="8"/>
  <c r="J207" i="8"/>
  <c r="J213" i="8"/>
  <c r="J251" i="8"/>
  <c r="J291" i="8"/>
  <c r="J325" i="8"/>
  <c r="J357" i="8"/>
  <c r="J389" i="8"/>
  <c r="J421" i="8"/>
  <c r="J453" i="8"/>
  <c r="J479" i="8"/>
  <c r="J659" i="8"/>
  <c r="J617" i="8"/>
  <c r="J730" i="8"/>
  <c r="J195" i="8"/>
  <c r="J225" i="8"/>
  <c r="J255" i="8"/>
  <c r="J287" i="8"/>
  <c r="J323" i="8"/>
  <c r="J355" i="8"/>
  <c r="J387" i="8"/>
  <c r="J419" i="8"/>
  <c r="J451" i="8"/>
  <c r="J491" i="8"/>
  <c r="J530" i="8"/>
  <c r="J673" i="8"/>
  <c r="J201" i="8"/>
  <c r="J245" i="8"/>
  <c r="J269" i="8"/>
  <c r="J301" i="8"/>
  <c r="J331" i="8"/>
  <c r="J363" i="8"/>
  <c r="J395" i="8"/>
  <c r="J427" i="8"/>
  <c r="J459" i="8"/>
  <c r="J485" i="8"/>
  <c r="J507" i="8"/>
  <c r="J596" i="8"/>
  <c r="J705" i="8"/>
  <c r="J760" i="8"/>
  <c r="J776" i="8"/>
  <c r="J792" i="8"/>
  <c r="J808" i="8"/>
  <c r="J824" i="8"/>
  <c r="J326" i="8"/>
  <c r="J358" i="8"/>
  <c r="J390" i="8"/>
  <c r="J422" i="8"/>
  <c r="J454" i="8"/>
  <c r="J486" i="8"/>
  <c r="J518" i="8"/>
  <c r="J549" i="8"/>
  <c r="J577" i="8"/>
  <c r="J609" i="8"/>
  <c r="J651" i="8"/>
  <c r="J683" i="8"/>
  <c r="J715" i="8"/>
  <c r="J747" i="8"/>
  <c r="J330" i="8"/>
  <c r="J362" i="8"/>
  <c r="J394" i="8"/>
  <c r="J426" i="8"/>
  <c r="J458" i="8"/>
  <c r="J490" i="8"/>
  <c r="J522" i="8"/>
  <c r="J553" i="8"/>
  <c r="J572" i="8"/>
  <c r="J600" i="8"/>
  <c r="J667" i="8"/>
  <c r="J699" i="8"/>
  <c r="J731" i="8"/>
  <c r="J860" i="8"/>
  <c r="J320" i="8"/>
  <c r="J352" i="8"/>
  <c r="J384" i="8"/>
  <c r="J416" i="8"/>
  <c r="J448" i="8"/>
  <c r="J480" i="8"/>
  <c r="J512" i="8"/>
  <c r="J568" i="8"/>
  <c r="J601" i="8"/>
  <c r="J661" i="8"/>
  <c r="J693" i="8"/>
  <c r="J725" i="8"/>
  <c r="J894" i="8"/>
  <c r="J571" i="8"/>
  <c r="J603" i="8"/>
  <c r="J668" i="8"/>
  <c r="J700" i="8"/>
  <c r="J732" i="8"/>
  <c r="J755" i="8"/>
  <c r="J771" i="8"/>
  <c r="J787" i="8"/>
  <c r="J803" i="8"/>
  <c r="J819" i="8"/>
  <c r="J852" i="8"/>
  <c r="J888" i="8"/>
  <c r="J968" i="8"/>
  <c r="J583" i="8"/>
  <c r="J615" i="8"/>
  <c r="J656" i="8"/>
  <c r="J688" i="8"/>
  <c r="J720" i="8"/>
  <c r="J753" i="8"/>
  <c r="J769" i="8"/>
  <c r="J785" i="8"/>
  <c r="J801" i="8"/>
  <c r="J817" i="8"/>
  <c r="J836" i="8"/>
  <c r="J872" i="8"/>
  <c r="J989" i="8"/>
  <c r="J589" i="8"/>
  <c r="J621" i="8"/>
  <c r="J654" i="8"/>
  <c r="J686" i="8"/>
  <c r="J718" i="8"/>
  <c r="J750" i="8"/>
  <c r="J766" i="8"/>
  <c r="J782" i="8"/>
  <c r="J798" i="8"/>
  <c r="J814" i="8"/>
  <c r="J837" i="8"/>
  <c r="J876" i="8"/>
  <c r="J936" i="8"/>
  <c r="J847" i="8"/>
  <c r="J879" i="8"/>
  <c r="J912" i="8"/>
  <c r="J949" i="8"/>
  <c r="J988" i="8"/>
  <c r="J1077" i="8"/>
  <c r="J859" i="8"/>
  <c r="J891" i="8"/>
  <c r="J933" i="8"/>
  <c r="J972" i="8"/>
  <c r="J841" i="8"/>
  <c r="J941" i="8"/>
  <c r="J927" i="8"/>
  <c r="J1055" i="8"/>
  <c r="J1019" i="8"/>
  <c r="J1017" i="8"/>
  <c r="J139" i="8"/>
  <c r="J436" i="8"/>
  <c r="J563" i="8"/>
  <c r="J23" i="8"/>
  <c r="J68" i="8"/>
  <c r="J84" i="8"/>
  <c r="J100" i="8"/>
  <c r="J129" i="8"/>
  <c r="J289" i="8"/>
  <c r="J69" i="8"/>
  <c r="J85" i="8"/>
  <c r="J101" i="8"/>
  <c r="J134" i="8"/>
  <c r="J150" i="8"/>
  <c r="J265" i="8"/>
  <c r="J404" i="8"/>
  <c r="J487" i="8"/>
  <c r="J169" i="8"/>
  <c r="J396" i="8"/>
  <c r="J493" i="8"/>
  <c r="J698" i="8"/>
  <c r="J233" i="8"/>
  <c r="J295" i="8"/>
  <c r="J391" i="8"/>
  <c r="J495" i="8"/>
  <c r="J215" i="8"/>
  <c r="J335" i="8"/>
  <c r="J399" i="8"/>
  <c r="J492" i="8"/>
  <c r="J709" i="8"/>
  <c r="J780" i="8"/>
  <c r="J334" i="8"/>
  <c r="J430" i="8"/>
  <c r="J525" i="8"/>
  <c r="J658" i="8"/>
  <c r="J885" i="8"/>
  <c r="J434" i="8"/>
  <c r="J556" i="8"/>
  <c r="J642" i="8"/>
  <c r="J706" i="8"/>
  <c r="J864" i="8"/>
  <c r="J360" i="8"/>
  <c r="J456" i="8"/>
  <c r="J551" i="8"/>
  <c r="J739" i="8"/>
  <c r="J611" i="8"/>
  <c r="J676" i="8"/>
  <c r="J740" i="8"/>
  <c r="J775" i="8"/>
  <c r="J807" i="8"/>
  <c r="J856" i="8"/>
  <c r="J1053" i="8"/>
  <c r="J696" i="8"/>
  <c r="J757" i="8"/>
  <c r="J789" i="8"/>
  <c r="J821" i="8"/>
  <c r="J902" i="8"/>
  <c r="J597" i="8"/>
  <c r="J662" i="8"/>
  <c r="J754" i="8"/>
  <c r="J786" i="8"/>
  <c r="J818" i="8"/>
  <c r="J880" i="8"/>
  <c r="J855" i="8"/>
  <c r="J956" i="8"/>
  <c r="J835" i="8"/>
  <c r="J900" i="8"/>
  <c r="J849" i="8"/>
  <c r="J984" i="8"/>
  <c r="J967" i="8"/>
  <c r="J1063" i="8"/>
  <c r="J1027" i="8"/>
  <c r="J993" i="8"/>
  <c r="J10" i="8"/>
  <c r="J82" i="8"/>
  <c r="J151" i="8"/>
  <c r="J516" i="8"/>
  <c r="J578" i="8"/>
  <c r="J63" i="8"/>
  <c r="J79" i="8"/>
  <c r="J95" i="8"/>
  <c r="J132" i="8"/>
  <c r="J148" i="8"/>
  <c r="J165" i="8"/>
  <c r="J313" i="8"/>
  <c r="J429" i="8"/>
  <c r="J14" i="8"/>
  <c r="J74" i="8"/>
  <c r="J135" i="8"/>
  <c r="J273" i="8"/>
  <c r="J559" i="8"/>
  <c r="J20" i="8"/>
  <c r="J72" i="8"/>
  <c r="J88" i="8"/>
  <c r="J104" i="8"/>
  <c r="J133" i="8"/>
  <c r="J149" i="8"/>
  <c r="J227" i="8"/>
  <c r="J333" i="8"/>
  <c r="J461" i="8"/>
  <c r="J18" i="8"/>
  <c r="J86" i="8"/>
  <c r="J155" i="8"/>
  <c r="J5" i="8"/>
  <c r="J21" i="8"/>
  <c r="J73" i="8"/>
  <c r="J89" i="8"/>
  <c r="J105" i="8"/>
  <c r="J122" i="8"/>
  <c r="J138" i="8"/>
  <c r="J154" i="8"/>
  <c r="J181" i="8"/>
  <c r="J297" i="8"/>
  <c r="J443" i="8"/>
  <c r="J185" i="8"/>
  <c r="J223" i="8"/>
  <c r="J191" i="8"/>
  <c r="J229" i="8"/>
  <c r="J275" i="8"/>
  <c r="J307" i="8"/>
  <c r="J339" i="8"/>
  <c r="J371" i="8"/>
  <c r="J403" i="8"/>
  <c r="J435" i="8"/>
  <c r="J467" i="8"/>
  <c r="J500" i="8"/>
  <c r="J532" i="8"/>
  <c r="J585" i="8"/>
  <c r="J737" i="8"/>
  <c r="J645" i="8"/>
  <c r="J179" i="8"/>
  <c r="J209" i="8"/>
  <c r="J241" i="8"/>
  <c r="J271" i="8"/>
  <c r="J303" i="8"/>
  <c r="J341" i="8"/>
  <c r="J373" i="8"/>
  <c r="J405" i="8"/>
  <c r="J437" i="8"/>
  <c r="J477" i="8"/>
  <c r="J517" i="8"/>
  <c r="J723" i="8"/>
  <c r="J231" i="8"/>
  <c r="J253" i="8"/>
  <c r="J285" i="8"/>
  <c r="J317" i="8"/>
  <c r="J349" i="8"/>
  <c r="J381" i="8"/>
  <c r="J413" i="8"/>
  <c r="J445" i="8"/>
  <c r="J471" i="8"/>
  <c r="J499" i="8"/>
  <c r="J531" i="8"/>
  <c r="J550" i="8"/>
  <c r="J752" i="8"/>
  <c r="J768" i="8"/>
  <c r="J784" i="8"/>
  <c r="J800" i="8"/>
  <c r="J816" i="8"/>
  <c r="J832" i="8"/>
  <c r="J342" i="8"/>
  <c r="J374" i="8"/>
  <c r="J406" i="8"/>
  <c r="J438" i="8"/>
  <c r="J470" i="8"/>
  <c r="J502" i="8"/>
  <c r="J562" i="8"/>
  <c r="J588" i="8"/>
  <c r="J620" i="8"/>
  <c r="J665" i="8"/>
  <c r="J697" i="8"/>
  <c r="J729" i="8"/>
  <c r="J957" i="8"/>
  <c r="J346" i="8"/>
  <c r="J378" i="8"/>
  <c r="J410" i="8"/>
  <c r="J442" i="8"/>
  <c r="J474" i="8"/>
  <c r="J506" i="8"/>
  <c r="J537" i="8"/>
  <c r="J560" i="8"/>
  <c r="J586" i="8"/>
  <c r="J618" i="8"/>
  <c r="J649" i="8"/>
  <c r="J681" i="8"/>
  <c r="J713" i="8"/>
  <c r="J745" i="8"/>
  <c r="J901" i="8"/>
  <c r="J336" i="8"/>
  <c r="J368" i="8"/>
  <c r="J400" i="8"/>
  <c r="J432" i="8"/>
  <c r="J464" i="8"/>
  <c r="J496" i="8"/>
  <c r="J527" i="8"/>
  <c r="J557" i="8"/>
  <c r="J580" i="8"/>
  <c r="J612" i="8"/>
  <c r="J650" i="8"/>
  <c r="J682" i="8"/>
  <c r="J714" i="8"/>
  <c r="J746" i="8"/>
  <c r="J996" i="8"/>
  <c r="J587" i="8"/>
  <c r="J619" i="8"/>
  <c r="J652" i="8"/>
  <c r="J684" i="8"/>
  <c r="J716" i="8"/>
  <c r="J748" i="8"/>
  <c r="J763" i="8"/>
  <c r="J779" i="8"/>
  <c r="J795" i="8"/>
  <c r="J811" i="8"/>
  <c r="J827" i="8"/>
  <c r="J877" i="8"/>
  <c r="J925" i="8"/>
  <c r="J567" i="8"/>
  <c r="J599" i="8"/>
  <c r="J672" i="8"/>
  <c r="J704" i="8"/>
  <c r="J736" i="8"/>
  <c r="J761" i="8"/>
  <c r="J777" i="8"/>
  <c r="J793" i="8"/>
  <c r="J809" i="8"/>
  <c r="J825" i="8"/>
  <c r="J861" i="8"/>
  <c r="J909" i="8"/>
  <c r="J573" i="8"/>
  <c r="J605" i="8"/>
  <c r="J637" i="8"/>
  <c r="J670" i="8"/>
  <c r="J702" i="8"/>
  <c r="J734" i="8"/>
  <c r="J758" i="8"/>
  <c r="J774" i="8"/>
  <c r="J790" i="8"/>
  <c r="J806" i="8"/>
  <c r="J822" i="8"/>
  <c r="J848" i="8"/>
  <c r="J910" i="8"/>
  <c r="J831" i="8"/>
  <c r="J863" i="8"/>
  <c r="J896" i="8"/>
  <c r="J924" i="8"/>
  <c r="J960" i="8"/>
  <c r="J1013" i="8"/>
  <c r="J843" i="8"/>
  <c r="J875" i="8"/>
  <c r="J908" i="8"/>
  <c r="J944" i="8"/>
  <c r="J997" i="8"/>
  <c r="J1061" i="8"/>
  <c r="J857" i="8"/>
  <c r="J889" i="8"/>
  <c r="J917" i="8"/>
  <c r="J952" i="8"/>
  <c r="J1005" i="8"/>
  <c r="J1069" i="8"/>
  <c r="J943" i="8"/>
  <c r="J975" i="8"/>
  <c r="J1007" i="8"/>
  <c r="J1039" i="8"/>
  <c r="J1071" i="8"/>
  <c r="J939" i="8"/>
  <c r="J971" i="8"/>
  <c r="J1003" i="8"/>
  <c r="J1035" i="8"/>
  <c r="J1067" i="8"/>
  <c r="J937" i="8"/>
  <c r="J969" i="8"/>
  <c r="J1001" i="8"/>
  <c r="J1033" i="8"/>
  <c r="J1065" i="8"/>
  <c r="J607" i="8"/>
  <c r="J781" i="8"/>
  <c r="J797" i="8"/>
  <c r="J829" i="8"/>
  <c r="J868" i="8"/>
  <c r="J581" i="8"/>
  <c r="J613" i="8"/>
  <c r="J678" i="8"/>
  <c r="J710" i="8"/>
  <c r="J762" i="8"/>
  <c r="J778" i="8"/>
  <c r="J810" i="8"/>
  <c r="J826" i="8"/>
  <c r="J932" i="8"/>
  <c r="J839" i="8"/>
  <c r="J904" i="8"/>
  <c r="J928" i="8"/>
  <c r="J1045" i="8"/>
  <c r="J851" i="8"/>
  <c r="J916" i="8"/>
  <c r="J965" i="8"/>
  <c r="J833" i="8"/>
  <c r="J898" i="8"/>
  <c r="J920" i="8"/>
  <c r="J1012" i="8"/>
  <c r="J919" i="8"/>
  <c r="J983" i="8"/>
  <c r="J1015" i="8"/>
  <c r="J1079" i="8"/>
  <c r="J947" i="8"/>
  <c r="J979" i="8"/>
  <c r="J1043" i="8"/>
  <c r="J1075" i="8"/>
  <c r="J977" i="8"/>
  <c r="J1009" i="8"/>
  <c r="J1073" i="8"/>
  <c r="J1008" i="8"/>
  <c r="J906" i="8"/>
  <c r="J980" i="8"/>
  <c r="J959" i="8"/>
  <c r="J991" i="8"/>
  <c r="J923" i="8"/>
  <c r="J987" i="8"/>
  <c r="J1083" i="8"/>
  <c r="J953" i="8"/>
  <c r="J1049" i="8"/>
  <c r="J1081" i="8"/>
  <c r="J70" i="8"/>
  <c r="J27" i="8"/>
  <c r="J75" i="8"/>
  <c r="J107" i="8"/>
  <c r="J128" i="8"/>
  <c r="J383" i="8"/>
  <c r="J548" i="8"/>
  <c r="J123" i="8"/>
  <c r="J476" i="8"/>
  <c r="J16" i="8"/>
  <c r="J205" i="8"/>
  <c r="J6" i="8"/>
  <c r="J143" i="8"/>
  <c r="J17" i="8"/>
  <c r="J267" i="8"/>
  <c r="J332" i="8"/>
  <c r="J428" i="8"/>
  <c r="J519" i="8"/>
  <c r="J171" i="8"/>
  <c r="J263" i="8"/>
  <c r="J359" i="8"/>
  <c r="J455" i="8"/>
  <c r="J677" i="8"/>
  <c r="J277" i="8"/>
  <c r="J309" i="8"/>
  <c r="J367" i="8"/>
  <c r="J431" i="8"/>
  <c r="J524" i="8"/>
  <c r="J546" i="8"/>
  <c r="J764" i="8"/>
  <c r="J812" i="8"/>
  <c r="J828" i="8"/>
  <c r="J398" i="8"/>
  <c r="J494" i="8"/>
  <c r="J558" i="8"/>
  <c r="J616" i="8"/>
  <c r="J722" i="8"/>
  <c r="J370" i="8"/>
  <c r="J402" i="8"/>
  <c r="J498" i="8"/>
  <c r="J392" i="8"/>
  <c r="J520" i="8"/>
  <c r="J608" i="8"/>
  <c r="J675" i="8"/>
  <c r="J694" i="8"/>
  <c r="J887" i="8"/>
  <c r="J867" i="8"/>
  <c r="J940" i="8"/>
  <c r="J1029" i="8"/>
  <c r="J914" i="8"/>
  <c r="J948" i="8"/>
  <c r="J935" i="8"/>
  <c r="J999" i="8"/>
  <c r="J931" i="8"/>
  <c r="J995" i="8"/>
  <c r="J929" i="8"/>
  <c r="J961" i="8"/>
  <c r="J1057" i="8"/>
  <c r="J30" i="8"/>
  <c r="J33" i="8"/>
  <c r="J1090" i="8" l="1"/>
  <c r="J944" i="14" l="1"/>
  <c r="J943" i="14"/>
  <c r="J942" i="14"/>
  <c r="J941" i="14"/>
  <c r="J940" i="14"/>
  <c r="J939" i="14"/>
  <c r="J938" i="14"/>
  <c r="J937" i="14"/>
  <c r="J936" i="14"/>
  <c r="J935" i="14"/>
  <c r="J934" i="14"/>
  <c r="J933" i="14"/>
  <c r="J932" i="14"/>
  <c r="J931" i="14"/>
  <c r="J930" i="14"/>
  <c r="J929" i="14"/>
  <c r="J928" i="14"/>
  <c r="J927" i="14"/>
  <c r="J926" i="14"/>
  <c r="J925" i="14"/>
  <c r="J924" i="14"/>
  <c r="J923" i="14"/>
  <c r="J922" i="14"/>
  <c r="J921" i="14"/>
  <c r="J920" i="14"/>
  <c r="J919" i="14"/>
  <c r="J918" i="14"/>
  <c r="J917" i="14"/>
  <c r="J916" i="14"/>
  <c r="J915" i="14"/>
  <c r="J914" i="14"/>
  <c r="J913" i="14"/>
  <c r="J912" i="14"/>
  <c r="J911" i="14"/>
  <c r="J910" i="14"/>
  <c r="J909" i="14"/>
  <c r="J908" i="14"/>
  <c r="J907" i="14"/>
  <c r="J906" i="14"/>
  <c r="J905" i="14"/>
  <c r="J904" i="14"/>
  <c r="J903" i="14"/>
  <c r="J902" i="14"/>
  <c r="J901" i="14"/>
  <c r="J900" i="14"/>
  <c r="J899" i="14"/>
  <c r="J898" i="14"/>
  <c r="J897" i="14"/>
  <c r="J896" i="14"/>
  <c r="J895" i="14"/>
  <c r="J894" i="14"/>
  <c r="J893" i="14"/>
  <c r="J892" i="14"/>
  <c r="J891" i="14"/>
  <c r="J890" i="14"/>
  <c r="J889" i="14"/>
  <c r="J888" i="14"/>
  <c r="J887" i="14"/>
  <c r="J886" i="14"/>
  <c r="J885" i="14"/>
  <c r="J884" i="14"/>
  <c r="J883" i="14"/>
  <c r="J882" i="14"/>
  <c r="J881" i="14"/>
  <c r="J880" i="14"/>
  <c r="J879" i="14"/>
  <c r="J878" i="14"/>
  <c r="J877" i="14"/>
  <c r="J876" i="14"/>
  <c r="J875" i="14"/>
  <c r="J874" i="14"/>
  <c r="J873" i="14"/>
  <c r="J872" i="14"/>
  <c r="J871" i="14"/>
  <c r="J870" i="14"/>
  <c r="J869" i="14"/>
  <c r="J868" i="14"/>
  <c r="J867" i="14"/>
  <c r="J866" i="14"/>
  <c r="J865" i="14"/>
  <c r="J864" i="14"/>
  <c r="J863" i="14"/>
  <c r="J862" i="14"/>
  <c r="J861" i="14"/>
  <c r="J860" i="14"/>
  <c r="J859" i="14"/>
  <c r="J858" i="14"/>
  <c r="J857" i="14"/>
  <c r="J856" i="14"/>
  <c r="J855" i="14"/>
  <c r="J854" i="14"/>
  <c r="J853" i="14"/>
  <c r="J852" i="14"/>
  <c r="J851" i="14"/>
  <c r="J850" i="14"/>
  <c r="J849" i="14"/>
  <c r="J848" i="14"/>
  <c r="J847" i="14"/>
  <c r="J846" i="14"/>
  <c r="J845" i="14"/>
  <c r="J844" i="14"/>
  <c r="J843" i="14"/>
  <c r="J842" i="14"/>
  <c r="J841" i="14"/>
  <c r="J840" i="14"/>
  <c r="J839" i="14"/>
  <c r="J838" i="14"/>
  <c r="J837" i="14"/>
  <c r="J836" i="14"/>
  <c r="J835" i="14"/>
  <c r="J834" i="14"/>
  <c r="J833" i="14"/>
  <c r="J832" i="14"/>
  <c r="J831" i="14"/>
  <c r="J830" i="14"/>
  <c r="J829" i="14"/>
  <c r="J828" i="14"/>
  <c r="J827" i="14"/>
  <c r="J826" i="14"/>
  <c r="J825" i="14"/>
  <c r="J824" i="14"/>
  <c r="J823" i="14"/>
  <c r="J822" i="14"/>
  <c r="J821" i="14"/>
  <c r="J820" i="14"/>
  <c r="J819" i="14"/>
  <c r="J818" i="14"/>
  <c r="J817" i="14"/>
  <c r="J816" i="14"/>
  <c r="J815" i="14"/>
  <c r="J814" i="14"/>
  <c r="J813" i="14"/>
  <c r="J812" i="14"/>
  <c r="J811" i="14"/>
  <c r="J810" i="14"/>
  <c r="J809" i="14"/>
  <c r="J808" i="14"/>
  <c r="J807" i="14"/>
  <c r="J806" i="14"/>
  <c r="J805" i="14"/>
  <c r="J804" i="14"/>
  <c r="J803" i="14"/>
  <c r="J802" i="14"/>
  <c r="J801" i="14"/>
  <c r="J800" i="14"/>
  <c r="J799" i="14"/>
  <c r="J798" i="14"/>
  <c r="J797" i="14"/>
  <c r="J796" i="14"/>
  <c r="J795" i="14"/>
  <c r="J794" i="14"/>
  <c r="J793" i="14"/>
  <c r="J792" i="14"/>
  <c r="J791" i="14"/>
  <c r="J790" i="14"/>
  <c r="J789" i="14"/>
  <c r="J788" i="14"/>
  <c r="J787" i="14"/>
  <c r="J786" i="14"/>
  <c r="J785" i="14"/>
  <c r="J784" i="14"/>
  <c r="J783" i="14"/>
  <c r="J782" i="14"/>
  <c r="J781" i="14"/>
  <c r="J780" i="14"/>
  <c r="J779" i="14"/>
  <c r="J778" i="14"/>
  <c r="J777" i="14"/>
  <c r="J776" i="14"/>
  <c r="J775" i="14"/>
  <c r="J774" i="14"/>
  <c r="J773" i="14"/>
  <c r="J772" i="14"/>
  <c r="J771" i="14"/>
  <c r="J770" i="14"/>
  <c r="J769" i="14"/>
  <c r="J768" i="14"/>
  <c r="J767" i="14"/>
  <c r="J766" i="14"/>
  <c r="J765" i="14"/>
  <c r="J764" i="14"/>
  <c r="J763" i="14"/>
  <c r="J762" i="14"/>
  <c r="J761" i="14"/>
  <c r="J760" i="14"/>
  <c r="J759" i="14"/>
  <c r="J758" i="14"/>
  <c r="J757" i="14"/>
  <c r="J756" i="14"/>
  <c r="J755" i="14"/>
  <c r="J754" i="14"/>
  <c r="J753" i="14"/>
  <c r="J752" i="14"/>
  <c r="J751" i="14"/>
  <c r="J750" i="14"/>
  <c r="J749" i="14"/>
  <c r="J748" i="14"/>
  <c r="J747" i="14"/>
  <c r="J746" i="14"/>
  <c r="J745" i="14"/>
  <c r="J744" i="14"/>
  <c r="J743" i="14"/>
  <c r="J742" i="14"/>
  <c r="J741" i="14"/>
  <c r="J740" i="14"/>
  <c r="J739" i="14"/>
  <c r="J738" i="14"/>
  <c r="J737" i="14"/>
  <c r="J736" i="14"/>
  <c r="J735" i="14"/>
  <c r="J734" i="14"/>
  <c r="J733" i="14"/>
  <c r="J732" i="14"/>
  <c r="J731" i="14"/>
  <c r="J730" i="14"/>
  <c r="J729" i="14"/>
  <c r="J728" i="14"/>
  <c r="J727" i="14"/>
  <c r="J726" i="14"/>
  <c r="J725" i="14"/>
  <c r="J724" i="14"/>
  <c r="J723" i="14"/>
  <c r="J722" i="14"/>
  <c r="J721" i="14"/>
  <c r="J720" i="14"/>
  <c r="J719" i="14"/>
  <c r="J718" i="14"/>
  <c r="J717" i="14"/>
  <c r="J716" i="14"/>
  <c r="J715" i="14"/>
  <c r="J714" i="14"/>
  <c r="J713" i="14"/>
  <c r="J712" i="14"/>
  <c r="J711" i="14"/>
  <c r="J710" i="14"/>
  <c r="J709" i="14"/>
  <c r="J708" i="14"/>
  <c r="J707" i="14"/>
  <c r="J706" i="14"/>
  <c r="J705" i="14"/>
  <c r="J704" i="14"/>
  <c r="J703" i="14"/>
  <c r="J702" i="14"/>
  <c r="J701" i="14"/>
  <c r="J700" i="14"/>
  <c r="J699" i="14"/>
  <c r="J698" i="14"/>
  <c r="J697" i="14"/>
  <c r="J696" i="14"/>
  <c r="J695" i="14"/>
  <c r="J694" i="14"/>
  <c r="J693" i="14"/>
  <c r="J692" i="14"/>
  <c r="J691" i="14"/>
  <c r="J690" i="14"/>
  <c r="J689" i="14"/>
  <c r="J688" i="14"/>
  <c r="J687" i="14"/>
  <c r="J686" i="14"/>
  <c r="J685" i="14"/>
  <c r="J684" i="14"/>
  <c r="J683" i="14"/>
  <c r="J682" i="14"/>
  <c r="J681" i="14"/>
  <c r="J680" i="14"/>
  <c r="J679" i="14"/>
  <c r="J678" i="14"/>
  <c r="J677" i="14"/>
  <c r="J676" i="14"/>
  <c r="J675" i="14"/>
  <c r="J674" i="14"/>
  <c r="J673" i="14"/>
  <c r="J672" i="14"/>
  <c r="J671" i="14"/>
  <c r="J670" i="14"/>
  <c r="J669" i="14"/>
  <c r="J668" i="14"/>
  <c r="J667" i="14"/>
  <c r="J666" i="14"/>
  <c r="J665" i="14"/>
  <c r="J664" i="14"/>
  <c r="J663" i="14"/>
  <c r="J662" i="14"/>
  <c r="J661" i="14"/>
  <c r="J660" i="14"/>
  <c r="J659" i="14"/>
  <c r="J658" i="14"/>
  <c r="J657" i="14"/>
  <c r="J656" i="14"/>
  <c r="J655" i="14"/>
  <c r="J654" i="14"/>
  <c r="J653" i="14"/>
  <c r="J652" i="14"/>
  <c r="J651" i="14"/>
  <c r="J650" i="14"/>
  <c r="J649" i="14"/>
  <c r="J648" i="14"/>
  <c r="J647" i="14"/>
  <c r="J639" i="14"/>
  <c r="J638" i="14"/>
  <c r="J637" i="14"/>
  <c r="J636" i="14"/>
  <c r="J635" i="14"/>
  <c r="J634" i="14"/>
  <c r="J633" i="14"/>
  <c r="J632" i="14"/>
  <c r="J631" i="14"/>
  <c r="J630" i="14"/>
  <c r="J629" i="14"/>
  <c r="J628" i="14"/>
  <c r="J627" i="14"/>
  <c r="J626" i="14"/>
  <c r="J625" i="14"/>
  <c r="J624" i="14"/>
  <c r="J623" i="14"/>
  <c r="J622" i="14"/>
  <c r="J621" i="14"/>
  <c r="J620" i="14"/>
  <c r="J619" i="14"/>
  <c r="J618" i="14"/>
  <c r="J617" i="14"/>
  <c r="J616" i="14"/>
  <c r="J615" i="14"/>
  <c r="J614" i="14"/>
  <c r="J613" i="14"/>
  <c r="J612" i="14"/>
  <c r="J611" i="14"/>
  <c r="J610" i="14"/>
  <c r="J609" i="14"/>
  <c r="J608" i="14"/>
  <c r="J607" i="14"/>
  <c r="J606" i="14"/>
  <c r="J605" i="14"/>
  <c r="J604" i="14"/>
  <c r="J603" i="14"/>
  <c r="J602" i="14"/>
  <c r="J601" i="14"/>
  <c r="J600" i="14"/>
  <c r="J599" i="14"/>
  <c r="J598" i="14"/>
  <c r="J597" i="14"/>
  <c r="J596" i="14"/>
  <c r="J595" i="14"/>
  <c r="J594" i="14"/>
  <c r="J593" i="14"/>
  <c r="J592" i="14"/>
  <c r="J591" i="14"/>
  <c r="J590" i="14"/>
  <c r="J589" i="14"/>
  <c r="J588" i="14"/>
  <c r="J587" i="14"/>
  <c r="J586" i="14"/>
  <c r="J585" i="14"/>
  <c r="J584" i="14"/>
  <c r="J583" i="14"/>
  <c r="J582" i="14"/>
  <c r="J581" i="14"/>
  <c r="J580" i="14"/>
  <c r="J579" i="14"/>
  <c r="J578" i="14"/>
  <c r="J577" i="14"/>
  <c r="J576" i="14"/>
  <c r="J575" i="14"/>
  <c r="J574" i="14"/>
  <c r="J573" i="14"/>
  <c r="J572" i="14"/>
  <c r="J571" i="14"/>
  <c r="J570" i="14"/>
  <c r="J569" i="14"/>
  <c r="J568" i="14"/>
  <c r="J567" i="14"/>
  <c r="J566" i="14"/>
  <c r="J565" i="14"/>
  <c r="J564" i="14"/>
  <c r="J563" i="14"/>
  <c r="J562" i="14"/>
  <c r="J561" i="14"/>
  <c r="J560" i="14"/>
  <c r="J559" i="14"/>
  <c r="J558" i="14"/>
  <c r="J557" i="14"/>
  <c r="J556" i="14"/>
  <c r="J555" i="14"/>
  <c r="J554" i="14"/>
  <c r="J553" i="14"/>
  <c r="J552" i="14"/>
  <c r="J551" i="14"/>
  <c r="J550" i="14"/>
  <c r="J549" i="14"/>
  <c r="J548" i="14"/>
  <c r="J547" i="14"/>
  <c r="J546" i="14"/>
  <c r="J545" i="14"/>
  <c r="J544" i="14"/>
  <c r="J543" i="14"/>
  <c r="J542" i="14"/>
  <c r="J541" i="14"/>
  <c r="J540" i="14"/>
  <c r="J539" i="14"/>
  <c r="J538" i="14"/>
  <c r="J537" i="14"/>
  <c r="J536" i="14"/>
  <c r="J535" i="14"/>
  <c r="J534" i="14"/>
  <c r="J533" i="14"/>
  <c r="J532" i="14"/>
  <c r="J531" i="14"/>
  <c r="J530" i="14"/>
  <c r="J529" i="14"/>
  <c r="J528" i="14"/>
  <c r="J527" i="14"/>
  <c r="J526" i="14"/>
  <c r="J525" i="14"/>
  <c r="J524" i="14"/>
  <c r="J523" i="14"/>
  <c r="J522" i="14"/>
  <c r="J521" i="14"/>
  <c r="J520" i="14"/>
  <c r="J519" i="14"/>
  <c r="J518" i="14"/>
  <c r="J517" i="14"/>
  <c r="J516" i="14"/>
  <c r="J515" i="14"/>
  <c r="J514" i="14"/>
  <c r="J513" i="14"/>
  <c r="J512" i="14"/>
  <c r="J511" i="14"/>
  <c r="J510" i="14"/>
  <c r="J501" i="14"/>
  <c r="J500" i="14"/>
  <c r="J499" i="14"/>
  <c r="J498" i="14"/>
  <c r="J497" i="14"/>
  <c r="J496" i="14"/>
  <c r="J495" i="14"/>
  <c r="J494" i="14"/>
  <c r="J493" i="14"/>
  <c r="J492" i="14"/>
  <c r="J491" i="14"/>
  <c r="J490" i="14"/>
  <c r="J489" i="14"/>
  <c r="J488" i="14"/>
  <c r="J487" i="14"/>
  <c r="J486" i="14"/>
  <c r="J485" i="14"/>
  <c r="J484" i="14"/>
  <c r="J483" i="14"/>
  <c r="J482" i="14"/>
  <c r="J481" i="14"/>
  <c r="J480" i="14"/>
  <c r="J479" i="14"/>
  <c r="J478" i="14"/>
  <c r="J477" i="14"/>
  <c r="J476" i="14"/>
  <c r="J475" i="14"/>
  <c r="J474" i="14"/>
  <c r="J473" i="14"/>
  <c r="J472" i="14"/>
  <c r="J471" i="14"/>
  <c r="J470" i="14"/>
  <c r="J469" i="14"/>
  <c r="J468" i="14"/>
  <c r="J467" i="14"/>
  <c r="J466" i="14"/>
  <c r="J465" i="14"/>
  <c r="J464" i="14"/>
  <c r="J463" i="14"/>
  <c r="J462" i="14"/>
  <c r="J461" i="14"/>
  <c r="J460" i="14"/>
  <c r="J459" i="14"/>
  <c r="J458" i="14"/>
  <c r="J457" i="14"/>
  <c r="J456" i="14"/>
  <c r="J455" i="14"/>
  <c r="J454" i="14"/>
  <c r="J453" i="14"/>
  <c r="J452" i="14"/>
  <c r="J451" i="14"/>
  <c r="J450" i="14"/>
  <c r="J449" i="14"/>
  <c r="J448" i="14"/>
  <c r="J447" i="14"/>
  <c r="J446" i="14"/>
  <c r="J445" i="14"/>
  <c r="J444" i="14"/>
  <c r="J443" i="14"/>
  <c r="J442" i="14"/>
  <c r="J441" i="14"/>
  <c r="J440" i="14"/>
  <c r="J439" i="14"/>
  <c r="J438" i="14"/>
  <c r="J437" i="14"/>
  <c r="J436" i="14"/>
  <c r="J435" i="14"/>
  <c r="J434" i="14"/>
  <c r="J433" i="14"/>
  <c r="J432" i="14"/>
  <c r="J431" i="14"/>
  <c r="J430" i="14"/>
  <c r="J429" i="14"/>
  <c r="J428" i="14"/>
  <c r="J427" i="14"/>
  <c r="J426" i="14"/>
  <c r="J425" i="14"/>
  <c r="J424" i="14"/>
  <c r="J423" i="14"/>
  <c r="J422" i="14"/>
  <c r="J421" i="14"/>
  <c r="J420" i="14"/>
  <c r="J419" i="14"/>
  <c r="J418" i="14"/>
  <c r="J417" i="14"/>
  <c r="J416" i="14"/>
  <c r="J415" i="14"/>
  <c r="J414" i="14"/>
  <c r="J413" i="14"/>
  <c r="J412" i="14"/>
  <c r="J411" i="14"/>
  <c r="J410" i="14"/>
  <c r="J409" i="14"/>
  <c r="J408" i="14"/>
  <c r="J407" i="14"/>
  <c r="J406" i="14"/>
  <c r="J405" i="14"/>
  <c r="J404" i="14"/>
  <c r="J403" i="14"/>
  <c r="J402" i="14"/>
  <c r="J401" i="14"/>
  <c r="J400" i="14"/>
  <c r="J399" i="14"/>
  <c r="J398" i="14"/>
  <c r="J397" i="14"/>
  <c r="J396" i="14"/>
  <c r="J395" i="14"/>
  <c r="J394" i="14"/>
  <c r="J393" i="14"/>
  <c r="J392" i="14"/>
  <c r="J391" i="14"/>
  <c r="J390" i="14"/>
  <c r="J389" i="14"/>
  <c r="J388" i="14"/>
  <c r="J387" i="14"/>
  <c r="J386" i="14"/>
  <c r="J385" i="14"/>
  <c r="J384" i="14"/>
  <c r="J383" i="14"/>
  <c r="J382" i="14"/>
  <c r="J381" i="14"/>
  <c r="J380" i="14"/>
  <c r="J379" i="14"/>
  <c r="J378" i="14"/>
  <c r="J377" i="14"/>
  <c r="J376" i="14"/>
  <c r="J375" i="14"/>
  <c r="J374" i="14"/>
  <c r="J373" i="14"/>
  <c r="J372" i="14"/>
  <c r="J371" i="14"/>
  <c r="J370" i="14"/>
  <c r="J369" i="14"/>
  <c r="J368" i="14"/>
  <c r="J367" i="14"/>
  <c r="J366" i="14"/>
  <c r="J365" i="14"/>
  <c r="J364" i="14"/>
  <c r="J363" i="14"/>
  <c r="J362" i="14"/>
  <c r="J361" i="14"/>
  <c r="J360" i="14"/>
  <c r="J359" i="14"/>
  <c r="J358" i="14"/>
  <c r="J357" i="14"/>
  <c r="J356" i="14"/>
  <c r="J355" i="14"/>
  <c r="J354" i="14"/>
  <c r="J353" i="14"/>
  <c r="J352" i="14"/>
  <c r="J351" i="14"/>
  <c r="J350" i="14"/>
  <c r="J349" i="14"/>
  <c r="J348" i="14"/>
  <c r="J347" i="14"/>
  <c r="J346" i="14"/>
  <c r="J345" i="14"/>
  <c r="J344" i="14"/>
  <c r="J343" i="14"/>
  <c r="J342" i="14"/>
  <c r="J341" i="14"/>
  <c r="J340" i="14"/>
  <c r="J339" i="14"/>
  <c r="J338" i="14"/>
  <c r="J337" i="14"/>
  <c r="J336" i="14"/>
  <c r="J335" i="14"/>
  <c r="J334" i="14"/>
  <c r="J333" i="14"/>
  <c r="J332" i="14"/>
  <c r="J331" i="14"/>
  <c r="J330" i="14"/>
  <c r="J329" i="14"/>
  <c r="J328" i="14"/>
  <c r="J327" i="14"/>
  <c r="J326" i="14"/>
  <c r="J325" i="14"/>
  <c r="J324" i="14"/>
  <c r="J323" i="14"/>
  <c r="J322" i="14"/>
  <c r="J321" i="14"/>
  <c r="J320" i="14"/>
  <c r="J319" i="14"/>
  <c r="J318" i="14"/>
  <c r="J317" i="14"/>
  <c r="J316" i="14"/>
  <c r="J315" i="14"/>
  <c r="J314" i="14"/>
  <c r="J313" i="14"/>
  <c r="J312" i="14"/>
  <c r="J311" i="14"/>
  <c r="J310" i="14"/>
  <c r="J309" i="14"/>
  <c r="J308" i="14"/>
  <c r="J307" i="14"/>
  <c r="J306" i="14"/>
  <c r="J305" i="14"/>
  <c r="J304" i="14"/>
  <c r="J303" i="14"/>
  <c r="J302" i="14"/>
  <c r="J301" i="14"/>
  <c r="J300" i="14"/>
  <c r="J299" i="14"/>
  <c r="J298" i="14"/>
  <c r="J297" i="14"/>
  <c r="J296" i="14"/>
  <c r="J295" i="14"/>
  <c r="J294" i="14"/>
  <c r="J293" i="14"/>
  <c r="J292" i="14"/>
  <c r="J291" i="14"/>
  <c r="J290" i="14"/>
  <c r="J289" i="14"/>
  <c r="J288" i="14"/>
  <c r="J287" i="14"/>
  <c r="J286" i="14"/>
  <c r="J285" i="14"/>
  <c r="J284" i="14"/>
  <c r="J283" i="14"/>
  <c r="J282" i="14"/>
  <c r="J281" i="14"/>
  <c r="J280" i="14"/>
  <c r="J279" i="14"/>
  <c r="J278" i="14"/>
  <c r="J277" i="14"/>
  <c r="J276" i="14"/>
  <c r="J275" i="14"/>
  <c r="J274" i="14"/>
  <c r="J273" i="14"/>
  <c r="J272" i="14"/>
  <c r="J271" i="14"/>
  <c r="J270" i="14"/>
  <c r="J269" i="14"/>
  <c r="J268" i="14"/>
  <c r="J267" i="14"/>
  <c r="J266" i="14"/>
  <c r="J265" i="14"/>
  <c r="J264" i="14"/>
  <c r="J263" i="14"/>
  <c r="J262" i="14"/>
  <c r="J261" i="14"/>
  <c r="J260" i="14"/>
  <c r="J259" i="14"/>
  <c r="J258" i="14"/>
  <c r="J257" i="14"/>
  <c r="J256" i="14"/>
  <c r="J255" i="14"/>
  <c r="J254" i="14"/>
  <c r="J253" i="14"/>
  <c r="J252" i="14"/>
  <c r="J251" i="14"/>
  <c r="J250" i="14"/>
  <c r="J249" i="14"/>
  <c r="J248" i="14"/>
  <c r="J247" i="14"/>
  <c r="J246" i="14"/>
  <c r="J245" i="14"/>
  <c r="J244" i="14"/>
  <c r="J243" i="14"/>
  <c r="J242" i="14"/>
  <c r="J241" i="14"/>
  <c r="J240" i="14"/>
  <c r="J239" i="14"/>
  <c r="J238" i="14"/>
  <c r="J237" i="14"/>
  <c r="J236" i="14"/>
  <c r="J235" i="14"/>
  <c r="J234" i="14"/>
  <c r="J233" i="14"/>
  <c r="J232" i="14"/>
  <c r="J231" i="14"/>
  <c r="J230" i="14"/>
  <c r="J229" i="14"/>
  <c r="J228" i="14"/>
  <c r="J227" i="14"/>
  <c r="J226" i="14"/>
  <c r="J225" i="14"/>
  <c r="J224" i="14"/>
  <c r="J223" i="14"/>
  <c r="J222" i="14"/>
  <c r="J221" i="14"/>
  <c r="J220" i="14"/>
  <c r="J219" i="14"/>
  <c r="J218" i="14"/>
  <c r="J217" i="14"/>
  <c r="J216" i="14"/>
  <c r="J215" i="14"/>
  <c r="J214" i="14"/>
  <c r="J213" i="14"/>
  <c r="J212" i="14"/>
  <c r="J211" i="14"/>
  <c r="J210" i="14"/>
  <c r="J209" i="14"/>
  <c r="J208" i="14"/>
  <c r="J207" i="14"/>
  <c r="J206" i="14"/>
  <c r="J205" i="14"/>
  <c r="J204" i="14"/>
  <c r="J203" i="14"/>
  <c r="J202" i="14"/>
  <c r="J201" i="14"/>
  <c r="J200" i="14"/>
  <c r="J199" i="14"/>
  <c r="J198" i="14"/>
  <c r="J197" i="14"/>
  <c r="J196" i="14"/>
  <c r="J195" i="14"/>
  <c r="J194" i="14"/>
  <c r="J193" i="14"/>
  <c r="J192" i="14"/>
  <c r="J191" i="14"/>
  <c r="J190" i="14"/>
  <c r="J189" i="14"/>
  <c r="J188" i="14"/>
  <c r="J187" i="14"/>
  <c r="J186" i="14"/>
  <c r="J185" i="14"/>
  <c r="J184" i="14"/>
  <c r="J183" i="14"/>
  <c r="J182" i="14"/>
  <c r="J181" i="14"/>
  <c r="J180" i="14"/>
  <c r="J179" i="14"/>
  <c r="J178" i="14"/>
  <c r="J177" i="14"/>
  <c r="J176" i="14"/>
  <c r="J175" i="14"/>
  <c r="J174" i="14"/>
  <c r="J173" i="14"/>
  <c r="J172" i="14"/>
  <c r="J171" i="14"/>
  <c r="J170" i="14"/>
  <c r="J169" i="14"/>
  <c r="J168" i="14"/>
  <c r="J167" i="14"/>
  <c r="J166" i="14"/>
  <c r="J165" i="14"/>
  <c r="J164" i="14"/>
  <c r="J163" i="14"/>
  <c r="J162" i="14"/>
  <c r="J161" i="14"/>
  <c r="J160" i="14"/>
  <c r="J159" i="14"/>
  <c r="J158" i="14"/>
  <c r="J157" i="14"/>
  <c r="J156" i="14"/>
  <c r="J155" i="14"/>
  <c r="J154" i="14"/>
  <c r="J153" i="14"/>
  <c r="J152" i="14"/>
  <c r="J151" i="14"/>
  <c r="J150" i="14"/>
  <c r="J149" i="14"/>
  <c r="J148" i="14"/>
  <c r="J147" i="14"/>
  <c r="J146" i="14"/>
  <c r="J145" i="14"/>
  <c r="J144" i="14"/>
  <c r="J143" i="14"/>
  <c r="J142" i="14"/>
  <c r="J141" i="14"/>
  <c r="J140" i="14"/>
  <c r="J139" i="14"/>
  <c r="J138" i="14"/>
  <c r="J137" i="14"/>
  <c r="J136" i="14"/>
  <c r="J135" i="14"/>
  <c r="J134" i="14"/>
  <c r="J133" i="14"/>
  <c r="J132" i="14"/>
  <c r="J131" i="14"/>
  <c r="J130" i="14"/>
  <c r="J129" i="14"/>
  <c r="J128" i="14"/>
  <c r="J127" i="14"/>
  <c r="J126" i="14"/>
  <c r="J125" i="14"/>
  <c r="J124" i="14"/>
  <c r="J123" i="14"/>
  <c r="J122" i="14"/>
  <c r="J121" i="14"/>
  <c r="J120" i="14"/>
  <c r="J119" i="14"/>
  <c r="J118" i="14"/>
  <c r="J117" i="14"/>
  <c r="J116" i="14"/>
  <c r="J115" i="14"/>
  <c r="J114" i="14"/>
  <c r="J113" i="14"/>
  <c r="J112" i="14"/>
  <c r="J111" i="14"/>
  <c r="J110" i="14"/>
  <c r="J109" i="14"/>
  <c r="J108" i="14"/>
  <c r="J107" i="14"/>
  <c r="J106" i="14"/>
  <c r="J105" i="14"/>
  <c r="J104" i="14"/>
  <c r="J103" i="14"/>
  <c r="J102" i="14"/>
  <c r="J101" i="14"/>
  <c r="J100" i="14"/>
  <c r="J99" i="14"/>
  <c r="J98" i="14"/>
  <c r="J97" i="14"/>
  <c r="J96" i="14"/>
  <c r="J95" i="14"/>
  <c r="J94" i="14"/>
  <c r="J93" i="14"/>
  <c r="J92" i="14"/>
  <c r="J91" i="14"/>
  <c r="J90" i="14"/>
  <c r="J89" i="14"/>
  <c r="J88" i="14"/>
  <c r="J87" i="14"/>
  <c r="J86" i="14"/>
  <c r="J85" i="14"/>
  <c r="J84" i="14"/>
  <c r="J83" i="14"/>
  <c r="J82" i="14"/>
  <c r="J81" i="14"/>
  <c r="J80" i="14"/>
  <c r="J79" i="14"/>
  <c r="J78" i="14"/>
  <c r="J77" i="14"/>
  <c r="J76" i="14"/>
  <c r="J75" i="14"/>
  <c r="J74" i="14"/>
  <c r="J73" i="14"/>
  <c r="J72" i="14"/>
  <c r="J71" i="14"/>
  <c r="J70" i="14"/>
  <c r="J69" i="14"/>
  <c r="J68" i="14"/>
  <c r="J67" i="14"/>
  <c r="J66" i="14"/>
  <c r="J65" i="14"/>
  <c r="J64" i="14"/>
  <c r="J63" i="14"/>
  <c r="J62" i="14"/>
  <c r="J61" i="14"/>
  <c r="J60" i="14"/>
  <c r="J59" i="14"/>
  <c r="J58" i="14"/>
  <c r="J57" i="14"/>
  <c r="J56" i="14"/>
  <c r="J55" i="14"/>
  <c r="J54" i="14"/>
  <c r="J53" i="14"/>
  <c r="J52" i="14"/>
  <c r="J51" i="14"/>
  <c r="J50" i="14"/>
  <c r="J49" i="14"/>
  <c r="J48" i="14"/>
  <c r="J47" i="14"/>
  <c r="J46" i="14"/>
  <c r="J45" i="14"/>
  <c r="J44" i="14"/>
  <c r="J43" i="14"/>
  <c r="J42" i="14"/>
  <c r="J41" i="14"/>
  <c r="J40" i="14"/>
  <c r="J39" i="14"/>
  <c r="J38" i="14"/>
  <c r="J37" i="14"/>
  <c r="J36" i="14"/>
  <c r="J35" i="14"/>
  <c r="J34" i="14"/>
  <c r="J33" i="14"/>
  <c r="J32" i="14"/>
  <c r="J31" i="14"/>
  <c r="J30" i="14"/>
  <c r="J29" i="14"/>
  <c r="J28" i="14"/>
  <c r="J27" i="14"/>
  <c r="J26" i="14"/>
  <c r="J25" i="14"/>
  <c r="J24" i="14"/>
  <c r="J23" i="14"/>
  <c r="J22" i="14"/>
  <c r="J21" i="14"/>
  <c r="J20" i="14"/>
  <c r="J19" i="14"/>
  <c r="J18" i="14"/>
  <c r="J17" i="14"/>
  <c r="J16" i="14"/>
  <c r="J15" i="14"/>
  <c r="J14" i="14"/>
  <c r="J13" i="14"/>
  <c r="J12" i="14"/>
  <c r="J11" i="14"/>
  <c r="J10" i="14"/>
  <c r="J9" i="14"/>
  <c r="J8" i="14"/>
  <c r="J7" i="14"/>
  <c r="J6" i="14"/>
  <c r="H945" i="14" l="1"/>
  <c r="K734" i="14" s="1"/>
  <c r="H502" i="14"/>
  <c r="K141" i="14" s="1"/>
  <c r="H640" i="14"/>
  <c r="K574" i="14" s="1"/>
  <c r="K929" i="14" l="1"/>
  <c r="K909" i="14"/>
  <c r="K672" i="14"/>
  <c r="K933" i="14"/>
  <c r="K893" i="14"/>
  <c r="K609" i="14"/>
  <c r="K917" i="14"/>
  <c r="K736" i="14"/>
  <c r="K944" i="14"/>
  <c r="K939" i="14"/>
  <c r="K732" i="14"/>
  <c r="K941" i="14"/>
  <c r="K913" i="14"/>
  <c r="K916" i="14"/>
  <c r="K907" i="14"/>
  <c r="K706" i="14"/>
  <c r="K668" i="14"/>
  <c r="K922" i="14"/>
  <c r="K940" i="14"/>
  <c r="K935" i="14"/>
  <c r="K728" i="14"/>
  <c r="K746" i="14"/>
  <c r="K660" i="14"/>
  <c r="K718" i="14"/>
  <c r="K925" i="14"/>
  <c r="K901" i="14"/>
  <c r="K912" i="14"/>
  <c r="K903" i="14"/>
  <c r="K664" i="14"/>
  <c r="K682" i="14"/>
  <c r="K724" i="14"/>
  <c r="K910" i="14"/>
  <c r="K902" i="14"/>
  <c r="K367" i="14"/>
  <c r="K329" i="14"/>
  <c r="K255" i="14"/>
  <c r="K175" i="14"/>
  <c r="K79" i="14"/>
  <c r="K265" i="14"/>
  <c r="K117" i="14"/>
  <c r="K293" i="14"/>
  <c r="K257" i="14"/>
  <c r="K365" i="14"/>
  <c r="K335" i="14"/>
  <c r="K379" i="14"/>
  <c r="K239" i="14"/>
  <c r="K143" i="14"/>
  <c r="K63" i="14"/>
  <c r="K233" i="14"/>
  <c r="K53" i="14"/>
  <c r="K209" i="14"/>
  <c r="K205" i="14"/>
  <c r="K341" i="14"/>
  <c r="K323" i="14"/>
  <c r="K207" i="14"/>
  <c r="K127" i="14"/>
  <c r="K47" i="14"/>
  <c r="K177" i="14"/>
  <c r="K362" i="14"/>
  <c r="K129" i="14"/>
  <c r="K77" i="14"/>
  <c r="K373" i="14"/>
  <c r="K333" i="14"/>
  <c r="K271" i="14"/>
  <c r="K191" i="14"/>
  <c r="K111" i="14"/>
  <c r="K11" i="14"/>
  <c r="K145" i="14"/>
  <c r="K346" i="14"/>
  <c r="K9" i="14"/>
  <c r="K29" i="14"/>
  <c r="K932" i="14"/>
  <c r="K895" i="14"/>
  <c r="K923" i="14"/>
  <c r="K704" i="14"/>
  <c r="K626" i="14"/>
  <c r="K738" i="14"/>
  <c r="K674" i="14"/>
  <c r="K899" i="14"/>
  <c r="K700" i="14"/>
  <c r="K694" i="14"/>
  <c r="K702" i="14"/>
  <c r="K678" i="14"/>
  <c r="K937" i="14"/>
  <c r="K921" i="14"/>
  <c r="K905" i="14"/>
  <c r="K928" i="14"/>
  <c r="K919" i="14"/>
  <c r="K894" i="14"/>
  <c r="K696" i="14"/>
  <c r="K714" i="14"/>
  <c r="K650" i="14"/>
  <c r="K756" i="14"/>
  <c r="K692" i="14"/>
  <c r="K355" i="14"/>
  <c r="K361" i="14"/>
  <c r="K287" i="14"/>
  <c r="K223" i="14"/>
  <c r="K159" i="14"/>
  <c r="K95" i="14"/>
  <c r="K31" i="14"/>
  <c r="K201" i="14"/>
  <c r="K85" i="14"/>
  <c r="K326" i="14"/>
  <c r="K61" i="14"/>
  <c r="H642" i="14"/>
  <c r="H952" i="14" s="1"/>
  <c r="K546" i="14"/>
  <c r="K544" i="14"/>
  <c r="K530" i="14"/>
  <c r="K523" i="14"/>
  <c r="K539" i="14"/>
  <c r="K555" i="14"/>
  <c r="K571" i="14"/>
  <c r="K587" i="14"/>
  <c r="K603" i="14"/>
  <c r="K619" i="14"/>
  <c r="K635" i="14"/>
  <c r="K512" i="14"/>
  <c r="K528" i="14"/>
  <c r="K526" i="14"/>
  <c r="K513" i="14"/>
  <c r="K529" i="14"/>
  <c r="K545" i="14"/>
  <c r="K560" i="14"/>
  <c r="K576" i="14"/>
  <c r="K592" i="14"/>
  <c r="K608" i="14"/>
  <c r="K624" i="14"/>
  <c r="K553" i="14"/>
  <c r="K569" i="14"/>
  <c r="K585" i="14"/>
  <c r="K601" i="14"/>
  <c r="K617" i="14"/>
  <c r="K633" i="14"/>
  <c r="K550" i="14"/>
  <c r="K566" i="14"/>
  <c r="K582" i="14"/>
  <c r="K598" i="14"/>
  <c r="K614" i="14"/>
  <c r="K630" i="14"/>
  <c r="K542" i="14"/>
  <c r="K511" i="14"/>
  <c r="K527" i="14"/>
  <c r="K543" i="14"/>
  <c r="K559" i="14"/>
  <c r="K575" i="14"/>
  <c r="K591" i="14"/>
  <c r="K607" i="14"/>
  <c r="K623" i="14"/>
  <c r="K639" i="14"/>
  <c r="K516" i="14"/>
  <c r="K532" i="14"/>
  <c r="K538" i="14"/>
  <c r="K517" i="14"/>
  <c r="K533" i="14"/>
  <c r="K548" i="14"/>
  <c r="K564" i="14"/>
  <c r="K580" i="14"/>
  <c r="K596" i="14"/>
  <c r="K612" i="14"/>
  <c r="K628" i="14"/>
  <c r="K557" i="14"/>
  <c r="K573" i="14"/>
  <c r="K589" i="14"/>
  <c r="K605" i="14"/>
  <c r="K621" i="14"/>
  <c r="K637" i="14"/>
  <c r="K554" i="14"/>
  <c r="K570" i="14"/>
  <c r="K586" i="14"/>
  <c r="K602" i="14"/>
  <c r="K618" i="14"/>
  <c r="K634" i="14"/>
  <c r="K518" i="14"/>
  <c r="K519" i="14"/>
  <c r="K535" i="14"/>
  <c r="K551" i="14"/>
  <c r="K567" i="14"/>
  <c r="K583" i="14"/>
  <c r="K599" i="14"/>
  <c r="K615" i="14"/>
  <c r="K631" i="14"/>
  <c r="K534" i="14"/>
  <c r="K524" i="14"/>
  <c r="K540" i="14"/>
  <c r="K514" i="14"/>
  <c r="K525" i="14"/>
  <c r="K541" i="14"/>
  <c r="K556" i="14"/>
  <c r="K572" i="14"/>
  <c r="K588" i="14"/>
  <c r="K604" i="14"/>
  <c r="K620" i="14"/>
  <c r="K636" i="14"/>
  <c r="K549" i="14"/>
  <c r="K565" i="14"/>
  <c r="K581" i="14"/>
  <c r="K597" i="14"/>
  <c r="K613" i="14"/>
  <c r="K629" i="14"/>
  <c r="K510" i="14"/>
  <c r="K562" i="14"/>
  <c r="K578" i="14"/>
  <c r="K594" i="14"/>
  <c r="K610" i="14"/>
  <c r="K584" i="14"/>
  <c r="K537" i="14"/>
  <c r="K536" i="14"/>
  <c r="K579" i="14"/>
  <c r="K515" i="14"/>
  <c r="K622" i="14"/>
  <c r="K558" i="14"/>
  <c r="K593" i="14"/>
  <c r="K632" i="14"/>
  <c r="K568" i="14"/>
  <c r="K521" i="14"/>
  <c r="K520" i="14"/>
  <c r="K627" i="14"/>
  <c r="K563" i="14"/>
  <c r="K606" i="14"/>
  <c r="K577" i="14"/>
  <c r="K616" i="14"/>
  <c r="K552" i="14"/>
  <c r="K611" i="14"/>
  <c r="K547" i="14"/>
  <c r="K638" i="14"/>
  <c r="K590" i="14"/>
  <c r="K625" i="14"/>
  <c r="K561" i="14"/>
  <c r="K600" i="14"/>
  <c r="K522" i="14"/>
  <c r="K595" i="14"/>
  <c r="K531" i="14"/>
  <c r="K726" i="14"/>
  <c r="K501" i="14"/>
  <c r="K499" i="14"/>
  <c r="K497" i="14"/>
  <c r="K495" i="14"/>
  <c r="K493" i="14"/>
  <c r="K491" i="14"/>
  <c r="K489" i="14"/>
  <c r="K487" i="14"/>
  <c r="K485" i="14"/>
  <c r="K483" i="14"/>
  <c r="K481" i="14"/>
  <c r="K479" i="14"/>
  <c r="K477" i="14"/>
  <c r="K475" i="14"/>
  <c r="K473" i="14"/>
  <c r="K471" i="14"/>
  <c r="K469" i="14"/>
  <c r="K467" i="14"/>
  <c r="K465" i="14"/>
  <c r="K463" i="14"/>
  <c r="K461" i="14"/>
  <c r="K459" i="14"/>
  <c r="K457" i="14"/>
  <c r="K455" i="14"/>
  <c r="K453" i="14"/>
  <c r="K451" i="14"/>
  <c r="K449" i="14"/>
  <c r="K447" i="14"/>
  <c r="K445" i="14"/>
  <c r="K443" i="14"/>
  <c r="K441" i="14"/>
  <c r="K439" i="14"/>
  <c r="K437" i="14"/>
  <c r="K435" i="14"/>
  <c r="K433" i="14"/>
  <c r="K431" i="14"/>
  <c r="K429" i="14"/>
  <c r="K427" i="14"/>
  <c r="K425" i="14"/>
  <c r="K423" i="14"/>
  <c r="K421" i="14"/>
  <c r="K419" i="14"/>
  <c r="K417" i="14"/>
  <c r="K415" i="14"/>
  <c r="K413" i="14"/>
  <c r="K411" i="14"/>
  <c r="K409" i="14"/>
  <c r="K407" i="14"/>
  <c r="K405" i="14"/>
  <c r="K403" i="14"/>
  <c r="K401" i="14"/>
  <c r="K399" i="14"/>
  <c r="K397" i="14"/>
  <c r="K395" i="14"/>
  <c r="K393" i="14"/>
  <c r="K391" i="14"/>
  <c r="K389" i="14"/>
  <c r="K387" i="14"/>
  <c r="K385" i="14"/>
  <c r="K383" i="14"/>
  <c r="K381" i="14"/>
  <c r="H504" i="14"/>
  <c r="H951" i="14" s="1"/>
  <c r="K498" i="14"/>
  <c r="K490" i="14"/>
  <c r="K482" i="14"/>
  <c r="K474" i="14"/>
  <c r="K466" i="14"/>
  <c r="K458" i="14"/>
  <c r="K450" i="14"/>
  <c r="K442" i="14"/>
  <c r="K434" i="14"/>
  <c r="K426" i="14"/>
  <c r="K418" i="14"/>
  <c r="K410" i="14"/>
  <c r="K402" i="14"/>
  <c r="K394" i="14"/>
  <c r="K386" i="14"/>
  <c r="K378" i="14"/>
  <c r="K370" i="14"/>
  <c r="K330" i="14"/>
  <c r="K322" i="14"/>
  <c r="K488" i="14"/>
  <c r="K464" i="14"/>
  <c r="K448" i="14"/>
  <c r="K424" i="14"/>
  <c r="K400" i="14"/>
  <c r="K376" i="14"/>
  <c r="K360" i="14"/>
  <c r="K308" i="14"/>
  <c r="K302" i="14"/>
  <c r="K296" i="14"/>
  <c r="K292" i="14"/>
  <c r="K286" i="14"/>
  <c r="K282" i="14"/>
  <c r="K276" i="14"/>
  <c r="K274" i="14"/>
  <c r="K270" i="14"/>
  <c r="K266" i="14"/>
  <c r="K262" i="14"/>
  <c r="K256" i="14"/>
  <c r="K248" i="14"/>
  <c r="K242" i="14"/>
  <c r="K240" i="14"/>
  <c r="K234" i="14"/>
  <c r="K230" i="14"/>
  <c r="K228" i="14"/>
  <c r="K222" i="14"/>
  <c r="K220" i="14"/>
  <c r="K216" i="14"/>
  <c r="K212" i="14"/>
  <c r="K208" i="14"/>
  <c r="K204" i="14"/>
  <c r="K196" i="14"/>
  <c r="K192" i="14"/>
  <c r="K188" i="14"/>
  <c r="K182" i="14"/>
  <c r="K176" i="14"/>
  <c r="K170" i="14"/>
  <c r="K160" i="14"/>
  <c r="K154" i="14"/>
  <c r="K150" i="14"/>
  <c r="K142" i="14"/>
  <c r="K132" i="14"/>
  <c r="K124" i="14"/>
  <c r="K118" i="14"/>
  <c r="K112" i="14"/>
  <c r="K106" i="14"/>
  <c r="K100" i="14"/>
  <c r="K96" i="14"/>
  <c r="K90" i="14"/>
  <c r="K82" i="14"/>
  <c r="K76" i="14"/>
  <c r="K70" i="14"/>
  <c r="K64" i="14"/>
  <c r="K58" i="14"/>
  <c r="K50" i="14"/>
  <c r="K44" i="14"/>
  <c r="K36" i="14"/>
  <c r="K30" i="14"/>
  <c r="K26" i="14"/>
  <c r="K20" i="14"/>
  <c r="K500" i="14"/>
  <c r="K492" i="14"/>
  <c r="K484" i="14"/>
  <c r="K476" i="14"/>
  <c r="K468" i="14"/>
  <c r="K460" i="14"/>
  <c r="K452" i="14"/>
  <c r="K444" i="14"/>
  <c r="K436" i="14"/>
  <c r="K428" i="14"/>
  <c r="K420" i="14"/>
  <c r="K412" i="14"/>
  <c r="K404" i="14"/>
  <c r="K396" i="14"/>
  <c r="K388" i="14"/>
  <c r="K380" i="14"/>
  <c r="K372" i="14"/>
  <c r="K364" i="14"/>
  <c r="K356" i="14"/>
  <c r="K348" i="14"/>
  <c r="K340" i="14"/>
  <c r="K332" i="14"/>
  <c r="K324" i="14"/>
  <c r="K316" i="14"/>
  <c r="K311" i="14"/>
  <c r="K309" i="14"/>
  <c r="K307" i="14"/>
  <c r="K305" i="14"/>
  <c r="K303" i="14"/>
  <c r="K301" i="14"/>
  <c r="K299" i="14"/>
  <c r="K496" i="14"/>
  <c r="K472" i="14"/>
  <c r="K440" i="14"/>
  <c r="K416" i="14"/>
  <c r="K384" i="14"/>
  <c r="K368" i="14"/>
  <c r="K352" i="14"/>
  <c r="K312" i="14"/>
  <c r="K306" i="14"/>
  <c r="K300" i="14"/>
  <c r="K294" i="14"/>
  <c r="K288" i="14"/>
  <c r="K284" i="14"/>
  <c r="K278" i="14"/>
  <c r="K268" i="14"/>
  <c r="K264" i="14"/>
  <c r="K258" i="14"/>
  <c r="K254" i="14"/>
  <c r="K246" i="14"/>
  <c r="K238" i="14"/>
  <c r="K232" i="14"/>
  <c r="K226" i="14"/>
  <c r="K214" i="14"/>
  <c r="K206" i="14"/>
  <c r="K194" i="14"/>
  <c r="K190" i="14"/>
  <c r="K184" i="14"/>
  <c r="K174" i="14"/>
  <c r="K168" i="14"/>
  <c r="K162" i="14"/>
  <c r="K156" i="14"/>
  <c r="K148" i="14"/>
  <c r="K140" i="14"/>
  <c r="K136" i="14"/>
  <c r="K130" i="14"/>
  <c r="K128" i="14"/>
  <c r="K122" i="14"/>
  <c r="K116" i="14"/>
  <c r="K108" i="14"/>
  <c r="K102" i="14"/>
  <c r="K92" i="14"/>
  <c r="K86" i="14"/>
  <c r="K78" i="14"/>
  <c r="K68" i="14"/>
  <c r="K62" i="14"/>
  <c r="K54" i="14"/>
  <c r="K48" i="14"/>
  <c r="K40" i="14"/>
  <c r="K32" i="14"/>
  <c r="K22" i="14"/>
  <c r="K494" i="14"/>
  <c r="K486" i="14"/>
  <c r="K478" i="14"/>
  <c r="K470" i="14"/>
  <c r="K462" i="14"/>
  <c r="K454" i="14"/>
  <c r="K446" i="14"/>
  <c r="K438" i="14"/>
  <c r="K430" i="14"/>
  <c r="K422" i="14"/>
  <c r="K414" i="14"/>
  <c r="K406" i="14"/>
  <c r="K398" i="14"/>
  <c r="K390" i="14"/>
  <c r="K382" i="14"/>
  <c r="K374" i="14"/>
  <c r="K366" i="14"/>
  <c r="K480" i="14"/>
  <c r="K456" i="14"/>
  <c r="K432" i="14"/>
  <c r="K408" i="14"/>
  <c r="K392" i="14"/>
  <c r="K344" i="14"/>
  <c r="K336" i="14"/>
  <c r="K328" i="14"/>
  <c r="K320" i="14"/>
  <c r="K310" i="14"/>
  <c r="K304" i="14"/>
  <c r="K298" i="14"/>
  <c r="K290" i="14"/>
  <c r="K280" i="14"/>
  <c r="K272" i="14"/>
  <c r="K260" i="14"/>
  <c r="K252" i="14"/>
  <c r="K250" i="14"/>
  <c r="K244" i="14"/>
  <c r="K236" i="14"/>
  <c r="K224" i="14"/>
  <c r="K218" i="14"/>
  <c r="K210" i="14"/>
  <c r="K202" i="14"/>
  <c r="K200" i="14"/>
  <c r="K198" i="14"/>
  <c r="K186" i="14"/>
  <c r="K180" i="14"/>
  <c r="K178" i="14"/>
  <c r="K172" i="14"/>
  <c r="K166" i="14"/>
  <c r="K164" i="14"/>
  <c r="K158" i="14"/>
  <c r="K152" i="14"/>
  <c r="K146" i="14"/>
  <c r="K144" i="14"/>
  <c r="K138" i="14"/>
  <c r="K134" i="14"/>
  <c r="K126" i="14"/>
  <c r="K120" i="14"/>
  <c r="K114" i="14"/>
  <c r="K110" i="14"/>
  <c r="K104" i="14"/>
  <c r="K98" i="14"/>
  <c r="K94" i="14"/>
  <c r="K88" i="14"/>
  <c r="K84" i="14"/>
  <c r="K80" i="14"/>
  <c r="K74" i="14"/>
  <c r="K72" i="14"/>
  <c r="K66" i="14"/>
  <c r="K60" i="14"/>
  <c r="K56" i="14"/>
  <c r="K52" i="14"/>
  <c r="K46" i="14"/>
  <c r="K42" i="14"/>
  <c r="K38" i="14"/>
  <c r="K34" i="14"/>
  <c r="K28" i="14"/>
  <c r="K24" i="14"/>
  <c r="K16" i="14"/>
  <c r="K8" i="14"/>
  <c r="K18" i="14"/>
  <c r="K10" i="14"/>
  <c r="K14" i="14"/>
  <c r="K6" i="14"/>
  <c r="K12" i="14"/>
  <c r="K934" i="14"/>
  <c r="K898" i="14"/>
  <c r="K750" i="14"/>
  <c r="K375" i="14"/>
  <c r="K343" i="14"/>
  <c r="K914" i="14"/>
  <c r="K710" i="14"/>
  <c r="K369" i="14"/>
  <c r="K337" i="14"/>
  <c r="K938" i="14"/>
  <c r="K339" i="14"/>
  <c r="K291" i="14"/>
  <c r="K275" i="14"/>
  <c r="K259" i="14"/>
  <c r="K243" i="14"/>
  <c r="K227" i="14"/>
  <c r="K211" i="14"/>
  <c r="K195" i="14"/>
  <c r="K179" i="14"/>
  <c r="K163" i="14"/>
  <c r="K147" i="14"/>
  <c r="K131" i="14"/>
  <c r="K115" i="14"/>
  <c r="K99" i="14"/>
  <c r="K83" i="14"/>
  <c r="K67" i="14"/>
  <c r="K51" i="14"/>
  <c r="K35" i="14"/>
  <c r="K19" i="14"/>
  <c r="K273" i="14"/>
  <c r="K245" i="14"/>
  <c r="K213" i="14"/>
  <c r="K181" i="14"/>
  <c r="K149" i="14"/>
  <c r="K121" i="14"/>
  <c r="K97" i="14"/>
  <c r="K65" i="14"/>
  <c r="K21" i="14"/>
  <c r="K350" i="14"/>
  <c r="K334" i="14"/>
  <c r="K13" i="14"/>
  <c r="K241" i="14"/>
  <c r="K153" i="14"/>
  <c r="K73" i="14"/>
  <c r="K17" i="14"/>
  <c r="K269" i="14"/>
  <c r="K225" i="14"/>
  <c r="K157" i="14"/>
  <c r="K93" i="14"/>
  <c r="K45" i="14"/>
  <c r="K924" i="14"/>
  <c r="K908" i="14"/>
  <c r="K931" i="14"/>
  <c r="K915" i="14"/>
  <c r="K897" i="14"/>
  <c r="K760" i="14"/>
  <c r="K720" i="14"/>
  <c r="K688" i="14"/>
  <c r="K656" i="14"/>
  <c r="K730" i="14"/>
  <c r="K698" i="14"/>
  <c r="K666" i="14"/>
  <c r="K748" i="14"/>
  <c r="K716" i="14"/>
  <c r="K684" i="14"/>
  <c r="K652" i="14"/>
  <c r="K662" i="14"/>
  <c r="K357" i="14"/>
  <c r="K325" i="14"/>
  <c r="K918" i="14"/>
  <c r="K331" i="14"/>
  <c r="K686" i="14"/>
  <c r="K359" i="14"/>
  <c r="K327" i="14"/>
  <c r="K930" i="14"/>
  <c r="K347" i="14"/>
  <c r="K353" i="14"/>
  <c r="K321" i="14"/>
  <c r="K371" i="14"/>
  <c r="K315" i="14"/>
  <c r="K283" i="14"/>
  <c r="K267" i="14"/>
  <c r="K251" i="14"/>
  <c r="K235" i="14"/>
  <c r="K219" i="14"/>
  <c r="K203" i="14"/>
  <c r="K187" i="14"/>
  <c r="K171" i="14"/>
  <c r="K155" i="14"/>
  <c r="K139" i="14"/>
  <c r="K123" i="14"/>
  <c r="K107" i="14"/>
  <c r="K91" i="14"/>
  <c r="K75" i="14"/>
  <c r="K59" i="14"/>
  <c r="K43" i="14"/>
  <c r="K27" i="14"/>
  <c r="K297" i="14"/>
  <c r="K253" i="14"/>
  <c r="K221" i="14"/>
  <c r="K197" i="14"/>
  <c r="K165" i="14"/>
  <c r="K137" i="14"/>
  <c r="K105" i="14"/>
  <c r="K81" i="14"/>
  <c r="K37" i="14"/>
  <c r="K358" i="14"/>
  <c r="K342" i="14"/>
  <c r="K318" i="14"/>
  <c r="K281" i="14"/>
  <c r="K185" i="14"/>
  <c r="K113" i="14"/>
  <c r="K41" i="14"/>
  <c r="K289" i="14"/>
  <c r="K237" i="14"/>
  <c r="K189" i="14"/>
  <c r="K133" i="14"/>
  <c r="K57" i="14"/>
  <c r="K25" i="14"/>
  <c r="H947" i="14"/>
  <c r="H953" i="14" s="1"/>
  <c r="K900" i="14"/>
  <c r="K892" i="14"/>
  <c r="K890" i="14"/>
  <c r="K888" i="14"/>
  <c r="K886" i="14"/>
  <c r="K884" i="14"/>
  <c r="K882" i="14"/>
  <c r="K880" i="14"/>
  <c r="K878" i="14"/>
  <c r="K876" i="14"/>
  <c r="K874" i="14"/>
  <c r="K872" i="14"/>
  <c r="K870" i="14"/>
  <c r="K868" i="14"/>
  <c r="K866" i="14"/>
  <c r="K864" i="14"/>
  <c r="K862" i="14"/>
  <c r="K860" i="14"/>
  <c r="K858" i="14"/>
  <c r="K856" i="14"/>
  <c r="K854" i="14"/>
  <c r="K852" i="14"/>
  <c r="K850" i="14"/>
  <c r="K848" i="14"/>
  <c r="K846" i="14"/>
  <c r="K844" i="14"/>
  <c r="K842" i="14"/>
  <c r="K840" i="14"/>
  <c r="K838" i="14"/>
  <c r="K836" i="14"/>
  <c r="K834" i="14"/>
  <c r="K832" i="14"/>
  <c r="K830" i="14"/>
  <c r="K828" i="14"/>
  <c r="K826" i="14"/>
  <c r="K824" i="14"/>
  <c r="K822" i="14"/>
  <c r="K820" i="14"/>
  <c r="K818" i="14"/>
  <c r="K816" i="14"/>
  <c r="K814" i="14"/>
  <c r="K812" i="14"/>
  <c r="K810" i="14"/>
  <c r="K808" i="14"/>
  <c r="K806" i="14"/>
  <c r="K804" i="14"/>
  <c r="K802" i="14"/>
  <c r="K800" i="14"/>
  <c r="K798" i="14"/>
  <c r="K796" i="14"/>
  <c r="K794" i="14"/>
  <c r="K792" i="14"/>
  <c r="K790" i="14"/>
  <c r="K788" i="14"/>
  <c r="K786" i="14"/>
  <c r="K784" i="14"/>
  <c r="K782" i="14"/>
  <c r="K780" i="14"/>
  <c r="K778" i="14"/>
  <c r="K776" i="14"/>
  <c r="K774" i="14"/>
  <c r="K772" i="14"/>
  <c r="K770" i="14"/>
  <c r="K768" i="14"/>
  <c r="K766" i="14"/>
  <c r="K764" i="14"/>
  <c r="K762" i="14"/>
  <c r="K752" i="14"/>
  <c r="K885" i="14"/>
  <c r="K877" i="14"/>
  <c r="K869" i="14"/>
  <c r="K861" i="14"/>
  <c r="K853" i="14"/>
  <c r="K845" i="14"/>
  <c r="K837" i="14"/>
  <c r="K829" i="14"/>
  <c r="K821" i="14"/>
  <c r="K813" i="14"/>
  <c r="K805" i="14"/>
  <c r="K797" i="14"/>
  <c r="K789" i="14"/>
  <c r="K781" i="14"/>
  <c r="K773" i="14"/>
  <c r="K765" i="14"/>
  <c r="K757" i="14"/>
  <c r="K749" i="14"/>
  <c r="K741" i="14"/>
  <c r="K733" i="14"/>
  <c r="K725" i="14"/>
  <c r="K717" i="14"/>
  <c r="K709" i="14"/>
  <c r="K701" i="14"/>
  <c r="K693" i="14"/>
  <c r="K685" i="14"/>
  <c r="K677" i="14"/>
  <c r="K669" i="14"/>
  <c r="K661" i="14"/>
  <c r="K653" i="14"/>
  <c r="K896" i="14"/>
  <c r="K887" i="14"/>
  <c r="K879" i="14"/>
  <c r="K871" i="14"/>
  <c r="K863" i="14"/>
  <c r="K855" i="14"/>
  <c r="K847" i="14"/>
  <c r="K839" i="14"/>
  <c r="K831" i="14"/>
  <c r="K823" i="14"/>
  <c r="K815" i="14"/>
  <c r="K807" i="14"/>
  <c r="K799" i="14"/>
  <c r="K791" i="14"/>
  <c r="K783" i="14"/>
  <c r="K775" i="14"/>
  <c r="K767" i="14"/>
  <c r="K759" i="14"/>
  <c r="K751" i="14"/>
  <c r="K743" i="14"/>
  <c r="K735" i="14"/>
  <c r="K727" i="14"/>
  <c r="K719" i="14"/>
  <c r="K711" i="14"/>
  <c r="K703" i="14"/>
  <c r="K695" i="14"/>
  <c r="K687" i="14"/>
  <c r="K679" i="14"/>
  <c r="K671" i="14"/>
  <c r="K663" i="14"/>
  <c r="K655" i="14"/>
  <c r="K647" i="14"/>
  <c r="K889" i="14"/>
  <c r="K881" i="14"/>
  <c r="K873" i="14"/>
  <c r="K865" i="14"/>
  <c r="K857" i="14"/>
  <c r="K849" i="14"/>
  <c r="K841" i="14"/>
  <c r="K833" i="14"/>
  <c r="K825" i="14"/>
  <c r="K817" i="14"/>
  <c r="K809" i="14"/>
  <c r="K801" i="14"/>
  <c r="K793" i="14"/>
  <c r="K785" i="14"/>
  <c r="K777" i="14"/>
  <c r="K769" i="14"/>
  <c r="K761" i="14"/>
  <c r="K753" i="14"/>
  <c r="K745" i="14"/>
  <c r="K737" i="14"/>
  <c r="K729" i="14"/>
  <c r="K721" i="14"/>
  <c r="K713" i="14"/>
  <c r="K705" i="14"/>
  <c r="K697" i="14"/>
  <c r="K689" i="14"/>
  <c r="K681" i="14"/>
  <c r="K673" i="14"/>
  <c r="K665" i="14"/>
  <c r="K657" i="14"/>
  <c r="K649" i="14"/>
  <c r="K875" i="14"/>
  <c r="K843" i="14"/>
  <c r="K811" i="14"/>
  <c r="K779" i="14"/>
  <c r="K747" i="14"/>
  <c r="K715" i="14"/>
  <c r="K683" i="14"/>
  <c r="K651" i="14"/>
  <c r="K883" i="14"/>
  <c r="K787" i="14"/>
  <c r="K755" i="14"/>
  <c r="K691" i="14"/>
  <c r="K659" i="14"/>
  <c r="K867" i="14"/>
  <c r="K835" i="14"/>
  <c r="K803" i="14"/>
  <c r="K771" i="14"/>
  <c r="K739" i="14"/>
  <c r="K707" i="14"/>
  <c r="K675" i="14"/>
  <c r="K851" i="14"/>
  <c r="K819" i="14"/>
  <c r="K891" i="14"/>
  <c r="K859" i="14"/>
  <c r="K827" i="14"/>
  <c r="K795" i="14"/>
  <c r="K763" i="14"/>
  <c r="K731" i="14"/>
  <c r="K699" i="14"/>
  <c r="K667" i="14"/>
  <c r="K723" i="14"/>
  <c r="K936" i="14"/>
  <c r="K920" i="14"/>
  <c r="K904" i="14"/>
  <c r="K943" i="14"/>
  <c r="K927" i="14"/>
  <c r="K911" i="14"/>
  <c r="K744" i="14"/>
  <c r="K712" i="14"/>
  <c r="K680" i="14"/>
  <c r="K648" i="14"/>
  <c r="K754" i="14"/>
  <c r="K722" i="14"/>
  <c r="K690" i="14"/>
  <c r="K658" i="14"/>
  <c r="K740" i="14"/>
  <c r="K708" i="14"/>
  <c r="K676" i="14"/>
  <c r="K758" i="14"/>
  <c r="K349" i="14"/>
  <c r="K317" i="14"/>
  <c r="K942" i="14"/>
  <c r="K906" i="14"/>
  <c r="K654" i="14"/>
  <c r="K351" i="14"/>
  <c r="K319" i="14"/>
  <c r="K926" i="14"/>
  <c r="K670" i="14"/>
  <c r="K742" i="14"/>
  <c r="K377" i="14"/>
  <c r="K345" i="14"/>
  <c r="K313" i="14"/>
  <c r="K363" i="14"/>
  <c r="K295" i="14"/>
  <c r="K279" i="14"/>
  <c r="K263" i="14"/>
  <c r="K247" i="14"/>
  <c r="K231" i="14"/>
  <c r="K215" i="14"/>
  <c r="K199" i="14"/>
  <c r="K183" i="14"/>
  <c r="K167" i="14"/>
  <c r="K151" i="14"/>
  <c r="K135" i="14"/>
  <c r="K119" i="14"/>
  <c r="K103" i="14"/>
  <c r="K87" i="14"/>
  <c r="K71" i="14"/>
  <c r="K55" i="14"/>
  <c r="K39" i="14"/>
  <c r="K23" i="14"/>
  <c r="K285" i="14"/>
  <c r="K249" i="14"/>
  <c r="K217" i="14"/>
  <c r="K193" i="14"/>
  <c r="K161" i="14"/>
  <c r="K125" i="14"/>
  <c r="K101" i="14"/>
  <c r="K69" i="14"/>
  <c r="K33" i="14"/>
  <c r="K354" i="14"/>
  <c r="K338" i="14"/>
  <c r="K314" i="14"/>
  <c r="K261" i="14"/>
  <c r="K169" i="14"/>
  <c r="K89" i="14"/>
  <c r="K15" i="14"/>
  <c r="K277" i="14"/>
  <c r="K229" i="14"/>
  <c r="K173" i="14"/>
  <c r="K109" i="14"/>
  <c r="K49" i="14"/>
  <c r="K7" i="14"/>
  <c r="K945" i="14" l="1"/>
  <c r="K502" i="14"/>
  <c r="K640" i="14"/>
  <c r="H954" i="14"/>
  <c r="E49" i="3" l="1"/>
  <c r="E49" i="9"/>
  <c r="E45" i="9"/>
  <c r="E16" i="9"/>
  <c r="E12" i="9"/>
  <c r="E16" i="3"/>
  <c r="E12" i="3"/>
  <c r="E45" i="3"/>
  <c r="O32" i="6"/>
  <c r="N32" i="6"/>
  <c r="M32" i="6"/>
  <c r="L32" i="6"/>
  <c r="K32" i="6"/>
  <c r="J32" i="6"/>
  <c r="I32" i="6"/>
  <c r="H32" i="6"/>
  <c r="G32" i="6"/>
  <c r="F32" i="6"/>
  <c r="E32" i="6"/>
  <c r="D32" i="6"/>
  <c r="D34" i="6" s="1"/>
  <c r="C22" i="6"/>
  <c r="C19" i="6"/>
  <c r="L7" i="6"/>
  <c r="G7" i="6"/>
  <c r="C7" i="5"/>
  <c r="E54" i="3" l="1"/>
  <c r="E21" i="9"/>
  <c r="E34" i="6"/>
  <c r="C32" i="6"/>
  <c r="C27" i="6" s="1"/>
  <c r="E54" i="9"/>
  <c r="E21" i="3"/>
  <c r="F34" i="6"/>
  <c r="G34" i="6" s="1"/>
  <c r="H34" i="6" s="1"/>
  <c r="I34" i="6" s="1"/>
  <c r="J34" i="6" s="1"/>
  <c r="K34" i="6" s="1"/>
  <c r="L34" i="6" s="1"/>
  <c r="M34" i="6" s="1"/>
  <c r="N34" i="6" s="1"/>
  <c r="O34" i="6" s="1"/>
  <c r="L33" i="6" l="1"/>
  <c r="C30" i="6"/>
  <c r="I33" i="6"/>
  <c r="C12" i="6"/>
  <c r="C33" i="6" s="1"/>
  <c r="C18" i="6"/>
  <c r="M33" i="6"/>
  <c r="G33" i="6"/>
  <c r="C15" i="6"/>
  <c r="N33" i="6"/>
  <c r="D33" i="6"/>
  <c r="D35" i="6" s="1"/>
  <c r="C24" i="6"/>
  <c r="O33" i="6"/>
  <c r="J33" i="6"/>
  <c r="E33" i="6"/>
  <c r="H33" i="6"/>
  <c r="K33" i="6"/>
  <c r="F33" i="6"/>
  <c r="C21" i="6"/>
  <c r="E35" i="6" l="1"/>
  <c r="F35" i="6" s="1"/>
  <c r="G35" i="6" s="1"/>
  <c r="H35" i="6" s="1"/>
  <c r="I35" i="6" s="1"/>
  <c r="J35" i="6" s="1"/>
  <c r="K35" i="6" s="1"/>
  <c r="L35" i="6" s="1"/>
  <c r="M35" i="6" s="1"/>
  <c r="N35" i="6" s="1"/>
  <c r="O35" i="6" s="1"/>
</calcChain>
</file>

<file path=xl/sharedStrings.xml><?xml version="1.0" encoding="utf-8"?>
<sst xmlns="http://schemas.openxmlformats.org/spreadsheetml/2006/main" count="72763" uniqueCount="15811">
  <si>
    <t>COELE</t>
  </si>
  <si>
    <t>COMEC</t>
  </si>
  <si>
    <t>COCIV</t>
  </si>
  <si>
    <t>Bancos</t>
  </si>
  <si>
    <t>B.D.I.</t>
  </si>
  <si>
    <t>Planilha Orçamentária Sintética</t>
  </si>
  <si>
    <t>Item</t>
  </si>
  <si>
    <t>Código</t>
  </si>
  <si>
    <t>Banco</t>
  </si>
  <si>
    <t>Descrição</t>
  </si>
  <si>
    <t>Tipo</t>
  </si>
  <si>
    <t>Und</t>
  </si>
  <si>
    <t>Quant.</t>
  </si>
  <si>
    <t>Valor Unit</t>
  </si>
  <si>
    <t>Valor Unit com BDI</t>
  </si>
  <si>
    <t>Total</t>
  </si>
  <si>
    <t>MOVIMENTAÇÃO DE TERRA</t>
  </si>
  <si>
    <t>1.1</t>
  </si>
  <si>
    <t>93358</t>
  </si>
  <si>
    <t>SINAPI</t>
  </si>
  <si>
    <t>ESCAVAÇÃO MANUAL DE VALAS. AF_03/2016</t>
  </si>
  <si>
    <t>MOVT - MOVIMENTO DE TERRA</t>
  </si>
  <si>
    <t>m³</t>
  </si>
  <si>
    <t>CANTEIRO DE SERVIÇOS</t>
  </si>
  <si>
    <t>73847/001</t>
  </si>
  <si>
    <t>CANT - CANTEIRO DE OBRAS</t>
  </si>
  <si>
    <t>UNDxMÊS</t>
  </si>
  <si>
    <t>1.2</t>
  </si>
  <si>
    <t>CP-003</t>
  </si>
  <si>
    <t>Próprio</t>
  </si>
  <si>
    <t>ALUGUEL DE CONTAINER COM 3WC/4CH</t>
  </si>
  <si>
    <t>SEDI - SERVIÇOS DIVERSOS</t>
  </si>
  <si>
    <t>1.3</t>
  </si>
  <si>
    <t>74198/002</t>
  </si>
  <si>
    <t>SUMIDOURO EM ALVENARIA DE TIJOLO CERAMICO MACIÇO DIAMETRO 1,40M E ALTURA 5,00M, COM TAMPA EM CONCRETO ARMADO DIAMETRO 1,60M E ESPESSURA 10CM</t>
  </si>
  <si>
    <t>INHI - INSTALAÇÕES HIDROS SANITÁRIAS</t>
  </si>
  <si>
    <t>UN</t>
  </si>
  <si>
    <t>1.4</t>
  </si>
  <si>
    <t>1716</t>
  </si>
  <si>
    <t>ORSE</t>
  </si>
  <si>
    <t>LIMPEZA DE FOSSA/SUMIDOURO</t>
  </si>
  <si>
    <t>Fossas Sépticas</t>
  </si>
  <si>
    <t>1.5</t>
  </si>
  <si>
    <t>CP-00112</t>
  </si>
  <si>
    <t>ASTU - ASSENTAMENTO DE TUBOS E PECAS</t>
  </si>
  <si>
    <t>UND</t>
  </si>
  <si>
    <t>1.6</t>
  </si>
  <si>
    <t>01.09.01</t>
  </si>
  <si>
    <t>SUDECAP</t>
  </si>
  <si>
    <t>MOBILIZACAO E DESMOBILIZACAO DE CONTAINER</t>
  </si>
  <si>
    <t>CONTAINER 6,0X2,30X2,82 M COM ISOLAMENTO TERMICO</t>
  </si>
  <si>
    <t>1.7</t>
  </si>
  <si>
    <t>CP-002</t>
  </si>
  <si>
    <t>TENDA EM ESTRUTURA METALICA C/ DIM 8X8M</t>
  </si>
  <si>
    <t>COBE - COBERTURA</t>
  </si>
  <si>
    <t>1.8</t>
  </si>
  <si>
    <t>41598</t>
  </si>
  <si>
    <t>ENTRADA PROVISORIA DE ENERGIA ELETRICA AEREA TRIFASICA 40A EM POSTE MADEIRA</t>
  </si>
  <si>
    <t>INEL - INSTALAÇÃO ELÉTRICA/ELETRIFICAÇÃO E ILUMINAÇÃO EXTERNA</t>
  </si>
  <si>
    <t>1.9</t>
  </si>
  <si>
    <t>C1622</t>
  </si>
  <si>
    <t>SEINFRA</t>
  </si>
  <si>
    <t>LIGAÇÃO PROVISÓRIA DE ÁGUA E SANITÁRIO</t>
  </si>
  <si>
    <t>1.10</t>
  </si>
  <si>
    <t>CP-00107</t>
  </si>
  <si>
    <t>MOBILIZAÇÃO DE MOBILIÁRIO</t>
  </si>
  <si>
    <t>1.11</t>
  </si>
  <si>
    <t>CP-00113</t>
  </si>
  <si>
    <t>MANUTENÇÃO DE ESCRITÓRIOS</t>
  </si>
  <si>
    <t>1.12</t>
  </si>
  <si>
    <t>Material</t>
  </si>
  <si>
    <t>1.13</t>
  </si>
  <si>
    <t>CP-00108</t>
  </si>
  <si>
    <t>TAPUME DE CHAPA TRAPEZOIDAL, E = 0,95 MM, COM PINTURA EM UMA FACE</t>
  </si>
  <si>
    <t>SERP - SERVIÇOS PRELIMINARES</t>
  </si>
  <si>
    <t>m²</t>
  </si>
  <si>
    <t>1.14</t>
  </si>
  <si>
    <t>1.15</t>
  </si>
  <si>
    <t>73948/016</t>
  </si>
  <si>
    <t>LIMPEZA MANUAL DO TERRENO (C/ RASPAGEM SUPERFICIAL)</t>
  </si>
  <si>
    <t>1.16</t>
  </si>
  <si>
    <t>93585</t>
  </si>
  <si>
    <t>EXECUÇÃO DE GUARITA EM CANTEIRO DE OBRA EM CHAPA DE MADEIRA COMPENSADA, NÃO INCLUSO MOBILIÁRIO. AF_04/2016</t>
  </si>
  <si>
    <t>1.18</t>
  </si>
  <si>
    <t>6457</t>
  </si>
  <si>
    <t>Conversão InfoWOrca</t>
  </si>
  <si>
    <t>1.19</t>
  </si>
  <si>
    <t>1.20</t>
  </si>
  <si>
    <t>C3742</t>
  </si>
  <si>
    <t>1.21</t>
  </si>
  <si>
    <t>C3368</t>
  </si>
  <si>
    <t>PLACA DE SINALIZAÇÃO DE OBRA REFLETIVA EM ALUMÍNIO</t>
  </si>
  <si>
    <t>1.22</t>
  </si>
  <si>
    <t>74051/001</t>
  </si>
  <si>
    <t>CAIXA DE GORDURA DUPLA EM CONCRETO PRE-MOLDADO DN 60MM COM TAMPA - FORNECIMENTO E INSTALACAO</t>
  </si>
  <si>
    <t>72290</t>
  </si>
  <si>
    <t>CAIXA DE INSPEÇÃO 90X90X80CM EM ALVENARIA - EXECUÇÃO</t>
  </si>
  <si>
    <t>TRANSPORTE</t>
  </si>
  <si>
    <t>2.1</t>
  </si>
  <si>
    <t>2.2</t>
  </si>
  <si>
    <t>CP-00103</t>
  </si>
  <si>
    <t>TRAN - TRANSPORTES, CARGAS E DESCARGAS</t>
  </si>
  <si>
    <t>0000271</t>
  </si>
  <si>
    <t>1.17</t>
  </si>
  <si>
    <t>ADMINISTRAÇÃO DOS SERVIÇOS</t>
  </si>
  <si>
    <t>SERVIÇOS TÉCNICOS - COCIV</t>
  </si>
  <si>
    <t>H</t>
  </si>
  <si>
    <t>ENCARREGADO GERAL COM ENCARGOS COMPLEMENTARES</t>
  </si>
  <si>
    <t>TÉCNICO SÊNIOR</t>
  </si>
  <si>
    <t>SERT - SERVIÇOS TÉCNICOS</t>
  </si>
  <si>
    <t>SERVIÇOS TÉCNICOS - COELE</t>
  </si>
  <si>
    <t>SERVIÇOS TÉCNICOS - COMEC</t>
  </si>
  <si>
    <t>SERVIÇOS ADMINISTRATIVOS</t>
  </si>
  <si>
    <t>AUXILIAR DE ESCRITORIO COM ENCARGOS COMPLEMENTARES</t>
  </si>
  <si>
    <t>SERVIÇOS DE SSMA</t>
  </si>
  <si>
    <t>TÉCNICO DE SEGURANÇA</t>
  </si>
  <si>
    <t>TÉCNICO  DE MEIO AMBIENTE</t>
  </si>
  <si>
    <t>PROGRAMAS E TREINAMENTOS DE SSMA</t>
  </si>
  <si>
    <t>TREINAMENTO NR-10 SEGURANÇA EM INSTALAÇÕES E SERVIÇOS EM ELETRICIDADE (10 PESSOAS)</t>
  </si>
  <si>
    <t>TREINAMENTO NR-18 CONDIÇÕES E MEIO AMBIENTE DE TRABALHO NA INDÚSTRIA DA CONSTRUÇÃO (25 PESSOAS)</t>
  </si>
  <si>
    <t>TREINAMENTO NR-35 TRABALHO EM ALTURA (25 PESSOAS)</t>
  </si>
  <si>
    <t>%</t>
  </si>
  <si>
    <t>3.1</t>
  </si>
  <si>
    <t>3.2</t>
  </si>
  <si>
    <t>3.3</t>
  </si>
  <si>
    <t>3.4</t>
  </si>
  <si>
    <t>4.1</t>
  </si>
  <si>
    <t>4.2</t>
  </si>
  <si>
    <t>5.1</t>
  </si>
  <si>
    <t>5.2</t>
  </si>
  <si>
    <t>5.3</t>
  </si>
  <si>
    <t>5.0</t>
  </si>
  <si>
    <t>4.0</t>
  </si>
  <si>
    <t>3.0</t>
  </si>
  <si>
    <t>2.0</t>
  </si>
  <si>
    <t>1.0</t>
  </si>
  <si>
    <t>Total sem BDI</t>
  </si>
  <si>
    <t>Total do BDI</t>
  </si>
  <si>
    <t>Total Geral</t>
  </si>
  <si>
    <t>CONTRATAÇÃO DE EMPRESA ESPECIALIZADA NAS DISCIPLINAS DE MANUTENÇÃO MECÂNICA, ELÉTRICA E CIVIL DE EQUIPAMENTOS E INSTALAÇÕES, PARA PRESTAÇÃO DE SERVIÇOS CONTÍNUOS NO PORTO DO ITAQUI E EM SEUS RESPECTIVOS TERMINAIS – SÃO LUÍS – MA.</t>
  </si>
  <si>
    <t>Serviços</t>
  </si>
  <si>
    <t xml:space="preserve">Data </t>
  </si>
  <si>
    <t>Rev.</t>
  </si>
  <si>
    <t>EMPRESA MARANHENSE DE ADMINISTRAÇÃO PORTUÁRIA</t>
  </si>
  <si>
    <t xml:space="preserve">E  M  A  P  </t>
  </si>
  <si>
    <t>GOVERNO DO ESTADO DO MARANHÃO</t>
  </si>
  <si>
    <t>TÍTULO:</t>
  </si>
  <si>
    <t>PLANILHA DE COMPOSIÇÃO DO PERCENTUAL DE BONIFICAÇÃO E DESPESAS INDIRETAS - BDI(SERVIÇOS)</t>
  </si>
  <si>
    <t>PROJETO:</t>
  </si>
  <si>
    <t>Nº EMAP:</t>
  </si>
  <si>
    <t>DATA:</t>
  </si>
  <si>
    <t>REVISÃO:</t>
  </si>
  <si>
    <t>ITEM</t>
  </si>
  <si>
    <t>DISCRIMINAÇÃO</t>
  </si>
  <si>
    <t>ADMINISTRAÇÃO CENTRAL</t>
  </si>
  <si>
    <t>DESPESAS FINANCEIRAS</t>
  </si>
  <si>
    <t>SEGURO / GARANTIA / RISCO</t>
  </si>
  <si>
    <t>Seguros + Garantias</t>
  </si>
  <si>
    <t xml:space="preserve">Riscos </t>
  </si>
  <si>
    <t>LUCRO BRUTO</t>
  </si>
  <si>
    <t>TRIBUTOS</t>
  </si>
  <si>
    <t>ISS(Obs. Perc. da Localid.)</t>
  </si>
  <si>
    <t>PIS</t>
  </si>
  <si>
    <t>COFINS</t>
  </si>
  <si>
    <t>CPRB</t>
  </si>
  <si>
    <t>BDI =</t>
  </si>
  <si>
    <t>=</t>
  </si>
  <si>
    <t>NOTAS:</t>
  </si>
  <si>
    <t>1 - Esta planilha foi elaborada com base no Acórdão 2622/2013 - TCU - Plenário e na lei 12.844/2013.</t>
  </si>
  <si>
    <t>2 - Alíquota do ISS é determinada pela "Relação de Serviços" do município onde se prestará o serviço conforme art. 1° e art. 8° da Lei Complementar n° 116/2001;</t>
  </si>
  <si>
    <t>3 - Alíquota máxima de PIS é de até 1,65% conforme Lei n°10.637/02 em consonância ao Regime de Tributação da Empresa;</t>
  </si>
  <si>
    <t>4 - Alíquota máxima de COFINS é de 3% conforme Lei n° 10.833/03;</t>
  </si>
  <si>
    <t>Data:</t>
  </si>
  <si>
    <t>Rev.:</t>
  </si>
  <si>
    <t>Nº</t>
  </si>
  <si>
    <t>ENDEREÇO ARQ:</t>
  </si>
  <si>
    <t>CÓDIGO</t>
  </si>
  <si>
    <t>DESCRIÇÃO</t>
  </si>
  <si>
    <t>HORISTA (%)</t>
  </si>
  <si>
    <t>MENSALISTA(%)</t>
  </si>
  <si>
    <t>GRUPO A - ENCARGOS SOCIAIS BÁSICOS</t>
  </si>
  <si>
    <t>A 1</t>
  </si>
  <si>
    <t>INSS - Artigo 22 Inciso I Lei 8.212/91</t>
  </si>
  <si>
    <t>A 2</t>
  </si>
  <si>
    <t>SESI ou SESC - Artigo 3° Lei 8.036/90</t>
  </si>
  <si>
    <t>A 3</t>
  </si>
  <si>
    <t>SENAI ou SENAC - Decreto 2.318/86</t>
  </si>
  <si>
    <t>A 4</t>
  </si>
  <si>
    <t>INCRA - Lei 7.787 de 30/06/89 e DL 1.146/70</t>
  </si>
  <si>
    <t>A 5</t>
  </si>
  <si>
    <t>SEBRAE - Artigo 8° Lei 8.029/90 e Lei 8.154 de 28/12/90</t>
  </si>
  <si>
    <t>A 6</t>
  </si>
  <si>
    <t>Salário Educação - Artigo 3° Inciso I Decreto 8.704/82</t>
  </si>
  <si>
    <t>A 7</t>
  </si>
  <si>
    <t>Seguro Acidente do Trabalho/SAT/INSS</t>
  </si>
  <si>
    <t>A 8</t>
  </si>
  <si>
    <t>FGTS - Artigo 15 Lei 8.030 e Artigo 7° Inciso III CF/88</t>
  </si>
  <si>
    <t>A 9</t>
  </si>
  <si>
    <t>SECONCI</t>
  </si>
  <si>
    <t>SUBTOTAL GRUPO A</t>
  </si>
  <si>
    <t>GRUPO B - ENCARGOS QUE RECEBEM INCIDÊNCIA DO GRUPO A</t>
  </si>
  <si>
    <t>B 1</t>
  </si>
  <si>
    <t>Repouso Semanal Remunerado</t>
  </si>
  <si>
    <t>B 2</t>
  </si>
  <si>
    <t>Feriados</t>
  </si>
  <si>
    <t>B 3</t>
  </si>
  <si>
    <t>Auxílio-Enfermidade</t>
  </si>
  <si>
    <t>B 4</t>
  </si>
  <si>
    <t>13º Salário</t>
  </si>
  <si>
    <t>B 5</t>
  </si>
  <si>
    <t>Licença Paternidade</t>
  </si>
  <si>
    <t>B 6</t>
  </si>
  <si>
    <t>Faltas justificadas</t>
  </si>
  <si>
    <t>B 7</t>
  </si>
  <si>
    <t>Dias de Chuvas</t>
  </si>
  <si>
    <t>B 8</t>
  </si>
  <si>
    <t>Auxilio Acidente do Trabalho</t>
  </si>
  <si>
    <t>B 9</t>
  </si>
  <si>
    <t>Férias Gosadas</t>
  </si>
  <si>
    <t>B 10</t>
  </si>
  <si>
    <t>Salário Maternidade</t>
  </si>
  <si>
    <t>SUBTOTAL GRUPO B</t>
  </si>
  <si>
    <t>GRUPO C - ENCARGOS QUE NÂO RECEBEM INCIDÊNCIA DO GRUPO B</t>
  </si>
  <si>
    <t>C 1</t>
  </si>
  <si>
    <t>Aviso Prévio indenizado</t>
  </si>
  <si>
    <t>C2</t>
  </si>
  <si>
    <t>Aviso Prévio Trabalhado</t>
  </si>
  <si>
    <t>C 3</t>
  </si>
  <si>
    <t xml:space="preserve">Férias  (indenizadas) </t>
  </si>
  <si>
    <t>C 4</t>
  </si>
  <si>
    <t>Depósito Rescisão Sem Justa Causa</t>
  </si>
  <si>
    <t>C 5</t>
  </si>
  <si>
    <t>Indenização Adicional</t>
  </si>
  <si>
    <t>SUBTOTAL GRUPO C</t>
  </si>
  <si>
    <t>GRUPO D - INCIDÊNCIA DO GRUPO A SOBRE O GRUPO B</t>
  </si>
  <si>
    <t>D 1</t>
  </si>
  <si>
    <t xml:space="preserve"> Reincidência de A sobre B</t>
  </si>
  <si>
    <t>D 2</t>
  </si>
  <si>
    <t>Reincidência de A sobre Aviso Prévio Trabalhado e Reincidência do FGTS sobre Aviso Prévio Indenizado</t>
  </si>
  <si>
    <t>SUBTOTAL GRUPO D</t>
  </si>
  <si>
    <t xml:space="preserve">TOTAL(A+B+C+D) </t>
  </si>
  <si>
    <t>Nº CONTRATADA:</t>
  </si>
  <si>
    <t>R$</t>
  </si>
  <si>
    <t>1 MÊS</t>
  </si>
  <si>
    <t>2 MÊS</t>
  </si>
  <si>
    <t>3 MÊS</t>
  </si>
  <si>
    <t>4 MÊS</t>
  </si>
  <si>
    <t>5 MÊS</t>
  </si>
  <si>
    <t>6 MÊS</t>
  </si>
  <si>
    <t>7 MÊS</t>
  </si>
  <si>
    <t>8 MÊS</t>
  </si>
  <si>
    <t>9 MÊS</t>
  </si>
  <si>
    <t>10 MÊS</t>
  </si>
  <si>
    <t>11 MÊS</t>
  </si>
  <si>
    <t>12 MÊS</t>
  </si>
  <si>
    <t>GRUPO 1</t>
  </si>
  <si>
    <t>GRUPO 2</t>
  </si>
  <si>
    <t>GRUPO 3</t>
  </si>
  <si>
    <t>GRUPO 4</t>
  </si>
  <si>
    <t>TOTAL DA OBRA/DESEMBOLSO MENSAL</t>
  </si>
  <si>
    <t>DESEMBOLSO ACUMULADO</t>
  </si>
  <si>
    <t>%  ACUMULADO</t>
  </si>
  <si>
    <t>PLANILHA DE COMPOSIÇÃO DO PERCENTUAL DE BONIFICAÇÃO E DESPESAS INDIRETAS - BDI(Fornecimento de Materiais)</t>
  </si>
  <si>
    <t>5 - A alíquota do ISS aplicada no município de São Luís é de 5%, porém, o acórdão do TCU n° 2369/2011 considera a aplicação da taxa apenas sobre metade do preço da venda do serviço, tendo em vista que parte da planilha orçamentária é composta por material. Desta forma, no BDI foi aplicado o percentual de 2,5%.</t>
  </si>
  <si>
    <t>FUES - FUNDAÇÕES E ESTRUTURAS</t>
  </si>
  <si>
    <t>Equipamento</t>
  </si>
  <si>
    <t>und</t>
  </si>
  <si>
    <t>ALUGUEL CONTAINER/ESCRIT INCL INST ELET LARG=2,20 COMP=6,20M          ALT=2,50M CHAPA ACO C/NERV TRAPEZ FORRO C/ISOL TERMO/ACUSTICO         CHASSIS REFORC PISO COMPENS NAVAL EXC TRANSP/CARGA/DESCARGA</t>
  </si>
  <si>
    <t>ESTAÇÃO DE TRATAMENTO DE EFLUENTES DOMÉSTICO-SANITÁRIO ETE-20 m³/dia</t>
  </si>
  <si>
    <t>73711</t>
  </si>
  <si>
    <t>BASE PARA PAVIMENTACAO COM BRITA CORRIDA, INCLUSIVE COMPACTACAO</t>
  </si>
  <si>
    <t>PAVI - PAVIMENTAÇÃO</t>
  </si>
  <si>
    <t>CAIXA D'ÁGUA EM FIBRA DE VIDRO CAP. 5.000 L, MONTADA EM ESTRUTURA DE CONCRETO PRE-FABRICADA COMPOSTA DE SAPATA, PILAR CIRCULAR D=0,40m COM PÉ DIREITO DE 6,00m, LAJE DE APOIO (FORNECIMENTO E MONTAGEM)</t>
  </si>
  <si>
    <t>Outros</t>
  </si>
  <si>
    <t xml:space="preserve">SINAPI - 08/2017 - MA
ORSE - 07/2017 - SE
SEDOP - 09/2017 - PA
SEINFRA - 024 - CE
SICRO2 - 11/2016 - MA
SETOP - 07/2017 - MG
IOPES - 06/2017 - ES
SIURB - 03/2017 - SP
SUDECAP - 03/2017 - MG
FDE - 07/2017 - SP
CPOS - 07/2017 - SP
AGETOP CIVIL - 10/2016 - GO
CAEMA - 05/2016 - MA
</t>
  </si>
  <si>
    <t>Planilha Orçamentária Sintética de Insumos - COCIV</t>
  </si>
  <si>
    <t>1</t>
  </si>
  <si>
    <t>00000392</t>
  </si>
  <si>
    <t>ABRACADEIRA EM ACO PARA AMARRACAO DE ELETRODUTOS, TIPO D, COM 1/2" E PARAFUSO DE FIXACAO</t>
  </si>
  <si>
    <t>2</t>
  </si>
  <si>
    <t>00039129</t>
  </si>
  <si>
    <t>ABRACADEIRA EM ACO PARA AMARRACAO DE ELETRODUTOS, TIPO D, COM 1" E CUNHA DE FIXACAO</t>
  </si>
  <si>
    <t>3</t>
  </si>
  <si>
    <t>00039128</t>
  </si>
  <si>
    <t>ABRACADEIRA EM ACO PARA AMARRACAO DE ELETRODUTOS, TIPO D, COM 3/4" E CUNHA DE FIXACAO</t>
  </si>
  <si>
    <t>4</t>
  </si>
  <si>
    <t>00036801</t>
  </si>
  <si>
    <t>ACABAMENTO CROMADO PARA REGISTRO PEQUENO, 1/2 " OU 3/4 "</t>
  </si>
  <si>
    <t>5</t>
  </si>
  <si>
    <t>00000003</t>
  </si>
  <si>
    <t>ACIDO MURIATICO, DILUICAO 10% A 12% PARA USO EM LIMPEZA</t>
  </si>
  <si>
    <t>L</t>
  </si>
  <si>
    <t>6</t>
  </si>
  <si>
    <t>00000027</t>
  </si>
  <si>
    <t>ACO CA-50, 16,0 MM, VERGALHAO</t>
  </si>
  <si>
    <t>KG</t>
  </si>
  <si>
    <t>7</t>
  </si>
  <si>
    <t>00000033</t>
  </si>
  <si>
    <t>ACO CA-50, 8,0 MM, VERGALHAO</t>
  </si>
  <si>
    <t>8</t>
  </si>
  <si>
    <t>00000039</t>
  </si>
  <si>
    <t>ACO CA-60, 5,0 MM, VERGALHAO</t>
  </si>
  <si>
    <t>9</t>
  </si>
  <si>
    <t>00000073</t>
  </si>
  <si>
    <t>ADAPTADOR PVC ROSCAVEL, COM FLANGES E ANEL DE VEDACAO, 3/4", PARA CAIXA D' AGUA</t>
  </si>
  <si>
    <t>10</t>
  </si>
  <si>
    <t>I0011</t>
  </si>
  <si>
    <t>ADAPTADOR PVC SOLD. FLANGES LIVRES P/CX. D'ÁGUA 20MM</t>
  </si>
  <si>
    <t>11</t>
  </si>
  <si>
    <t>I0012</t>
  </si>
  <si>
    <t>ADAPTADOR PVC SOLD. FLANGES LIVRES P/CX. D'ÁGUA 25MM</t>
  </si>
  <si>
    <t>12</t>
  </si>
  <si>
    <t>I0013</t>
  </si>
  <si>
    <t>ADAPTADOR PVC SOLD. FLANGES LIVRES P/CX. D'ÁGUA 32MM</t>
  </si>
  <si>
    <t>13</t>
  </si>
  <si>
    <t>I0015</t>
  </si>
  <si>
    <t>ADAPTADOR PVC SOLD. FLANGES LIVRES P/CX. D'ÁGUA 50MM</t>
  </si>
  <si>
    <t>14</t>
  </si>
  <si>
    <t>I0016</t>
  </si>
  <si>
    <t>ADAPTADOR PVC SOLD. FLANGES LIVRES P/CX. D'ÁGUA 60MM</t>
  </si>
  <si>
    <t>15</t>
  </si>
  <si>
    <t>00000107</t>
  </si>
  <si>
    <t>ADAPTADOR PVC SOLDAVEL CURTO COM BOLSA E ROSCA, 20 MM X 1/2", PARA AGUA FRIA</t>
  </si>
  <si>
    <t>16</t>
  </si>
  <si>
    <t>00000065</t>
  </si>
  <si>
    <t>ADAPTADOR PVC SOLDAVEL CURTO COM BOLSA E ROSCA, 25 MM X 3/4", PARA AGUA FRIA</t>
  </si>
  <si>
    <t>17</t>
  </si>
  <si>
    <t>00000108</t>
  </si>
  <si>
    <t>ADAPTADOR PVC SOLDAVEL CURTO COM BOLSA E ROSCA, 32 MM X 1", PARA AGUA FRIA</t>
  </si>
  <si>
    <t>18</t>
  </si>
  <si>
    <t>00000110</t>
  </si>
  <si>
    <t>ADAPTADOR PVC SOLDAVEL CURTO COM BOLSA E ROSCA, 40 MM X 1 1/2", PARA AGUA FRIA</t>
  </si>
  <si>
    <t>19</t>
  </si>
  <si>
    <t>00000111</t>
  </si>
  <si>
    <t>ADAPTADOR PVC SOLDAVEL CURTO COM BOLSA E ROSCA, 50 MM X 1 1/4", PARA AGUA FRIA</t>
  </si>
  <si>
    <t>20</t>
  </si>
  <si>
    <t>00000112</t>
  </si>
  <si>
    <t>ADAPTADOR PVC SOLDAVEL CURTO COM BOLSA E ROSCA, 50 MM X1 1/2", PARA AGUA FRIA</t>
  </si>
  <si>
    <t>21</t>
  </si>
  <si>
    <t>00000113</t>
  </si>
  <si>
    <t>ADAPTADOR PVC SOLDAVEL CURTO COM BOLSA E ROSCA, 60 MM X 2", PARA AGUA FRIA</t>
  </si>
  <si>
    <t>22</t>
  </si>
  <si>
    <t>00000104</t>
  </si>
  <si>
    <t>ADAPTADOR PVC SOLDAVEL CURTO COM BOLSA E ROSCA, 75 MM X 2 1/2", PARA AGUA FRIA</t>
  </si>
  <si>
    <t>23</t>
  </si>
  <si>
    <t>00000095</t>
  </si>
  <si>
    <t>ADAPTADOR PVC SOLDAVEL, COM FLANGE E ANEL DE VEDACAO, 20 MM X 1/2", PARA CAIXA D'AGUA</t>
  </si>
  <si>
    <t>24</t>
  </si>
  <si>
    <t>00000096</t>
  </si>
  <si>
    <t>ADAPTADOR PVC SOLDAVEL, COM FLANGE E ANEL DE VEDACAO, 25 MM X 3/4", PARA CAIXA CR</t>
  </si>
  <si>
    <t>25</t>
  </si>
  <si>
    <t>00000068</t>
  </si>
  <si>
    <t>ADAPTADOR PVC SOLDAVEL, COM FLANGES LIVRES, 32 MM X 1", PARA CAIXA D' AGUA</t>
  </si>
  <si>
    <t>26</t>
  </si>
  <si>
    <t>00000087</t>
  </si>
  <si>
    <t>ADAPTADOR PVC SOLDAVEL, LONGO, COM FLANGE LIVRE,  25 MM X 3/4", PARA CAIXA D' AGUA</t>
  </si>
  <si>
    <t>27</t>
  </si>
  <si>
    <t>00000122</t>
  </si>
  <si>
    <t>ADESIVO PLASTICO PARA PVC, FRASCO COM 850 GR</t>
  </si>
  <si>
    <t>28</t>
  </si>
  <si>
    <t>00000124</t>
  </si>
  <si>
    <t>ADITIVO ACELERADOR DE PEGA E ENDURECIMENTO PARA ARGAMASSAS E CONCRETOS</t>
  </si>
  <si>
    <t>29</t>
  </si>
  <si>
    <t>00000123</t>
  </si>
  <si>
    <t>ADITIVO IMPERMEABILIZANTE DE PEGA NORMAL PARA ARGAMASSAS E CONCRETOS SEM ARMACAO</t>
  </si>
  <si>
    <t>30</t>
  </si>
  <si>
    <t>00000298</t>
  </si>
  <si>
    <t>ANEL BORRACHA DN 75 MM, PARA TUBO SERIE REFORCADA ESGOTO PREDIAL</t>
  </si>
  <si>
    <t>31</t>
  </si>
  <si>
    <t>00000296</t>
  </si>
  <si>
    <t>ANEL BORRACHA PARA TUBO ESGOTO PREDIAL DN 50 MM (NBR 5688)</t>
  </si>
  <si>
    <t>32</t>
  </si>
  <si>
    <t>00000301</t>
  </si>
  <si>
    <t>ANEL BORRACHA PARA TUBO ESGOTO PREDIAL, DN 100 MM (NBR 5688)</t>
  </si>
  <si>
    <t>33</t>
  </si>
  <si>
    <t>00020084</t>
  </si>
  <si>
    <t>ANEL BORRACHA, DN 40 MM, PARA TUBO SERIE REFORCADA ESGOTO PREDIAL</t>
  </si>
  <si>
    <t>34</t>
  </si>
  <si>
    <t>5173</t>
  </si>
  <si>
    <t>ANEL DE BORRACHA P/ TUBO OU CONEXÃO EM FOFO JE, D=  100MM</t>
  </si>
  <si>
    <t>un</t>
  </si>
  <si>
    <t>35</t>
  </si>
  <si>
    <t>I0097</t>
  </si>
  <si>
    <t>ARAME FARPADO FIO 16 BWG</t>
  </si>
  <si>
    <t>M</t>
  </si>
  <si>
    <t>36</t>
  </si>
  <si>
    <t>00000334</t>
  </si>
  <si>
    <t>ARAME GALVANIZADO  8 BWG, D = 4,19MM (0,101 KG/M)</t>
  </si>
  <si>
    <t>37</t>
  </si>
  <si>
    <t>00000335</t>
  </si>
  <si>
    <t>ARAME GALVANIZADO 10 BWG, 3,40 MM (0,0713 KG/M)</t>
  </si>
  <si>
    <t>38</t>
  </si>
  <si>
    <t>00000337</t>
  </si>
  <si>
    <t>ARAME RECOZIDO 18 BWG, 1,25 MM (0,01 KG/M)</t>
  </si>
  <si>
    <t>39</t>
  </si>
  <si>
    <t>10585</t>
  </si>
  <si>
    <t>ARCO DE SERRA</t>
  </si>
  <si>
    <t>40</t>
  </si>
  <si>
    <t>I0108</t>
  </si>
  <si>
    <t>AREIA GROSSA</t>
  </si>
  <si>
    <t>41</t>
  </si>
  <si>
    <t>00037596</t>
  </si>
  <si>
    <t>ARGAMASSA COLANTE TIPO ACIII E</t>
  </si>
  <si>
    <t>42</t>
  </si>
  <si>
    <t>00037553</t>
  </si>
  <si>
    <t>ARGAMASSA INDUSTRIALIZADA PARA CHAPISCO COLANTE</t>
  </si>
  <si>
    <t>43</t>
  </si>
  <si>
    <t>I9058</t>
  </si>
  <si>
    <t>ARGAMASSA POLIMÉRICA RP PLUS BOTAMENT, COMPOSTO POR PONTE DE ADERÊNCIA E PINTURA PROTETORA CONTRA A CORROSÃO, P/ REPAROS SEMI-PROFUNDOS</t>
  </si>
  <si>
    <t>44</t>
  </si>
  <si>
    <t>I0118</t>
  </si>
  <si>
    <t>ARGAMASSA PRE-FABRICADA PARA REJUNTAMENTO</t>
  </si>
  <si>
    <t>45</t>
  </si>
  <si>
    <t>11045</t>
  </si>
  <si>
    <t>REBITE POP 1/4" X 1/2"</t>
  </si>
  <si>
    <t>46</t>
  </si>
  <si>
    <t>I6224</t>
  </si>
  <si>
    <t>ASSENTO P/BANCO EM "U" PREMOLDADO DE CONCRETO</t>
  </si>
  <si>
    <t>47</t>
  </si>
  <si>
    <t>I8636</t>
  </si>
  <si>
    <t>ASSENTO SANITÁRIO COM ABERTURA FRONTAL (PADRÃO ALTO)</t>
  </si>
  <si>
    <t>48</t>
  </si>
  <si>
    <t>00000377</t>
  </si>
  <si>
    <t>ASSENTO SANITARIO DE PLASTICO, TIPO CONVENCIONAL</t>
  </si>
  <si>
    <t>49</t>
  </si>
  <si>
    <t>00007588</t>
  </si>
  <si>
    <t>AUTOMATICO DE BOIA SUPERIOR / INFERIOR, *15* A / 250 V</t>
  </si>
  <si>
    <t>50</t>
  </si>
  <si>
    <t>I8651</t>
  </si>
  <si>
    <t>BACIA DE LOUÇA BRANCA C/ CAIXA ACOPLADA, P/ DEFICIENTE</t>
  </si>
  <si>
    <t>51</t>
  </si>
  <si>
    <t>00010422</t>
  </si>
  <si>
    <t>BACIA SANITARIA (VASO) COM CAIXA ACOPLADA, DE LOUCA BRANCA</t>
  </si>
  <si>
    <t>52</t>
  </si>
  <si>
    <t>00036519</t>
  </si>
  <si>
    <t>BACIA SANITARIA (VASO) CONVENCIONAL PARA PCD COM FURO FRONTAL, DE LOUCA BRANCA, COM ASSENTO</t>
  </si>
  <si>
    <t>53</t>
  </si>
  <si>
    <t>00036520</t>
  </si>
  <si>
    <t>BACIA SANITARIA (VASO) CONVENCIONAL PARA PCD SEM FURO FRONTAL, DE LOUCA BRANCA, SEM ASSENTO</t>
  </si>
  <si>
    <t>54</t>
  </si>
  <si>
    <t>00004815</t>
  </si>
  <si>
    <t>BALDE VERMELHO PARA SINALIZACAO DE VIAS</t>
  </si>
  <si>
    <t>55</t>
  </si>
  <si>
    <t>00036081</t>
  </si>
  <si>
    <t>BARRA DE APOIO RETA, EM ACO INOX POLIDO, COMPRIMENTO 80CM, DIAMETRO MINIMO 3 CM</t>
  </si>
  <si>
    <t>56</t>
  </si>
  <si>
    <t>00000183</t>
  </si>
  <si>
    <t>BATENTE/ PORTAL/ ADUELA/ MARCO MACICO, E= *3 CM, L= *13 CM, *60 CM A 120* CM X *210 CM,  EM CEDRINHO/ ANGELIM COMERCIAL/ EUCALIPTO/ CURUPIXA/ PEROBA/ CUMARU OU EQUIVALENTE DA REGIAO (NAO INCLUI ALIZARES)</t>
  </si>
  <si>
    <t>JG</t>
  </si>
  <si>
    <t>57</t>
  </si>
  <si>
    <t>00007266</t>
  </si>
  <si>
    <t>BLOCO CERAMICO (ALVENARIA DE VEDACAO), DE 9 X 19 X 19 CM</t>
  </si>
  <si>
    <t>MIL</t>
  </si>
  <si>
    <t>58</t>
  </si>
  <si>
    <t>00040525</t>
  </si>
  <si>
    <t>BLOQUETE/PISO INTERTRAVADO DE CONCRETO - MODELO ONDA/16 FACES/UNISTEIN/PAVIS, *22 CM X *11 CM, E = 10 CM, RESISTENCIA DE 35 MPA (NBR 9781), COR NATURAL</t>
  </si>
  <si>
    <t>59</t>
  </si>
  <si>
    <t>00040524</t>
  </si>
  <si>
    <t>BLOQUETE/PISO INTERTRAVADO DE CONCRETO - MODELO RETANGULAR/TIJOLINHO/PAVER/HOLANDES/PARALELEPIPEDO, 20 CM X 10 CM, E = 10 CM, RESISTENCIA DE 35 MPA (NBR 9781), COR NATURAL</t>
  </si>
  <si>
    <t>60</t>
  </si>
  <si>
    <t>00000679</t>
  </si>
  <si>
    <t>BLOQUETE/PISO INTERTRAVADO DE CONCRETO - MODELO SEXTAVADO, 25 CM X 25 CM, E = 10 CM, RESISTENCIA DE 35 MPA (NBR 9781), COR NATURAL</t>
  </si>
  <si>
    <t>61</t>
  </si>
  <si>
    <t>1925</t>
  </si>
  <si>
    <t>BOCAL BAQUELITE PARA LÂMPADA COM RABICHO</t>
  </si>
  <si>
    <t>62</t>
  </si>
  <si>
    <t>00012614</t>
  </si>
  <si>
    <t>BOCAL PVC, PARA CALHA PLUVIAL, DIAMETRO DA SAIDA ENTRE 80 E 100 MM, PARA DRENAGEM PREDIAL</t>
  </si>
  <si>
    <t>63</t>
  </si>
  <si>
    <t>4177</t>
  </si>
  <si>
    <t>BROXA</t>
  </si>
  <si>
    <t>64</t>
  </si>
  <si>
    <t>00007568</t>
  </si>
  <si>
    <t>BUCHA DE NYLON SEM ABA S10, COM PARAFUSO DE 6,10 X 65 MM EM ACO ZINCADO COM ROSCA SOBERBA, CABECA CHATA E FENDA PHILLIPS</t>
  </si>
  <si>
    <t>65</t>
  </si>
  <si>
    <t>00004375</t>
  </si>
  <si>
    <t>BUCHA DE NYLON SEM ABA S6</t>
  </si>
  <si>
    <t>66</t>
  </si>
  <si>
    <t>00004376</t>
  </si>
  <si>
    <t>BUCHA DE NYLON SEM ABA S8</t>
  </si>
  <si>
    <t>67</t>
  </si>
  <si>
    <t>00004350</t>
  </si>
  <si>
    <t>BUCHA DE NYLON, DIAMETRO DO FURO 8 MM, COMPRIMENTO 40 MM, COM PARAFUSO DE ROSCA SOBERBA, CABECA CHATA, FENDA SIMPLES, 4,8 X 50 MM</t>
  </si>
  <si>
    <t>68</t>
  </si>
  <si>
    <t>00000828</t>
  </si>
  <si>
    <t>BUCHA DE REDUCAO DE PVC, SOLDAVEL, CURTA, COM 25 X 20 MM, PARA AGUA FRIA PREDIAL</t>
  </si>
  <si>
    <t>69</t>
  </si>
  <si>
    <t>00000829</t>
  </si>
  <si>
    <t>BUCHA DE REDUCAO DE PVC, SOLDAVEL, CURTA, COM 32 X 25 MM, PARA AGUA FRIA PREDIAL</t>
  </si>
  <si>
    <t>70</t>
  </si>
  <si>
    <t>00000812</t>
  </si>
  <si>
    <t>BUCHA DE REDUCAO DE PVC, SOLDAVEL, CURTA, COM 40 X 32 MM, PARA AGUA FRIA PREDIAL</t>
  </si>
  <si>
    <t>71</t>
  </si>
  <si>
    <t>00000819</t>
  </si>
  <si>
    <t>BUCHA DE REDUCAO DE PVC, SOLDAVEL, CURTA, COM 50 X 40 MM, PARA AGUA FRIA PREDIAL</t>
  </si>
  <si>
    <t>72</t>
  </si>
  <si>
    <t>00000818</t>
  </si>
  <si>
    <t>BUCHA DE REDUCAO DE PVC, SOLDAVEL, CURTA, COM 60 X 50 MM, PARA AGUA FRIA PREDIAL</t>
  </si>
  <si>
    <t>73</t>
  </si>
  <si>
    <t>00020086</t>
  </si>
  <si>
    <t>BUCHA DE REDUCAO DE PVC, SOLDAVEL, LONGA, 50 X 40 MM, PARA ESGOTO PREDIAL</t>
  </si>
  <si>
    <t>74</t>
  </si>
  <si>
    <t>00000834</t>
  </si>
  <si>
    <t>BUCHA DE REDUCAO DE PVC, SOLDAVEL, LONGA, COM 40 X 25 MM, PARA AGUA FRIA PREDIAL</t>
  </si>
  <si>
    <t>75</t>
  </si>
  <si>
    <t>00000813</t>
  </si>
  <si>
    <t>BUCHA DE REDUCAO DE PVC, SOLDAVEL, LONGA, COM 50 X 25 MM, PARA AGUA FRIA PREDIAL</t>
  </si>
  <si>
    <t>76</t>
  </si>
  <si>
    <t>00000820</t>
  </si>
  <si>
    <t>BUCHA DE REDUCAO DE PVC, SOLDAVEL, LONGA, COM 50 X 32 MM, PARA AGUA FRIA PREDIAL</t>
  </si>
  <si>
    <t>77</t>
  </si>
  <si>
    <t>00000815</t>
  </si>
  <si>
    <t>BUCHA DE REDUCAO DE PVC, SOLDAVEL, LONGA, COM 60 X 40 MM, PARA AGUA FRIA PREDIAL</t>
  </si>
  <si>
    <t>78</t>
  </si>
  <si>
    <t>00011946</t>
  </si>
  <si>
    <t>BUCHA DE NYLON SEM ABA S5</t>
  </si>
  <si>
    <t>79</t>
  </si>
  <si>
    <t>00012616</t>
  </si>
  <si>
    <t>CABECEIRA DIREITA OU ESQUERDA, PVC, PARA CALHA PLUVIAL, DIAMETRO ENTRE 119 E 170 MM, PARA DRENAGEM PREDIAL</t>
  </si>
  <si>
    <t>80</t>
  </si>
  <si>
    <t>00034637</t>
  </si>
  <si>
    <t>CAIXA D'AGUA EM POLIETILENO 500 LITROS, COM TAMPA</t>
  </si>
  <si>
    <t>81</t>
  </si>
  <si>
    <t>00037106</t>
  </si>
  <si>
    <t>CAIXA D'AGUA FIBRA DE VIDRO PARA 10000 LITROS, COM TAMPA</t>
  </si>
  <si>
    <t>82</t>
  </si>
  <si>
    <t>8674</t>
  </si>
  <si>
    <t>CAIXA DE DESCARGA ACOPLADA, ECOLOGICA, LINHA FLAM ECOFLUSH BR 3/6 LITROS, INCEPA OU SIMILAR</t>
  </si>
  <si>
    <t>83</t>
  </si>
  <si>
    <t>00011694</t>
  </si>
  <si>
    <t>CAIXA DE DESCARGA PLASTICA DE EMBUTIR COMPLETA, COM ESPELHO PLASTICO, CAPACIDADE 6 A 10 L, ACESSORIOS INCLUSOS</t>
  </si>
  <si>
    <t>84</t>
  </si>
  <si>
    <t>450</t>
  </si>
  <si>
    <t>CAIXA DESCARGA EMBUTIR COM ACABAMENTO EM PVC (MONTANA, LINHA ELEGANCE OU SIMILAR)</t>
  </si>
  <si>
    <t>85</t>
  </si>
  <si>
    <t>00003280</t>
  </si>
  <si>
    <t>CAIXA GORDURA DUPLA, CONCRETO PRE MOLDADO, CIRCULAR, COM TAMPA, D = 60* CM</t>
  </si>
  <si>
    <t>86</t>
  </si>
  <si>
    <t>3352</t>
  </si>
  <si>
    <t>CAIXA SIFONADA EM PVC, QUADRADA, COM TAMPA CEGA, 150 X 150 X 50 MM, COMPLETA</t>
  </si>
  <si>
    <t>Un</t>
  </si>
  <si>
    <t>87</t>
  </si>
  <si>
    <t>00011716</t>
  </si>
  <si>
    <t>CAIXA SIFONADA PVC, 100 X 100 X 40 MM, COM GRELHA REDONDA BRANCA</t>
  </si>
  <si>
    <t>88</t>
  </si>
  <si>
    <t>00005103</t>
  </si>
  <si>
    <t>CAIXA SIFONADA PVC, 100 X 100 X 50 MM, COM GRELHA REDONDA BRANCA</t>
  </si>
  <si>
    <t>89</t>
  </si>
  <si>
    <t>00011712</t>
  </si>
  <si>
    <t>CAIXA SIFONADA PVC, 150 X 150 X 50 MM, COM GRELHA QUADRADA BRANCA (NBR 5688)</t>
  </si>
  <si>
    <t>90</t>
  </si>
  <si>
    <t>00011714</t>
  </si>
  <si>
    <t>CAIXA SIFONADA PVC, 150 X 185 X 75 MM, COM GRELHA QUADRADA BRANCA</t>
  </si>
  <si>
    <t>91</t>
  </si>
  <si>
    <t>I0441</t>
  </si>
  <si>
    <t>CAL HIDRATADA</t>
  </si>
  <si>
    <t>92</t>
  </si>
  <si>
    <t>00011161</t>
  </si>
  <si>
    <t>CAL HIDRATADA PARA PINTURA</t>
  </si>
  <si>
    <t>93</t>
  </si>
  <si>
    <t>00012618</t>
  </si>
  <si>
    <t>CALHA PLUVIAL DE PVC, DIAMETRO ENTRE 119 E 170 MM, COMPRIMENTO DE 3 M, PARA DRENAGEM PREDIAL</t>
  </si>
  <si>
    <t>94</t>
  </si>
  <si>
    <t>6.80.91</t>
  </si>
  <si>
    <t>FDE</t>
  </si>
  <si>
    <t>CANALETA DE CONCRETO 1/2 CANA DN 60CM</t>
  </si>
  <si>
    <t>95</t>
  </si>
  <si>
    <t>00020088</t>
  </si>
  <si>
    <t>CAP PVC, SERIE R, DN 100 MM, PARA ESGOTO PREDIAL</t>
  </si>
  <si>
    <t>96</t>
  </si>
  <si>
    <t>00001191</t>
  </si>
  <si>
    <t>CAP PVC, SOLDAVEL, 20 MM, PARA AGUA FRIA PREDIAL</t>
  </si>
  <si>
    <t>97</t>
  </si>
  <si>
    <t>00001185</t>
  </si>
  <si>
    <t>CAP PVC, SOLDAVEL, 25 MM, PARA AGUA FRIA PREDIAL</t>
  </si>
  <si>
    <t>98</t>
  </si>
  <si>
    <t>00001189</t>
  </si>
  <si>
    <t>CAP PVC, SOLDAVEL, 32 MM, PARA AGUA FRIA PREDIAL</t>
  </si>
  <si>
    <t>99</t>
  </si>
  <si>
    <t>00001193</t>
  </si>
  <si>
    <t>CAP PVC, SOLDAVEL, 40 MM, PARA AGUA FRIA PREDIAL</t>
  </si>
  <si>
    <t>100</t>
  </si>
  <si>
    <t>00001194</t>
  </si>
  <si>
    <t>CAP PVC, SOLDAVEL, 50 MM, PARA AGUA FRIA PREDIAL</t>
  </si>
  <si>
    <t>101</t>
  </si>
  <si>
    <t>00001195</t>
  </si>
  <si>
    <t>CAP PVC, SOLDAVEL, 60 MM, PARA AGUA FRIA PREDIAL</t>
  </si>
  <si>
    <t>102</t>
  </si>
  <si>
    <t>00001200</t>
  </si>
  <si>
    <t>CAP PVC, SOLDAVEL, DN 100 MM, SERIE NORMAL, PARA ESGOTO PREDIAL</t>
  </si>
  <si>
    <t>103</t>
  </si>
  <si>
    <t>00012909</t>
  </si>
  <si>
    <t>CAP PVC, SOLDAVEL, DN 50 MM, SERIE NORMAL, PARA ESGOTO PREDIAL</t>
  </si>
  <si>
    <t>104</t>
  </si>
  <si>
    <t>00012910</t>
  </si>
  <si>
    <t>CAP PVC, SOLDAVEL, DN 75 MM, SERIE NORMAL, PARA ESGOTO PREDIAL</t>
  </si>
  <si>
    <t>105</t>
  </si>
  <si>
    <t>7052</t>
  </si>
  <si>
    <t>CERÂMICA 20 X 20 CM, ELIZABETH, COR CRISTAL BRANCO,  OU SIMILAR</t>
  </si>
  <si>
    <t>106</t>
  </si>
  <si>
    <t>10054</t>
  </si>
  <si>
    <t>CERÂMICA 34 X 34 CM, ELIZABETH, LINHA RAVENA, COR BRANCO BRILHANTE, OU SIMILAR</t>
  </si>
  <si>
    <t>107</t>
  </si>
  <si>
    <t>I6497</t>
  </si>
  <si>
    <t>CERÂMICA ESMALTADA DIMENSÕES ATÉ 10X10CM (100 CM²) - DECORATIVA</t>
  </si>
  <si>
    <t>108</t>
  </si>
  <si>
    <t>I6498</t>
  </si>
  <si>
    <t>CERÂMICA ESMALTADA DIMENSÕES ATÉ 30X30CM (900 CM²) - PEI-5/PEI-4</t>
  </si>
  <si>
    <t>109</t>
  </si>
  <si>
    <t>I0529</t>
  </si>
  <si>
    <t>CHAPA COMPENSADO RESINADO 12MM (1.10 X 2.20M)</t>
  </si>
  <si>
    <t>110</t>
  </si>
  <si>
    <t>00039412</t>
  </si>
  <si>
    <t>CHAPA DE GESSO ACARTONADO, STANDARD (ST), COR BRANCA, E = 12,5 MM, 1200 X 1800 MM (L X C)</t>
  </si>
  <si>
    <t>111</t>
  </si>
  <si>
    <t>00001358</t>
  </si>
  <si>
    <t>CHAPA DE MADEIRA COMPENSADA RESINADA PARA FORMA DE CONCRETO, DE *2,2 X 1,1* M, E = 17 MM</t>
  </si>
  <si>
    <t>112</t>
  </si>
  <si>
    <t>10579</t>
  </si>
  <si>
    <t>CHAVE DE FENDA CHATA 30 CM</t>
  </si>
  <si>
    <t>113</t>
  </si>
  <si>
    <t>2720</t>
  </si>
  <si>
    <t>CHUVEIRO EM AÇO ANTI-VANDALISMO</t>
  </si>
  <si>
    <t>114</t>
  </si>
  <si>
    <t>00007608</t>
  </si>
  <si>
    <t>CHUVEIRO PLASTICO BRANCO SIMPLES 5 '' PARA ACOPLAR EM HASTE 1/2 ", AGUA FRIA</t>
  </si>
  <si>
    <t>115</t>
  </si>
  <si>
    <t>00001379</t>
  </si>
  <si>
    <t>CIMENTO PORTLAND COMPOSTO CP II-32</t>
  </si>
  <si>
    <t>116</t>
  </si>
  <si>
    <t>00011849</t>
  </si>
  <si>
    <t>COLA BRANCA BASE PVA</t>
  </si>
  <si>
    <t>117</t>
  </si>
  <si>
    <t>I8621</t>
  </si>
  <si>
    <t>COLA VINIL PARA PVC</t>
  </si>
  <si>
    <t>118</t>
  </si>
  <si>
    <t>4722</t>
  </si>
  <si>
    <t>COLHER DE PEDREIRO</t>
  </si>
  <si>
    <t>119</t>
  </si>
  <si>
    <t>00001607</t>
  </si>
  <si>
    <t>CONJUNTO ARRUELAS DE VEDACAO 5/16" PARA TELHA FIBROCIMENTO (UMA ARRUELA METALICA E UMA ARRUELA PVC - CONICAS)</t>
  </si>
  <si>
    <t>CJ</t>
  </si>
  <si>
    <t>120</t>
  </si>
  <si>
    <t>I0922</t>
  </si>
  <si>
    <t>CUMEEIRA FIBROCIMENTO NORMAL (KALHETAO)</t>
  </si>
  <si>
    <t>121</t>
  </si>
  <si>
    <t>00007219</t>
  </si>
  <si>
    <t>CUMEEIRA UNIVERSAL PARA TELHA ONDULADA DE FIBROCIMENTO, E = 6 MM, ABA 210 MM, COMPRIMENTO 1100 MM (SEM AMIANTO)</t>
  </si>
  <si>
    <t>122</t>
  </si>
  <si>
    <t>00020095</t>
  </si>
  <si>
    <t>CURVA CURTA PVC, PB, JE, 90 GRAUS, DN 100 MM, PARA REDE COLETORA ESGOTO (NBR 10569)</t>
  </si>
  <si>
    <t>123</t>
  </si>
  <si>
    <t>00001955</t>
  </si>
  <si>
    <t>CURVA DE PVC 90 GRAUS, SOLDAVEL, 20 MM, PARA AGUA FRIA PREDIAL (NBR 5648)</t>
  </si>
  <si>
    <t>124</t>
  </si>
  <si>
    <t>00001956</t>
  </si>
  <si>
    <t>CURVA DE PVC 90 GRAUS, SOLDAVEL, 25 MM, PARA AGUA FRIA PREDIAL (NBR 5648)</t>
  </si>
  <si>
    <t>125</t>
  </si>
  <si>
    <t>00001957</t>
  </si>
  <si>
    <t>CURVA DE PVC 90 GRAUS, SOLDAVEL, 32 MM, PARA AGUA FRIA PREDIAL (NBR 5648)</t>
  </si>
  <si>
    <t>126</t>
  </si>
  <si>
    <t>00001958</t>
  </si>
  <si>
    <t>CURVA DE PVC 90 GRAUS, SOLDAVEL, 40 MM, PARA AGUA FRIA PREDIAL (NBR 5648)</t>
  </si>
  <si>
    <t>127</t>
  </si>
  <si>
    <t>00001959</t>
  </si>
  <si>
    <t>CURVA DE PVC 90 GRAUS, SOLDAVEL, 50 MM, PARA AGUA FRIA PREDIAL (NBR 5648)</t>
  </si>
  <si>
    <t>128</t>
  </si>
  <si>
    <t>00001925</t>
  </si>
  <si>
    <t>CURVA DE PVC 90 GRAUS, SOLDAVEL, 60 MM, PARA AGUA FRIA PREDIAL (NBR 5648)</t>
  </si>
  <si>
    <t>129</t>
  </si>
  <si>
    <t>00001960</t>
  </si>
  <si>
    <t>CURVA DE PVC 90 GRAUS, SOLDAVEL, 75 MM, PARA AGUA FRIA PREDIAL (NBR 5648)</t>
  </si>
  <si>
    <t>130</t>
  </si>
  <si>
    <t>00038424</t>
  </si>
  <si>
    <t>CURVA DE PVC, 90 GRAUS, SERIE R, DN 150 MM, PARA ESGOTO PREDIAL</t>
  </si>
  <si>
    <t>131</t>
  </si>
  <si>
    <t>00001866</t>
  </si>
  <si>
    <t>CURVA LONGA PVC, PB, JE, 90 GRAUS, DN 200 MM, PARA REDE COLETORA ESGOTO (NBR 10569)</t>
  </si>
  <si>
    <t>132</t>
  </si>
  <si>
    <t>00020094</t>
  </si>
  <si>
    <t>CURVA CURTA PVC, PB, JE, 45 GRAUS, DN 100 MM, PARA REDE COLETORA ESGOTO (NBR 10569)</t>
  </si>
  <si>
    <t>133</t>
  </si>
  <si>
    <t>00001954</t>
  </si>
  <si>
    <t>CURVA DE PVC 45 GRAUS, SOLDAVEL, 110 MM, PARA AGUA FRIA PREDIAL (NBR 5648)</t>
  </si>
  <si>
    <t>134</t>
  </si>
  <si>
    <t>00001926</t>
  </si>
  <si>
    <t>CURVA DE PVC 45 GRAUS, SOLDAVEL, 20 MM, PARA AGUA FRIA PREDIAL (NBR 5648)</t>
  </si>
  <si>
    <t>135</t>
  </si>
  <si>
    <t>00001927</t>
  </si>
  <si>
    <t>CURVA DE PVC 45 GRAUS, SOLDAVEL, 25 MM, PARA AGUA FRIA PREDIAL (NBR 5648)</t>
  </si>
  <si>
    <t>136</t>
  </si>
  <si>
    <t>00001923</t>
  </si>
  <si>
    <t>CURVA DE PVC 45 GRAUS, SOLDAVEL, 32 MM, PARA AGUA FRIA PREDIAL (NBR 5648)</t>
  </si>
  <si>
    <t>137</t>
  </si>
  <si>
    <t>00001929</t>
  </si>
  <si>
    <t>CURVA DE PVC 45 GRAUS, SOLDAVEL, 40 MM, PARA AGUA FRIA PREDIAL (NBR 5648)</t>
  </si>
  <si>
    <t>138</t>
  </si>
  <si>
    <t>00001930</t>
  </si>
  <si>
    <t>CURVA DE PVC 45 GRAUS, SOLDAVEL, 50 MM, PARA AGUA FRIA PREDIAL (NBR 5648)</t>
  </si>
  <si>
    <t>139</t>
  </si>
  <si>
    <t>00001924</t>
  </si>
  <si>
    <t>CURVA DE PVC 45 GRAUS, SOLDAVEL, 60 MM, PARA AGUA FRIA PREDIAL (NBR 5648)</t>
  </si>
  <si>
    <t>140</t>
  </si>
  <si>
    <t>00001922</t>
  </si>
  <si>
    <t>CURVA DE PVC 45 GRAUS, SOLDAVEL, 75 MM, PARA AGUA FRIA PREDIAL (NBR 5648)</t>
  </si>
  <si>
    <t>141</t>
  </si>
  <si>
    <t>00038427</t>
  </si>
  <si>
    <t>CURVA DE PVC, 45 GRAUS, SERIE R, DN 150 MM, PARA ESGOTO PREDIAL</t>
  </si>
  <si>
    <t>142</t>
  </si>
  <si>
    <t>00038425</t>
  </si>
  <si>
    <t>CURVA DE PVC, 45 GRAUS, SERIE R, DN 75 MM, PARA ESGOTO PREDIAL</t>
  </si>
  <si>
    <t>143</t>
  </si>
  <si>
    <t>4174</t>
  </si>
  <si>
    <t>DESEMPENADEIRA DE AÇO LISA, CABO MADEIRA, REF:143, ATLAS OU SIMILAR</t>
  </si>
  <si>
    <t>144</t>
  </si>
  <si>
    <t>00038372</t>
  </si>
  <si>
    <t>DESEMPENADEIRA PLASTICA LISA *14 X 27* CM</t>
  </si>
  <si>
    <t>145</t>
  </si>
  <si>
    <t>11245</t>
  </si>
  <si>
    <t>DESEMPOLADEIRA DE MADEIRA 12X22</t>
  </si>
  <si>
    <t>146</t>
  </si>
  <si>
    <t>I0965</t>
  </si>
  <si>
    <t>DESMOLDANTE PARA FORMAS</t>
  </si>
  <si>
    <t>147</t>
  </si>
  <si>
    <t>3510</t>
  </si>
  <si>
    <t>DISCO DE CORTE 7", PARA FERRO</t>
  </si>
  <si>
    <t>148</t>
  </si>
  <si>
    <t>I8633</t>
  </si>
  <si>
    <t>DISCO DIAMANTADO PARA MÁQUINA DE CORTE</t>
  </si>
  <si>
    <t>149</t>
  </si>
  <si>
    <t>3357</t>
  </si>
  <si>
    <t>DISPENSER PARA SABONETE LÍQUIDO</t>
  </si>
  <si>
    <t>150</t>
  </si>
  <si>
    <t>00002432</t>
  </si>
  <si>
    <t>DOBRADICA EM ACO/FERRO, 3 1/2" X  3", E= 1,9  A 2 MM, COM ANEL,  CROMADO OU ZINCADO, TAMPA BOLA, COM PARAFUSOS</t>
  </si>
  <si>
    <t>151</t>
  </si>
  <si>
    <t>00002421</t>
  </si>
  <si>
    <t>DOBRADICA EM ACO/FERRO, 4" X 3", E= 2,2 A 3,0 MM, COM ANEL, CROMADO OU ZINCADO,TAMPA BOLA, COM PARAFUSOS</t>
  </si>
  <si>
    <t>152</t>
  </si>
  <si>
    <t>H00051</t>
  </si>
  <si>
    <t>SEDOP</t>
  </si>
  <si>
    <t>DUCHA HIGIENICA CROMADA</t>
  </si>
  <si>
    <t>153</t>
  </si>
  <si>
    <t>00000665</t>
  </si>
  <si>
    <t>ELEMENTO VAZADO DE CONCRETO, QUADRICULADO, 16 FUROS *50 X 50 X 7* CM</t>
  </si>
  <si>
    <t>154</t>
  </si>
  <si>
    <t>00012624</t>
  </si>
  <si>
    <t>EMENDA PARA CALHA PLUVIAL, PVC, DIAMETRO ENTRE 119 E 170 MM, PARA DRENAGEM PREDIAL</t>
  </si>
  <si>
    <t>155</t>
  </si>
  <si>
    <t>00011681</t>
  </si>
  <si>
    <t>ENGATE/RABICHO FLEXIVEL PLASTICO (PVC OU ABS) BRANCO 1/2 " X 40 CM</t>
  </si>
  <si>
    <t>156</t>
  </si>
  <si>
    <t>I1100</t>
  </si>
  <si>
    <t>ESMALTE SINTETICO</t>
  </si>
  <si>
    <t>157</t>
  </si>
  <si>
    <t>00039017</t>
  </si>
  <si>
    <t>ESPACADOR / DISTANCIADOR CIRCULAR COM ENTRADA LATERAL, EM PLASTICO, PARA VERGALHAO *4,2 A 12,5* MM, COBRIMENTO 20 MM</t>
  </si>
  <si>
    <t>158</t>
  </si>
  <si>
    <t>00000013</t>
  </si>
  <si>
    <t>ESTOPA</t>
  </si>
  <si>
    <t>159</t>
  </si>
  <si>
    <t>I1155</t>
  </si>
  <si>
    <t>FECHADURA COMPLETA PARA PORTA INTERNA</t>
  </si>
  <si>
    <t>160</t>
  </si>
  <si>
    <t>00003081</t>
  </si>
  <si>
    <t>FECHADURA DE EMBUTIR PARA PORTA EXTERNA / ENTRADA, MAQUINA 55 MM, COM CILINDRO, MACANETA ALAVANCA E ESPELHO EM METAL CROMADO - NIVEL SEGURANCA MEDIO - COMPLETA</t>
  </si>
  <si>
    <t>161</t>
  </si>
  <si>
    <t>00011479</t>
  </si>
  <si>
    <t>FECHADURA DE EMBUTIR PARA PORTA EXTERNA, MAQUINA 40 MM, SEM MACANETA, SEM ESPELHO (SOMENTE MAQUINA) - NIVEL DE SEGURANCA MEDIO</t>
  </si>
  <si>
    <t>162</t>
  </si>
  <si>
    <t>I1165</t>
  </si>
  <si>
    <t>FILETE DE GRANITO  L = 4CM</t>
  </si>
  <si>
    <t>163</t>
  </si>
  <si>
    <t>00012815</t>
  </si>
  <si>
    <t>FITA CREPE ROLO DE 25 MM X 50 M</t>
  </si>
  <si>
    <t>164</t>
  </si>
  <si>
    <t>00014153</t>
  </si>
  <si>
    <t>FITA METALICA PERFURADA, L = *18* MM, ROLO DE 30 M, CARGA RECOMENDADA = *30* KGF</t>
  </si>
  <si>
    <t>165</t>
  </si>
  <si>
    <t>00042015</t>
  </si>
  <si>
    <t>FITA PLASTICA ZEBRADA PARA DEMARCACAO DE AREAS, LARGURA = 7 CM, SEM ADESIVO (COLETADO CAIXA)</t>
  </si>
  <si>
    <t>166</t>
  </si>
  <si>
    <t>00003146</t>
  </si>
  <si>
    <t>FITA VEDA ROSCA EM ROLOS DE 18 MM X 10 M (L X C)</t>
  </si>
  <si>
    <t>167</t>
  </si>
  <si>
    <t>00011162</t>
  </si>
  <si>
    <t>FIXADOR DE CAL (SACHE 150 ML)</t>
  </si>
  <si>
    <t>168</t>
  </si>
  <si>
    <t>10578</t>
  </si>
  <si>
    <t>FORMÃO GRANDE</t>
  </si>
  <si>
    <t>169</t>
  </si>
  <si>
    <t>1019</t>
  </si>
  <si>
    <t>FORRO DE PVC, EM RÉGUAS DE 10 OU 20 CM, COR BRANCA OU PALHA, APLICADO, INCLUSIVE ESTRUTURA DE FIXAÇÃO (PERFIS PVC PLASTILON) REF:ARAFORROS OU SIMILAR</t>
  </si>
  <si>
    <t>170</t>
  </si>
  <si>
    <t>00007307</t>
  </si>
  <si>
    <t>FUNDO ANTICORROSIVO PARA METAIS FERROSOS (ZARCAO)</t>
  </si>
  <si>
    <t>171</t>
  </si>
  <si>
    <t>I1215</t>
  </si>
  <si>
    <t>GANCHO COM PORCA E ARRUELA</t>
  </si>
  <si>
    <t>172</t>
  </si>
  <si>
    <t>E.03.000.026504</t>
  </si>
  <si>
    <t>CPOS</t>
  </si>
  <si>
    <t>GANCHO DE 1/4´ COM PORCA E ARRUELA, 550 MM</t>
  </si>
  <si>
    <t>173</t>
  </si>
  <si>
    <t>00040874</t>
  </si>
  <si>
    <t>GANCHO L COM ROSCA PARA FIXAR TELHA EM MADEIRA 5/16" X 350 MM (COLETADO CAIXA)</t>
  </si>
  <si>
    <t>174</t>
  </si>
  <si>
    <t>00003315</t>
  </si>
  <si>
    <t>GESSO EM PO PARA REVESTIMENTOS/MOLDURAS/SANCAS</t>
  </si>
  <si>
    <t>175</t>
  </si>
  <si>
    <t>00000134</t>
  </si>
  <si>
    <t>GRAUTE CIMENTICIO PARA USO GERAL</t>
  </si>
  <si>
    <t>176</t>
  </si>
  <si>
    <t>11092</t>
  </si>
  <si>
    <t>GRELHA P/RALO EM PVC, REDONDA, 15CM, TIGRE OU SIMILAR</t>
  </si>
  <si>
    <t>177</t>
  </si>
  <si>
    <t>00011731</t>
  </si>
  <si>
    <t>GRELHA PVC BRANCA QUADRADA, 150 X 150 MM</t>
  </si>
  <si>
    <t>178</t>
  </si>
  <si>
    <t>00011029</t>
  </si>
  <si>
    <t>HASTE RETA PARA GANCHO DE FERRO GALVANIZADO, COM ROSCA 1/4 " X 30 CM PARA FIXACAO DE TELHA METALICA, INCLUI PORCA E ARRUELAS DE VEDACAO</t>
  </si>
  <si>
    <t>179</t>
  </si>
  <si>
    <t>00012773</t>
  </si>
  <si>
    <t>HIDROMETRO UNIJATO, VAZAO MAXIMA DE 3,0 M3/H, DE 1/2"</t>
  </si>
  <si>
    <t>180</t>
  </si>
  <si>
    <t>00001371</t>
  </si>
  <si>
    <t>IMPERMEABILIZANTE A BASE DE CIMENTO CRISTALIZANTE EM PO, MONOCOMPONENTE</t>
  </si>
  <si>
    <t>181</t>
  </si>
  <si>
    <t>I1305</t>
  </si>
  <si>
    <t>JOELHO PVC CINZA P/ ESG DIAM 150MM (6'')</t>
  </si>
  <si>
    <t>182</t>
  </si>
  <si>
    <t>00020128</t>
  </si>
  <si>
    <t>JOELHO PVC LEVE, 45 GRAUS, DN 150 MM, PARA ESGOTO PREDIAL</t>
  </si>
  <si>
    <t>183</t>
  </si>
  <si>
    <t>00003477</t>
  </si>
  <si>
    <t>JOELHO, PVC SOLDAVEL, 45 GRAUS, 60 MM, PARA AGUA FRIA PREDIAL</t>
  </si>
  <si>
    <t>184</t>
  </si>
  <si>
    <t>00003539</t>
  </si>
  <si>
    <t>JOELHO PVC, SOLDAVEL, 90 GRAUS, 60 MM, PARA AGUA FRIA PREDIAL</t>
  </si>
  <si>
    <t>185</t>
  </si>
  <si>
    <t>00003520</t>
  </si>
  <si>
    <t>JOELHO PVC, SOLDAVEL, PB, 90 GRAUS, DN 100 MM, PARA ESGOTO PREDIAL</t>
  </si>
  <si>
    <t>186</t>
  </si>
  <si>
    <t>00012628</t>
  </si>
  <si>
    <t>JOELHO PVC, 60 GRAUS, DIAMETRO ENTRE 80 E 100 MM, PARA DRENAGEM PLUVIAL PREDIAL</t>
  </si>
  <si>
    <t>187</t>
  </si>
  <si>
    <t>00012629</t>
  </si>
  <si>
    <t>JOELHO PVC, 90 GRAUS, DIAMETRO ENTRE 80 E 100 MM, PARA DRENAGEM PLUVIAL PREDIAL</t>
  </si>
  <si>
    <t>188</t>
  </si>
  <si>
    <t>00003542</t>
  </si>
  <si>
    <t>JOELHO PVC, SOLDAVEL, 90 GRAUS, 20 MM, PARA AGUA FRIA PREDIAL</t>
  </si>
  <si>
    <t>189</t>
  </si>
  <si>
    <t>00003529</t>
  </si>
  <si>
    <t>JOELHO PVC, SOLDAVEL, 90 GRAUS, 25 MM, PARA AGUA FRIA PREDIAL</t>
  </si>
  <si>
    <t>190</t>
  </si>
  <si>
    <t>00003536</t>
  </si>
  <si>
    <t>JOELHO PVC, SOLDAVEL, 90 GRAUS, 32 MM, PARA AGUA FRIA PREDIAL</t>
  </si>
  <si>
    <t>191</t>
  </si>
  <si>
    <t>00003513</t>
  </si>
  <si>
    <t>JOELHO PVC, SOLDAVEL, 90 GRAUS, 85 MM, PARA AGUA FRIA PREDIAL</t>
  </si>
  <si>
    <t>192</t>
  </si>
  <si>
    <t>00003516</t>
  </si>
  <si>
    <t>JOELHO PVC, SOLDAVEL, BB, 45 GRAUS, DN 40 MM, PARA ESGOTO PREDIAL</t>
  </si>
  <si>
    <t>193</t>
  </si>
  <si>
    <t>00003524</t>
  </si>
  <si>
    <t>JOELHO PVC, SOLDAVEL, COM BUCHA DE LATAO, 90 GRAUS, 25 MM X 3/4", PARA AGUA FRIA PREDIAL</t>
  </si>
  <si>
    <t>194</t>
  </si>
  <si>
    <t>00003528</t>
  </si>
  <si>
    <t>JOELHO PVC, SOLDAVEL, PB, 45 GRAUS, DN 100 MM, PARA ESGOTO PREDIAL</t>
  </si>
  <si>
    <t>195</t>
  </si>
  <si>
    <t>00003518</t>
  </si>
  <si>
    <t>JOELHO PVC, SOLDAVEL, PB, 45 GRAUS, DN 50 MM, PARA ESGOTO PREDIAL</t>
  </si>
  <si>
    <t>196</t>
  </si>
  <si>
    <t>00037950</t>
  </si>
  <si>
    <t>JOELHO PVC, SOLDAVEL, PB, 90 GRAUS, DN 150 MM, PARA ESGOTO PREDIAL</t>
  </si>
  <si>
    <t>197</t>
  </si>
  <si>
    <t>00037949</t>
  </si>
  <si>
    <t>JOELHO PVC, SOLDAVEL, PB, 90 GRAUS, DN 40 MM, PARA ESGOTO PREDIAL</t>
  </si>
  <si>
    <t>198</t>
  </si>
  <si>
    <t>00003526</t>
  </si>
  <si>
    <t>JOELHO PVC, SOLDAVEL, PB, 90 GRAUS, DN 50 MM, PARA ESGOTO PREDIAL</t>
  </si>
  <si>
    <t>199</t>
  </si>
  <si>
    <t>00020147</t>
  </si>
  <si>
    <t>JOELHO PVC, SOLDAVEL, COM BUCHA DE LATAO, 90 GRAUS, 25 MM X 1/2", PARA AGUA FRIA PREDIAL</t>
  </si>
  <si>
    <t>200</t>
  </si>
  <si>
    <t>00020148</t>
  </si>
  <si>
    <t>JOELHO, PVC SERIE R, 45 GRAUS, DN 40 MM, PARA ESGOTO PREDIAL</t>
  </si>
  <si>
    <t>201</t>
  </si>
  <si>
    <t>00020150</t>
  </si>
  <si>
    <t>JOELHO, PVC SERIE R, 45 GRAUS, DN 75 MM, PARA ESGOTO PREDIAL</t>
  </si>
  <si>
    <t>202</t>
  </si>
  <si>
    <t>00020157</t>
  </si>
  <si>
    <t>JOELHO, PVC SERIE R, 90 GRAUS, DN 100 MM, PARA ESGOTO PREDIAL</t>
  </si>
  <si>
    <t>203</t>
  </si>
  <si>
    <t>00020158</t>
  </si>
  <si>
    <t>JOELHO, PVC SERIE R, 90 GRAUS, DN 150 MM, PARA ESGOTO PREDIAL</t>
  </si>
  <si>
    <t>204</t>
  </si>
  <si>
    <t>00003499</t>
  </si>
  <si>
    <t>JOELHO, PVC SOLDAVEL, 45 GRAUS, 20 MM, PARA AGUA FRIA PREDIAL</t>
  </si>
  <si>
    <t>205</t>
  </si>
  <si>
    <t>00003500</t>
  </si>
  <si>
    <t>JOELHO, PVC SOLDAVEL, 45 GRAUS, 25 MM, PARA AGUA FRIA PREDIAL</t>
  </si>
  <si>
    <t>206</t>
  </si>
  <si>
    <t>00003501</t>
  </si>
  <si>
    <t>JOELHO, PVC SOLDAVEL, 45 GRAUS, 32 MM, PARA AGUA FRIA PREDIAL</t>
  </si>
  <si>
    <t>207</t>
  </si>
  <si>
    <t>00003502</t>
  </si>
  <si>
    <t>JOELHO, PVC SOLDAVEL, 45 GRAUS, 40 MM, PARA AGUA FRIA PREDIAL</t>
  </si>
  <si>
    <t>208</t>
  </si>
  <si>
    <t>00003503</t>
  </si>
  <si>
    <t>JOELHO, PVC SOLDAVEL, 45 GRAUS, 50 MM, PARA AGUA FRIA PREDIAL</t>
  </si>
  <si>
    <t>209</t>
  </si>
  <si>
    <t>00003525</t>
  </si>
  <si>
    <t>JOELHO, PVC SOLDAVEL, 45 GRAUS, 85 MM, PARA AGUA FRIA PREDIAL</t>
  </si>
  <si>
    <t>210</t>
  </si>
  <si>
    <t>00003511</t>
  </si>
  <si>
    <t>JOELHO, PVC SOLDAVEL, 90 GRAUS, 75 MM, PARA AGUA FRIA PREDIAL</t>
  </si>
  <si>
    <t>211</t>
  </si>
  <si>
    <t>00003104</t>
  </si>
  <si>
    <t>JOGO DE FERRAGENS CROMADAS P/ PORTA DE VIDRO TEMPERADO, UMA FOLHA COMPOSTA: DOBRADICA SUPERIOR (101) E INFERIOR (103),TRINCO (502), FECHADURA (520),CONTRA FECHADURA (531),COM CAPUCHINHO</t>
  </si>
  <si>
    <t>212</t>
  </si>
  <si>
    <t>00003659</t>
  </si>
  <si>
    <t>JUNCAO SIMPLES, PVC, DN 100 X 50 MM, SERIE NORMAL PARA ESGOTO PREDIAL</t>
  </si>
  <si>
    <t>213</t>
  </si>
  <si>
    <t>00020144</t>
  </si>
  <si>
    <t>JUNCAO SIMPLES, PVC SERIE R, DN 100 X 100 MM, PARA ESGOTO PREDIAL</t>
  </si>
  <si>
    <t>214</t>
  </si>
  <si>
    <t>00020145</t>
  </si>
  <si>
    <t>JUNCAO SIMPLES, PVC SERIE R, DN 150 X 100 MM, PARA ESGOTO PREDIAL</t>
  </si>
  <si>
    <t>215</t>
  </si>
  <si>
    <t>00020140</t>
  </si>
  <si>
    <t>JUNCAO SIMPLES, PVC SERIE R, DN 40 X 40 MM, PARA ESGOTO PREDIAL</t>
  </si>
  <si>
    <t>216</t>
  </si>
  <si>
    <t>00003670</t>
  </si>
  <si>
    <t>JUNCAO SIMPLES, PVC, 45 GRAUS, DN 100 X 100 MM, SERIE NORMAL PARA ESGOTO PREDIAL</t>
  </si>
  <si>
    <t>217</t>
  </si>
  <si>
    <t>00003666</t>
  </si>
  <si>
    <t>JUNCAO SIMPLES, PVC, 45 GRAUS, DN 40 X 40 MM, SERIE NORMAL PARA ESGOTO PREDIAL</t>
  </si>
  <si>
    <t>218</t>
  </si>
  <si>
    <t>00003662</t>
  </si>
  <si>
    <t>JUNCAO SIMPLES, PVC, DN 50 X 50 MM, SERIE NORMAL PARA ESGOTO PREDIAL</t>
  </si>
  <si>
    <t>219</t>
  </si>
  <si>
    <t>I2372</t>
  </si>
  <si>
    <t>LÂMINA DE SERRA PARA PVC</t>
  </si>
  <si>
    <t>220</t>
  </si>
  <si>
    <t>11400</t>
  </si>
  <si>
    <t>LANTERNAMULTIUSO PARA 3 PILHAS ( RAYOVAC )</t>
  </si>
  <si>
    <t>221</t>
  </si>
  <si>
    <t>00020269</t>
  </si>
  <si>
    <t>LAVATORIO/CUBA DE EMBUTIR OVAL LOUCA BRANCA SEM LADRAO *50 X 35* CM</t>
  </si>
  <si>
    <t>222</t>
  </si>
  <si>
    <t>37530</t>
  </si>
  <si>
    <t>SIURB</t>
  </si>
  <si>
    <t>LIXA D'ÁGUA - N. 80  E  N. 320</t>
  </si>
  <si>
    <t>223</t>
  </si>
  <si>
    <t>3125</t>
  </si>
  <si>
    <t>LIXA D'ÁGUA 360</t>
  </si>
  <si>
    <t>fl</t>
  </si>
  <si>
    <t>224</t>
  </si>
  <si>
    <t>D210000017</t>
  </si>
  <si>
    <t>CAEMA</t>
  </si>
  <si>
    <t>LIXA DE FERRO N. 120</t>
  </si>
  <si>
    <t>225</t>
  </si>
  <si>
    <t>00003768</t>
  </si>
  <si>
    <t>LIXA EM FOLHA PARA FERRO, NUMERO 150</t>
  </si>
  <si>
    <t>226</t>
  </si>
  <si>
    <t>00003767</t>
  </si>
  <si>
    <t>LIXA EM FOLHA PARA PAREDE OU MADEIRA, NUMERO 120 (COR VERMELHA)</t>
  </si>
  <si>
    <t>227</t>
  </si>
  <si>
    <t>I1346</t>
  </si>
  <si>
    <t>LIXA PARA FERRO</t>
  </si>
  <si>
    <t>228</t>
  </si>
  <si>
    <t>J.01.000.038012</t>
  </si>
  <si>
    <t>LIXA PARA FERRO E METAIS NORTON N° 80, OU EQUIVALENTE</t>
  </si>
  <si>
    <t>229</t>
  </si>
  <si>
    <t>M612</t>
  </si>
  <si>
    <t>SICRO2</t>
  </si>
  <si>
    <t>LIXA PARA FERRO N. 100</t>
  </si>
  <si>
    <t>230</t>
  </si>
  <si>
    <t>I1347</t>
  </si>
  <si>
    <t>LIXA PARA MADEIRA/MASSA</t>
  </si>
  <si>
    <t>231</t>
  </si>
  <si>
    <t>1674</t>
  </si>
  <si>
    <t>AGETOP CIVIL</t>
  </si>
  <si>
    <t>LIXA PARA PAREDE ( NÚMERO 100 )</t>
  </si>
  <si>
    <t>232</t>
  </si>
  <si>
    <t>00003777</t>
  </si>
  <si>
    <t>LONA PLASTICA PRETA, E= 150 MICRA</t>
  </si>
  <si>
    <t>233</t>
  </si>
  <si>
    <t>5529</t>
  </si>
  <si>
    <t>LUVA C/ BOLSAS JE, EM FOFO, D=  100MM</t>
  </si>
  <si>
    <t>234</t>
  </si>
  <si>
    <t>00003838</t>
  </si>
  <si>
    <t>LUVA DE CORRER DEFOFO, PVC, JE, DN 150 MM</t>
  </si>
  <si>
    <t>235</t>
  </si>
  <si>
    <t>00003846</t>
  </si>
  <si>
    <t>LUVA DE CORRER PARA TUBO ROSCAVEL, PVC, 1/2", PARA AGUA FRIA PREDIAL</t>
  </si>
  <si>
    <t>236</t>
  </si>
  <si>
    <t>00003886</t>
  </si>
  <si>
    <t>LUVA DE CORRER PARA TUBO ROSCAVEL, PVC, 3/4", PARA AGUA FRIA PREDIAL</t>
  </si>
  <si>
    <t>237</t>
  </si>
  <si>
    <t>00003854</t>
  </si>
  <si>
    <t>LUVA DE CORRER PARA TUBO SOLDAVEL, PVC, 20 MM, PARA AGUA FRIA PREDIAL</t>
  </si>
  <si>
    <t>238</t>
  </si>
  <si>
    <t>00003873</t>
  </si>
  <si>
    <t>LUVA DE CORRER PARA TUBO SOLDAVEL, PVC, 25 MM, PARA AGUA FRIA PREDIAL</t>
  </si>
  <si>
    <t>239</t>
  </si>
  <si>
    <t>00038021</t>
  </si>
  <si>
    <t>LUVA DE CORRER PARA TUBO SOLDAVEL, PVC, 32 MM, PARA AGUA FRIA PREDIAL</t>
  </si>
  <si>
    <t>240</t>
  </si>
  <si>
    <t>00003847</t>
  </si>
  <si>
    <t>LUVA DE CORRER PARA TUBO SOLDAVEL, PVC, 50 MM, PARA AGUA FRIA PREDIAL</t>
  </si>
  <si>
    <t>241</t>
  </si>
  <si>
    <t>00038022</t>
  </si>
  <si>
    <t>LUVA DE CORRER PARA TUBO SOLDAVEL, PVC, 60 MM, PARA AGUA FRIA PREDIAL</t>
  </si>
  <si>
    <t>242</t>
  </si>
  <si>
    <t>00003833</t>
  </si>
  <si>
    <t>LUVA DE CORRER PVC, JE, DN 100 MM, PARA REDE COLETORA DE ESGOTO (NBR 10569)</t>
  </si>
  <si>
    <t>243</t>
  </si>
  <si>
    <t>00003835</t>
  </si>
  <si>
    <t>LUVA DE CORRER PVC, JE, DN 150 MM, PARA REDE COLETORA DE ESGOTO (NBR 10569)</t>
  </si>
  <si>
    <t>244</t>
  </si>
  <si>
    <t>00003907</t>
  </si>
  <si>
    <t>LUVA DE REDUCAO ROSCAVEL, PVC, 1" X 3/4", PARA AGUA FRIA PREDIAL</t>
  </si>
  <si>
    <t>245</t>
  </si>
  <si>
    <t>00003868</t>
  </si>
  <si>
    <t>LUVA DE REDUCAO SOLDAVEL, PVC, 25 MM X 20 MM, PARA AGUA FRIA PREDIAL</t>
  </si>
  <si>
    <t>246</t>
  </si>
  <si>
    <t>00003869</t>
  </si>
  <si>
    <t>LUVA DE REDUCAO SOLDAVEL, PVC, 32 MM X 25 MM, PARA AGUA FRIA PREDIAL</t>
  </si>
  <si>
    <t>247</t>
  </si>
  <si>
    <t>00003872</t>
  </si>
  <si>
    <t>LUVA DE REDUCAO SOLDAVEL, PVC, 40 MM X 32 MM, PARA AGUA FRIA PREDIAL</t>
  </si>
  <si>
    <t>248</t>
  </si>
  <si>
    <t>00003850</t>
  </si>
  <si>
    <t>LUVA DE REDUCAO SOLDAVEL, PVC, 60 MM X 50 MM, PARA AGUA FRIA PREDIAL</t>
  </si>
  <si>
    <t>249</t>
  </si>
  <si>
    <t>00038023</t>
  </si>
  <si>
    <t>LUVA DE REDUCAO, PVC, SOLDAVEL, 50 X 25 MM, PARA AGUA FRIA PREDIAL</t>
  </si>
  <si>
    <t>250</t>
  </si>
  <si>
    <t>00003861</t>
  </si>
  <si>
    <t>LUVA PVC SOLDAVEL, 20 MM, PARA AGUA FRIA PREDIAL</t>
  </si>
  <si>
    <t>251</t>
  </si>
  <si>
    <t>00003904</t>
  </si>
  <si>
    <t>LUVA PVC SOLDAVEL, 25 MM, PARA AGUA FRIA PREDIAL</t>
  </si>
  <si>
    <t>252</t>
  </si>
  <si>
    <t>00003903</t>
  </si>
  <si>
    <t>LUVA PVC SOLDAVEL, 32 MM, PARA AGUA FRIA PREDIAL</t>
  </si>
  <si>
    <t>253</t>
  </si>
  <si>
    <t>00003862</t>
  </si>
  <si>
    <t>LUVA PVC SOLDAVEL, 40 MM, PARA AGUA FRIA PREDIAL</t>
  </si>
  <si>
    <t>254</t>
  </si>
  <si>
    <t>00003863</t>
  </si>
  <si>
    <t>LUVA PVC SOLDAVEL, 50 MM, PARA AGUA FRIA PREDIAL</t>
  </si>
  <si>
    <t>255</t>
  </si>
  <si>
    <t>00003864</t>
  </si>
  <si>
    <t>LUVA PVC SOLDAVEL, 60 MM, PARA AGUA FRIA PREDIAL</t>
  </si>
  <si>
    <t>256</t>
  </si>
  <si>
    <t>00020164</t>
  </si>
  <si>
    <t>LUVA DE CORRER, PVC SERIE REFORCADA - R, 75 MM, PARA ESGOTO PREDIAL</t>
  </si>
  <si>
    <t>257</t>
  </si>
  <si>
    <t>00003899</t>
  </si>
  <si>
    <t>LUVA SIMPLES, PVC, SOLDAVEL, DN 100 MM, SERIE NORMAL, PARA ESGOTO PREDIAL</t>
  </si>
  <si>
    <t>258</t>
  </si>
  <si>
    <t>00003897</t>
  </si>
  <si>
    <t>LUVA SIMPLES, PVC, SOLDAVEL, DN 40 MM, SERIE NORMAL, PARA ESGOTO PREDIAL</t>
  </si>
  <si>
    <t>259</t>
  </si>
  <si>
    <t>00003855</t>
  </si>
  <si>
    <t>LUVA SOLDAVEL COM BUCHA DE LATAO, PVC, 20 MM X 1/2"</t>
  </si>
  <si>
    <t>260</t>
  </si>
  <si>
    <t>261</t>
  </si>
  <si>
    <t>262</t>
  </si>
  <si>
    <t>263</t>
  </si>
  <si>
    <t>00003859</t>
  </si>
  <si>
    <t>LUVA SOLDAVEL COM ROSCA, PVC, 20 MM X 1/2", PARA AGUA FRIA PREDIAL</t>
  </si>
  <si>
    <t>264</t>
  </si>
  <si>
    <t>00003856</t>
  </si>
  <si>
    <t>LUVA SOLDAVEL COM ROSCA, PVC, 25 MM X 1/2", PARA AGUA FRIA PREDIAL</t>
  </si>
  <si>
    <t>265</t>
  </si>
  <si>
    <t>00003906</t>
  </si>
  <si>
    <t>LUVA SOLDAVEL COM ROSCA, PVC, 25 MM X 3/4", PARA AGUA FRIA PREDIAL</t>
  </si>
  <si>
    <t>266</t>
  </si>
  <si>
    <t>00003860</t>
  </si>
  <si>
    <t>LUVA SOLDAVEL COM ROSCA, PVC, 32 MM X 1", PARA AGUA FRIA PREDIAL</t>
  </si>
  <si>
    <t>267</t>
  </si>
  <si>
    <t>00003871</t>
  </si>
  <si>
    <t>LUVA SOLDAVEL COM ROSCA, PVC, 50 MM X 1 1/2", PARA AGUA FRIA PREDIAL</t>
  </si>
  <si>
    <t>268</t>
  </si>
  <si>
    <t>00037457</t>
  </si>
  <si>
    <t>MANGUEIRA CRISTAL PARA NIVEL, LISA, PVC TRANSPARENTE, 3/8" X1,5 MM</t>
  </si>
  <si>
    <t>269</t>
  </si>
  <si>
    <t>00004016</t>
  </si>
  <si>
    <t>MANTA ASFALTICA ELASTOMERICA TIPO GLASS 3 MM, TIPO II, CLASSE C, ACABAMENTO PP (NBR 9952)</t>
  </si>
  <si>
    <t>270</t>
  </si>
  <si>
    <t>00011621</t>
  </si>
  <si>
    <t>MANTA ASFALTICA ELASTOMERICA EM POLIESTER ALUMINIZADA 3 MM, TIPO III, CLASSE B (NBR 9952)</t>
  </si>
  <si>
    <t>271</t>
  </si>
  <si>
    <t>00000626</t>
  </si>
  <si>
    <t>MANTA LIQUIDA DE BASE ASFALTICA MODIFICADA COM A ADICAO DE ELASTOMEROS DILUIDOS EM SOLVENTE ORGANICO, APLICACAO A FRIO (MEMBRANA IMPERMEABILIZANTE ASFASTICA)</t>
  </si>
  <si>
    <t>272</t>
  </si>
  <si>
    <t>4729</t>
  </si>
  <si>
    <t>MARRETA 1 KG COM CABO</t>
  </si>
  <si>
    <t>273</t>
  </si>
  <si>
    <t>11264</t>
  </si>
  <si>
    <t>MARRETA DE 1/2 KG COM CABO</t>
  </si>
  <si>
    <t>274</t>
  </si>
  <si>
    <t>11244</t>
  </si>
  <si>
    <t>MARTELO COM UNHA</t>
  </si>
  <si>
    <t>275</t>
  </si>
  <si>
    <t>11265</t>
  </si>
  <si>
    <t>MARTELO DE BORRACHA COM CABO</t>
  </si>
  <si>
    <t>276</t>
  </si>
  <si>
    <t>11243</t>
  </si>
  <si>
    <t>MARTELO SEM UNHA</t>
  </si>
  <si>
    <t>277</t>
  </si>
  <si>
    <t>00004052</t>
  </si>
  <si>
    <t>MASSA ACRILICA</t>
  </si>
  <si>
    <t>18L</t>
  </si>
  <si>
    <t>278</t>
  </si>
  <si>
    <t>00038877</t>
  </si>
  <si>
    <t>MASSA PARA TEXTURA LISA DE BASE ACRILICA, USO INTERNO E EXTERNO</t>
  </si>
  <si>
    <t>279</t>
  </si>
  <si>
    <t>00034546</t>
  </si>
  <si>
    <t>MASSA PARA TEXTURA RUSTICA DE BASE ACRILICA, COR BRANCA, USO INTERNO E EXTERNO</t>
  </si>
  <si>
    <t>280</t>
  </si>
  <si>
    <t>00010498</t>
  </si>
  <si>
    <t>MASSA PARA VIDRO</t>
  </si>
  <si>
    <t>281</t>
  </si>
  <si>
    <t>00004823</t>
  </si>
  <si>
    <t>MASSA PLASTICA PARA MARMORE/GRANITO</t>
  </si>
  <si>
    <t>282</t>
  </si>
  <si>
    <t>I8554</t>
  </si>
  <si>
    <t>MASTIQUE BETUMINOSO MODIFICADO COM POLIURETANO, TIXOTRÓPICO, BICOMPONENTE PARA JUNTA DE DILATAÇÃO</t>
  </si>
  <si>
    <t>283</t>
  </si>
  <si>
    <t>I1517</t>
  </si>
  <si>
    <t>MASTIQUE ELASTICO</t>
  </si>
  <si>
    <t>284</t>
  </si>
  <si>
    <t>00004059</t>
  </si>
  <si>
    <t>MEIO-FIO OU GUIA DE CONCRETO, PRE-MOLDADO, COMP 1 M, *30 X 15/ 12* CM (H X L1/L2)</t>
  </si>
  <si>
    <t>285</t>
  </si>
  <si>
    <t>I1523</t>
  </si>
  <si>
    <t>MICTORIO COLETIVO DE AÇO INOXIDAVEL</t>
  </si>
  <si>
    <t>286</t>
  </si>
  <si>
    <t>00010432</t>
  </si>
  <si>
    <t>MICTORIO SIFONADO LOUCA BRANCA SEM COMPLEMENTOS</t>
  </si>
  <si>
    <t>287</t>
  </si>
  <si>
    <t>00011499</t>
  </si>
  <si>
    <t>MOLA HIDRAULICA DE PISO P/ VIDRO TEMPERADO 10MM</t>
  </si>
  <si>
    <t>288</t>
  </si>
  <si>
    <t>D00459</t>
  </si>
  <si>
    <t>MOLA HIDRÁULICA PARA PORTA</t>
  </si>
  <si>
    <t>289</t>
  </si>
  <si>
    <t>00004114</t>
  </si>
  <si>
    <t>MOURAO CONCRETO CURVO, SECAO "T", H = 2,80 M + CURVA COM 0,45 M, COM FUROS PARA FIOS</t>
  </si>
  <si>
    <t>290</t>
  </si>
  <si>
    <t>00004102</t>
  </si>
  <si>
    <t>MOURAO DE CONCRETO RETO, 10 X 10 CM, H= 3,00 M</t>
  </si>
  <si>
    <t>291</t>
  </si>
  <si>
    <t>10789</t>
  </si>
  <si>
    <t>NÍVEL DE BOLHA DE MADEIRA</t>
  </si>
  <si>
    <t>292</t>
  </si>
  <si>
    <t>10788</t>
  </si>
  <si>
    <t>PÁ QUADRADA</t>
  </si>
  <si>
    <t>293</t>
  </si>
  <si>
    <t>00004384</t>
  </si>
  <si>
    <t>PARAFUSO NIQUELADO COM ACABAMENTO CROMADO PARA FIXAR PECA SANITARIA, INCLUI PORCA CEGA, ARRUELA E BUCHA DE NYLON TAMANHO S-10</t>
  </si>
  <si>
    <t>294</t>
  </si>
  <si>
    <t>4423</t>
  </si>
  <si>
    <t>PARAFUSO ZINCADO ROSCA SOBERBA 5/16" X 180MM P/TELHA FIBROCIMENTO</t>
  </si>
  <si>
    <t>295</t>
  </si>
  <si>
    <t>00004302</t>
  </si>
  <si>
    <t>PARAFUSO ZINCADO ROSCA SOBERBA, CABECA SEXTAVADA, 5/16 " X 250 MM, PARA FIXACAO DE TELHA EM MADEIRA</t>
  </si>
  <si>
    <t>296</t>
  </si>
  <si>
    <t>00020078</t>
  </si>
  <si>
    <t>PASTA LUBRIFICANTE PARA TUBOS E CONEXOES COM JUNTA ELASTICA (USO EM PVC, ACO, POLIETILENO E OUTROS) ( DE *400* G)</t>
  </si>
  <si>
    <t>297</t>
  </si>
  <si>
    <t>00036881</t>
  </si>
  <si>
    <t>PASTILHA CERAMICA/PORCELANA, REVEST INT/EXT E  PISCINA, CORES FRIAS *5 X 5* CM</t>
  </si>
  <si>
    <t>298</t>
  </si>
  <si>
    <t>00004433</t>
  </si>
  <si>
    <t>PECA DE MADEIRA NAO APARELHADA *7,5 X 7,5* CM (3 X 3 ") MACARANDUBA, ANGELIM OU EQUIVALENTE DA REGIAO</t>
  </si>
  <si>
    <t>299</t>
  </si>
  <si>
    <t>I1646</t>
  </si>
  <si>
    <t>PEÇAS DE APOIO DEFICIENTE C/TUBO INOX EM WC'S</t>
  </si>
  <si>
    <t>300</t>
  </si>
  <si>
    <t>00004720</t>
  </si>
  <si>
    <t>PEDRA BRITADA N. 0, OU PEDRISCO (4,8 A 9,5 MM) POSTO PEDREIRA/FORNECEDOR, SEM FRETE</t>
  </si>
  <si>
    <t>301</t>
  </si>
  <si>
    <t>00004721</t>
  </si>
  <si>
    <t>PEDRA BRITADA N. 1 (9,5 A 19 MM) POSTO PEDREIRA/FORNECEDOR, SEM FRETE</t>
  </si>
  <si>
    <t>302</t>
  </si>
  <si>
    <t>00004718</t>
  </si>
  <si>
    <t>PEDRA BRITADA N. 2 (19 A 38 MM) POSTO PEDREIRA/FORNECEDOR, SEM FRETE</t>
  </si>
  <si>
    <t>303</t>
  </si>
  <si>
    <t>00004748</t>
  </si>
  <si>
    <t>PEDRA BRITADA OU BICA CORRIDA, NAO CLASSIFICADA (POSTO PEDREIRA/FORNECEDOR, SEM FRETE)</t>
  </si>
  <si>
    <t>304</t>
  </si>
  <si>
    <t>00004730</t>
  </si>
  <si>
    <t>PEDRA DE MAO OU PEDRA RACHAO PARA ARRIMO/FUNDACAO (POSTO PEDREIRA/FORNECEDOR, SEM FRETE)</t>
  </si>
  <si>
    <t>305</t>
  </si>
  <si>
    <t>00004708</t>
  </si>
  <si>
    <t>PEDRA PORTUGUESA  OU PETIT PAVE, BRANCA OU PRETA</t>
  </si>
  <si>
    <t>306</t>
  </si>
  <si>
    <t>11442</t>
  </si>
  <si>
    <t>PINCEL 1"</t>
  </si>
  <si>
    <t>307</t>
  </si>
  <si>
    <t>11443</t>
  </si>
  <si>
    <t>PINCEL 1/2"</t>
  </si>
  <si>
    <t>308</t>
  </si>
  <si>
    <t>11251</t>
  </si>
  <si>
    <t>PINCEL DE SEDA 2"</t>
  </si>
  <si>
    <t>309</t>
  </si>
  <si>
    <t>I2396</t>
  </si>
  <si>
    <t>PISO EM BORRACHA ANTI-DERRAPANTE (COLOCADO)</t>
  </si>
  <si>
    <t>310</t>
  </si>
  <si>
    <t>00001287</t>
  </si>
  <si>
    <t>PISO EM CERAMICA ESMALTADA EXTRA, PEI MAIOR OU IGUAL A 4, FORMATO MENOR OU IGUAL A 2025 CM2</t>
  </si>
  <si>
    <t>311</t>
  </si>
  <si>
    <t>00010841</t>
  </si>
  <si>
    <t>PISO EM GRANITO, POLIDO, TIPO ANDORINHA/ QUARTZ/ CASTELO/ CORUMBA OU OUTROS EQUIVALENTES DA REGIAO, FORMATO MENOR OU IGUAL A 3025 CM2, E=  *2* CM</t>
  </si>
  <si>
    <t>312</t>
  </si>
  <si>
    <t>I8623</t>
  </si>
  <si>
    <t>PISO TÁTIL ALERTA OU DIRECIONAL EM PMC ESP. 3CM</t>
  </si>
  <si>
    <t>313</t>
  </si>
  <si>
    <t>I8622</t>
  </si>
  <si>
    <t>PISO TÁTIL ALERTA OU DIRECIONAL EMBORRACHADO COR PRETO</t>
  </si>
  <si>
    <t>314</t>
  </si>
  <si>
    <t>00004812</t>
  </si>
  <si>
    <t>PLACA DE GESSO PARA FORRO, DE  *60 X 60* CM E ESPESSURA DE 12 MM (30 MM NAS BORDAS) SEM COLOCACAO</t>
  </si>
  <si>
    <t>315</t>
  </si>
  <si>
    <t>1773</t>
  </si>
  <si>
    <t>PLACA DE ISOPOR, DIM:100 X 50CM, ESP=1CM</t>
  </si>
  <si>
    <t>316</t>
  </si>
  <si>
    <t>00026022</t>
  </si>
  <si>
    <t>PONTEIRO PARA MARTELO ROMPEDOR, DIAMETRO = *28* MM, COMPRIMENTO = *520* MM, ENCAIXE SEXTAVADO</t>
  </si>
  <si>
    <t>317</t>
  </si>
  <si>
    <t>I6501</t>
  </si>
  <si>
    <t>PORCELANATO POLIDO</t>
  </si>
  <si>
    <t>318</t>
  </si>
  <si>
    <t>00010554</t>
  </si>
  <si>
    <t>PORTA DE MADEIRA, FOLHA MEDIA (NBR 15930) DE 70 X 210 CM, E = 35 MM, NUCLEO SARRAFEADO, CAPA LISA EM HDF, ACABAMENTO EM PRIMER PARA PINTURA</t>
  </si>
  <si>
    <t>319</t>
  </si>
  <si>
    <t>00004992</t>
  </si>
  <si>
    <t>PORTA DE MADEIRA, FOLHA MEDIA (NBR 15930) DE 80 X 210 CM, E = 35 MM, NUCLEO SARRAFEADO, CAPA LISA EM HDF, ACABAMENTO EM LAMINADO NATURAL PARA VERNIZ</t>
  </si>
  <si>
    <t>320</t>
  </si>
  <si>
    <t>00010555</t>
  </si>
  <si>
    <t>PORTA DE MADEIRA, FOLHA MEDIA (NBR 15930) DE 80 X 210 CM, E = 35 MM, NUCLEO AS</t>
  </si>
  <si>
    <t>321</t>
  </si>
  <si>
    <t>00010556</t>
  </si>
  <si>
    <t>PORTA DE MADEIRA, FOLHA MEDIA (NBR 15930) DE 90 X 210 CM, E = 35 MM, NUCLEO SARRAFEADO, CAPA LISA EM HDF, ACABAMENTO EM PRIMER PARA PINTURA</t>
  </si>
  <si>
    <t>322</t>
  </si>
  <si>
    <t>I1723</t>
  </si>
  <si>
    <t>PRANCHA 3 X 16 CM</t>
  </si>
  <si>
    <t>323</t>
  </si>
  <si>
    <t>I1724</t>
  </si>
  <si>
    <t>PREGO</t>
  </si>
  <si>
    <t>324</t>
  </si>
  <si>
    <t>00005074</t>
  </si>
  <si>
    <t>PREGO DE ACO POLIDO COM CABECA 15 X 18 (1 1/2 X 13)</t>
  </si>
  <si>
    <t>325</t>
  </si>
  <si>
    <t>00005067</t>
  </si>
  <si>
    <t>PREGO DE ACO POLIDO COM CABECA 16 X 24 (2 1/4 X 12)</t>
  </si>
  <si>
    <t>326</t>
  </si>
  <si>
    <t>00005061</t>
  </si>
  <si>
    <t>PREGO DE ACO POLIDO COM CABECA 18 X 27 (2 1/2 X 10)</t>
  </si>
  <si>
    <t>327</t>
  </si>
  <si>
    <t>00011149</t>
  </si>
  <si>
    <t>PRIMER EPOXI</t>
  </si>
  <si>
    <t>GL</t>
  </si>
  <si>
    <t>328</t>
  </si>
  <si>
    <t>10790</t>
  </si>
  <si>
    <t>PRUMO DE FACE</t>
  </si>
  <si>
    <t>329</t>
  </si>
  <si>
    <t>00005080</t>
  </si>
  <si>
    <t>PUXADOR CENTRAL, TIPO ALCA, EM ZAMAC CROMADO, COM ROSETAS, COMPRIMENTO *100* MM, PARA PORTA / JANELA EM MADEIRA OU METALICA - INCLUI PARAFUSOS</t>
  </si>
  <si>
    <t>330</t>
  </si>
  <si>
    <t>00011709</t>
  </si>
  <si>
    <t>RALO FOFO SEMIESFERICO, 150 MM, PARA LAJES/ CALHAS</t>
  </si>
  <si>
    <t>331</t>
  </si>
  <si>
    <t>I1770</t>
  </si>
  <si>
    <t>RALO SECO PVC 10 CM</t>
  </si>
  <si>
    <t>332</t>
  </si>
  <si>
    <t>I1771</t>
  </si>
  <si>
    <t>RALO SIFONADO F.FUNDIDO DN 150MM</t>
  </si>
  <si>
    <t>333</t>
  </si>
  <si>
    <t>00011741</t>
  </si>
  <si>
    <t>RALO SIFONADO PVC CILINDRICO, 100 X 40 MM,  COM GRELHA REDONDA BRANCA</t>
  </si>
  <si>
    <t>334</t>
  </si>
  <si>
    <t>00020044</t>
  </si>
  <si>
    <t>REDUCAO EXCENTRICA PVC P/ ESG PREDIAL DN 100 X 75MM</t>
  </si>
  <si>
    <t>335</t>
  </si>
  <si>
    <t>00020046</t>
  </si>
  <si>
    <t>REDUCAO EXCENTRICA PVC, SERIE R, DN 100 X 75 MM, PARA ESGOTO PREDIAL</t>
  </si>
  <si>
    <t>336</t>
  </si>
  <si>
    <t>00020047</t>
  </si>
  <si>
    <t>REDUCAO EXCENTRICA PVC, SERIE R, DN 150 X 100 MM, PARA ESGOTO PREDIAL</t>
  </si>
  <si>
    <t>337</t>
  </si>
  <si>
    <t>00020045</t>
  </si>
  <si>
    <t>REDUCAO EXCENTRICA PVC, SERIE R, DN 75 X 50 MM, PARA ESGOTO PREDIAL</t>
  </si>
  <si>
    <t>338</t>
  </si>
  <si>
    <t>00006033</t>
  </si>
  <si>
    <t>REGISTRO DE ESFERA PVC, COM CABECA QUADRADA, COM ROSCA EXTERNA, 3/4"</t>
  </si>
  <si>
    <t>339</t>
  </si>
  <si>
    <t>00011672</t>
  </si>
  <si>
    <t>REGISTRO DE ESFERA, PVC, COM VOLANTE, VS, ROSCAVEL, DN 1 1/2", COM CORPO DIVIDIDO</t>
  </si>
  <si>
    <t>340</t>
  </si>
  <si>
    <t>00011669</t>
  </si>
  <si>
    <t>REGISTRO DE ESFERA, PVC, COM VOLANTE, VS, ROSCAVEL, DN 1 1/4", COM CORPO DIVIDIDO</t>
  </si>
  <si>
    <t>341</t>
  </si>
  <si>
    <t>00020055</t>
  </si>
  <si>
    <t>REGISTRO DE ESFERA, PVC, COM VOLANTE, VS, ROSCAVEL, DN 1", COM CORPO DIVIDIDO</t>
  </si>
  <si>
    <t>342</t>
  </si>
  <si>
    <t>00011670</t>
  </si>
  <si>
    <t>REGISTRO DE ESFERA, PVC, COM VOLANTE, VS, ROSCAVEL, DN 1/2", COM CORPO DIVIDIDO</t>
  </si>
  <si>
    <t>343</t>
  </si>
  <si>
    <t>00011671</t>
  </si>
  <si>
    <t>REGISTRO DE ESFERA, PVC, COM VOLANTE, VS, ROSCAVEL, DN 2", COM CORPO DIVIDIDO</t>
  </si>
  <si>
    <t>344</t>
  </si>
  <si>
    <t>00011673</t>
  </si>
  <si>
    <t>REGISTRO DE ESFERA, PVC, COM VOLANTE, VS, SOLDAVEL, DN 20 MM, COM CORPO DIVIDIDO</t>
  </si>
  <si>
    <t>345</t>
  </si>
  <si>
    <t>00011676</t>
  </si>
  <si>
    <t>REGISTRO DE ESFERA, PVC, COM VOLANTE, VS, SOLDAVEL, DN 40 MM, COM CORPO DIVIDIDO</t>
  </si>
  <si>
    <t>346</t>
  </si>
  <si>
    <t>00011677</t>
  </si>
  <si>
    <t>REGISTRO DE ESFERA, PVC, COM VOLANTE, VS, SOLDAVEL, DN 50 MM, COM CORPO DIVIDIDO</t>
  </si>
  <si>
    <t>347</t>
  </si>
  <si>
    <t>00011678</t>
  </si>
  <si>
    <t>REGISTRO DE ESFERA, PVC, COM VOLANTE, VS, SOLDAVEL, DN 60 MM, COM CORPO DIVIDIDO</t>
  </si>
  <si>
    <t>348</t>
  </si>
  <si>
    <t>00011718</t>
  </si>
  <si>
    <t>REGISTRO DE PRESSAO PVC, ROSCAVEL, VOLANTE SIMPLES, DE 3/4"</t>
  </si>
  <si>
    <t>349</t>
  </si>
  <si>
    <t>00006037</t>
  </si>
  <si>
    <t>REGISTRO DE PRESSAO PVC, SOLDAVEL, VOLANTE SIMPLES, DE 20 MM</t>
  </si>
  <si>
    <t>350</t>
  </si>
  <si>
    <t>00011719</t>
  </si>
  <si>
    <t>REGISTRO DE PRESSAO PVC, SOLDAVEL, VOLANTE SIMPLES, DE 25 MM</t>
  </si>
  <si>
    <t>351</t>
  </si>
  <si>
    <t>00006020</t>
  </si>
  <si>
    <t>REGISTRO GAVETA BRUTO EM LATAO FORJADO, BITOLA 1/2 " (REF 1509)</t>
  </si>
  <si>
    <t>352</t>
  </si>
  <si>
    <t>00006019</t>
  </si>
  <si>
    <t>REGISTRO GAVETA BRUTO EM LATAO FORJADO, BITOLA 1 " (REF 1509)</t>
  </si>
  <si>
    <t>353</t>
  </si>
  <si>
    <t>00006028</t>
  </si>
  <si>
    <t>REGISTRO GAVETA BRUTO EM LATAO FORJADO, BITOLA 2 " (REF 1509)</t>
  </si>
  <si>
    <t>354</t>
  </si>
  <si>
    <t>00006016</t>
  </si>
  <si>
    <t>REGISTRO GAVETA BRUTO EM LATAO FORJADO, BITOLA 3/4 " (REF 1509)</t>
  </si>
  <si>
    <t>355</t>
  </si>
  <si>
    <t>00006013</t>
  </si>
  <si>
    <t>REGISTRO GAVETA COM ACABAMENTO E CANOPLA CROMADOS, SIMPLES, BITOLA 1 " (REF 1509)</t>
  </si>
  <si>
    <t>356</t>
  </si>
  <si>
    <t>00006014</t>
  </si>
  <si>
    <t>REGISTRO GAVETA COM ACABAMENTO E CANOPLA CROMADOS, SIMPLES, BITOLA 1 1/4 " (REF 1509)</t>
  </si>
  <si>
    <t>357</t>
  </si>
  <si>
    <t>00006005</t>
  </si>
  <si>
    <t>REGISTRO GAVETA COM ACABAMENTO E CANOPLA CROMADOS, SIMPLES, BITOLA 3/4 " (REF 1509)</t>
  </si>
  <si>
    <t>358</t>
  </si>
  <si>
    <t>6343</t>
  </si>
  <si>
    <t>REGISTRO GAVETA FOFO, C/ FLANGES, CUNHA BORRACHA, CORPO CURTO E CABEÇOTE, TIPO EURO 23,  PN16, DIAM  = 150MM</t>
  </si>
  <si>
    <t>359</t>
  </si>
  <si>
    <t>00011752</t>
  </si>
  <si>
    <t>REGISTRO PRESSAO BRUTO EM LATAO FORJADO, BITOLA 1/2 " (REF 1400)</t>
  </si>
  <si>
    <t>360</t>
  </si>
  <si>
    <t>00011753</t>
  </si>
  <si>
    <t>REGISTRO PRESSAO BRUTO EM LATAO FORJADO, BITOLA 3/4 " (REF 1400)</t>
  </si>
  <si>
    <t>361</t>
  </si>
  <si>
    <t>00006021</t>
  </si>
  <si>
    <t>REGISTRO PRESSAO COM ACABAMENTO E CANOPLA CROMADA, SIMPLES, BITOLA 1/2 " (REF 1416)</t>
  </si>
  <si>
    <t>362</t>
  </si>
  <si>
    <t>00006024</t>
  </si>
  <si>
    <t>REGISTRO PRESSAO COM ACABAMENTO E CANOPLA CROMADA, SIMPLES, BITOLA 3/4 " (REF 1416)</t>
  </si>
  <si>
    <t>363</t>
  </si>
  <si>
    <t>10282</t>
  </si>
  <si>
    <t>REGUA DE ALUMÍNIO C/ 2,00M (PARA PEDREIRO)</t>
  </si>
  <si>
    <t>364</t>
  </si>
  <si>
    <t>00034357</t>
  </si>
  <si>
    <t>REJUNTE COLORIDO, CIMENTICIO</t>
  </si>
  <si>
    <t>365</t>
  </si>
  <si>
    <t>00037329</t>
  </si>
  <si>
    <t>REJUNTE EPOXI BRANCO</t>
  </si>
  <si>
    <t>366</t>
  </si>
  <si>
    <t>I8411</t>
  </si>
  <si>
    <t>REJUVENESCEDOR DE PENETRAÇÃO DIRETA</t>
  </si>
  <si>
    <t>367</t>
  </si>
  <si>
    <t>00005320</t>
  </si>
  <si>
    <t>REMOVEDOR DE TINTA OLEO/ESMALTE VERNIZ</t>
  </si>
  <si>
    <t>368</t>
  </si>
  <si>
    <t>069753</t>
  </si>
  <si>
    <t>IOPES</t>
  </si>
  <si>
    <t>REPARO DE VÁLVULA DE DESCARGA</t>
  </si>
  <si>
    <t>369</t>
  </si>
  <si>
    <t>00000536</t>
  </si>
  <si>
    <t>REVESTIMENTO EM CERAMICA ESMALTADA EXTRA, PEI MENOR OU IGUAL A 3, FORMATO MENOR OU IGUAL A 2025 CM2</t>
  </si>
  <si>
    <t>370</t>
  </si>
  <si>
    <t>00038393</t>
  </si>
  <si>
    <t>ROLO DE ESPUMA POLIESTER 23 CM (SEM CABO)</t>
  </si>
  <si>
    <t>371</t>
  </si>
  <si>
    <t>P00041</t>
  </si>
  <si>
    <t>ROLO DE ESPUMA</t>
  </si>
  <si>
    <t>372</t>
  </si>
  <si>
    <t>00038390</t>
  </si>
  <si>
    <t>ROLO DE LA DE CARNEIRO 23 CM (SEM CABO)</t>
  </si>
  <si>
    <t>373</t>
  </si>
  <si>
    <t>11417</t>
  </si>
  <si>
    <t>ROLO LÃ  ANTIGOTA 321/15   ATLAS OU SIMILAR 15CM</t>
  </si>
  <si>
    <t>374</t>
  </si>
  <si>
    <t>11418</t>
  </si>
  <si>
    <t>ROLO LÃ  ANTIGOTA 321/19   ATLAS OU SIMILAR 9CM</t>
  </si>
  <si>
    <t>375</t>
  </si>
  <si>
    <t>00040872</t>
  </si>
  <si>
    <t>RUFO INTERNO/EXTERNO DE CHAPA DE ACO GALVANIZADA NUM 24, CORTE 25 CM (COLETADO CAIXA)</t>
  </si>
  <si>
    <t>376</t>
  </si>
  <si>
    <t>00007237</t>
  </si>
  <si>
    <t>RUFO PARA TELHA ONDULADA DE FIBROCIMENTO, E = 6 MM, ABA *260* MM, COMPRIMENTO 1100 MM (SEM AMIANTO)</t>
  </si>
  <si>
    <t>377</t>
  </si>
  <si>
    <t>I1846</t>
  </si>
  <si>
    <t>SARRAFO DE 1"X4"</t>
  </si>
  <si>
    <t>378</t>
  </si>
  <si>
    <t>00006085</t>
  </si>
  <si>
    <t>SELADOR ACRILICO PAREDES INTERNAS/EXTERNAS</t>
  </si>
  <si>
    <t>379</t>
  </si>
  <si>
    <t>00000142</t>
  </si>
  <si>
    <t>SELANTE ELASTICO MONOCOMPONENTE A BASE DE POLIURETANO PARA JUNTAS DIVERSAS</t>
  </si>
  <si>
    <t>310ML</t>
  </si>
  <si>
    <t>380</t>
  </si>
  <si>
    <t>00038123</t>
  </si>
  <si>
    <t>SELANTE TIPO VEDA CALHA PARA METAL E FIBROCIMENTO</t>
  </si>
  <si>
    <t>381</t>
  </si>
  <si>
    <t>10577</t>
  </si>
  <si>
    <t>SERROTE 40CM</t>
  </si>
  <si>
    <t>382</t>
  </si>
  <si>
    <t>00006148</t>
  </si>
  <si>
    <t>SIFAO PLASTICO FLEXIVEL SAIDA VERTICAL PARA COLUNA LAVATORIO, 1 X 1.1/2 "</t>
  </si>
  <si>
    <t>383</t>
  </si>
  <si>
    <t>I2421</t>
  </si>
  <si>
    <t>SIKA 1</t>
  </si>
  <si>
    <t>384</t>
  </si>
  <si>
    <t>00039961</t>
  </si>
  <si>
    <t>SILICONE ACETICO USO GERAL INCOLOR 280 G</t>
  </si>
  <si>
    <t>385</t>
  </si>
  <si>
    <t>I1880</t>
  </si>
  <si>
    <t>SOLEIRA DE GRANITO DE 15CM</t>
  </si>
  <si>
    <t>386</t>
  </si>
  <si>
    <t>00005318</t>
  </si>
  <si>
    <t>SOLVENTE DILUENTE A BASE DE AGUARRAS</t>
  </si>
  <si>
    <t>387</t>
  </si>
  <si>
    <t>I2496</t>
  </si>
  <si>
    <t>SUPERCAL</t>
  </si>
  <si>
    <t>388</t>
  </si>
  <si>
    <t>00012626</t>
  </si>
  <si>
    <t>SUPORTE METALICO PARA CALHA PLUVIAL,  ZINCADO, DOBRADO, DIAMETRO ENTRE 119 E 170 MM, PARA DRENAGEM PREDIAL</t>
  </si>
  <si>
    <t>389</t>
  </si>
  <si>
    <t>I1916</t>
  </si>
  <si>
    <t>TABUA DE 1" DE 3A. - L = 30CM</t>
  </si>
  <si>
    <t>390</t>
  </si>
  <si>
    <t>00006189</t>
  </si>
  <si>
    <t>TABUA MADEIRA 2A QUALIDADE 2,5 X 30,0CM (1 X 12") NAO APARELHADA</t>
  </si>
  <si>
    <t>391</t>
  </si>
  <si>
    <t>4728</t>
  </si>
  <si>
    <t>TALHADEIRA CHATA 10"</t>
  </si>
  <si>
    <t>392</t>
  </si>
  <si>
    <t>I1931</t>
  </si>
  <si>
    <t>TAMPÃO FERRO FUNDIDO PARA POÇO DE VISITA T-170</t>
  </si>
  <si>
    <t>393</t>
  </si>
  <si>
    <t>00006298</t>
  </si>
  <si>
    <t>TE DE FERRO GALVANIZADO, DE 2"</t>
  </si>
  <si>
    <t>394</t>
  </si>
  <si>
    <t>00007104</t>
  </si>
  <si>
    <t>TE DE REDUCAO, PVC, SOLDAVEL, 90 GRAUS, 25 MM X 20 MM, PARA AGUA FRIA PREDIAL</t>
  </si>
  <si>
    <t>395</t>
  </si>
  <si>
    <t>00007136</t>
  </si>
  <si>
    <t>TE DE REDUCAO, PVC, SOLDAVEL, 90 GRAUS, 32 MM X 25 MM, PARA AGUA FRIA PREDIAL</t>
  </si>
  <si>
    <t>396</t>
  </si>
  <si>
    <t>00007128</t>
  </si>
  <si>
    <t>TE DE REDUCAO, PVC, SOLDAVEL, 90 GRAUS, 40 MM X 32 MM, PARA AGUA FRIA PREDIAL</t>
  </si>
  <si>
    <t>397</t>
  </si>
  <si>
    <t>00007129</t>
  </si>
  <si>
    <t>TE DE REDUCAO, PVC, SOLDAVEL, 90 GRAUS, 50 MM X 25 MM, PARA AGUA FRIA PREDIAL</t>
  </si>
  <si>
    <t>398</t>
  </si>
  <si>
    <t>00007131</t>
  </si>
  <si>
    <t>TE DE REDUCAO, PVC, SOLDAVEL, 90 GRAUS, 50 MM X 40 MM, PARA AGUA FRIA PREDIAL</t>
  </si>
  <si>
    <t>399</t>
  </si>
  <si>
    <t>00007132</t>
  </si>
  <si>
    <t>TE DE REDUCAO, PVC, SOLDAVEL, 90 GRAUS, 75 MM X 50 MM, PARA AGUA FRIA PREDIAL</t>
  </si>
  <si>
    <t>400</t>
  </si>
  <si>
    <t>00007116</t>
  </si>
  <si>
    <t>TE PVC SOLDAVEL, BBB, 90 GRAUS, DN 40 MM, PARA ESGOTO SECUNDARIO PREDIAL</t>
  </si>
  <si>
    <t>401</t>
  </si>
  <si>
    <t>00007091</t>
  </si>
  <si>
    <t>TE SANITARIO, PVC, DN 100 X 100 MM, SERIE NORMAL, PARA ESGOTO PREDIAL</t>
  </si>
  <si>
    <t>402</t>
  </si>
  <si>
    <t>00011655</t>
  </si>
  <si>
    <t>TE SANITARIO, PVC, DN 100 X 50 MM, SERIE NORMAL, PARA ESGOTO PREDIAL</t>
  </si>
  <si>
    <t>403</t>
  </si>
  <si>
    <t>00007097</t>
  </si>
  <si>
    <t>TE SANITARIO, PVC, DN 50 X 50 MM, SERIE NORMAL, PARA ESGOTO PREDIAL</t>
  </si>
  <si>
    <t>404</t>
  </si>
  <si>
    <t>00007138</t>
  </si>
  <si>
    <t>TE SOLDAVEL, PVC, 90 GRAUS, 20 MM, PARA AGUA FRIA PREDIAL (NBR 5648)</t>
  </si>
  <si>
    <t>405</t>
  </si>
  <si>
    <t>00007139</t>
  </si>
  <si>
    <t>TE SOLDAVEL, PVC, 90 GRAUS, 25 MM, PARA AGUA FRIA PREDIAL (NBR 5648)</t>
  </si>
  <si>
    <t>406</t>
  </si>
  <si>
    <t>00007140</t>
  </si>
  <si>
    <t>TE SOLDAVEL, PVC, 90 GRAUS, 32 MM, PARA AGUA FRIA PREDIAL (NBR 5648)</t>
  </si>
  <si>
    <t>407</t>
  </si>
  <si>
    <t>00007141</t>
  </si>
  <si>
    <t>TE SOLDAVEL, PVC, 90 GRAUS, 40 MM, PARA AGUA FRIA PREDIAL (NBR 5648)</t>
  </si>
  <si>
    <t>408</t>
  </si>
  <si>
    <t>00007144</t>
  </si>
  <si>
    <t>TE SOLDAVEL, PVC, 90 GRAUS, 75 MM, PARA AGUA FRIA PREDIAL (NBR 5648)</t>
  </si>
  <si>
    <t>409</t>
  </si>
  <si>
    <t>00007142</t>
  </si>
  <si>
    <t>TE SOLDAVEL, PVC, 90 GRAUS,50 MM, PARA AGUA FRIA PREDIAL (NBR 5648)</t>
  </si>
  <si>
    <t>410</t>
  </si>
  <si>
    <t>00020174</t>
  </si>
  <si>
    <t>TE, PVC LEVE, CURTO, 90 GRAUS, 150 MM, PARA ESGOTO</t>
  </si>
  <si>
    <t>411</t>
  </si>
  <si>
    <t>00007048</t>
  </si>
  <si>
    <t>TE, PVC PBA, BBB, 90 GRAUS, DN 50 / DE 60 MM, PARA REDE AGUA (NBR 10351)</t>
  </si>
  <si>
    <t>412</t>
  </si>
  <si>
    <t>00007082</t>
  </si>
  <si>
    <t>TE, PVC, 90 GRAUS, BBB, JE, DN 100 MM, PARA REDE COLETORA ESGOTO (NBR 10569)</t>
  </si>
  <si>
    <t>413</t>
  </si>
  <si>
    <t>00020179</t>
  </si>
  <si>
    <t>TE, PVC, SERIE R, 100 X 100 MM, PARA ESGOTO PREDIAL</t>
  </si>
  <si>
    <t>414</t>
  </si>
  <si>
    <t>00020177</t>
  </si>
  <si>
    <t>TE, PVC, SERIE R, 75 X 75 MM, PARA ESGOTO PREDIAL</t>
  </si>
  <si>
    <t>415</t>
  </si>
  <si>
    <t>11145</t>
  </si>
  <si>
    <t>TELA AÇO SOLDADA NERVURADA CA-60, Q-335, MALHA 15X15CM, FERRO 8.0MM, PAINEL 2,45X6,0M, (5,37KG/M²), TELCON OU SIMILAR</t>
  </si>
  <si>
    <t>416</t>
  </si>
  <si>
    <t>00007154</t>
  </si>
  <si>
    <t>TELA DE ACO SOLDADA NERVURADA CA-60, Q-138, (2,20 KG/M2), DIAMETRO DO FIO = 4,2 MM, LARGURA =  2,45 X 120 M DE COMPRIMENTO, ESPACAMENTO DA MALHA = 10 X 10 CM</t>
  </si>
  <si>
    <t>417</t>
  </si>
  <si>
    <t>00007156</t>
  </si>
  <si>
    <t>TELA DE ACO SOLDADA NERVURADA, CA-60, Q-196, (3,11 KG/M2), DIAMETRO DO FIO = 5,0 MM, LARGURA =  2,45 M, ESPACAMENTO DA MALHA = 10 X 10 CM</t>
  </si>
  <si>
    <t>418</t>
  </si>
  <si>
    <t>00007167</t>
  </si>
  <si>
    <t>TELA DE ARAME GALV QUADRANGULAR / LOSANGULAR,  FIO 2,11 MM (14 BWG), MALHA  5 X 5 CM, H = 2 M</t>
  </si>
  <si>
    <t>419</t>
  </si>
  <si>
    <t>00010935</t>
  </si>
  <si>
    <t>TELA DE ARAME GALV REVESTIDO EM PVC, QUADRANGULAR / LOSANGULAR,  FIO 2,77 MM (12 BWG), BITOLA FINAL = *3,8* MM, MALHA  7,5 X 7,5 CM, H = 2 M</t>
  </si>
  <si>
    <t>420</t>
  </si>
  <si>
    <t>2185</t>
  </si>
  <si>
    <t>TELA DE POLIETILENO ESTIRADO PARA TAPUMES ( MALHA 80X40 E 65X40MM) H=1,20M</t>
  </si>
  <si>
    <t>m</t>
  </si>
  <si>
    <t>421</t>
  </si>
  <si>
    <t>I8434</t>
  </si>
  <si>
    <t>TELHA DE ALUMÍNIO, TRAPEZOIDAL E = 0,7MM</t>
  </si>
  <si>
    <t>422</t>
  </si>
  <si>
    <t>00007194</t>
  </si>
  <si>
    <t>TELHA DE FIBROCIMENTO ONDULADA E = 6 MM, DE 2,44 X 1,10 M (SEM AMIANTO)</t>
  </si>
  <si>
    <t>423</t>
  </si>
  <si>
    <t>00007198</t>
  </si>
  <si>
    <t>TELHA DE FIBROCIMENTO ONDULADA E = 8 MM, DE 3,66 X 1,10 M (SEM AMIANTO)</t>
  </si>
  <si>
    <t>424</t>
  </si>
  <si>
    <t>00007343</t>
  </si>
  <si>
    <t>TINTA A BASE DE RESINA ACRILICA, PARA SINALIZACAO HORIZONTAL VIARIA (NBR 11862)</t>
  </si>
  <si>
    <t>425</t>
  </si>
  <si>
    <t>00007348</t>
  </si>
  <si>
    <t>TINTA ACRILICA PREMIUM PARA PISO</t>
  </si>
  <si>
    <t>426</t>
  </si>
  <si>
    <t>00007356</t>
  </si>
  <si>
    <t>TINTA ACRILICA PREMIUM, COR BRANCO FOSCO</t>
  </si>
  <si>
    <t>427</t>
  </si>
  <si>
    <t>00007304</t>
  </si>
  <si>
    <t>TINTA EPOXI PREMIUM, BRANCA</t>
  </si>
  <si>
    <t>428</t>
  </si>
  <si>
    <t>00007288</t>
  </si>
  <si>
    <t>TINTA ESMALTE SINTETICO PREMIUM FOSCO</t>
  </si>
  <si>
    <t>429</t>
  </si>
  <si>
    <t>00007293</t>
  </si>
  <si>
    <t>TINTA ESMALTE SINTETICO GRAFITE COM PROTECAO PARA METAIS FERROSOS</t>
  </si>
  <si>
    <t>430</t>
  </si>
  <si>
    <t>00007345</t>
  </si>
  <si>
    <t>TINTA LATEX PVA PREMIUM, COR BRANCA</t>
  </si>
  <si>
    <t>431</t>
  </si>
  <si>
    <t>00011762</t>
  </si>
  <si>
    <t>TORNEIRA CROMADA COM BICO PARA JARDIM/TANQUE 1/2 " OU 3/4 " (REF 1153)</t>
  </si>
  <si>
    <t>432</t>
  </si>
  <si>
    <t>00036796</t>
  </si>
  <si>
    <t>TORNEIRA CROMADA DE MESA PARA LAVATORIO TEMPORIZADA PRESSAO BICA BAIXA</t>
  </si>
  <si>
    <t>433</t>
  </si>
  <si>
    <t>00036791</t>
  </si>
  <si>
    <t>TORNEIRA CROMADA DE MESA PARA LAVATORIO, BICA ALTA (REF 1195)</t>
  </si>
  <si>
    <t>434</t>
  </si>
  <si>
    <t>10071</t>
  </si>
  <si>
    <t>TORNEIRA CROMADA DE MESA, BICA MÓVEL, PARA PIA DE COZINHA, REF.1167 C50, MODELO PRATA, DECA OU SIMILAR</t>
  </si>
  <si>
    <t>435</t>
  </si>
  <si>
    <t>00011775</t>
  </si>
  <si>
    <t>TORNEIRA CROMADA DE PAREDE PARA COZINHA COM AREJADOR 1/2 " OU 3/4 " (REF 1157)</t>
  </si>
  <si>
    <t>436</t>
  </si>
  <si>
    <t>00013416</t>
  </si>
  <si>
    <t>TORNEIRA CROMADA DE PAREDE PARA COZINHA SEM AREJADOR, PADRAO POPULAR, 1/2 " OU 3/4 " (REF 1158)</t>
  </si>
  <si>
    <t>437</t>
  </si>
  <si>
    <t>00011764</t>
  </si>
  <si>
    <t>TORNEIRA METALICA DE BOIA CONVENCIONAL PARA CAIXA D'AGUA, 1.1/4", COM HASTE METALICA E BALAO PLASTICO</t>
  </si>
  <si>
    <t>438</t>
  </si>
  <si>
    <t>I2128</t>
  </si>
  <si>
    <t>TORNEIRA DE FECHAMENTO AUTOMÁTICO</t>
  </si>
  <si>
    <t>439</t>
  </si>
  <si>
    <t>00007602</t>
  </si>
  <si>
    <t>TORNEIRA METAL AMARELO COM BICO PARA JARDIM, PADRAO POPULAR, 1/2 " OU 3/4 " (REF 1128)</t>
  </si>
  <si>
    <t>440</t>
  </si>
  <si>
    <t>00011825</t>
  </si>
  <si>
    <t>TORNEIRA METALICA DE BOIA CONVENCIONAL PARA CAIXA D'AGUA, 1", COM HASTE METALICA E BALAO PLASTICO</t>
  </si>
  <si>
    <t>441</t>
  </si>
  <si>
    <t>00011829</t>
  </si>
  <si>
    <t>TORNEIRA METALICA DE BOIA CONVENCIONAL PARA CAIXA D'AGUA, 1/2", COM HASTE METALICA E BALAO PLASTICO</t>
  </si>
  <si>
    <t>442</t>
  </si>
  <si>
    <t>12611</t>
  </si>
  <si>
    <t>TORNEIRA PARA LAVATÓRIO, DE MESA, BICA ALTA, LINHA LINK CONFORTO, REF.1196 C.LNK DA DECA OU SIMILAR</t>
  </si>
  <si>
    <t>443</t>
  </si>
  <si>
    <t>6978</t>
  </si>
  <si>
    <t>TORNEIRA PARA TANQUE LONGA 1158, DOCOL 20040506 OU SIMILAR</t>
  </si>
  <si>
    <t>444</t>
  </si>
  <si>
    <t>00011832</t>
  </si>
  <si>
    <t>TORNEIRA PLASTICA DE MESA PARA LAVATORIO 1/2 "</t>
  </si>
  <si>
    <t>445</t>
  </si>
  <si>
    <t>10586</t>
  </si>
  <si>
    <t>TORQUESA</t>
  </si>
  <si>
    <t>446</t>
  </si>
  <si>
    <t>11462</t>
  </si>
  <si>
    <t>TRINCHA 1"</t>
  </si>
  <si>
    <t>447</t>
  </si>
  <si>
    <t>I2158</t>
  </si>
  <si>
    <t>TRINCHA 2'</t>
  </si>
  <si>
    <t>448</t>
  </si>
  <si>
    <t>00009836</t>
  </si>
  <si>
    <t>TUBO PVC  SERIE NORMAL, DN 100 MM, PARA ESGOTO  PREDIAL (NBR 5688)</t>
  </si>
  <si>
    <t>449</t>
  </si>
  <si>
    <t>00009835</t>
  </si>
  <si>
    <t>TUBO PVC  SERIE NORMAL, DN 40 MM, PARA ESGOTO  PREDIAL (NBR 5688)</t>
  </si>
  <si>
    <t>00038033</t>
  </si>
  <si>
    <t>TUBO PVC CORRUGADO, PAREDE DUPLA, JE, DN 200 MM, REDE COLETORA ESGOTO</t>
  </si>
  <si>
    <t>451</t>
  </si>
  <si>
    <t>00009828</t>
  </si>
  <si>
    <t>TUBO PVC DEFOFO, JEI, 1 MPA, DN 150 MM, PARA REDEDE  AGUA (NBR 7665)</t>
  </si>
  <si>
    <t>452</t>
  </si>
  <si>
    <t>00009838</t>
  </si>
  <si>
    <t>TUBO PVC SERIE NORMAL, DN 50 MM, PARA ESGOTO PREDIAL (NBR 5688)</t>
  </si>
  <si>
    <t>453</t>
  </si>
  <si>
    <t>00009837</t>
  </si>
  <si>
    <t>TUBO PVC SERIE NORMAL, DN 75 MM, PARA ESGOTO PREDIAL (NBR 5688)</t>
  </si>
  <si>
    <t>454</t>
  </si>
  <si>
    <t>I2204</t>
  </si>
  <si>
    <t>TUBO PVC SOLDÁVEL DE 60MM (2')</t>
  </si>
  <si>
    <t>455</t>
  </si>
  <si>
    <t>00009839</t>
  </si>
  <si>
    <t>TUBO PVC, PBV, SERIE R, DN 75 MM, PARA ESGOTO OU AGUAS PLUVIAIS PREDIAL (NBR 5688)</t>
  </si>
  <si>
    <t>456</t>
  </si>
  <si>
    <t>00020072</t>
  </si>
  <si>
    <t>TUBO PVC, PL, SERIE R, DN 100 MM, PARA ESGOTO OU AGUAS PLUVIAIS PREDIAL (NBR 5688)</t>
  </si>
  <si>
    <t>457</t>
  </si>
  <si>
    <t>00020073</t>
  </si>
  <si>
    <t>TUBO PVC, PL, SERIE R, DN 150 MM, PARA ESGOTO OU AGUAS PLUVIAIS PREDIAL (NBR 5688)</t>
  </si>
  <si>
    <t>458</t>
  </si>
  <si>
    <t>00009867</t>
  </si>
  <si>
    <t>TUBO PVC, SOLDAVEL, DN 20 MM, AGUA FRIA (NBR-5648)</t>
  </si>
  <si>
    <t>459</t>
  </si>
  <si>
    <t>00009868</t>
  </si>
  <si>
    <t>TUBO PVC, SOLDAVEL, DN 25 MM, AGUA FRIA (NBR-5648)</t>
  </si>
  <si>
    <t>460</t>
  </si>
  <si>
    <t>00009869</t>
  </si>
  <si>
    <t>TUBO PVC, SOLDAVEL, DN 32 MM, AGUA FRIA (NBR-5648)</t>
  </si>
  <si>
    <t>461</t>
  </si>
  <si>
    <t>00009874</t>
  </si>
  <si>
    <t>TUBO PVC, SOLDAVEL, DN 40 MM, AGUA FRIA (NBR-5648)</t>
  </si>
  <si>
    <t>462</t>
  </si>
  <si>
    <t>00009875</t>
  </si>
  <si>
    <t>TUBO PVC, SOLDAVEL, DN 50 MM, PARA AGUA FRIA (NBR-5648)</t>
  </si>
  <si>
    <t>463</t>
  </si>
  <si>
    <t>00009873</t>
  </si>
  <si>
    <t>TUBO PVC, SOLDAVEL, DN 60 MM, AGUA FRIA (NBR-5648)</t>
  </si>
  <si>
    <t>464</t>
  </si>
  <si>
    <t>00009892</t>
  </si>
  <si>
    <t>UNIAO PVC, ROSCAVEL 1/2",  AGUA FRIA PREDIAL</t>
  </si>
  <si>
    <t>465</t>
  </si>
  <si>
    <t>00009905</t>
  </si>
  <si>
    <t>UNIAO PVC, SOLDAVEL, 20 MM,  PARA AGUA FRIA PREDIAL</t>
  </si>
  <si>
    <t>466</t>
  </si>
  <si>
    <t>00009906</t>
  </si>
  <si>
    <t>UNIAO PVC, SOLDAVEL, 25 MM,  PARA AGUA FRIA PREDIAL</t>
  </si>
  <si>
    <t>467</t>
  </si>
  <si>
    <t>00009895</t>
  </si>
  <si>
    <t>UNIAO PVC, SOLDAVEL, 32 MM,  PARA AGUA FRIA PREDIAL</t>
  </si>
  <si>
    <t>468</t>
  </si>
  <si>
    <t>00009894</t>
  </si>
  <si>
    <t>UNIAO PVC, SOLDAVEL, 40 MM,  PARA AGUA FRIA PREDIAL</t>
  </si>
  <si>
    <t>469</t>
  </si>
  <si>
    <t>00009897</t>
  </si>
  <si>
    <t>UNIAO PVC, SOLDAVEL, 50 MM,  PARA AGUA FRIA PREDIAL</t>
  </si>
  <si>
    <t>470</t>
  </si>
  <si>
    <t>00009910</t>
  </si>
  <si>
    <t>UNIAO PVC, SOLDAVEL, 60 MM,  PARA AGUA FRIA PREDIAL</t>
  </si>
  <si>
    <t>471</t>
  </si>
  <si>
    <t>00009909</t>
  </si>
  <si>
    <t>UNIAO PVC, SOLDAVEL, 75 MM,  PARA AGUA FRIA PREDIAL</t>
  </si>
  <si>
    <t>472</t>
  </si>
  <si>
    <t>00021112</t>
  </si>
  <si>
    <t>VALVULA DE DESCARGA EM METAL CROMADO PARA MICTORIO COM ACIONAMENTO POR PRESSAO E FECHAMENTO AUTOMATICO</t>
  </si>
  <si>
    <t>473</t>
  </si>
  <si>
    <t>00010228</t>
  </si>
  <si>
    <t>VALVULA DE DESCARGA METALICA, BASE 1 1/2 " E ACABAMENTO METALICO CROMADO</t>
  </si>
  <si>
    <t>474</t>
  </si>
  <si>
    <t>00010236</t>
  </si>
  <si>
    <t>VALVULA DE RETENCAO DE BRONZE, PE COM CRIVOS, EXTREMIDADE COM ROSCA, DE 1 1/2", PARA FUNDO DE POCO</t>
  </si>
  <si>
    <t>475</t>
  </si>
  <si>
    <t>00010229</t>
  </si>
  <si>
    <t>VALVULA DE RETENCAO DE BRONZE, PE COM CRIVOS, EXTREMIDADE COM ROSCA, DE 3/4", PARA FUNDO DE POCO</t>
  </si>
  <si>
    <t>476</t>
  </si>
  <si>
    <t>I9076</t>
  </si>
  <si>
    <t>VÁLVULA DE RETENÇÃO PVC P/ ESGOTO D=150MM</t>
  </si>
  <si>
    <t>477</t>
  </si>
  <si>
    <t>2394</t>
  </si>
  <si>
    <t>VÁLVULA DESCARGA, HYDRA MAX,  REF.2550, 1 1/4",  ACABAMENTO CROMADO ( DECA OU SIMILAR)</t>
  </si>
  <si>
    <t>478</t>
  </si>
  <si>
    <t>00006157</t>
  </si>
  <si>
    <t>VALVULA EM METAL CROMADO PARA PIA AMERICANA 3.1/2 X 1.1/2 "</t>
  </si>
  <si>
    <t>479</t>
  </si>
  <si>
    <t>00038400</t>
  </si>
  <si>
    <t>VASSOURA 40 CM COM CABO</t>
  </si>
  <si>
    <t>480</t>
  </si>
  <si>
    <t>00012627</t>
  </si>
  <si>
    <t>VEDACAO DE CALHA, EM BORRACHA COR PRETA, MEDIDA ENTRE 119 E 170 MM, PARA DRENAGEM PLUVIAL PREDIAL</t>
  </si>
  <si>
    <t>481</t>
  </si>
  <si>
    <t>00006138</t>
  </si>
  <si>
    <t>VEDACAO PVC, 100 MM, PARA SAIDA VASO SANITARIO</t>
  </si>
  <si>
    <t>482</t>
  </si>
  <si>
    <t>00010475</t>
  </si>
  <si>
    <t>VERNIZ SINTETICO BRILHANTE PARA MADEIRA TIPO COPAL, USO INTERNO</t>
  </si>
  <si>
    <t>483</t>
  </si>
  <si>
    <t>00010481</t>
  </si>
  <si>
    <t>VERNIZ SINTETICO BRILHANTE PARA MADEIRA, COM FILTRO SOLAR, USO INTERNO E EXTERNO (BASE SOLVENTE)</t>
  </si>
  <si>
    <t>484</t>
  </si>
  <si>
    <t>00007606</t>
  </si>
  <si>
    <t>TORNEIRA METALICA DE BOIA CONVENCIONAL PARA CAIXA D'AGUA, 3/4 ", COM HASTE METALICA E BALAO METALICO</t>
  </si>
  <si>
    <t>485</t>
  </si>
  <si>
    <t>I5805</t>
  </si>
  <si>
    <t>ANEL EDUTOR O-RING DN 65</t>
  </si>
  <si>
    <t>486</t>
  </si>
  <si>
    <t>I5806</t>
  </si>
  <si>
    <t>LUVA EDUTOR PVC DN 40</t>
  </si>
  <si>
    <t>487</t>
  </si>
  <si>
    <t>I5807</t>
  </si>
  <si>
    <t>LUVA EDUTOR PVC DN 50</t>
  </si>
  <si>
    <t>488</t>
  </si>
  <si>
    <t>I8663</t>
  </si>
  <si>
    <t>TUBO EDUTOR EM PVC DN 75MM</t>
  </si>
  <si>
    <t>489</t>
  </si>
  <si>
    <t>I5779</t>
  </si>
  <si>
    <t>TUBO EDUTOR PVC DN 40</t>
  </si>
  <si>
    <t>490</t>
  </si>
  <si>
    <t>I5780</t>
  </si>
  <si>
    <t>TUBO EDUTOR PVC DN 50</t>
  </si>
  <si>
    <t>491</t>
  </si>
  <si>
    <t>I5781</t>
  </si>
  <si>
    <t>TUBO EDUTOR PVC DN 65</t>
  </si>
  <si>
    <t>492</t>
  </si>
  <si>
    <t>00003875</t>
  </si>
  <si>
    <t>LUVA SIMPLES, PVC, SOLDAVEL, DN 50 MM, SERIE NORMAL, PARA ESGOTO PREDIAL</t>
  </si>
  <si>
    <t>493</t>
  </si>
  <si>
    <t>00038676</t>
  </si>
  <si>
    <t>LUVA SIMPLES, PVC, SOLDAVEL, DN 150 MM, SERIE NORMAL, PARA ESGOTO PREDIAL</t>
  </si>
  <si>
    <t>494</t>
  </si>
  <si>
    <t>00003848</t>
  </si>
  <si>
    <t>LUVA DE CORRER, PVC, DN 50 MM, PARA ESGOTO PREDIAL</t>
  </si>
  <si>
    <t>495</t>
  </si>
  <si>
    <t>00003836</t>
  </si>
  <si>
    <t>LUVA DE CORRER PVC, JE, DN 200 MM, PARA REDE COLETORA DE ESGOTO (NBR 10569)</t>
  </si>
  <si>
    <t>496</t>
  </si>
  <si>
    <t>COTAÇÃO</t>
  </si>
  <si>
    <t xml:space="preserve">ASFALTO FRIO EM SACOS 25 KG </t>
  </si>
  <si>
    <t>kg</t>
  </si>
  <si>
    <t>Planilha Orçamentária Sintética de Insumos - COMEC</t>
  </si>
  <si>
    <t xml:space="preserve"> 00000029 </t>
  </si>
  <si>
    <t>ACO CA-50, 20,0 MM, VERGALHAO</t>
  </si>
  <si>
    <t xml:space="preserve"> 00000028 </t>
  </si>
  <si>
    <t>ACO CA-50, 25,0 MM, VERGALHAO</t>
  </si>
  <si>
    <t xml:space="preserve"> 00013761 </t>
  </si>
  <si>
    <t>APARELHO CORTE OXI-ACETILENO PARA SOLDA E CORTE CONTENDO MACARICO SOLDA, BICO DE CORTE, CILINDROS, REGULADORES, MANGUEIRAS E CARRINHO</t>
  </si>
  <si>
    <t xml:space="preserve"> 00000334 </t>
  </si>
  <si>
    <t xml:space="preserve"> 00000341 </t>
  </si>
  <si>
    <t>ARAME GALVANIZADO 18 BWG, 1,24MM (0,009 KG/M)</t>
  </si>
  <si>
    <t xml:space="preserve"> I6436 </t>
  </si>
  <si>
    <t>ARRUELA BORRACHA P/ FLANGES DN 250 PN10 P/ ÁGUA</t>
  </si>
  <si>
    <t xml:space="preserve"> 00039211 </t>
  </si>
  <si>
    <t>ARRUELA EM ALUMINIO, COM ROSCA, DE  1 1/4", PARA ELETRODUTO</t>
  </si>
  <si>
    <t xml:space="preserve"> I7551 </t>
  </si>
  <si>
    <t xml:space="preserve"> 00000546 </t>
  </si>
  <si>
    <t>BARRA DE FERRO RETANGULAR, BARRA CHATA (QUALQUER DIMENSAO)</t>
  </si>
  <si>
    <t xml:space="preserve"> 00000555 </t>
  </si>
  <si>
    <t>BARRA DE FERRO RETANGULAR, BARRA CHATA, 1" X 1/4" (L X E), 1,2265 KG/M</t>
  </si>
  <si>
    <t xml:space="preserve"> 00000565 </t>
  </si>
  <si>
    <t>BARRA DE FERRO RETANGULAR, BARRA CHATA, 1" X 3/16" (L X E), 1,73 KG/M</t>
  </si>
  <si>
    <t xml:space="preserve"> 00000549 </t>
  </si>
  <si>
    <t>BARRA DE FERRO RETANGULAR, BARRA CHATA, 2" X 1/2" (L X E), 5,06 KG/M</t>
  </si>
  <si>
    <t xml:space="preserve"> 00000559 </t>
  </si>
  <si>
    <t>BARRA DE FERRO RETANGULAR, BARRA CHATA, 2" X 1/4" (L X E), 2,53 KG/M</t>
  </si>
  <si>
    <t xml:space="preserve"> 00000547 </t>
  </si>
  <si>
    <t>BARRA DE FERRO RETANGULAR, BARRA CHATA, 2" X 3/8" (L X E), 3,79KG/M</t>
  </si>
  <si>
    <t xml:space="preserve"> 00000560 </t>
  </si>
  <si>
    <t>BARRA DE FERRO RETANGULAR, BARRA CHATA, 2" X 5/16" (L X E), 3,162 KG/M</t>
  </si>
  <si>
    <t xml:space="preserve"> 7857 </t>
  </si>
  <si>
    <t xml:space="preserve"> I8157 </t>
  </si>
  <si>
    <t>CABO DE ALUMÍNIO COM ALMA DE AÇO, BITOLA 2 AWG, FORMAÇÃO 6/1 FIOS - SPARROW</t>
  </si>
  <si>
    <t>KM</t>
  </si>
  <si>
    <t xml:space="preserve"> 00000588 </t>
  </si>
  <si>
    <t>CANTONEIRA ALUMINIO ABAS IGUAIS 1 1/4 ", E = 3/16 "</t>
  </si>
  <si>
    <t xml:space="preserve"> 00000589 </t>
  </si>
  <si>
    <t>CANTONEIRA ALUMINIO ABAS IGUAIS 2 ", E = 1/4 "</t>
  </si>
  <si>
    <t xml:space="preserve"> 00001323 </t>
  </si>
  <si>
    <t>CHAPA DE ACO FINA A QUENTE BITOLA MSG 18, E = 1,20 MM (9,60 KG/M2)</t>
  </si>
  <si>
    <t xml:space="preserve"> 00001319 </t>
  </si>
  <si>
    <t>CHAPA DE ACO FINA A QUENTE BITOLA MSG 3/16 ", E = 4,75 MM (38,00 KG/M2)</t>
  </si>
  <si>
    <t xml:space="preserve"> 00011046 </t>
  </si>
  <si>
    <t>CHAPA DE ACO GALVANIZADA BITOLA GSG 18, E = 1,25 MM (10,00 KG/M2)</t>
  </si>
  <si>
    <t xml:space="preserve"> 00011051 </t>
  </si>
  <si>
    <t>CHAPA DE ACO GALVANIZADA BITOLA GSG 26, E = 0,50 MM (4,00 KG/M2)</t>
  </si>
  <si>
    <t xml:space="preserve"> 00001333 </t>
  </si>
  <si>
    <t>CHAPA DE ACO GROSSA, ASTM A36, E = 1/2 " (12,70 MM) 99,59 KG/M2</t>
  </si>
  <si>
    <t xml:space="preserve"> 00001330 </t>
  </si>
  <si>
    <t>CHAPA DE ACO GROSSA, ASTM A36, E = 1/4 " (6,35 MM) 49,79 KG/M2</t>
  </si>
  <si>
    <t xml:space="preserve"> 00010957 </t>
  </si>
  <si>
    <t>CHAPA DE ACO GROSSA, ASTM A36, E = 3/4 " (19,05 MM) 149,39 KG/M2</t>
  </si>
  <si>
    <t xml:space="preserve"> 00001332 </t>
  </si>
  <si>
    <t>CHAPA DE ACO GROSSA, ASTM A36, E = 3/8 " (9,53 MM) 74,69 KG/M2</t>
  </si>
  <si>
    <t xml:space="preserve"> 00001335 </t>
  </si>
  <si>
    <t>CHAPA DE ACO GROSSA, ASTM A36, E = 7/8 " (22,23 MM) 174,28 KG/M2</t>
  </si>
  <si>
    <t xml:space="preserve"> 00036148 </t>
  </si>
  <si>
    <t>CINTURAO DE SEGURANCA TIPO PARAQUEDISTA, FIVELA EM ACO, AJUSTE NO SUSPENSARIO, CINTURA E PERNAS</t>
  </si>
  <si>
    <t xml:space="preserve"> I3364 </t>
  </si>
  <si>
    <t xml:space="preserve"> 3510 </t>
  </si>
  <si>
    <t xml:space="preserve"> I0967 </t>
  </si>
  <si>
    <t>DISCO DE DESBASTE DE 7'</t>
  </si>
  <si>
    <t xml:space="preserve"> 00002421 </t>
  </si>
  <si>
    <t xml:space="preserve"> I1034 </t>
  </si>
  <si>
    <t>DOBRADIÇA INFERIOR (1103)</t>
  </si>
  <si>
    <t xml:space="preserve"> I8954 </t>
  </si>
  <si>
    <t>ELETRODO DE NÍVEL EM AÇO INOX</t>
  </si>
  <si>
    <t xml:space="preserve"> 00011002 </t>
  </si>
  <si>
    <t>ELETRODO REVESTIDO AWS - E6013, DIAMETRO IGUAL A 2,50 MM</t>
  </si>
  <si>
    <t xml:space="preserve"> 00000012 </t>
  </si>
  <si>
    <t>ESCOVA DE ACO, COM CABO, *4  X 15* FILEIRAS DE CERDAS</t>
  </si>
  <si>
    <t xml:space="preserve"> I3798 </t>
  </si>
  <si>
    <t>EXTREMIDADE FLANGE E PONTA DN 250 PN10</t>
  </si>
  <si>
    <t xml:space="preserve"> 00007307 </t>
  </si>
  <si>
    <t xml:space="preserve"> I1224 </t>
  </si>
  <si>
    <t>GRADIL DE FERRO COM BARRA CHATA</t>
  </si>
  <si>
    <t xml:space="preserve"> 8216 </t>
  </si>
  <si>
    <t xml:space="preserve"> 3531 </t>
  </si>
  <si>
    <t>l</t>
  </si>
  <si>
    <t xml:space="preserve"> 11830 </t>
  </si>
  <si>
    <t xml:space="preserve"> I8632 </t>
  </si>
  <si>
    <t>MÁQUINA DE CORTE</t>
  </si>
  <si>
    <t xml:space="preserve"> I2526 </t>
  </si>
  <si>
    <t>PARAFUSO C/PORCA E ARRUELA DE 5/16X3 1/2"</t>
  </si>
  <si>
    <t xml:space="preserve"> 00011963 </t>
  </si>
  <si>
    <t>PARAFUSO DE ACO TIPO CHUMBADOR PARABOLT, DIAMETRO 1/2", COMPRIMENTO 75 MM</t>
  </si>
  <si>
    <t xml:space="preserve"> 00004333 </t>
  </si>
  <si>
    <t>PARAFUSO DE LATAO COM ROSCA SOBERBA, CABECA CHATA E FENDA SIMPLES, DIAMETRO 3,2 MM, COMPRIMENTO 16 MM</t>
  </si>
  <si>
    <t xml:space="preserve"> 00004358 </t>
  </si>
  <si>
    <t>PARAFUSO DE LATAO COM ROSCA SOBERBA, CABECA CHATA E FENDA SIMPLES, DIAMETRO 4,8 MM, COMPRIMENTO 65 MM</t>
  </si>
  <si>
    <t xml:space="preserve"> 00004329 </t>
  </si>
  <si>
    <t>PARAFUSO EM ACO GALVANIZADO, TIPO MAQUINA, SEXTAVADO, SEM PORCA, DIAMETRO 1/2", COMPRIMENTO 2"</t>
  </si>
  <si>
    <t xml:space="preserve"> 00004343 </t>
  </si>
  <si>
    <t>PARAFUSO FRANCES ZINCADO, DIAMETRO 1/2", COMPRIMENTO 4", COM PORCA E ARRUELA</t>
  </si>
  <si>
    <t xml:space="preserve"> 00011953 </t>
  </si>
  <si>
    <t>PARAFUSO FRANCES ZINCADO, DIAMETRO 1/2'', COMPRIMENTO 2'', COM PORCA E ARRUELA</t>
  </si>
  <si>
    <t xml:space="preserve"> 00000441 </t>
  </si>
  <si>
    <t>PARAFUSO M16 EM ACO GALVANIZADO, COMPRIMENTO = 150 MM, DIAMETRO = 16 MM, ROSCA MAQUINA, CABECA QUADRADA</t>
  </si>
  <si>
    <t xml:space="preserve"> 00000437 </t>
  </si>
  <si>
    <t>PARAFUSO M16 EM ACO GALVANIZADO, COMPRIMENTO = 400 MM, DIAMETRO = 16 MM, ROSCA DUPLA</t>
  </si>
  <si>
    <t xml:space="preserve"> 00011056 </t>
  </si>
  <si>
    <t>PARAFUSO ROSCA SOBERBA ZINCADO CABECA CHATA FENDA SIMPLES 3,8 X 30 MM (1.1/4 ")</t>
  </si>
  <si>
    <t xml:space="preserve"> 00004382 </t>
  </si>
  <si>
    <t>PARAFUSO ZINCADO, SEXTAVADO, COM ROSCA SOBERBA, DIAMETRO 5/16", COMPRIMENTO 80 MM</t>
  </si>
  <si>
    <t xml:space="preserve"> 8902 </t>
  </si>
  <si>
    <t xml:space="preserve"> 00040536 </t>
  </si>
  <si>
    <t>PERFIL "U" ENRIJECIDO DE ACO GALVANIZADO, DOBRADO, 150 X 60 X 20 MM, E = 3,00 MM</t>
  </si>
  <si>
    <t xml:space="preserve"> 12523 </t>
  </si>
  <si>
    <t xml:space="preserve"> 00037396 </t>
  </si>
  <si>
    <t>PINO DE ACO LISO 1/4 ", HASTE = *36,5* MM (ACAO DIRETA)</t>
  </si>
  <si>
    <t>CENTO</t>
  </si>
  <si>
    <t xml:space="preserve"> 00012362 </t>
  </si>
  <si>
    <t>PORCA OLHAL EM ACO GALVANIZADO, ESPESSURA 16MM, ABERTURA 21MM</t>
  </si>
  <si>
    <t xml:space="preserve"> 00039997 </t>
  </si>
  <si>
    <t>PORCA ZINCADA, SEXTAVADA, DIAMETRO 1/4"</t>
  </si>
  <si>
    <t xml:space="preserve"> 00011149 </t>
  </si>
  <si>
    <t xml:space="preserve"> 00011174 </t>
  </si>
  <si>
    <t>PRIMER UNIVERSAL, FUNDO ANTICORROSIVO TIPO ZARCAO</t>
  </si>
  <si>
    <t xml:space="preserve"> 00005104 </t>
  </si>
  <si>
    <t>REBITE DE ALUMINIO VAZADO DE REPUXO, 3,2 X 8 MM (1KG = 1025 UNIDADES)</t>
  </si>
  <si>
    <t xml:space="preserve"> 00025966 </t>
  </si>
  <si>
    <t>REDUTOR TIPO THINNER PARA ACABAMENTO</t>
  </si>
  <si>
    <t xml:space="preserve"> I2535 </t>
  </si>
  <si>
    <t>SÉRIE DE BROCAS S.12 D=22MM</t>
  </si>
  <si>
    <t xml:space="preserve"> 00037712 </t>
  </si>
  <si>
    <t>TELA ARAME GALVANIZADO REVESTIDO COM PVC, MALHA HEXAGONAL DUPLA TORCAO, 8 X 10 CM (ZN/AL + PVC), FIO *2,4* MM</t>
  </si>
  <si>
    <t xml:space="preserve"> 00040706 </t>
  </si>
  <si>
    <t>TELA DE ARAME GALV REVESTIDO EM PVC, QUADRANGULAR / LOSANGULAR,  FIO 1,24 MM (18 BWG), BITOLA = *1,9* MM, MALHA  1,9 X 1,9  CM, H = 2 M</t>
  </si>
  <si>
    <t xml:space="preserve"> 00010935 </t>
  </si>
  <si>
    <t xml:space="preserve"> 00037524 </t>
  </si>
  <si>
    <t>TELA PLASTICA LARANJA, TIPO TAPUME PARA SINALIZACAO, MALHA RETANGULAR, ROLO 1.20 X 50 M (L X C)</t>
  </si>
  <si>
    <t>T</t>
  </si>
  <si>
    <t xml:space="preserve"> 00021016 </t>
  </si>
  <si>
    <t>TUBO ACO GALVANIZADO COM COSTURA, CLASSE LEVE, DN 100 MM ( 4"),  E = 3,75 MM, *10,55* KG/M (NBR 5580)</t>
  </si>
  <si>
    <t xml:space="preserve"> 00021008 </t>
  </si>
  <si>
    <t>TUBO ACO GALVANIZADO COM COSTURA, CLASSE LEVE, DN 15 MM ( 1/2"),  E = 2,25 MM,  *1,2* KG/M (NBR 5580)</t>
  </si>
  <si>
    <t xml:space="preserve"> 00021009 </t>
  </si>
  <si>
    <t>TUBO ACO GALVANIZADO COM COSTURA, CLASSE LEVE, DN 20 MM ( 3/4"),  E = 2,25 MM,  *1,3* KG/M (NBR 5580)</t>
  </si>
  <si>
    <t xml:space="preserve"> 00021010 </t>
  </si>
  <si>
    <t>TUBO ACO GALVANIZADO COM COSTURA, CLASSE LEVE, DN 25 MM ( 1"),  E = 2,65 MM,  *2,11* KG/M (NBR 5580)</t>
  </si>
  <si>
    <t xml:space="preserve"> 00021011 </t>
  </si>
  <si>
    <t>TUBO ACO GALVANIZADO COM COSTURA, CLASSE LEVE, DN 32 MM ( 1 1/4"),  E = 2,65 MM, *2,71* KG/M (NBR 5580)</t>
  </si>
  <si>
    <t xml:space="preserve"> 00021012 </t>
  </si>
  <si>
    <t>TUBO ACO GALVANIZADO COM COSTURA, CLASSE LEVE, DN 40 MM ( 1 1/2"),  E = 3,00 MM, *3,48* KG/M (NBR 5580)</t>
  </si>
  <si>
    <t xml:space="preserve"> 00021014 </t>
  </si>
  <si>
    <t>TUBO ACO GALVANIZADO COM COSTURA, CLASSE LEVE, DN 65 MM ( 2 1/2"),  E = 3,35 MM, * 6,23* KG/M (NBR 5580)</t>
  </si>
  <si>
    <t xml:space="preserve"> 00021015 </t>
  </si>
  <si>
    <t>TUBO ACO GALVANIZADO COM COSTURA, CLASSE LEVE, DN 80 MM ( 3"),  E = 3,35 MM, *7,32* KG/M (NBR 5580)</t>
  </si>
  <si>
    <t xml:space="preserve"> 00040626 </t>
  </si>
  <si>
    <t>TUBO ACO GALVANIZADO COM COSTURA, CLASSE MEDIA, DN 1", E = 3,38 MM, PESO 2,50 KG/M (NBR 5580)</t>
  </si>
  <si>
    <t xml:space="preserve"> 00007697 </t>
  </si>
  <si>
    <t>TUBO ACO GALVANIZADO COM COSTURA, CLASSE MEDIA, DN 1.1/2", E = *3,25* MM, PESO *3,61* KG/M (NBR 5580)</t>
  </si>
  <si>
    <t xml:space="preserve"> 00007691 </t>
  </si>
  <si>
    <t>TUBO ACO GALVANIZADO COM COSTURA, CLASSE MEDIA, DN 1/2", E = *2,65* MM, PESO *1,22* KG/M (NBR 5580)</t>
  </si>
  <si>
    <t xml:space="preserve"> 00007696 </t>
  </si>
  <si>
    <t>TUBO ACO GALVANIZADO COM COSTURA, CLASSE MEDIA, DN 2", E = *3,65* MM, PESO *5,10* KG/M (NBR 5580)</t>
  </si>
  <si>
    <t xml:space="preserve"> 00007693 </t>
  </si>
  <si>
    <t>TUBO ACO GALVANIZADO COM COSTURA, CLASSE MEDIA, DN 4", E = 4,50* MM, PESO 12,10* KG/M (NBR 5580)</t>
  </si>
  <si>
    <t xml:space="preserve"> I2165 </t>
  </si>
  <si>
    <t>TUBO AÇO GALVANIZADO DE 150MM (6')</t>
  </si>
  <si>
    <t xml:space="preserve"> I2171 </t>
  </si>
  <si>
    <t>TUBO AÇO GALVANIZADO DE 50MM (2')</t>
  </si>
  <si>
    <t xml:space="preserve"> I2173 </t>
  </si>
  <si>
    <t>TUBO AÇO GALVANIZADO DE 80MM (3')</t>
  </si>
  <si>
    <t xml:space="preserve"> I2207 </t>
  </si>
  <si>
    <t>TUBO AÇO INOX</t>
  </si>
  <si>
    <t xml:space="preserve"> I6170 </t>
  </si>
  <si>
    <t xml:space="preserve"> H601 </t>
  </si>
  <si>
    <t>VÁLVULA DE RETENÇÃO HORIZONTAL 3"</t>
  </si>
  <si>
    <t xml:space="preserve"> 8612 </t>
  </si>
  <si>
    <t xml:space="preserve"> 00012627 </t>
  </si>
  <si>
    <t xml:space="preserve"> 00039996 </t>
  </si>
  <si>
    <t>VERGALHAO ZINCADO ROSCA TOTAL, Â¼" (6,3 MM)</t>
  </si>
  <si>
    <t>LUVA GALVANIZADA  3"</t>
  </si>
  <si>
    <t>PC</t>
  </si>
  <si>
    <t>LUVA GALVANIZADA 1.1/2"</t>
  </si>
  <si>
    <t>LUVA GALVANIZADA 1/2"</t>
  </si>
  <si>
    <t>LUVA GALVANIZADA 2.1/2"</t>
  </si>
  <si>
    <t>LUVA GALVANIZADA 4"</t>
  </si>
  <si>
    <t>FERRO NORTE</t>
  </si>
  <si>
    <t>BARRA REDONDA LAM A36 1/2" 6M</t>
  </si>
  <si>
    <t>BARRA REDONDA A36 3/8" 10,00 6M</t>
  </si>
  <si>
    <t>BARRA REDONDA A36 5/8" 16,00 6M</t>
  </si>
  <si>
    <t>CANT. L A36 1.1/2" X 3/16" 6M</t>
  </si>
  <si>
    <t>CANT. L A36 1/2" X1/8" 6M</t>
  </si>
  <si>
    <t>CANT. L A36 2" X 5/16" 6M</t>
  </si>
  <si>
    <t>CANT. L A36 3" X 5/16" 6M</t>
  </si>
  <si>
    <t>CANT. L A36 3/4" X 1/8" 6M</t>
  </si>
  <si>
    <t>CHAPA 3/16" X 1000 X 2000MM - CHAPA PRETA</t>
  </si>
  <si>
    <t>001 C38212</t>
  </si>
  <si>
    <t>REI DOS PARAFUSOS</t>
  </si>
  <si>
    <t>CHUMBADOR C/PF 3/8" X 2.1/2"</t>
  </si>
  <si>
    <t>X12512C</t>
  </si>
  <si>
    <t>CHUMBADOR C/PORCA E ARR. 1/2" X 5.1/2"</t>
  </si>
  <si>
    <t>X38334C</t>
  </si>
  <si>
    <t>CHUMBADOR C/PORCA E ARR. 3/8" X 4" 3/8 X 3.3/4"</t>
  </si>
  <si>
    <t>COTOVELO GALV 90° 3"</t>
  </si>
  <si>
    <t>COTOVELO GALV 90° 4"</t>
  </si>
  <si>
    <t>DISCO DE CORTE  4.1/2"</t>
  </si>
  <si>
    <t>DISCO DE CORTE 12"</t>
  </si>
  <si>
    <t>CAIXA</t>
  </si>
  <si>
    <t>PARAFUSO BROCANTE P/TELHA 1/4" X 1"</t>
  </si>
  <si>
    <t xml:space="preserve">PARAFUSO BROCANTE P/TELHA 1/4" X 1.1/2" </t>
  </si>
  <si>
    <t>PARAFUSO BROCANTE P/TELHA 1/4" X 3/4"</t>
  </si>
  <si>
    <t>AD 6100-S</t>
  </si>
  <si>
    <t>REBITE REP. ALUM. 3/16" X 1"</t>
  </si>
  <si>
    <t>TAD 6140-S</t>
  </si>
  <si>
    <t>REBITE REP. ALUM. 3/16" X 1.13/32"</t>
  </si>
  <si>
    <t>AD 665-S</t>
  </si>
  <si>
    <t>REBITE REP. ALUM. 3/16" X 21/32"</t>
  </si>
  <si>
    <t>AD 6100 S-PR</t>
  </si>
  <si>
    <t>REBITE REP. ALUM. PRETO 3/16" X 1"</t>
  </si>
  <si>
    <t>TUBO GALV NBR 5580 114,30X3,75  4" PAREDE GROSSA</t>
  </si>
  <si>
    <t>UNIÃO ASSENTO CONICO FERRO 3"</t>
  </si>
  <si>
    <t>Planilha Orçamentária Sintética de Insumos - COELE</t>
  </si>
  <si>
    <t>RESUMO</t>
  </si>
  <si>
    <t>BARRA CHATA ALUM. 1" ESP. 1/4 COM 6m</t>
  </si>
  <si>
    <t>Cabo de Aço Classe 6x19 - Uso Geral com Alma de Aço - D = 7/8" - EEIPS</t>
  </si>
  <si>
    <t>CURVA 90 FoFo BB JUNTA ELÁSTICA DN 150</t>
  </si>
  <si>
    <t>Disco de corte 7", para ferro</t>
  </si>
  <si>
    <t>Lamina de serra 1/2x12"</t>
  </si>
  <si>
    <t>Lubrificante spray Gar-Lub ou similar</t>
  </si>
  <si>
    <t>Mangueira metálica para gás d=1/2" x 120cm</t>
  </si>
  <si>
    <t>Perfil - VIGA "U" simples, UDC (dobrado de chapa) - 6"X50X3,04mm - 5,68kg/m</t>
  </si>
  <si>
    <t>Perfil de borracha esponjoso preto 10mm x 30mm</t>
  </si>
  <si>
    <t>TUBO CAMISA AÇO CHAPA ASTM A36 1/4" DN 300mm</t>
  </si>
  <si>
    <t>Valvula Gaveta Rosca BSP bronze 150L 3" Fig.061</t>
  </si>
  <si>
    <t xml:space="preserve">ELETRODO  6013 3,25 mm </t>
  </si>
  <si>
    <t>ELETRODO 7018 2,5 mm</t>
  </si>
  <si>
    <t>TELA PAINEL Q 283 2,45 x 6M</t>
  </si>
  <si>
    <t>sc</t>
  </si>
  <si>
    <t>LOCAÇÃO DE ÔNIBUS DE 44 LUGARES, COM AR COND., COM MOTORISTA</t>
  </si>
  <si>
    <t>CAMINHONETE CABINE DUPLA</t>
  </si>
  <si>
    <t>79480</t>
  </si>
  <si>
    <t>ESCAVACAO MECANICA CAMPO ABERTO EM SOLO EXCETO ROCHA ATE 2,00M PROFUNDIDADE</t>
  </si>
  <si>
    <t>C3166</t>
  </si>
  <si>
    <t>ESCAVAÇÃO CARGA TRANSP. 1-CAT 1801 A 2000M</t>
  </si>
  <si>
    <t>C3179</t>
  </si>
  <si>
    <t>ESCAVAÇÃO CARGA TRANSP. 1-CAT 4001 A 5000M</t>
  </si>
  <si>
    <t>73965/010</t>
  </si>
  <si>
    <t>ESCAVACAO MANUAL DE VALA EM  MATERIAL DE 1A CATEGORIA ATE 1,5M EXCLUINDO ESGOTAMENTO / ESCORAMENTO</t>
  </si>
  <si>
    <t>83339</t>
  </si>
  <si>
    <t>ESCAVACAO MANUAL DE VALAS (SOLO COM AGUA), PROFUNDIDADE ATE 1,50 M.</t>
  </si>
  <si>
    <t>C3214</t>
  </si>
  <si>
    <t>ESPALHAMENTO E ADENSAMENTO DE AREIA</t>
  </si>
  <si>
    <t>C2860</t>
  </si>
  <si>
    <t>LASTRO DE AREIA ADQUIRIDA</t>
  </si>
  <si>
    <t>Aterros / Reaterros / Compactações</t>
  </si>
  <si>
    <t>11449</t>
  </si>
  <si>
    <t>C0821</t>
  </si>
  <si>
    <t>COMPACTAÇÃO MECÂNICA DE CALÇAMENTO C/COMPACTADOR TIPO SAPO</t>
  </si>
  <si>
    <t>73904/001</t>
  </si>
  <si>
    <t>ATERRO APILOADO(MANUAL) EM CAMADAS DE 20 CM COM MATERIAL DE EMPRÉSTIMO.</t>
  </si>
  <si>
    <t>74015/001</t>
  </si>
  <si>
    <t>REATERRO E COMPACTACAO MECANICO DE VALA COM COMPACTADOR MANUAL TIPO SOQUETE VIBRATORIO</t>
  </si>
  <si>
    <t>5719</t>
  </si>
  <si>
    <t>REATERRO APILOADO EM CAMADAS 0,20M, UTILIZANDO MATERIAL ARGILO-ARENOSO ADQUIRIDO EM JAZIDA, JÁ CONSIDERANDO UM ACRÉSCIMO DE 25% NO VOLUME DO MATERIAL ADQUIRIDO, NÃO CONSIDERANDO O TRANSPORTE ATÉ O REATERRO</t>
  </si>
  <si>
    <t>5622</t>
  </si>
  <si>
    <t>REGULARIZACAO E COMPACTACAO MANUAL DE TERRENO COM SOQUETE</t>
  </si>
  <si>
    <t>ESCORAMENTO</t>
  </si>
  <si>
    <t>94050</t>
  </si>
  <si>
    <t>ESCORAMENTO DE VALA, TIPO DESCONTÍNUO, COM PROFUNDIDADE DE 0 A 1,5 M, LARGURA MAIOR OU IGUAL A 1,5 M E MENOR QUE 2,5 M, EM LOCAL COM NÍVEL ALTO DE INTERFERÊNCIA. AF_06/2016</t>
  </si>
  <si>
    <t>ESCO - ESCORAMENTO</t>
  </si>
  <si>
    <t>94060</t>
  </si>
  <si>
    <t>ESCORAMENTO DE VALA, TIPO DESCONTÍNUO, COM PROFUNDIDADE DE 3,0 A 4,5 M, LARGURA MAIOR OU IGUAL A 1,5 E MENOR QUE 2,5 M, EM LOCAL COM NÍVEL BAIXO DE INTERFERÊNCIA. AF_06/2016</t>
  </si>
  <si>
    <t>SERVIÇOS PRELIMINARES</t>
  </si>
  <si>
    <t>90443</t>
  </si>
  <si>
    <t>RASGO EM ALVENARIA PARA RAMAIS/ DISTRIBUIÇÃO COM DIAMETROS MENORES OU IGUAIS A 40 MM. AF_05/2015</t>
  </si>
  <si>
    <t>91222</t>
  </si>
  <si>
    <t>RASGO EM ALVENARIA PARA RAMAIS/ DISTRIBUIÇÃO COM DIÂMETROS MAIORES QUE 40 MM E MENORES OU IGUAIS A 75 MM. AF_05/2015</t>
  </si>
  <si>
    <t>90445</t>
  </si>
  <si>
    <t>RASGO EM CONTRAPISO PARA RAMAIS/ DISTRIBUIÇÃO COM DIÂMETROS MAIORES QUE 40 MM E MENORES OU IGUAIS A 75 MM. AF_05/2015</t>
  </si>
  <si>
    <t>90446</t>
  </si>
  <si>
    <t>RASGO EM CONTRAPISO PARA RAMAIS/ DISTRIBUIÇÃO COM DIÂMETROS MAIORES QUE 75 MM. AF_05/2015</t>
  </si>
  <si>
    <t>90447</t>
  </si>
  <si>
    <t>RASGO EM ALVENARIA PARA ELETRODUTOS COM DIAMETROS MENORES OU IGUAIS A 40 MM. AF_05/2015</t>
  </si>
  <si>
    <t>C2098</t>
  </si>
  <si>
    <t>85362</t>
  </si>
  <si>
    <t>DEMOLICAO DE DIVISORIAS EM PLACAS DE MARMORITE OU DE CONCRETO</t>
  </si>
  <si>
    <t>C1049</t>
  </si>
  <si>
    <t>DEMOLIÇÃO DE CONCRETO SIMPLES</t>
  </si>
  <si>
    <t>C1048</t>
  </si>
  <si>
    <t>DEMOLIÇÃO DE CONCRETO ARMADO C/MARTELETE PNEUMÁTICO</t>
  </si>
  <si>
    <t>C1064</t>
  </si>
  <si>
    <t>DEMOLIÇÃO DE PISO CERÂMICO</t>
  </si>
  <si>
    <t>C1046</t>
  </si>
  <si>
    <t>DEMOLIÇÃO DE COBERTURA C/TELHAS ONDULADAS DE FIBROCIMENTO</t>
  </si>
  <si>
    <t>C1069</t>
  </si>
  <si>
    <t>DEMOLIÇÃO DE PISO INDUSTRIAL</t>
  </si>
  <si>
    <t>C1052</t>
  </si>
  <si>
    <t>DEMOLIÇÃO DE ESTRUTURA DE MADEIRA P/TELHADOS</t>
  </si>
  <si>
    <t>C1070</t>
  </si>
  <si>
    <t>DEMOLIÇÃO DE REVESTIMENTO C/ARGAMASSA</t>
  </si>
  <si>
    <t>C1066</t>
  </si>
  <si>
    <t>DEMOLIÇÃO DE PISO CIMENTADO SOBRE LASTRO DE CONCRETO</t>
  </si>
  <si>
    <t>C1071</t>
  </si>
  <si>
    <t>DEMOLIÇÃO DE REVESTIMENTO C/AZULEJOS</t>
  </si>
  <si>
    <t>C1068</t>
  </si>
  <si>
    <t>DEMOLIÇÃO DE PISO E VIGAS DE MADEIRA</t>
  </si>
  <si>
    <t>C1075</t>
  </si>
  <si>
    <t>DEMOLIÇÃO DE SARJETA OU SARJETÃO DE CONCRETO</t>
  </si>
  <si>
    <t>73899/002</t>
  </si>
  <si>
    <t>DEMOLICAO DE ALVENARIA DE TIJOLOS FURADOS S/REAPROVEITAMENTO</t>
  </si>
  <si>
    <t>C2717</t>
  </si>
  <si>
    <t>DEMOLIÇÃO MANUAL DE CONCRETO ARMADO</t>
  </si>
  <si>
    <t>C1050</t>
  </si>
  <si>
    <t>DEMOLIÇÃO DE DIVISÓRIA LEVE</t>
  </si>
  <si>
    <t>Demolições / Remoções</t>
  </si>
  <si>
    <t>4859</t>
  </si>
  <si>
    <t>9420</t>
  </si>
  <si>
    <t>3262</t>
  </si>
  <si>
    <t>85421</t>
  </si>
  <si>
    <t>REMOCAO DE VIDRO COMUM</t>
  </si>
  <si>
    <t>7214</t>
  </si>
  <si>
    <t>9861</t>
  </si>
  <si>
    <t>Provisórios</t>
  </si>
  <si>
    <t>7216</t>
  </si>
  <si>
    <t>7215</t>
  </si>
  <si>
    <t>2095</t>
  </si>
  <si>
    <t>Louças e Metais Sanitários</t>
  </si>
  <si>
    <t>9602</t>
  </si>
  <si>
    <t>7725</t>
  </si>
  <si>
    <t>10096</t>
  </si>
  <si>
    <t>4942</t>
  </si>
  <si>
    <t>Estrutura Metálica</t>
  </si>
  <si>
    <t>85336</t>
  </si>
  <si>
    <t>RETIRADA DE TUBULACAO DE FERRO GALVANIZADO S/ ESCAVACAO OU RASGO EM ALVENARIA</t>
  </si>
  <si>
    <t>11101</t>
  </si>
  <si>
    <t>C2210</t>
  </si>
  <si>
    <t>RETIRADA DE PORTAS E JANELAS, INCLUSIVE BATENTES</t>
  </si>
  <si>
    <t>C2211</t>
  </si>
  <si>
    <t>RETIRADA DE VIDROS C/ REAPROVEITAMENTO</t>
  </si>
  <si>
    <t>C2942</t>
  </si>
  <si>
    <t>RETIRADA DE PAVIMENTAÇÃO EM PEDRA PORTUGUESA</t>
  </si>
  <si>
    <t>C2941</t>
  </si>
  <si>
    <t>RETIRADA DE PAVIMENTAÇÃO EM PASSEIO CIMENTADO</t>
  </si>
  <si>
    <t>C3040</t>
  </si>
  <si>
    <t>RETIRADA DE GRADE DE FERRO</t>
  </si>
  <si>
    <t>C3041</t>
  </si>
  <si>
    <t>RETIRADA DE PAVIMENTAÇÃO EM BLOKRET C/ REMOÇÃO LATERAL</t>
  </si>
  <si>
    <t>C4647</t>
  </si>
  <si>
    <t>RETIRADA DE DISPOSITIVO DE PRESSÃO DAS PORTAS</t>
  </si>
  <si>
    <t>2065</t>
  </si>
  <si>
    <t>72897</t>
  </si>
  <si>
    <t>CARGA MANUAL DE ENTULHO EM CAMINHAO BASCULANTE 6 M3</t>
  </si>
  <si>
    <t>C0707</t>
  </si>
  <si>
    <t>CARGA MANUAL DE TERRA EM CAMINHÃO BASCULANTE</t>
  </si>
  <si>
    <t>72898</t>
  </si>
  <si>
    <t>CARGA E DESCARGA MECANIZADAS DE ENTULHO EM CAMINHAO BASCULANTE 6 M3</t>
  </si>
  <si>
    <t>72850</t>
  </si>
  <si>
    <t>CARGA, MANOBRAS E DESCARGA DE MATERIAIS DIVERSOS, COM CAMINHAO CARROCERIA 9T (CARGA E DESCARGA MANUAIS)</t>
  </si>
  <si>
    <t>72900</t>
  </si>
  <si>
    <t>TRANSPORTE DE ENTULHO COM CAMINHAO BASCULANTE 6 M3, RODOVIA PAVIMENTADA, DMT 0,5 A 1,0 KM</t>
  </si>
  <si>
    <t>EQUIPAMENTOS</t>
  </si>
  <si>
    <t>89876</t>
  </si>
  <si>
    <t>CAMINHÃO BASCULANTE 14 M3, COM CAVALO MECÂNICO DE CAPACIDADE MÁXIMA DE TRAÇÃO COMBINADO DE 36000 KG, POTÊNCIA 286 CV, INCLUSIVE SEMIREBOQUE COM CAÇAMBA METÁLICA - CHP DIURNO. AF_12/2014</t>
  </si>
  <si>
    <t>CHOR - CUSTOS HORÁRIOS DE MÁQUINAS E EQUIPAMENTOS</t>
  </si>
  <si>
    <t>CHP</t>
  </si>
  <si>
    <t>5631</t>
  </si>
  <si>
    <t>ESCAVADEIRA HIDRÁULICA SOBRE ESTEIRAS, CAÇAMBA 0,80 M3, PESO OPERACIONAL 17 T, POTENCIA BRUTA 111 HP - CHP DIURNO. AF_06/2014</t>
  </si>
  <si>
    <t>93287</t>
  </si>
  <si>
    <t>GUINDASTE HIDRÁULICO AUTOPROPELIDO, COM LANÇA TELESCÓPICA 40 M, CAPACIDADE MÁXIMA 60 T, POTÊNCIA 260 KW - CHP DIURNO. AF_03/2016</t>
  </si>
  <si>
    <t>5948</t>
  </si>
  <si>
    <t>ROLO COMPACTADOR VIBRATORIO DE UM CILINDRO LISO DE ACO, POTENCIA 80 HP, PESO OPERACIONAL MAXIMO 8,5 T, LARGURA TRABALHO 1,676 M - CHP DIURNO. AF_06/2014</t>
  </si>
  <si>
    <t>4654</t>
  </si>
  <si>
    <t>Mobilização / Instalações Provisórias / Desmobilização</t>
  </si>
  <si>
    <t>mês</t>
  </si>
  <si>
    <t>4657</t>
  </si>
  <si>
    <t>4656</t>
  </si>
  <si>
    <t>ESTRUTURA</t>
  </si>
  <si>
    <t>73343</t>
  </si>
  <si>
    <t>VIBRADOR DE IMERSAO MOTOR GAS 3,5CV TUBO DE 48X480MM (CI) C/MANGOTE   DE 5M COMP -EXCL OPERADOR</t>
  </si>
  <si>
    <t>C0736</t>
  </si>
  <si>
    <t>CERCA C/ ESTACAS DE CONCRETO ARMADO (2,20 X 0,10 X 0,10M) E MOURÃO DE CONCRETO ARMADO (2,20 X 0,15 X 0,15M) - 8 FIOS DE ARAME FARPADO</t>
  </si>
  <si>
    <t>5033</t>
  </si>
  <si>
    <t>Cercas</t>
  </si>
  <si>
    <t>92267</t>
  </si>
  <si>
    <t>FABRICAÇÃO DE FÔRMA PARA LAJES, EM CHAPA DE MADEIRA COMPENSADA RESINADA, E = 17 MM. AF_12/2015</t>
  </si>
  <si>
    <t>92269</t>
  </si>
  <si>
    <t>FABRICAÇÃO DE FÔRMA PARA PILARES E ESTRUTURAS SIMILARES, EM MADEIRA SERRADA, E=25 MM. AF_12/2015</t>
  </si>
  <si>
    <t>92265</t>
  </si>
  <si>
    <t>FABRICAÇÃO DE FÔRMA PARA VIGAS, EM CHAPA DE MADEIRA COMPENSADA RESINADA, E = 17 MM. AF_12/2015</t>
  </si>
  <si>
    <t>C4301</t>
  </si>
  <si>
    <t>FORMA PARA CONCRETO "IN LOCO", INCLUSIVE DESFORMA</t>
  </si>
  <si>
    <t>94963</t>
  </si>
  <si>
    <t>CONCRETO FCK = 15MPA, TRAÇO 1:3,4:3,5 (CIMENTO/ AREIA MÉDIA/ BRITA 1)  - PREPARO MECÂNICO COM BETONEIRA 400 L. AF_07/2016</t>
  </si>
  <si>
    <t>94965</t>
  </si>
  <si>
    <t>CONCRETO FCK = 25MPA, TRAÇO 1:2,3:2,7 (CIMENTO/ AREIA MÉDIA/ BRITA 1)  - PREPARO MECÂNICO COM BETONEIRA 400 L. AF_07/2016</t>
  </si>
  <si>
    <t>94974</t>
  </si>
  <si>
    <t>CONCRETO MAGRO PARA LASTRO, TRAÇO 1:4,5:4,5 (CIMENTO/ AREIA MÉDIA/ BRITA 1)  - PREPARO MANUAL. AF_07/2016</t>
  </si>
  <si>
    <t>94968</t>
  </si>
  <si>
    <t>CONCRETO MAGRO PARA LASTRO, TRAÇO 1:4,5:4,5 (CIMENTO/ AREIA MÉDIA/ BRITA 1)  - PREPARO MECÂNICO COM BETONEIRA 600 L. AF_07/2016</t>
  </si>
  <si>
    <t>C0846</t>
  </si>
  <si>
    <t>C4438</t>
  </si>
  <si>
    <t>89998</t>
  </si>
  <si>
    <t>ARMAÇÃO DE CINTA DE ALVENARIA ESTRUTURAL; DIÂMETRO DE 10,0 MM. AF_01/2015</t>
  </si>
  <si>
    <t>89999</t>
  </si>
  <si>
    <t>ARMAÇÃO DE VERGA E CONTRAVERGA DE ALVENARIA ESTRUTURAL; DIÂMETRO DE 8,0 MM. AF_01/2015</t>
  </si>
  <si>
    <t>C4740</t>
  </si>
  <si>
    <t>RECUPERAÇÃO CONCRETO, S/REFORÇO RECONSTITUIÇÃO C/ ARGAMASSA POLIMÉRICA ESP.=25MM</t>
  </si>
  <si>
    <t>C3106</t>
  </si>
  <si>
    <t>REPOSIÇÃO DE ARMADURA OXIDADA (REFORÇO, FORNECIMENTO, DOBBRAGEM E COLOCAÇÃO)</t>
  </si>
  <si>
    <t>C0216</t>
  </si>
  <si>
    <t>C0215</t>
  </si>
  <si>
    <t>C4741</t>
  </si>
  <si>
    <t>RECUPERAÇÃO CONCRETO, SÓ REFORÇO DA ARMADURA</t>
  </si>
  <si>
    <t>73994/001</t>
  </si>
  <si>
    <t>ARMACAO EM TELA DE ACO SOLDADA NERVURADA Q-138, ACO CA-60, 4,2MM, MALHA 10X10CM</t>
  </si>
  <si>
    <t>90285</t>
  </si>
  <si>
    <t>GRAUTE FGK=30 MPA; TRAÇO 1:0,8:1,1 (CIMENTO/ AREIA GROSSA/ BRITA 0/ ADITIVO) - PREPARO MECÂNICO COM BETONEIRA 400 L. AF_02/2015</t>
  </si>
  <si>
    <t>C4739</t>
  </si>
  <si>
    <t>RECUPERAÇÃO CONCRETO, S/REFORÇO E RECONSTITUIÇÃO “GROUNT”, ESP.=60MM</t>
  </si>
  <si>
    <t>C4738</t>
  </si>
  <si>
    <t>RECUPERAÇÃO CONCRETO, C/REFORÇO E RECONSTITUIÇÃO “GROUNT”, ESP.=60MM</t>
  </si>
  <si>
    <t>92873</t>
  </si>
  <si>
    <t>LANÇAMENTO COM USO DE BALDES, ADENSAMENTO E ACABAMENTO DE CONCRETO EM ESTRUTURAS. AF_12/2015</t>
  </si>
  <si>
    <t>92874</t>
  </si>
  <si>
    <t>LANÇAMENTO COM USO DE BOMBA, ADENSAMENTO E ACABAMENTO DE CONCRETO EM ESTRUTURAS. AF_12/2015</t>
  </si>
  <si>
    <t>C3095</t>
  </si>
  <si>
    <t>LIMPEZA DE SUPERFÍCIE C/ ESCOVA DE AÇO</t>
  </si>
  <si>
    <t>C4571</t>
  </si>
  <si>
    <t>C1814</t>
  </si>
  <si>
    <t>NEOPRENE P/ JUNTAS DE DILATAÇÃO</t>
  </si>
  <si>
    <t>C2268</t>
  </si>
  <si>
    <t>SELANTE ELASTRÔMETRO P/ JUNTA DE DILATAÇÃO</t>
  </si>
  <si>
    <t>C0098</t>
  </si>
  <si>
    <t>APLICAÇÃO DE ADESIVO ESTRUTURAL BASE EPOXI</t>
  </si>
  <si>
    <t>C3114</t>
  </si>
  <si>
    <t>SELAGEM DE FISSURAS C/ INJEÇÃO DE RESINAS</t>
  </si>
  <si>
    <t>32.07.090</t>
  </si>
  <si>
    <t>Juntas de dilatação</t>
  </si>
  <si>
    <t>C3082</t>
  </si>
  <si>
    <t>C4410</t>
  </si>
  <si>
    <t>EXECUÇÃO DE FURO EM CONCRETO COM BROCA - Ø 1 1/2" A 2"</t>
  </si>
  <si>
    <t>73611</t>
  </si>
  <si>
    <t>ENROCAMENTO COM PEDRA ARGAMASSADA TRAÇO 1:4 COM PEDRA DE MÃO</t>
  </si>
  <si>
    <t>DROP - DRENAGEM/OBRAS DE CONTENÇÃO / POÇOS DE VISITA E CAIXAS</t>
  </si>
  <si>
    <t>6454</t>
  </si>
  <si>
    <t>FORNECIMENTO E LANCAMENTO DE PEDRA DE MAO</t>
  </si>
  <si>
    <t>PAREDES E PAINÉIS</t>
  </si>
  <si>
    <t>89487</t>
  </si>
  <si>
    <t>ALVENARIA DE BLOCOS DE CONCRETO ESTRUTURAL 14X19X29 CM, (ESPESSURA 14 CM) FBK = 14,0 MPA, PARA PAREDES COM ÁREA LÍQUIDA MENOR QUE 6M², COM VÃOS, UTILIZANDO COLHER DE PEDREIRO. AF_12/2014</t>
  </si>
  <si>
    <t>PARE - PAREDES/PAINEIS</t>
  </si>
  <si>
    <t>87496</t>
  </si>
  <si>
    <t>ALVENARIA DE VEDAÇÃO DE BLOCOS CERÂMICOS FURADOS NA HORIZONTAL DE 9X19X19CM (ESPESSURA 9CM) DE PAREDES COM ÁREA LÍQUIDA MENOR QUE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</si>
  <si>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</si>
  <si>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</si>
  <si>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72178</t>
  </si>
  <si>
    <t>RETIRADA DE DIVISORIAS EM CHAPAS DE MADEIRA, COM MONTANTES METALICOS</t>
  </si>
  <si>
    <t>010239</t>
  </si>
  <si>
    <t>DEMOLIÇÕES E RETIRADAS</t>
  </si>
  <si>
    <t>47019</t>
  </si>
  <si>
    <t>RECOLOCAÇÃO DE DIVISÓRIAS - CHAPAS FIB.MADEIRA, COM MONTANTES METÁLICOS</t>
  </si>
  <si>
    <t>14.30.842</t>
  </si>
  <si>
    <t>Divisória e fechamento</t>
  </si>
  <si>
    <t>ALVENARIA DE BLOCOS DE CONCRETO ESTRUTURAL 14X19X39 CM, (ESPESSURA 14 CM) FBK = 14,0 MPA, PARA PAREDES COM ÁREA LÍQUIDA MAIOR OU IGUAL A 6M², COM VÃOS, UTILIZANDO COLHER DE PEDREIRO. AF_12/2014</t>
  </si>
  <si>
    <t>4.3</t>
  </si>
  <si>
    <t>4458</t>
  </si>
  <si>
    <t>Divisórias</t>
  </si>
  <si>
    <t>4304</t>
  </si>
  <si>
    <t>C4096</t>
  </si>
  <si>
    <t>4.4</t>
  </si>
  <si>
    <t>73909/001</t>
  </si>
  <si>
    <t>DIVISORIA EM MADEIRA COMPENSADA RESINADA ESPESSURA 6MM, ESTRUTURADA EM MADEIRA DE LEI 3"X3"</t>
  </si>
  <si>
    <t>3463</t>
  </si>
  <si>
    <t>COBERTURA</t>
  </si>
  <si>
    <t>94213</t>
  </si>
  <si>
    <t>TELHAMENTO COM TELHA DE AÇO/ALUMÍNIO E = 0,5 MM, COM ATÉ 2 ÁGUAS, INCLUSO IÇAMENTO. AF_06/2016</t>
  </si>
  <si>
    <t>94218</t>
  </si>
  <si>
    <t>TELHAMENTO COM TELHA ESTRUTURAL DE FIBROCIMENTO E= 6 MM, COM ATÉ 2 ÁGUAS, INCLUSO IÇAMENTO. AF_06/2016</t>
  </si>
  <si>
    <t>C2442</t>
  </si>
  <si>
    <t>TELHA DE FIBROCIMENTO KALHETÃO INCLINAÇÃO 9%</t>
  </si>
  <si>
    <t>C1381</t>
  </si>
  <si>
    <t>FIXAÇÃO DE TELHAS KALHETÃO (LINHA DE FIXAÇÃO)</t>
  </si>
  <si>
    <t>16.03.020</t>
  </si>
  <si>
    <t>Telhamento em cimento reforçado com fio sintético (CRFS)</t>
  </si>
  <si>
    <t>Telhamento</t>
  </si>
  <si>
    <t>74088/001</t>
  </si>
  <si>
    <t>TELHAMENTO COM TELHA DE FIBROCIMENTO ONDULADA, ESPESSURA 6MM, INCLUSO JUNTAS DE VEDACAO E ACESSORIOS DE FIXACAO, EXCLUINDO MADEIRAMENTO</t>
  </si>
  <si>
    <t>72111</t>
  </si>
  <si>
    <t>ESTRUTURA METALICA EM TESOURAS OU TRELICAS, VAO LIVRE DE 15M, FORNECIMENTO E MONTAGEM, NAO SENDO CONSIDERADOS OS FECHAMENTOS METALICOS, AS COLUNAS, OS SERVICOS GERAIS EM ALVENARIA E CONCRETO, AS TELHAS DE COBERTURA E A PINTURA DE ACABAMENTO</t>
  </si>
  <si>
    <t>92543</t>
  </si>
  <si>
    <t>TRAMA DE MADEIRA COMPOSTA POR TERÇAS PARA TELHADOS DE ATÉ 2 ÁGUAS PARA TELHA ONDULADA DE FIBROCIMENTO, METÁLICA, PLÁSTICA OU TERMOACÚSTICA, INCLUSO TRANSPORTE VERTICAL. AF_12/2015</t>
  </si>
  <si>
    <t>C1338</t>
  </si>
  <si>
    <t>9896</t>
  </si>
  <si>
    <t>REVISÃO DE COBERTURA COM TELHA METÁLICA</t>
  </si>
  <si>
    <t>TELHAS</t>
  </si>
  <si>
    <t>5.4</t>
  </si>
  <si>
    <t>9215</t>
  </si>
  <si>
    <t>5.5</t>
  </si>
  <si>
    <t>94226</t>
  </si>
  <si>
    <t>SUBCOBERTURA COM MANTA PLÁSTICA REVESTIDA POR PELÍCULA DE ALUMÍNO, INCLUSO TRANSPORTE VERTICAL. AF_06/2016</t>
  </si>
  <si>
    <t>5.6</t>
  </si>
  <si>
    <t>94450</t>
  </si>
  <si>
    <t>RUFO EM FIBROCIMENTO PARA TELHA ONDULADA E = 6 MM, ABA DE 26 CM, INCLUSO TRANSPORTE VERTICAL. AF_06/2016</t>
  </si>
  <si>
    <t>94231</t>
  </si>
  <si>
    <t>RUFO EM CHAPA DE AÇO GALVANIZADO NÚMERO 24, CORTE DE 25 CM, INCLUSO TRANSPORTE VERTICAL. AF_06/2016</t>
  </si>
  <si>
    <t>74098/001</t>
  </si>
  <si>
    <t>RUFO EM CONCRETO ARMADO, LARGURA 40CM, ESPESSURA 3CM</t>
  </si>
  <si>
    <t>73868/001</t>
  </si>
  <si>
    <t>RUFO EM FIBROCIMENTO, INCLUSO ACESSORIOS DE FIXACAO E VEDACAO</t>
  </si>
  <si>
    <t>5.7</t>
  </si>
  <si>
    <t>71623</t>
  </si>
  <si>
    <t>CHAPIM DE CONCRETO APARENTE COM ACABAMENTO DESEMPENADO, FORMA DE COMPENSADO PLASTIFICADO (MADEIRIT) DE 14 X 10 CM, FUNDIDO NO LOCAL.</t>
  </si>
  <si>
    <t>5.8</t>
  </si>
  <si>
    <t>C3084</t>
  </si>
  <si>
    <t>EXECUÇÃO DE PINGADEIRAS</t>
  </si>
  <si>
    <t>5.11</t>
  </si>
  <si>
    <t>84041</t>
  </si>
  <si>
    <t>COBERTURA COM TELHA PLASTICA TRANSPARENTE INCLUSIVE FIXACAO</t>
  </si>
  <si>
    <t>5.12</t>
  </si>
  <si>
    <t>C0998</t>
  </si>
  <si>
    <t>CUMEEIRA NORMAL DE FIBROCIMENTO P/TELHA KALHETÃO</t>
  </si>
  <si>
    <t>74045/001</t>
  </si>
  <si>
    <t>CUMEEIRA UNIVERSAL PARA TELHA DE FIBROCIMENTO ONDULADA ESPESSURA 6 MM, INCLUSO JUNTAS DE VEDACAO E ACESSORIOS DE FIXACAO</t>
  </si>
  <si>
    <t>5.13</t>
  </si>
  <si>
    <t>72101</t>
  </si>
  <si>
    <t>REVISAO GERAL DE TELHADOS DE TELHAS CERAMICAS</t>
  </si>
  <si>
    <t>5.15</t>
  </si>
  <si>
    <t>84045</t>
  </si>
  <si>
    <t>CONDUTOR PARA CALHA DE BEIRAL, DE PVC, DIAMETRO 88 MM, INCLUINDO CONEXOES E BRACADEIRAS - FORNECIMENTO E COLOCACAO</t>
  </si>
  <si>
    <t>5.17</t>
  </si>
  <si>
    <t>84044</t>
  </si>
  <si>
    <t>CALHA DE BEIRAL, SEMICIRCULAR DE PVC, DIAMETRO 125 MM, INCLUINDO CABECEIRAS, EMENDAS, BOCAIS, SUPORTES E VEDACOES, EXCLUINDO CONDUTORES - FORNECIMENTO E COLOCACAO</t>
  </si>
  <si>
    <t>5.18</t>
  </si>
  <si>
    <t>73970/001</t>
  </si>
  <si>
    <t>ESTRUTURA METALICA EM ACO ESTRUTURAL PERFIL I 12 X 5 1/4</t>
  </si>
  <si>
    <t>73970/002</t>
  </si>
  <si>
    <t>ESTRUTURA METALICA EM ACO ESTRUTURAL PERFIL I 6 X 3 3/8</t>
  </si>
  <si>
    <t>72112</t>
  </si>
  <si>
    <t>ESTRUTURA METALICA EM TESOURAS OU TRELICAS, VAO LIVRE DE 20M, FORNECIMENTO E MONTAGEM, NAO SENDO CONSIDERADOS OS FECHAMENTOS METALICOS, AS COLUNAS, OS SERVICOS GERAIS EM ALVENARIA E CONCRETO, AS TELHAS DE COBERTURA E A PINTURA DE ACABAMENTO</t>
  </si>
  <si>
    <t>73866/003</t>
  </si>
  <si>
    <t>ESTRUTURA PARA COBERTURA TIPO FINK, EM ALUMINIO ANODIZADO, VAO DE 40M, ESPACAMENTO DAS TESOURAS DE 5M ATE 6,5M</t>
  </si>
  <si>
    <t>73866/008</t>
  </si>
  <si>
    <t>ESTRUTURA PARA COBERTURA TIPO SHED, EM ALUMINIO ANODIZADO, VAO DE 30M, ESPACAMENTO DAS TESOURAS DE 5M ATE 6,5M</t>
  </si>
  <si>
    <t>ESQUADRIAS E FERRAGENS</t>
  </si>
  <si>
    <t>6.1</t>
  </si>
  <si>
    <t>73937/003</t>
  </si>
  <si>
    <t>COBOGO DE CONCRETO (ELEMENTO VAZADO), 7X50X50CM, ASSENTADO COM ARGAMASSA TRACO 1:3 (CIMENTO E AREIA)</t>
  </si>
  <si>
    <t>6.2</t>
  </si>
  <si>
    <t>90841</t>
  </si>
  <si>
    <t>KIT DE PORTA DE MADEIRA PARA PINTURA, SEMI-OCA (LEVE OU MÉDIA), PADRÃO MÉDIO, 60X210CM, ESPESSURA DE 3,5CM, ITENS INCLUSOS: DOBRADIÇAS, MONTAGEM E INSTALAÇÃO DO BATENTE, FECHADURA COM EXECUÇÃO DO FURO - FORNECIMENTO E INSTALAÇÃO. AF_08/2015</t>
  </si>
  <si>
    <t>ESQV - ESQUADRIAS/FERRAGENS/VIDROS</t>
  </si>
  <si>
    <t>90842</t>
  </si>
  <si>
    <t>KIT DE PORTA DE MADEIRA PARA PINTURA, SEMI-OCA (LEVE OU MÉDIA), PADRÃO MÉDIO, 70X210CM, ESPESSURA DE 3,5CM, ITENS INCLUSOS: DOBRADIÇAS, MONTAGEM E INSTALAÇÃO DO BATENTE, FECHADURA COM EXECUÇÃO DO FURO - FORNECIMENTO E INSTALAÇÃO. AF_08/2015</t>
  </si>
  <si>
    <t>90843</t>
  </si>
  <si>
    <t>KIT DE PORTA DE MADEIRA PARA PINTURA, SEMI-OCA (LEVE OU MÉDIA), PADRÃO MÉDIO, 80X210CM, ESPESSURA DE 3,5CM, ITENS INCLUSOS: DOBRADIÇAS, MONTAGEM E INSTALAÇÃO DO BATENTE, FECHADURA COM EXECUÇÃO DO FURO - FORNECIMENTO E INSTALAÇÃO. AF_08/2015</t>
  </si>
  <si>
    <t>90844</t>
  </si>
  <si>
    <t>KIT DE PORTA DE MADEIRA PARA PINTURA, SEMI-OCA (LEVE OU MÉDIA), PADRÃO MÉDIO, 90X210CM, ESPESSURA DE 3,5CM, ITENS INCLUSOS: DOBRADIÇAS, MONTAGEM E INSTALAÇÃO DO BATENTE, FECHADURA COM EXECUÇÃO DO FURO - FORNECIMENTO E INSTALAÇÃO. AF_08/2015</t>
  </si>
  <si>
    <t>73910/008</t>
  </si>
  <si>
    <t>PORTA DE MADEIRA COMPENSADA LISA PARA PINTURA, 120X210X3,5CM, 2 FOLHAS, INCLUSO ADUELA 2A, ALIZAR 2A E DOBRADICAS</t>
  </si>
  <si>
    <t>91341</t>
  </si>
  <si>
    <t>PORTA EM ALUMÍNIO DE ABRIR TIPO VENEZIANA COM GUARNIÇÃO, FIXAÇÃO COM PARAFUSOS - FORNECIMENTO E INSTALAÇÃO. AF_08/2015</t>
  </si>
  <si>
    <t>6.3</t>
  </si>
  <si>
    <t>C3733</t>
  </si>
  <si>
    <t>PORTÃO DE ALUMÍNIO ANODIZADO NATURAL, FECHAMENTO TOTAL C/ LAMBRI BOLA E CORREDIÇO (FORNECIMENTO E MONTAGEM)</t>
  </si>
  <si>
    <t>6.4</t>
  </si>
  <si>
    <t>73933/001</t>
  </si>
  <si>
    <t>PORTA DE FERRO, DE ABRIR, TIPO GRADE COM CHAPA, 87X210CM, COM GUARNICOES</t>
  </si>
  <si>
    <t>73932/001</t>
  </si>
  <si>
    <t>GRADE DE FERRO EM BARRA CHATA 3/16"</t>
  </si>
  <si>
    <t>6.5</t>
  </si>
  <si>
    <t>8551</t>
  </si>
  <si>
    <t>Esquadrias de Ferro</t>
  </si>
  <si>
    <t>85096</t>
  </si>
  <si>
    <t>GRADIL DE ALUMINIO ANODIZADO TIPO BARRA CHATA</t>
  </si>
  <si>
    <t>7763</t>
  </si>
  <si>
    <t>Alambrados e Gradis</t>
  </si>
  <si>
    <t>6.6</t>
  </si>
  <si>
    <t>C1972</t>
  </si>
  <si>
    <t>6.7</t>
  </si>
  <si>
    <t>84886</t>
  </si>
  <si>
    <t>MOLA HIDRAULICA DE PISO PARA PORTA DE VIDRO TEMPERADO</t>
  </si>
  <si>
    <t>101274</t>
  </si>
  <si>
    <t>6.8</t>
  </si>
  <si>
    <t>90801</t>
  </si>
  <si>
    <t>ADUELA / MARCO / BATENTE PARA PORTA DE 70X210CM, PADRÃO MÉDIO - FORNECIMENTO E MONTAGEM. AF_08/2015</t>
  </si>
  <si>
    <t>90802</t>
  </si>
  <si>
    <t>ADUELA / MARCO / BATENTE PARA PORTA DE 80X210CM, PADRÃO MÉDIO - FORNECIMENTO E MONTAGEM. AF_08/2015</t>
  </si>
  <si>
    <t>90800</t>
  </si>
  <si>
    <t>ADUELA / MARCO / BATENTE PARA PORTA DE 60X210CM, PADRÃO MÉDIO - FORNECIMENTO E MONTAGEM. AF_08/2015</t>
  </si>
  <si>
    <t>6.9</t>
  </si>
  <si>
    <t>84885</t>
  </si>
  <si>
    <t>JOGO DE FERRAGENS CROMADAS PARA PORTA DE VIDRO TEMPERADO, UMA FOLHA COMPOSTO DE DOBRADICAS SUPERIOR E INFERIOR, TRINCO, FECHADURA, CONTRA FECHADURA COM CAPUCHINHO SEM MOLA E PUXADOR</t>
  </si>
  <si>
    <t>C1361</t>
  </si>
  <si>
    <t>C1360</t>
  </si>
  <si>
    <t>FECHADURA COMPLETA PARA PORTA EXTERNA</t>
  </si>
  <si>
    <t>6.10</t>
  </si>
  <si>
    <t>76050</t>
  </si>
  <si>
    <t>RETIRADA DE FECHADURAS DE EMBUTIR, COMPLETAS</t>
  </si>
  <si>
    <t>6.11</t>
  </si>
  <si>
    <t>77050</t>
  </si>
  <si>
    <t>RECOLOCAÇÃO DE FECHADURAS DE EMBUTIR, COMPLETAS</t>
  </si>
  <si>
    <t>4368</t>
  </si>
  <si>
    <t>Restauro</t>
  </si>
  <si>
    <t>6.12</t>
  </si>
  <si>
    <t>94582</t>
  </si>
  <si>
    <t>JANELA DE ALUMÍNIO DE CORRER, 2 FOLHAS, FIXAÇÃO COM ARGAMASSA, COM VIDROS, PADRONIZADA. AF_07/2016</t>
  </si>
  <si>
    <t>C1516</t>
  </si>
  <si>
    <t>JANELA DE ALUMÍNIO, TIPO VENEZIANA</t>
  </si>
  <si>
    <t>94585</t>
  </si>
  <si>
    <t>JANELA DE ALUMÍNIO DE CORRER, 4 FOLHAS, FIXAÇÃO COM ARGAMASSA, COM VIDROS, PADRONIZADA. AF_07/2016</t>
  </si>
  <si>
    <t>8966</t>
  </si>
  <si>
    <t>Esquadrias de Alumínio</t>
  </si>
  <si>
    <t>6.13</t>
  </si>
  <si>
    <t>25.01.410</t>
  </si>
  <si>
    <t>Caixilho em alumínio</t>
  </si>
  <si>
    <t>25.01.360</t>
  </si>
  <si>
    <t>6.14</t>
  </si>
  <si>
    <t>94928</t>
  </si>
  <si>
    <t>TRANSPORTE HORIZONTAL MANUAL, DE 30 M, DE KIT PORTA-PRONTA OU PORTA DE MADEIRA FOLHA LEVE OU MÉDIA, PORTA DE AÇO E PORTA DE ALUMÍNIO. AF_07/2016</t>
  </si>
  <si>
    <t>6.15</t>
  </si>
  <si>
    <t>3149</t>
  </si>
  <si>
    <t>32.06.231</t>
  </si>
  <si>
    <t>Isolamentos térmicos / acústicos</t>
  </si>
  <si>
    <t>6.16</t>
  </si>
  <si>
    <t>1841</t>
  </si>
  <si>
    <t>6.24</t>
  </si>
  <si>
    <t>84855</t>
  </si>
  <si>
    <t>ALIZAR DE MADEIRA REGIONAL 1A 5X2,0CM</t>
  </si>
  <si>
    <t>6.27</t>
  </si>
  <si>
    <t>73809/001</t>
  </si>
  <si>
    <t>JANELA DE ALUMINIO TIPO MAXIM AR, INCLUSO GUARNICOES E VIDRO FANTASIA</t>
  </si>
  <si>
    <t>REVESTIMENTOS/ACABAMENTOS</t>
  </si>
  <si>
    <t>7.1</t>
  </si>
  <si>
    <t>73986/001</t>
  </si>
  <si>
    <t>FORRO DE GESSO EM PLACAS 60X60CM, ESPESSURA 1,2CM, INCLUSIVE FIXACAO COM ARAME</t>
  </si>
  <si>
    <t>REVE - REVESTIMENTO E TRATAMENTO DE SUPERFÍCIES</t>
  </si>
  <si>
    <t>11492</t>
  </si>
  <si>
    <t>Forros</t>
  </si>
  <si>
    <t>4449</t>
  </si>
  <si>
    <t>7.2</t>
  </si>
  <si>
    <t>74250/001</t>
  </si>
  <si>
    <t>FORRO DE MADEIRA, TABUAS 10X1CM COM FRISO MACHO/FEMEA, EXCLUSIVE ENTARUGAMENTO</t>
  </si>
  <si>
    <t>7.3</t>
  </si>
  <si>
    <t>72201</t>
  </si>
  <si>
    <t>RECOLOCACO DE FORROS EM REGUA DE PVC E PERFIS, CONSIDERANDO REAPROVEITAMENTO DO MATERIAL</t>
  </si>
  <si>
    <t>72238</t>
  </si>
  <si>
    <t>RETIRADA DE FORRO EM REGUAS DE PVC, INCLUSIVE RETIRADA DE PERFIS</t>
  </si>
  <si>
    <t>7.13</t>
  </si>
  <si>
    <t>9716</t>
  </si>
  <si>
    <t>Azulejos e Cerâmicas</t>
  </si>
  <si>
    <t>C1877</t>
  </si>
  <si>
    <t>PERFIL DE ALUMÍNIO TIPO ( L- T- U )</t>
  </si>
  <si>
    <t>7.19</t>
  </si>
  <si>
    <t>87377</t>
  </si>
  <si>
    <t>ARGAMASSA TRAÇO 1:3 (CIMENTO E AREIA GROSSA) PARA CHAPISCO CONVENCIONAL, PREPARO MANUAL. AF_06/2014</t>
  </si>
  <si>
    <t>7.20</t>
  </si>
  <si>
    <t>87313</t>
  </si>
  <si>
    <t>ARGAMASSA TRAÇO 1:3 (CIMENTO E AREIA GROSSA) PARA CHAPISCO CONVENCIONAL, PREPARO MECÂNICO COM BETONEIRA 400 L. AF_06/2014</t>
  </si>
  <si>
    <t>7.22</t>
  </si>
  <si>
    <t>87368</t>
  </si>
  <si>
    <t>ARGAMASSA TRAÇO 1:1,5:7,5 (CIMENTO, CAL E AREIA MÉDIA) PARA EMBOÇO/MASSA ÚNICA/ASSENTAMENTO DE ALVENARIA DE VEDAÇÃO, PREPARO MANUAL. AF_06/2014</t>
  </si>
  <si>
    <t>7.23</t>
  </si>
  <si>
    <t>87289</t>
  </si>
  <si>
    <t>ARGAMASSA TRAÇO 1:1,5:7,5 (CIMENTO, CAL E AREIA MÉDIA) PARA EMBOÇO/MASSA ÚNICA/ASSENTAMENTO DE ALVENARIA DE VEDAÇÃO, PREPARO MECÂNICO COM BETONEIRA 400 L. AF_06/2014</t>
  </si>
  <si>
    <t>7.28</t>
  </si>
  <si>
    <t>4783</t>
  </si>
  <si>
    <t>Argamassas</t>
  </si>
  <si>
    <t>7.29</t>
  </si>
  <si>
    <t>84084</t>
  </si>
  <si>
    <t>APICOAMENTO MANUAL DE SUPERFICIE DE CONCRETO</t>
  </si>
  <si>
    <t>INST. HIDROSANITÁRIA/COMBATE INCÊNDIO</t>
  </si>
  <si>
    <t>95674</t>
  </si>
  <si>
    <t>HIDRÔMETRO DN 20 (½), 3,0 M³/H  FORNECIMENTO E INSTALAÇÃO. AF_11/2016</t>
  </si>
  <si>
    <t>95675</t>
  </si>
  <si>
    <t>HIDRÔMETRO DN 25 (¾ ), 5,0 M³/H FORNECIMENTO E INSTALAÇÃO. AF_11/2016</t>
  </si>
  <si>
    <t>73884/004</t>
  </si>
  <si>
    <t>INSTALAÇÃO DE VÁLVULAS OU REGISTROS COM JUNTA FLANGEADA - DN 150</t>
  </si>
  <si>
    <t>C1393</t>
  </si>
  <si>
    <t>10317</t>
  </si>
  <si>
    <t>Caixas de Inspeção</t>
  </si>
  <si>
    <t>4283</t>
  </si>
  <si>
    <t>7752</t>
  </si>
  <si>
    <t>Tubos e Conexões de Ferro Fundido</t>
  </si>
  <si>
    <t>89709</t>
  </si>
  <si>
    <t>RALO SIFONADO, PVC, DN 100 X 40 MM, JUNTA SOLDÁVEL, FORNECIDO E INSTALADO EM RAMAL DE DESCARGA OU EM RAMAL DE ESGOTO SANITÁRIO. AF_12/2014</t>
  </si>
  <si>
    <t>C0608</t>
  </si>
  <si>
    <t>C0602</t>
  </si>
  <si>
    <t>C0609</t>
  </si>
  <si>
    <t>C0607</t>
  </si>
  <si>
    <t>C2299</t>
  </si>
  <si>
    <t>C0610</t>
  </si>
  <si>
    <t>C0633</t>
  </si>
  <si>
    <t>C0591</t>
  </si>
  <si>
    <t>C0613</t>
  </si>
  <si>
    <t>C0592</t>
  </si>
  <si>
    <t>0000052</t>
  </si>
  <si>
    <t>REVISÕES E REPAROS EM TORNEIRAS DE BÓIA</t>
  </si>
  <si>
    <t>1423</t>
  </si>
  <si>
    <t>142103</t>
  </si>
  <si>
    <t>INHI</t>
  </si>
  <si>
    <t>8235</t>
  </si>
  <si>
    <t>Registros e Válvulas</t>
  </si>
  <si>
    <t>0000051</t>
  </si>
  <si>
    <t>REVISÕES E REPAROS EM CAIXAS DE DESCARGA</t>
  </si>
  <si>
    <t>0000050</t>
  </si>
  <si>
    <t>REVISÕES E REPAROS EM TORNEIRAS E REGISTROS</t>
  </si>
  <si>
    <t>86932</t>
  </si>
  <si>
    <t>VASO SANITÁRIO SIFONADO COM CAIXA ACOPLADA LOUÇA BRANCA - PADRÃO MÉDIO, INCLUSO ENGATE FLEXÍVEL EM METAL CROMADO, 1/2 X 40CM - FORNECIMENTO E INSTALAÇÃO. AF_12/2013</t>
  </si>
  <si>
    <t>95472</t>
  </si>
  <si>
    <t>VASO SANITARIO SIFONADO CONVENCIONAL PARA PCD SEM FURO FRONTAL COM LOUÇA BRANCA SEM ASSENTO, INCLUSO CONJUNTO DE LIGAÇÃO PARA BACIA SANITÁRIA AJUSTÁVEL - FORNECIMENTO E INSTALAÇÃO. AF_10/2016</t>
  </si>
  <si>
    <t>C4635</t>
  </si>
  <si>
    <t>BACIA SANITÁRIA PARA CADEIRANTES C/ ASSENTO (ABERTURA FRONTAL)</t>
  </si>
  <si>
    <t>86931</t>
  </si>
  <si>
    <t>VASO SANITÁRIO SIFONADO COM CAIXA ACOPLADA LOUÇA BRANCA, INCLUSO ENGATE FLEXÍVEL EM PLÁSTICO BRANCO, 1/2  X 40CM - FORNECIMENTO E INSTALAÇÃO. AF_12/2013</t>
  </si>
  <si>
    <t>FORNECIMENTO E INSTALAÇÃO DE CAIXA DE DESCARGA ACOPLADA</t>
  </si>
  <si>
    <t>LIPR - LIGAÇÕES PREDIAIS ÁGUA/ESGOTO/ENERGIA/TELEFONE</t>
  </si>
  <si>
    <t>FORNECIMENTO E INSTALAÇÃO DE CAIXA DE DESCARGA DE EMBUTIR</t>
  </si>
  <si>
    <t>89353</t>
  </si>
  <si>
    <t>REGISTRO DE GAVETA BRUTO, LATÃO, ROSCÁVEL, 3/4", FORNECIDO E INSTALADO EM RAMAL DE ÁGUA. AF_12/2014</t>
  </si>
  <si>
    <t>89987</t>
  </si>
  <si>
    <t>REGISTRO DE GAVETA BRUTO, LATÃO, ROSCÁVEL, 3/4", COM ACABAMENTO E CANOPLA CROMADOS. FORNECIDO E INSTALADO EM RAMAL DE ÁGUA. AF_12/2014</t>
  </si>
  <si>
    <t>89970</t>
  </si>
  <si>
    <t>KIT DE REGISTRO DE PRESSÃO BRUTO DE LATÃO ¾", INCLUSIVE CONEXÕES, ROSCÁVEL, INSTALADO EM RAMAL DE ÁGUA FRIA - FORNECIMENTO E INSTALAÇÃO. AF_12/2014</t>
  </si>
  <si>
    <t>74234/001</t>
  </si>
  <si>
    <t>MICTORIO SIFONADO DE LOUCA BRANCA COM PERTENCES, COM REGISTRO DE PRESSAO 1/2" COM CANOPLA CROMADA ACABAMENTO SIMPLES E CONJUNTO PARA FIXACAO  - FORNECIMENTO E INSTALACAO</t>
  </si>
  <si>
    <t>91795</t>
  </si>
  <si>
    <t>(COMPOSIÇÃO REPRESENTATIVA) DO SERVIÇO DE INST. TUBO PVC, SÉRIE N, ESGOTO PREDIAL, 100 MM (INST. RAMAL DESCARGA, RAMAL DE ESG. SANIT., PRUMADA ESG. SANIT., VENTILAÇÃO OU SUB-COLETOR AÉREO), INCL. CONEXÕES E CORTES, FIXAÇÕES, P/ PRÉDIOS. AF_10/2015</t>
  </si>
  <si>
    <t>C1793</t>
  </si>
  <si>
    <t>MICTÓRIO COLETIVO DE AÇO INOXIDÁVEL</t>
  </si>
  <si>
    <t>91794</t>
  </si>
  <si>
    <t>(COMPOSIÇÃO REPRESENTATIVA) DO SERVIÇO DE INST. TUBO PVC, SÉRIE N, ESGOTO PREDIAL, DN 75 MM, (INST. EM RAMAL DE DESCARGA, RAMAL DE ESG. SANITÁRIO, PRUMADA DE ESG. SANITÁRIO OU VENTILAÇÃO), INCL. CONEXÕES, CORTES E FIXAÇÕES, P/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</si>
  <si>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</si>
  <si>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</si>
  <si>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</si>
  <si>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</si>
  <si>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91796</t>
  </si>
  <si>
    <t>(COMPOSIÇÃO REPRESENTATIVA) DO SERVIÇO DE INSTALAÇÃO DE TUBO DE PVC, SÉRIE NORMAL, ESGOTO PREDIAL, DN 150 MM (INSTALADO EM SUB-COLETOR AÉREO), INCLUSIVE CONEXÕES, CORTES E FIXAÇÕES, PARA PRÉDIOS. AF_10/2015</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</si>
  <si>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</si>
  <si>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</si>
  <si>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</si>
  <si>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</si>
  <si>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</si>
  <si>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</si>
  <si>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</si>
  <si>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</si>
  <si>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</si>
  <si>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</si>
  <si>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</si>
  <si>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</si>
  <si>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</si>
  <si>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</si>
  <si>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</si>
  <si>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</si>
  <si>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89570</t>
  </si>
  <si>
    <t>ADAPTADOR CURTO COM BOLSA E ROSCA PARA REGISTRO, PVC, SOLDÁVEL, DN 40MM X 1.1/2, INSTALADO EM PRUMADA DE ÁGUA - FORNECIMENTO E INSTALAÇÃO. AF_12/2014</t>
  </si>
  <si>
    <t>89500</t>
  </si>
  <si>
    <t>CURVA 45 GRAUS, PVC, SOLDÁVEL, DN 40MM, INSTALADO EM PRUMADA DE ÁGUA - FORNECIMENTO E INSTALAÇÃO. AF_12/2014</t>
  </si>
  <si>
    <t>89499</t>
  </si>
  <si>
    <t>CURVA 90 GRAUS, PVC, SOLDÁVEL, DN 40MM, INSTALADO EM PRUMADA DE ÁGUA - FORNECIMENTO E INSTALAÇÃO. AF_12/2014</t>
  </si>
  <si>
    <t>89498</t>
  </si>
  <si>
    <t>JOELHO 45 GRAUS, PVC, SOLDÁVEL, DN 40MM, INSTALADO EM PRUMADA DE ÁGUA - FORNECIMENTO E INSTALAÇÃO. AF_12/2014</t>
  </si>
  <si>
    <t>89497</t>
  </si>
  <si>
    <t>JOELHO 90 GRAUS, PVC, SOLDÁVEL, DN 40MM, INSTALADO EM PRUMADA DE ÁGUA - FORNECIMENTO E INSTALAÇÃO. AF_12/2014</t>
  </si>
  <si>
    <t>89564</t>
  </si>
  <si>
    <t>LUVA COM ROSCA, PVC, SOLDÁVEL, DN 40MM X 1.1/4, INSTALADO EM PRUMADA DE ÁGUA - FORNECIMENTO E INSTALAÇÃO. AF_12/2014</t>
  </si>
  <si>
    <t>89562</t>
  </si>
  <si>
    <t>LUVA DE REDUÇÃO, PVC, SOLDÁVEL, DN 40MM X 32MM, INSTALADO EM PRUMADA DE ÁGUA - FORNECIMENTO E INSTALAÇÃO. AF_12/2014</t>
  </si>
  <si>
    <t>89433</t>
  </si>
  <si>
    <t>LUVA DE REDUÇÃO, PVC, SOLDÁVEL, DN 40MM X 32MM, INSTALADO EM RAMAL DE DISTRIBUIÇÃO DE ÁGUA - FORNECIMENTO E INSTALAÇÃO. AF_12/2014</t>
  </si>
  <si>
    <t>89388</t>
  </si>
  <si>
    <t>LUVA DE REDUÇÃO, PVC, SOLDÁVEL, DN 40MM X 32MM, INSTALADO EM RAMAL OU SUB-RAMAL DE ÁGUA - FORNECIMENTO E INSTALAÇÃO. AF_12/2014</t>
  </si>
  <si>
    <t>89558</t>
  </si>
  <si>
    <t>LUVA, PVC, SOLDÁVEL, DN 40MM, INSTALADO EM PRUMADA DE ÁGUA - FORNECIMENTO E INSTALAÇÃO. AF_12/2014</t>
  </si>
  <si>
    <t>89623</t>
  </si>
  <si>
    <t>TE, PVC, SOLDÁVEL, DN 40MM, INSTALADO EM PRUMADA DE ÁGUA - FORNECIMENTO E INSTALAÇÃO. AF_12/2014</t>
  </si>
  <si>
    <t>89448</t>
  </si>
  <si>
    <t>TUBO, PVC, SOLDÁVEL, DN 40MM, INSTALADO EM PRUMADA DE ÁGUA - FORNECIMENTO E INSTALAÇÃO. AF_12/2014</t>
  </si>
  <si>
    <t>89624</t>
  </si>
  <si>
    <t>TÊ DE REDUÇÃO, PVC, SOLDÁVEL, DN 40MM X 32MM, INSTALADO EM PRUMADA DE ÁGUA - FORNECIMENTO E INSTALAÇÃO. AF_12/2014</t>
  </si>
  <si>
    <t>89568</t>
  </si>
  <si>
    <t>UNIÃO, PVC, SOLDÁVEL, DN 40MM, INSTALADO EM PRUMADA DE ÁGUA - FORNECIMENTO E INSTALAÇÃO. AF_12/2014</t>
  </si>
  <si>
    <t>73796/003</t>
  </si>
  <si>
    <t>VÁLVULA DE PÉ COM CRIVO Ø 40MM (1.1/2") - FORNECIMENTO E INSTALAÇÃO</t>
  </si>
  <si>
    <t>73795/004</t>
  </si>
  <si>
    <t>VÁLVULA DE RETENÇÃO VERTICAL Ø 40MM (1.1/2") - FORNECIMENTO E INSTALAÇÃO</t>
  </si>
  <si>
    <t>89596</t>
  </si>
  <si>
    <t>ADAPTADOR CURTO COM BOLSA E ROSCA PARA REGISTRO, PVC, SOLDÁVEL, DN 50MM X 1.1/2, INSTALADO EM PRUMADA DE ÁGUA - FORNECIMENTO E INSTALAÇÃO. AF_12/2014</t>
  </si>
  <si>
    <t>89595</t>
  </si>
  <si>
    <t>ADAPTADOR CURTO COM BOLSA E ROSCA PARA REGISTRO, PVC, SOLDÁVEL, DN 50MM X 1.1/4, INSTALADO EM PRUMADA DE ÁGUA - FORNECIMENTO E INSTALAÇÃO. AF_12/2014</t>
  </si>
  <si>
    <t>72293</t>
  </si>
  <si>
    <t>CAP PVC ESGOTO 50MM (TAMPÃO) - FORNECIMENTO E INSTALAÇÃO</t>
  </si>
  <si>
    <t>89504</t>
  </si>
  <si>
    <t>CURVA 45 GRAUS, PVC, SOLDÁVEL, DN 50MM, INSTALADO EM PRUMADA DE ÁGUA - FORNECIMENTO E INSTALAÇÃO. AF_12/2014</t>
  </si>
  <si>
    <t>89503</t>
  </si>
  <si>
    <t>CURVA 90 GRAUS, PVC, SOLDÁVEL, DN 50MM, INSTALADO EM PRUMADA DE ÁGUA - FORNECIMENTO E INSTALAÇÃO. AF_12/2014</t>
  </si>
  <si>
    <t>89502</t>
  </si>
  <si>
    <t>JOELHO 45 GRAUS, PVC, SOLDÁVEL, DN 50MM, INSTALADO EM PRUMADA DE ÁGUA - FORNECIMENTO E INSTALAÇÃO. AF_12/2014</t>
  </si>
  <si>
    <t>89501</t>
  </si>
  <si>
    <t>JOELHO 90 GRAUS, PVC, SOLDÁVEL, DN 50MM, INSTALADO EM PRUMADA DE ÁGUA - FORNECIMENTO E INSTALAÇÃO. AF_12/2014</t>
  </si>
  <si>
    <t>83878</t>
  </si>
  <si>
    <t>LIGACAO DA REDE 50MM AO RAMAL PREDIAL 1/2"</t>
  </si>
  <si>
    <t>89593</t>
  </si>
  <si>
    <t>LUVA COM ROSCA, PVC, SOLDÁVEL, DN 50MM X 1.1/2,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</si>
  <si>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</si>
  <si>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</si>
  <si>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</si>
  <si>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</si>
  <si>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89605</t>
  </si>
  <si>
    <t>LUVA DE REDUÇÃO, PVC, SOLDÁVEL, DN 60MM X 50MM, INSTALADO EM PRUMADA DE ÁGUA - FORNECIMENTO E INSTALAÇÃO. AF_12/2014</t>
  </si>
  <si>
    <t>89575</t>
  </si>
  <si>
    <t>LUVA, PVC, SOLDÁVEL, DN 50MM, INSTALADO EM PRUMADA DE ÁGUA - FORNECIMENTO E INSTALAÇÃO. AF_12/2014</t>
  </si>
  <si>
    <t>89625</t>
  </si>
  <si>
    <t>TE, PVC, SOLDÁVEL, DN 50MM, INSTALADO EM PRUMADA DE ÁGUA - FORNECIMENTO E INSTALAÇÃO. AF_12/2014</t>
  </si>
  <si>
    <t>89449</t>
  </si>
  <si>
    <t>TUBO, PVC, SOLDÁVEL, DN 50MM, INSTALADO EM PRUMADA DE ÁGUA - FORNECIMENTO E INSTALAÇÃO. AF_12/2014</t>
  </si>
  <si>
    <t>89627</t>
  </si>
  <si>
    <t>TÊ DE REDUÇÃO, PVC, SOLDÁVEL, DN 50MM X 25MM, INSTALADO EM PRUMADA DE ÁGUA - FORNECIMENTO E INSTALAÇÃO. AF_12/2014</t>
  </si>
  <si>
    <t>89626</t>
  </si>
  <si>
    <t>TÊ DE REDUÇÃO, PVC, SOLDÁVEL, DN 50MM X 40MM, INSTALADO EM PRUMADA DE ÁGUA - FORNECIMENTO E INSTALAÇÃO. AF_12/2014</t>
  </si>
  <si>
    <t>89594</t>
  </si>
  <si>
    <t>UNIÃO, PVC, SOLDÁVEL, DN 50MM, INSTALADO EM PRUMADA DE ÁGUA - FORNECIMENTO E INSTALAÇÃO. AF_12/2014</t>
  </si>
  <si>
    <t>73796/004</t>
  </si>
  <si>
    <t>VÁLVULA DE PÉ COM CRIVO Ø 50MM (2") - FORNECIMENTO E INSTALAÇÃO</t>
  </si>
  <si>
    <t>88504</t>
  </si>
  <si>
    <t>CAIXA D´AGUA EM POLIETILENO, 500 LITROS, COM ACESSÓRIOS</t>
  </si>
  <si>
    <t>88503</t>
  </si>
  <si>
    <t>CAIXA D´ÁGUA EM POLIETILENO, 1000 LITROS, COM ACESSÓRIOS</t>
  </si>
  <si>
    <t>0000046</t>
  </si>
  <si>
    <t>CAIXA D´ÁGUA, 2000 LITROS, COM ACESSÓRIOS</t>
  </si>
  <si>
    <t>0000047</t>
  </si>
  <si>
    <t>CAIXA D´ÁGUA, 5000 LITROS, COM ACESSÓRIOS</t>
  </si>
  <si>
    <t>0000048</t>
  </si>
  <si>
    <t>CAIXA D´ÁGUA, 10.000 LITROS, COM ACESSÓRIOS</t>
  </si>
  <si>
    <t>0000049</t>
  </si>
  <si>
    <t>CAIXA D´ÁGUA, 15.000 LITROS, COM ACESSÓRIOS</t>
  </si>
  <si>
    <t>74218/001</t>
  </si>
  <si>
    <t>KIT CAVALETE PVC COM REGISTRO 3/4" - FORNECIMENTO E INSTALACAO</t>
  </si>
  <si>
    <t>95639</t>
  </si>
  <si>
    <t>KIT CAVALETE PARA MEDIÇÃO DE ÁGUA - ENTRADA PRINCIPAL, EM AÇO GALVANIZADO DN 50 (2)  FORNECIMENTO E INSTALAÇÃO (EXCLUSIVE HIDRÔMETRO). AF_11/2016</t>
  </si>
  <si>
    <t>89613</t>
  </si>
  <si>
    <t>ADAPTADOR CURTO COM BOLSA E ROSCA PARA REGISTRO, PVC, SOLDÁVEL, DN 75MM X 2.1/2, INSTALADO EM PRUMADA DE ÁGUA - FORNECIMENTO E INSTALAÇÃO. AF_12/2014</t>
  </si>
  <si>
    <t>72294</t>
  </si>
  <si>
    <t>CAP PVC ESGOTO 75MM (TAMPÃO) - FORNECIMENTO E INSTALAÇÃO</t>
  </si>
  <si>
    <t>89519</t>
  </si>
  <si>
    <t>CURVA 45 GRAUS, PVC, SOLDÁVEL, DN 75MM, INSTALADO EM PRUMADA DE ÁGUA - FORNECIMENTO E INSTALAÇÃO. AF_12/2014</t>
  </si>
  <si>
    <t>89517</t>
  </si>
  <si>
    <t>CURVA 90 GRAUS, PVC, SOLDÁVEL, DN 75MM, INSTALADO EM PRUMADA DE ÁGUA - FORNECIMENTO E INSTALAÇÃO. AF_12/2014</t>
  </si>
  <si>
    <t>89515</t>
  </si>
  <si>
    <t>JOELHO 45 GRAUS, PVC, SOLDÁVEL, DN 75MM, INSTALADO EM PRUMADA DE ÁGUA - FORNECIMENTO E INSTALAÇÃO. AF_12/2014</t>
  </si>
  <si>
    <t>89513</t>
  </si>
  <si>
    <t>JOELHO 90 GRAUS, PVC, SOLDÁVEL, DN 75MM, INSTALADO EM PRUMADA DE ÁGUA - FORNECIMENTO E INSTALAÇÃO. AF_12/2014</t>
  </si>
  <si>
    <t>83879</t>
  </si>
  <si>
    <t>LIGACAO DA REDE 75MM AO RAMAL PREDIAL 1/2"</t>
  </si>
  <si>
    <t>89611</t>
  </si>
  <si>
    <t>LUVA, PVC, SOLDÁVEL, DN 75MM, INSTALADO EM PRUMADA DE ÁGUA - FORNECIMENTO E INSTALAÇÃO. AF_12/2014</t>
  </si>
  <si>
    <t>89630</t>
  </si>
  <si>
    <t>TE DE REDUÇÃO, PVC, SOLDÁVEL, DN 75MM X 50MM, INSTALADO EM PRUMADA DE ÁGUA - FORNECIMENTO E INSTALAÇÃO. AF_12/2014</t>
  </si>
  <si>
    <t>89629</t>
  </si>
  <si>
    <t>TE, PVC, SOLDÁVEL, DN 75MM, INSTALADO EM PRUMADA DE ÁGUA - FORNECIMENTO E INSTALAÇÃO. AF_12/2014</t>
  </si>
  <si>
    <t>89451</t>
  </si>
  <si>
    <t>TUBO, PVC, SOLDÁVEL, DN 75MM, INSTALADO EM PRUMADA DE ÁGUA - FORNECIMENTO E INSTALAÇÃO. AF_12/2014</t>
  </si>
  <si>
    <t>89612</t>
  </si>
  <si>
    <t>UNIÃO, PVC, SOLDÁVEL, DN 75MM, INSTALADO EM PRUMADA DE ÁGUA - FORNECIMENTO E INSTALAÇÃO. AF_12/2014</t>
  </si>
  <si>
    <t>72295</t>
  </si>
  <si>
    <t>CAP PVC ESGOTO 100MM (TAMPÃO) - FORNECIMENTO E INSTALAÇÃO</t>
  </si>
  <si>
    <t>83520</t>
  </si>
  <si>
    <t>TE PVC PARA COLETOR ESGOTO, EB644, D=100MM, COM JUNTA ELASTICA.</t>
  </si>
  <si>
    <t>73976/010</t>
  </si>
  <si>
    <t>TUBO DE AÇO GALVANIZADO COM COSTURA 4" (100MM), INCLUSIVE CONEXOES - FORNECIMENTO E INSTALACAO</t>
  </si>
  <si>
    <t>73796/007</t>
  </si>
  <si>
    <t>VÁLVULA DE PÉ COM CRIVO Ø 100MM (4") - FORNECIMENTO E INSTALAÇÃO</t>
  </si>
  <si>
    <t>73795/015</t>
  </si>
  <si>
    <t>VÁLVULA DE RETENÇÃO HORIZONTAL Ø 100MM (4") - FORNECIMENTO E INSTALAÇÃO</t>
  </si>
  <si>
    <t>91170</t>
  </si>
  <si>
    <t>FIXAÇÃO DE TUBOS HORIZONTAIS DE PVC, CPVC OU COBRE DIÂMETROS MENORES OU IGUAIS A 40 MM OU ELETROCALHAS ATÉ 150MM DE LARGURA, COM ABRAÇADEIRA METÁLICA RÍGIDA TIPO D 1/2, FIXADA EM PERFILADO EM LAJE. AF_05/2015</t>
  </si>
  <si>
    <t>73795/008</t>
  </si>
  <si>
    <t>VÁLVULA DE RETENÇÃO HORIZONTAL Ø 20MM (3/4") - FORNECIMENTO E INSTALAÇÃO</t>
  </si>
  <si>
    <t>73976/011</t>
  </si>
  <si>
    <t>TUBO DE AÇO GALVANIZADO COM COSTURA 6" (150MM), INCLUSIVE CONEXÕES - INSTALAÇÃO</t>
  </si>
  <si>
    <t>C1556</t>
  </si>
  <si>
    <t>C2351</t>
  </si>
  <si>
    <t>C0276</t>
  </si>
  <si>
    <t>C0311</t>
  </si>
  <si>
    <t>C1759</t>
  </si>
  <si>
    <t>C2754</t>
  </si>
  <si>
    <t>C4775</t>
  </si>
  <si>
    <t>VÁLVULA DE RETENÇÃO DE PVC P/ ESGOTO D=150MM</t>
  </si>
  <si>
    <t>C2600</t>
  </si>
  <si>
    <t>C2601</t>
  </si>
  <si>
    <t>C0284</t>
  </si>
  <si>
    <t>6404</t>
  </si>
  <si>
    <t>6500</t>
  </si>
  <si>
    <t>6149</t>
  </si>
  <si>
    <t>6186</t>
  </si>
  <si>
    <t>6142</t>
  </si>
  <si>
    <t>C2751</t>
  </si>
  <si>
    <t>C3424</t>
  </si>
  <si>
    <t>ABRAÇADEIRA EM FERRO 1 1/4 X 1/2" C/ PINTURA EPOXI D = 150MM</t>
  </si>
  <si>
    <t>73885/003</t>
  </si>
  <si>
    <t>INSTALAÇÃO DE VÁLVULAS OU REGISTROS COM JUNTA ELÁSTICA - DN 100</t>
  </si>
  <si>
    <t>73885/004</t>
  </si>
  <si>
    <t>INSTALAÇÃO DE VÁLVULAS OU REGISTROS COM JUNTA ELÁSTICA - DN 150</t>
  </si>
  <si>
    <t>73885/005</t>
  </si>
  <si>
    <t>INSTALAÇÃO DE VÁLVULAS OU REGISTROS COM JUNTA ELÁSTICA - DN 200</t>
  </si>
  <si>
    <t>73885/006</t>
  </si>
  <si>
    <t>INSTALAÇÃO DE VÁLVULAS OU REGISTROS COM JUNTA ELÁSTICA - DN 250</t>
  </si>
  <si>
    <t>73885/001</t>
  </si>
  <si>
    <t>INSTALAÇÃO DE VÁLVULAS OU REGISTROS COM JUNTA ELÁSTICA - DN 50</t>
  </si>
  <si>
    <t>73887/003</t>
  </si>
  <si>
    <t>ASSENTAMENTO SIMPLES DE TUBOS DE FERRO FUNDIDO (FOFO) C/ JUNTA ELASTICA - DN 150 - INCLUSIVE TRANSPORTE</t>
  </si>
  <si>
    <t>73888/003</t>
  </si>
  <si>
    <t>ASSENTAMENTO TUBO PVC COM JUNTA ELASTICA, DN 100 MM - (OU RPVC, OU PVC DEFOFO, OU PRFV) - PARA AGUA.</t>
  </si>
  <si>
    <t>73888/002</t>
  </si>
  <si>
    <t>ASSENTAMENTO TUBO PVC COM JUNTA ELASTICA, DN 75 MM - (OU RPVC, OU PVC DEFOFO, OU PRFV) - PARA AGUA.</t>
  </si>
  <si>
    <t>109001</t>
  </si>
  <si>
    <t>DESENTUPIMENTO DE RAMAIS DE ESGOTO OU ÁGUAS PLUVIAIS</t>
  </si>
  <si>
    <t>C2721</t>
  </si>
  <si>
    <t>C1277</t>
  </si>
  <si>
    <t>ESGOTAMENTO C/BOMBA ELÉTRICA DE IMERSÃO  2.7KW ATÉ 8M</t>
  </si>
  <si>
    <t>73837/001</t>
  </si>
  <si>
    <t>INSTALACAO DE CONJ.MOTO BOMBA SUBMERSO ATE 5 CV</t>
  </si>
  <si>
    <t>INPR - INSTALAÇÕES DE PRODUÇÃO</t>
  </si>
  <si>
    <t>73797/001</t>
  </si>
  <si>
    <t>REGISTRO DE GAVETA COM CANOPLA Ø 32MM (1.1/4") - FORNECIMENTO E INSTALAÇÃO</t>
  </si>
  <si>
    <t>89986</t>
  </si>
  <si>
    <t>REGISTRO DE GAVETA BRUTO, LATÃO, ROSCÁVEL, 1/2", COM ACABAMENTO E CANOPLA CROMADOS. FORNECIDO E INSTALADO EM RAMAL DE ÁGUA. AF_12/2014</t>
  </si>
  <si>
    <t>73663</t>
  </si>
  <si>
    <t>REGISTRO DE GAVETA COM CANOPLA Ø 25MM (1) - FORNECIMENTO E INSTALAÇÃO</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</si>
  <si>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</si>
  <si>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</si>
  <si>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</si>
  <si>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</si>
  <si>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89436</t>
  </si>
  <si>
    <t>ADAPTADOR CURTO COM BOLSA E ROSCA PARA REGISTRO, PVC, SOLDÁVEL, DN 32MM X 1, INSTALADO EM RAMAL DE DISTRIBUIÇÃO DE ÁGUA - FORNECIMENTO E INSTALAÇÃO. AF_12/2014</t>
  </si>
  <si>
    <t>72783</t>
  </si>
  <si>
    <t>ADAPTADOR PVC SOLDAVEL COM FLANGES E ANEL PARA CAIXA D'AGUA 20MMX1/2" - FORNECIMENTO E INSTALACAO</t>
  </si>
  <si>
    <t>72784</t>
  </si>
  <si>
    <t>ADAPTADOR PVC SOLDAVEL COM FLANGES E ANEL PARA CAIXA D'AGUA 25MMX3/4" - FORNECIMENTO E INSTALACAO</t>
  </si>
  <si>
    <t>89355</t>
  </si>
  <si>
    <t>TUBO, PVC, SOLDÁVEL, DN 20MM, INSTALADO EM RAMAL OU SUB-RAMAL DE ÁGUA - FORNECIMENTO E INSTALAÇÃO. AF_12/2014</t>
  </si>
  <si>
    <t>89356</t>
  </si>
  <si>
    <t>TUBO, PVC, SOLDÁVEL, DN 25MM, INSTALADO EM RAMAL OU SUB-RAMAL DE ÁGUA - FORNECIMENTO E INSTALAÇÃO. AF_12/2014</t>
  </si>
  <si>
    <t>89357</t>
  </si>
  <si>
    <t>TUBO, PVC, SOLDÁVEL, DN 32MM, INSTALADO EM RAMAL OU SUB-RAMAL DE ÁGUA - FORNECIMENTO E INSTALAÇÃO. AF_12/2014</t>
  </si>
  <si>
    <t>89516</t>
  </si>
  <si>
    <t>JOELHO 45 GRAUS, PVC, SERIE R, ÁGUA PLUVIAL, DN 40 MM, JUNTA SOLDÁVEL, FORNECIDO E INSTALADO EM RAMAL DE ENCAMINHAMENTO. AF_12/2014_P</t>
  </si>
  <si>
    <t>89405</t>
  </si>
  <si>
    <t>JOELHO 45 GRAUS, PVC, SOLDÁVEL, DN 20MM, INSTALADO EM RAMAL DE DISTRIBUIÇÃO DE ÁGUA - FORNECIMENTO E INSTALAÇÃO. AF_12/2014</t>
  </si>
  <si>
    <t>89359</t>
  </si>
  <si>
    <t>JOELHO 45 GRAUS, PVC, SOLDÁVEL, DN 20MM, INSTALADO EM RAMAL OU SUB-RAMAL DE ÁGUA - FORNECIMENTO E INSTALAÇÃO. AF_12/2014</t>
  </si>
  <si>
    <t>89485</t>
  </si>
  <si>
    <t>JOELHO 45 GRAUS, PVC, SOLDÁVEL, DN 25MM, INSTALADO EM PRUMADA DE ÁGUA - FORNECIMENTO E INSTALAÇÃO. AF_12/2014</t>
  </si>
  <si>
    <t>89409</t>
  </si>
  <si>
    <t>JOELHO 45 GRAUS, PVC, SOLDÁVEL, DN 25MM, INSTALADO EM RAMAL DE DISTRIBUIÇÃO DE ÁGUA - FORNECIMENTO E INSTALAÇÃO. AF_12/2014_P</t>
  </si>
  <si>
    <t>89363</t>
  </si>
  <si>
    <t>JOELHO 45 GRAUS, PVC, SOLDÁVEL, DN 25MM, INSTALADO EM RAMAL OU SUB-RAMAL DE ÁGUA - FORNECIMENTO E INSTALAÇÃO. AF_12/2014_P</t>
  </si>
  <si>
    <t>89368</t>
  </si>
  <si>
    <t>JOELHO 45 GRAUS, PVC, SOLDÁVEL, DN 32MM, INSTALADO EM RAMAL OU SUB-RAMAL DE ÁGUA - FORNECIMENTO E INSTALAÇÃO. AF_12/2014_P</t>
  </si>
  <si>
    <t>89506</t>
  </si>
  <si>
    <t>JOELHO 45 GRAUS, PVC, SOLDÁVEL, DN 60MM, INSTALADO EM PRUMADA DE ÁGUA - FORNECIMENTO E INSTALAÇÃO. AF_12/2014_P</t>
  </si>
  <si>
    <t>90373</t>
  </si>
  <si>
    <t>JOELHO 90 GRAUS COM BUCHA DE LATÃO, PVC, SOLDÁVEL, DN 25MM, X 1/2" INSTALADO EM RAMAL OU SUB-RAMAL DE ÁGUA - FORNECIMENTO E INSTALAÇÃO. AF_12/2014_P</t>
  </si>
  <si>
    <t>89366</t>
  </si>
  <si>
    <t>JOELHO 90 GRAUS COM BUCHA DE LATÃO, PVC, SOLDÁVEL, DN 25MM, X 3/4 INSTALADO EM RAMAL OU SUB-RAMAL DE ÁGUA - FORNECIMENTO E INSTALAÇÃO. AF_12/2014</t>
  </si>
  <si>
    <t>89358</t>
  </si>
  <si>
    <t>JOELHO 90 GRAUS, PVC, SOLDÁVEL, DN 20MM, INSTALADO EM RAMAL OU SUB-RAMAL DE ÁGUA - FORNECIMENTO E INSTALAÇÃO. AF_12/2014</t>
  </si>
  <si>
    <t>89492</t>
  </si>
  <si>
    <t>JOELHO 90 GRAUS, PVC, SOLDÁVEL, DN 32MM, INSTALADO EM PRUMADA DE ÁGUA - FORNECIMENTO E INSTALAÇÃO. AF_12/2014</t>
  </si>
  <si>
    <t>89505</t>
  </si>
  <si>
    <t>JOELHO 90 GRAUS, PVC, SOLDÁVEL, DN 60MM, INSTALADO EM PRUMADA DE ÁGUA - FORNECIMENTO E INSTALAÇÃO. AF_12/2014_P</t>
  </si>
  <si>
    <t>89619</t>
  </si>
  <si>
    <t>TÊ DE REDUÇÃO, PVC, SOLDÁVEL, DN 25MM X 20MM, INSTALADO EM PRUMADA DE ÁGUA - FORNECIMENTO E INSTALAÇÃO. AF_12/2014_P</t>
  </si>
  <si>
    <t>89400</t>
  </si>
  <si>
    <t>TÊ DE REDUÇÃO, PVC, SOLDÁVEL, DN 32MM X 25MM, INSTALADO EM RAMAL OU SUB-RAMAL DE ÁGUA - FORNECIMENTO E INSTALAÇÃO. AF_12/2014</t>
  </si>
  <si>
    <t>73888/004</t>
  </si>
  <si>
    <t>ASSENTAMENTO TUBO PVC COM JUNTA ELASTICA, DN 150 MM - (OU RPVC, OU PVC DEFOFO, OU PRFV P/ AGUA)</t>
  </si>
  <si>
    <t>73888/001</t>
  </si>
  <si>
    <t>ASSENTAMENTO TUBO PVC COM JUNTA ELASTICA, DN 50 MM - (OU RPVC, OU PVC DEFOFO, OU PRFV) - PARA AGUA.</t>
  </si>
  <si>
    <t>89957</t>
  </si>
  <si>
    <t>PONTO DE CONSUMO TERMINAL DE ÁGUA FRIA (SUBRAMAL) COM TUBULAÇÃO DE PVC, DN 25 MM, INSTALADO EM RAMAL DE ÁGUA, INCLUSOS RASGO E CHUMBAMENTO EM ALVENARIA. AF_12/2014</t>
  </si>
  <si>
    <t>90709</t>
  </si>
  <si>
    <t>TUBO DE PVC PARA REDE COLETORA DE ESGOTO DE PAREDE MACIÇA, DN 100 MM, JUNTA ELÁSTICA, INSTALADO EM LOCAL COM NÍVEL ALTO DE INTERFERÊNCIAS - FORNECIMENTO E ASSENTAMENTO. AF_06/2015</t>
  </si>
  <si>
    <t>90710</t>
  </si>
  <si>
    <t>TUBO DE PVC PARA REDE COLETORA DE ESGOTO DE PAREDE MACIÇA, DN 150 MM, JUNTA ELÁSTICA, INSTALADO EM LOCAL COM NÍVEL ALTO DE INTERFERÊNCIAS - FORNECIMENTO E ASSENTAMENTO. AF_06/2015</t>
  </si>
  <si>
    <t>89744</t>
  </si>
  <si>
    <t>JOELHO 90 GRAUS, PVC, SERIE NORMAL, ESGOTO PREDIAL, DN 100 MM, JUNTA ELÁSTICA, FORNECIDO E INSTALADO EM RAMAL DE DESCARGA OU RAMAL DE ESGOTO SANITÁRIO. AF_12/2014</t>
  </si>
  <si>
    <t>89746</t>
  </si>
  <si>
    <t>JOELHO 45 GRAUS, PVC, SERIE NORMAL, ESGOTO PREDIAL, DN 100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</si>
  <si>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</si>
  <si>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</si>
  <si>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89708</t>
  </si>
  <si>
    <t>CAIXA SIFONADA, PVC, DN 150 X 185 X 75 MM, JUNTA ELÁSTICA, FORNECIDA E INSTALADA EM RAMAL DE DESCARGA OU EM RAMAL DE ESGOTO SANITÁRIO. AF_12/2014_P</t>
  </si>
  <si>
    <t>89810</t>
  </si>
  <si>
    <t>JOELHO 45 GRAUS, PVC, SERIE NORMAL, ESGOTO PREDIAL, DN 100 MM, JUNTA ELÁSTICA, FORNECIDO E INSTALADO EM PRUMADA DE ESGOTO SANITÁRIO OU VENTILAÇÃO. AF_12/2014</t>
  </si>
  <si>
    <t>89851</t>
  </si>
  <si>
    <t>JOELHO 45 GRAUS, PVC, SERIE NORMAL, ESGOTO PREDIAL, DN 100 MM, JUNTA ELÁSTICA, FORNECIDO E INSTALADO EM SUBCOLETOR AÉREO DE ESGOTO SANITÁRIO. AF_12/2014</t>
  </si>
  <si>
    <t>89855</t>
  </si>
  <si>
    <t>JOELHO 45 GRAUS, PVC, SERIE NORMAL, ESGOTO PREDIAL, DN 150 MM, JUNTA ELÁSTICA, FORNECIDO E INSTALADO EM SUBCOLETOR AÉREO DE ESGOTO SANITÁRIO. AF_12/2014</t>
  </si>
  <si>
    <t>89726</t>
  </si>
  <si>
    <t>JOELHO 45 GRAUS, PVC, SERIE NORMAL, ESGOTO PREDIAL, DN 40 MM, JUNTA SOLDÁVEL, FORNECIDO E INSTALADO EM RAMAL DE DESCARGA OU RAMAL DE ESGOTO SANITÁRIO. AF_12/2014</t>
  </si>
  <si>
    <t>89802</t>
  </si>
  <si>
    <t>JOELHO 45 GRAUS, PVC, SERIE NORMAL, ESGOTO PREDIAL, DN 50 MM, JUNTA ELÁSTICA, FORNECIDO E INSTALADO EM PRUMADA DE ESGOTO SANITÁRIO OU VENTILAÇÃO. AF_12/2014</t>
  </si>
  <si>
    <t>89732</t>
  </si>
  <si>
    <t>JOELHO 45 GRAUS, PVC, SERIE NORMAL, ESGOTO PREDIAL, DN 50 MM, JUNTA ELÁSTICA, FORNECIDO E INSTALADO EM RAMAL DE DESCARGA OU RAMAL DE ESGOTO SANITÁRIO. AF_12/2014</t>
  </si>
  <si>
    <t>89806</t>
  </si>
  <si>
    <t>JOELHO 45 GRAUS, PVC, SERIE NORMAL, ESGOTO PREDIAL, DN 75 MM, JUNTA ELÁSTICA, FORNECIDO E INSTALADO EM PRUMADA DE ESGOTO SANITÁRIO OU VENTILAÇÃO. AF_12/2014</t>
  </si>
  <si>
    <t>89739</t>
  </si>
  <si>
    <t>JOELHO 45 GRAUS, PVC, SERIE NORMAL, ESGOTO PREDIAL, DN 75 MM, JUNTA ELÁSTICA, FORNECIDO E INSTALADO EM RAMAL DE DESCARGA OU RAMAL DE ESGOTO SANITÁRIO. AF_12/2014</t>
  </si>
  <si>
    <t>89809</t>
  </si>
  <si>
    <t>JOELHO 90 GRAUS, PVC, SERIE NORMAL, ESGOTO PREDIAL, DN 100 MM, JUNTA ELÁSTICA, FORNECIDO E INSTALADO EM PRUMADA DE ESGOTO SANITÁRIO OU VENTILAÇÃO. AF_12/2014</t>
  </si>
  <si>
    <t>89850</t>
  </si>
  <si>
    <t>JOELHO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</si>
  <si>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</si>
  <si>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</si>
  <si>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89724</t>
  </si>
  <si>
    <t>JOELHO 90 GRAUS, PVC, SERIE NORMAL, ESGOTO PREDIAL, DN 40 MM, JUNTA SOLDÁVEL, FORNECIDO E INSTALADO EM RAMAL DE DESCARGA OU RAMAL DE ESGOTO SANITÁRIO. AF_12/2014</t>
  </si>
  <si>
    <t>89801</t>
  </si>
  <si>
    <t>JOELHO 90 GRAUS, PVC, SERIE NORMAL, ESGOTO PREDIAL, DN 50 MM, JUNTA ELÁSTICA, FORNECIDO E INSTALADO EM PRUMADA DE ESGOTO SANITÁRIO OU VENTILAÇÃO. AF_12/2014</t>
  </si>
  <si>
    <t>89731</t>
  </si>
  <si>
    <t>JOELHO 90 GRAUS, PVC, SERIE NORMAL, ESGOTO PREDIAL, DN 50 MM, JUNTA ELÁSTICA, FORNECIDO E INSTALADO EM RAMAL DE DESCARGA OU RAMAL DE ESGOTO SANITÁRIO. AF_12/2014</t>
  </si>
  <si>
    <t>89805</t>
  </si>
  <si>
    <t>JOELHO 90 GRAUS, PVC, SERIE NORMAL, ESGOTO PREDIAL, DN 75 MM, JUNTA ELÁSTICA, FORNECIDO E INSTALADO EM PRUMADA DE ESGOTO SANITÁRIO OU VENTILAÇÃO. AF_12/2014</t>
  </si>
  <si>
    <t>89737</t>
  </si>
  <si>
    <t>JOELHO 90 GRAUS, PVC, SERIE NORMAL, ESGOTO PREDIAL, DN 75 MM, JUNTA ELÁSTICA, FORNECIDO E INSTALADO EM RAMAL DE DESCARGA OU RAMAL DE ESGOTO SANITÁRIO. AF_12/2014</t>
  </si>
  <si>
    <t>89833</t>
  </si>
  <si>
    <t>TE, PVC, SERIE NORMAL, ESGOTO PREDIAL, DN 100 X 100 MM, JUNTA ELÁSTICA, FORNECIDO E INSTALADO EM PRUMADA DE ESGOTO SANITÁRIO OU VENTILAÇÃO. AF_12/2014</t>
  </si>
  <si>
    <t>89860</t>
  </si>
  <si>
    <t>TE,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</si>
  <si>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</si>
  <si>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</si>
  <si>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89782</t>
  </si>
  <si>
    <t>TE, PVC, SERIE NORMAL, ESGOTO PREDIAL, DN 40 X 40 MM, JUNTA SOLDÁVEL, FORNECIDO E INSTALADO EM RAMAL DE DESCARGA OU RAMAL DE ESGOTO SANITÁRIO. AF_12/2014_P</t>
  </si>
  <si>
    <t>89825</t>
  </si>
  <si>
    <t>TE, PVC, SERIE NORMAL, ESGOTO PREDIAL, DN 50 X 50 MM, JUNTA ELÁSTICA, FORNECIDO E INSTALADO EM PRUMADA DE ESGOTO SANITÁRIO OU VENTILAÇÃO. AF_12/2014</t>
  </si>
  <si>
    <t>89784</t>
  </si>
  <si>
    <t>TE, PVC, SERIE NORMAL, ESGOTO PREDIAL, DN 50 X 50 MM, JUNTA ELÁSTICA, FORNECIDO E INSTALADO EM RAMAL DE DESCARGA OU RAMAL DE ESGOTO SANITÁRIO. AF_12/2014</t>
  </si>
  <si>
    <t>89829</t>
  </si>
  <si>
    <t>TE, PVC, SERIE NORMAL, ESGOTO PREDIAL, DN 75 X 75 MM, JUNTA ELÁSTICA, FORNECIDO E INSTALADO EM PRUMADA DE ESGOTO SANITÁRIO OU VENTILAÇÃO. AF_12/2014</t>
  </si>
  <si>
    <t>89786</t>
  </si>
  <si>
    <t>TE, PVC, SERIE NORMAL, ESGOTO PREDIAL, DN 75 X 75 MM, JUNTA ELÁSTICA, FORNECIDO E INSTALADO EM RAMAL DE DESCARGA OU RAMAL DE ESGOTO SANITÁRIO. AF_12/2014</t>
  </si>
  <si>
    <t>90724</t>
  </si>
  <si>
    <t>JUNTA ARGAMASSADA ENTRE TUBO DN 100 MM E O POÇO DE VISITA/ CAIXA DE CONCRETO OU ALVENARIA EM REDES DE ESGOTO. AF_06/2015</t>
  </si>
  <si>
    <t>90725</t>
  </si>
  <si>
    <t>JUNTA ARGAMASSADA ENTRE TUBO DN 150 MM E O POÇO DE VISITA/ CAIXA DE CONCRETO OU ALVENARIA EM REDES DE ESGOTO. AF_06/2015</t>
  </si>
  <si>
    <t>90726</t>
  </si>
  <si>
    <t>JUNTA ARGAMASSADA ENTRE TUBO DN 200 MM E O POÇO/ CAIXA DE CONCRETO OU ALVENARIA EM REDES DE ESGOTO. AF_06/2015</t>
  </si>
  <si>
    <t>90727</t>
  </si>
  <si>
    <t>JUNTA ARGAMASSADA ENTRE TUBO DN 250 MM E O POÇO DE VISITA/ CAIXA DE CONCRETO OU ALVENARIA EM REDES DE ESGOTO. AF_06/2015</t>
  </si>
  <si>
    <t>72285</t>
  </si>
  <si>
    <t>CAIXA DE AREIA 40X40X40CM EM ALVENARIA - EXECUÇÃO</t>
  </si>
  <si>
    <t>86938</t>
  </si>
  <si>
    <t>CUBA DE EMBUTIR OVAL EM LOUÇA BRANCA, 35 X 50CM OU EQUIVALENTE, INCLUSO VÁLVULA E SIFÃO TIPO GARRAFA EM METAL CROMADO - FORNECIMENTO E INSTALAÇÃO. AF_12/2013</t>
  </si>
  <si>
    <t>PISOS</t>
  </si>
  <si>
    <t>C2284</t>
  </si>
  <si>
    <t>C1869</t>
  </si>
  <si>
    <t>C2243</t>
  </si>
  <si>
    <t>RODAPÉ EM PERFIL DE ALUMÍNIO</t>
  </si>
  <si>
    <t>C4431</t>
  </si>
  <si>
    <t>C4443</t>
  </si>
  <si>
    <t>C4437</t>
  </si>
  <si>
    <t>87250</t>
  </si>
  <si>
    <t>REVESTIMENTO CERÂMICO PARA PISO COM PLACAS TIPO GRÊS DE DIMENSÕES 45X45 CM APLICADA EM AMBIENTES DE ÁREA ENTRE 5 M2 E 10 M2. AF_06/2014</t>
  </si>
  <si>
    <t>PISO - PISOS</t>
  </si>
  <si>
    <t>87249</t>
  </si>
  <si>
    <t>REVESTIMENTO CERÂMICO PARA PISO COM PLACAS TIPO GRÊS DE DIMENSÕES 45X45 CM APLICADA EM AMBIENTES DE ÁREA MENOR QUE 5 M2. AF_06/2014</t>
  </si>
  <si>
    <t>89171</t>
  </si>
  <si>
    <t>(COMPOSIÇÃO REPRESENTATIVA) DO SERVIÇO DE REVESTIMENTO CERÂMICO PARA PISO COM PLACAS TIPO GRÉS DE DIMENSÕES 35X35 CM, PARA EDIFICAÇÃO HABITACIONAL UNIFAMILIAR (CASA) E EDIFICAÇÃO PÚBLICA PADRÃO. AF_11/2014</t>
  </si>
  <si>
    <t>10616</t>
  </si>
  <si>
    <t>9117</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</si>
  <si>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</si>
  <si>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</si>
  <si>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87245</t>
  </si>
  <si>
    <t>REVESTIMENTO CERÂMICO PARA PAREDES EXTERNAS EM PASTILHAS DE PORCELANA 5 X 5 CM (PLACAS DE 30 X 30 CM), ALINHADAS A PRUMO, APLICADO EM SUPERFÍCIES INTERNAS DA SACADA. AF_06/2014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</si>
  <si>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</si>
  <si>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</si>
  <si>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87259</t>
  </si>
  <si>
    <t>REVESTIMENTO CERÂMICO PARA PISO COM PLACAS TIPO PORCELANATO DE DIMENSÕES 45X45 CM APLICADA EM AMBIENTES DE ÁREA ENTRE 5 M² E 10 M². AF_06/2014</t>
  </si>
  <si>
    <t>87262</t>
  </si>
  <si>
    <t>REVESTIMENTO CERÂMICO PARA PISO COM PLACAS TIPO PORCELANATO DE DIMENSÕES 60X60 CM APLICADA EM AMBIENTES DE ÁREA ENTRE 5 M² E 10 M². AF_06/2014</t>
  </si>
  <si>
    <t>C4435</t>
  </si>
  <si>
    <t>PORCELANATO POLIDO C/ ARG. CIMENTO E AREIA P/ PAREDE</t>
  </si>
  <si>
    <t>C1123</t>
  </si>
  <si>
    <t>84190</t>
  </si>
  <si>
    <t>PISO GRANITO ASSENTADO SOBRE ARGAMASSA CIMENTO / CAL / AREIA TRACO 1:0,25:3 INCLUSIVE REJUNTE EM CIMENTO</t>
  </si>
  <si>
    <t>C2901</t>
  </si>
  <si>
    <t>PISO DE BORRACHA ANTI-DERRAPANTE</t>
  </si>
  <si>
    <t>C4624</t>
  </si>
  <si>
    <t>PISO PODOTÁTIL EXTERNO EM PMC ESP. 3CM, ASSENTADO COM ARGAMASSA (FORNECIMENTO E ASSENTAMENTO)</t>
  </si>
  <si>
    <t>C4623</t>
  </si>
  <si>
    <t>4912</t>
  </si>
  <si>
    <t>Pisos com Pedras</t>
  </si>
  <si>
    <t>73921/002</t>
  </si>
  <si>
    <t>PISO EM PEDRA ARDOSIA ASSENTADO SOBRE ARGAMASSA COLANTE REJUNTADO COM CIMENTO COMUM</t>
  </si>
  <si>
    <t>84183</t>
  </si>
  <si>
    <t>PISO EM PEDRA PORTUGUESA ASSENTADO SOBRE BASE DE AREIA, REJUNTADO COM CIMENTO COMUM</t>
  </si>
  <si>
    <t>00040653</t>
  </si>
  <si>
    <t>PISO KORODUR (INCLUSO EXECUCAO)</t>
  </si>
  <si>
    <t>1917</t>
  </si>
  <si>
    <t>92395</t>
  </si>
  <si>
    <t>EXECUÇÃO DE PAVIMENTO EM PISO INTERTRAVADO, COM BLOCO SEXTAVADO DE 25 X 25 CM, ESPESSURA 10 CM. AF_12/2015</t>
  </si>
  <si>
    <t>92400</t>
  </si>
  <si>
    <t>EXECUÇÃO DE PÁTIO/ESTACIONAMENTO EM PISO INTERTRAVADO, COM BLOCO RETANGULAR DE 20 X 10 CM, ESPESSURA 10 CM. AF_12/2015</t>
  </si>
  <si>
    <t>92406</t>
  </si>
  <si>
    <t>EXECUÇÃO DE PÁTIO/ESTACIONAMENTO EM PISO INTERTRAVADO, COM BLOCO 16 FACES DE 22 X 11 CM, ESPESSURA 10 CM. AF_12/2015</t>
  </si>
  <si>
    <t>94997</t>
  </si>
  <si>
    <t>EXECUÇÃO DE PASSEIO (CALÇADA) OU PISO DE CONCRETO COM CONCRETO MOLDADO IN LOCO, USINADO, ACABAMENTO CONVENCIONAL, ESPESSURA 10 CM, ARMADO. AF_07/2016</t>
  </si>
  <si>
    <t>76448/001</t>
  </si>
  <si>
    <t>PISO CIMENTADO TRACO 1:4 (CIMENTO E AREIA) ACABAMENTO RUSTICO ESPESSURA 1,5 CM PREPARO MANUAL DA ARGAMASSA</t>
  </si>
  <si>
    <t>72183</t>
  </si>
  <si>
    <t>PISO EM CONCRETO 20MPA PREPARO MECANICO, ESPESSURA 7 CM, COM ARMACAO EM TELA SOLDADA</t>
  </si>
  <si>
    <t>89047</t>
  </si>
  <si>
    <t>(COMPOSIÇÃO REPRESENTATIVA) DO SERVIÇO DE CONTRAPISO EM ARGAMASSA TRAÇO 1:4 (CIMENTO E AREIA), PREPARO COM BETONEIRA 400 L, ESPESSURA 4 CM PARA ÁREAS SECAS E 3 CM PARA ÁREAS MOLHADAS, PARA EDIFICAÇÃO HABITACIONAL MULTIFAMILIAR (PRÉDIO). AF_11/2014</t>
  </si>
  <si>
    <t>IMPERMEABILIZAÇÃO E ISOLAMENTO TÉRMICO</t>
  </si>
  <si>
    <t>6225</t>
  </si>
  <si>
    <t>IMPERMEABILIZACAO DE CALHAS/LAJES DESCOBERTAS, COM EMULSAO ASFALTICA COM ELASTOMEROS, 3 DEMAOS</t>
  </si>
  <si>
    <t>IMPE - IMPERMEABILIZAÇÕES E PROTEÇÕES DIVERSAS</t>
  </si>
  <si>
    <t>73872/002</t>
  </si>
  <si>
    <t>IMPERMEABILIZACAO COM PINTURA A BASE DE RESINA EPOXI ALCATRAO, DUAS DEMAOS.</t>
  </si>
  <si>
    <t>83737</t>
  </si>
  <si>
    <t>IMPERMEABILIZACAO DE SUPERFICIE COM MANTA ASFALTICA (COM POLIMEROS TIPO APP), E=3 MM</t>
  </si>
  <si>
    <t>68053</t>
  </si>
  <si>
    <t>FORNECIMENTO/INSTALACAO LONA PLASTICA PRETA, PARA IMPERMEABILIZACAO, ESPESSURA 150 MICRAS.</t>
  </si>
  <si>
    <t>73753/001</t>
  </si>
  <si>
    <t>IMPERMEABILIZACAO DE SUPERFICIE COM MANTA ASFALTICA PROTEGIDA COM FILME DE ALUMINIO GOFRADO (DE ESPESSURA 0,8MM), INCLUSA APLICACAO DE  EMULSAO ASFALTICA, E=3MM.</t>
  </si>
  <si>
    <t>C3444</t>
  </si>
  <si>
    <t>IMPERMEABILIZAÇÃO C/ SIKA E IGOL P/ CX. D´ÁGUA</t>
  </si>
  <si>
    <t>PINTURAS</t>
  </si>
  <si>
    <t>88497</t>
  </si>
  <si>
    <t>APLICAÇÃO E LIXAMENTO DE MASSA LÁTEX EM PAREDES, DUAS DEMÃOS. AF_06/2014</t>
  </si>
  <si>
    <t>PINT - PINTURAS</t>
  </si>
  <si>
    <t>88495</t>
  </si>
  <si>
    <t>APLICAÇÃO E LIXAMENTO DE MASSA LÁTEX EM PAREDES, UMA DEMÃO. AF_06/2014</t>
  </si>
  <si>
    <t>88496</t>
  </si>
  <si>
    <t>APLICAÇÃO E LIXAMENTO DE MASSA LÁTEX EM TETO, DUAS DEMÃOS. AF_06/2014</t>
  </si>
  <si>
    <t>88494</t>
  </si>
  <si>
    <t>APLICAÇÃO E LIXAMENTO DE MASSA LÁTEX EM TETO, UMA DEMÃO. AF_06/2014</t>
  </si>
  <si>
    <t>8624</t>
  </si>
  <si>
    <t>Latex PVA</t>
  </si>
  <si>
    <t>88489</t>
  </si>
  <si>
    <t>APLICAÇÃO MANUAL DE PINTURA COM TINTA LÁTEX ACRÍLICA EM PAREDES, DUAS DEMÃOS. AF_06/2014</t>
  </si>
  <si>
    <t>88487</t>
  </si>
  <si>
    <t>APLICAÇÃO MANUAL DE PINTURA COM TINTA LÁTEX PVA EM PAREDES, DUAS DEMÃOS. AF_06/2014</t>
  </si>
  <si>
    <t>88486</t>
  </si>
  <si>
    <t>APLICAÇÃO MANUAL DE PINTURA COM TINTA LÁTEX PVA EM TETO, DUAS DEMÃOS. AF_06/2014</t>
  </si>
  <si>
    <t>88424</t>
  </si>
  <si>
    <t>APLICAÇÃO MANUAL DE PINTURA COM TINTA TEXTURIZADA ACRÍLICA EM PANOS COM PRESENÇA DE VÃOS DE EDIFÍCIOS DE MÚLTIPLOS PAVIMENTOS, DUAS CORES. AF_06/2014</t>
  </si>
  <si>
    <t>88423</t>
  </si>
  <si>
    <t>APLICAÇÃO MANUAL DE PINTURA COM TINTA TEXTURIZADA ACRÍLICA EM PAREDES EXTERNAS DE CASAS, UMA COR. AF_06/2014</t>
  </si>
  <si>
    <t>79460</t>
  </si>
  <si>
    <t>PINTURA EPOXI, DUAS DEMAOS</t>
  </si>
  <si>
    <t>74125/002</t>
  </si>
  <si>
    <t>ESPELHO CRISTAL ESPESSURA 4MM, COM MOLDURA EM ALUMINIO E COMPENSADO 6MM PLASTIFICADO COLADO</t>
  </si>
  <si>
    <t>73445</t>
  </si>
  <si>
    <t>CAIACAO INT OU EXT SOBRE REVESTIMENTO LISO C/ADOCAO DE FIXADOR COM    COM DUAS DEMAOS</t>
  </si>
  <si>
    <t>74245/001</t>
  </si>
  <si>
    <t>PINTURA ACRILICA EM PISO CIMENTADO DUAS DEMAOS</t>
  </si>
  <si>
    <t>79500/002</t>
  </si>
  <si>
    <t>PINTURA ACRILICA EM PISO CIMENTADO, TRES DEMAOS</t>
  </si>
  <si>
    <t>84665</t>
  </si>
  <si>
    <t>PINTURA ACRILICA PARA SINALIZAÇÃO HORIZONTAL EM PISO CIMENTADO</t>
  </si>
  <si>
    <t>0000073</t>
  </si>
  <si>
    <t>SINALIZACAO HORIZONTAL COM TINTA A BASE DE RESINA ACRILICA PARA DEMARCAÇÃO VIÁRIA</t>
  </si>
  <si>
    <t>73924/003</t>
  </si>
  <si>
    <t>PINTURA ESMALTE FOSCO, DUAS DEMAOS, SOBRE SUPERFICIE METALICA</t>
  </si>
  <si>
    <t>C2900</t>
  </si>
  <si>
    <t>PINTURA PROTEÇÃO C/INIBIDOR MIGRATÓRIO CORROSÃO, 3 DEMÃOS</t>
  </si>
  <si>
    <t>84645</t>
  </si>
  <si>
    <t>VERNIZ SINTETICO BRILHANTE, 2 DEMAOS</t>
  </si>
  <si>
    <t>0000206</t>
  </si>
  <si>
    <t>REMOVER VERNIZ SINTETICO BRILHANTE</t>
  </si>
  <si>
    <t>73865/001</t>
  </si>
  <si>
    <t>FUNDO PREPARADOR PRIMER A BASE DE EPOXI, PARA ESTRUTURA METALICA, UMA DEMAO, ESPESSURA DE 25 MICRA.</t>
  </si>
  <si>
    <t>74064/001</t>
  </si>
  <si>
    <t>FUNDO ANTICORROSIVO A BASE DE OXIDO DE FERRO (ZARCAO), DUAS DEMAOS</t>
  </si>
  <si>
    <t>VIDROS</t>
  </si>
  <si>
    <t>72118</t>
  </si>
  <si>
    <t>VIDRO TEMPERADO INCOLOR, ESPESSURA 6MM, FORNECIMENTO E INSTALACAO, INCLUSIVE MASSA PARA VEDACAO</t>
  </si>
  <si>
    <t>72117</t>
  </si>
  <si>
    <t>VIDRO LISO COMUM TRANSPARENTE, ESPESSURA 4MM</t>
  </si>
  <si>
    <t>72119</t>
  </si>
  <si>
    <t>VIDRO TEMPERADO INCOLOR, ESPESSURA 8MM, FORNECIMENTO E INSTALACAO, INCLUSIVE MASSA PARA VEDACAO</t>
  </si>
  <si>
    <t>3657</t>
  </si>
  <si>
    <t>Vidros Laminados</t>
  </si>
  <si>
    <t>84959</t>
  </si>
  <si>
    <t>VIDRO LISO COMUM TRANSPARENTE, ESPESSURA 6MM</t>
  </si>
  <si>
    <t>72120</t>
  </si>
  <si>
    <t>VIDRO TEMPERADO INCOLOR, ESPESSURA 10MM, FORNECIMENTO E INSTALACAO, INCLUSIVE MASSA PARA VEDACAO</t>
  </si>
  <si>
    <t>72122</t>
  </si>
  <si>
    <t>VIDRO FANTASIA TIPO CANELADO, ESPESSURA 4MM</t>
  </si>
  <si>
    <t>LOUÇAS E METAIS</t>
  </si>
  <si>
    <t>C4633</t>
  </si>
  <si>
    <t>REMANEJAMENTO DE BANCADA DE GRANITO</t>
  </si>
  <si>
    <t>8365</t>
  </si>
  <si>
    <t>C0357</t>
  </si>
  <si>
    <t>C1367</t>
  </si>
  <si>
    <t>4374</t>
  </si>
  <si>
    <t>C1996</t>
  </si>
  <si>
    <t>PORTA TOALHA DE PAPEL - METALICO (INSTALADO)</t>
  </si>
  <si>
    <t>4286</t>
  </si>
  <si>
    <t>2031</t>
  </si>
  <si>
    <t>4387</t>
  </si>
  <si>
    <t>2066</t>
  </si>
  <si>
    <t>C1151</t>
  </si>
  <si>
    <t>DUCHA P/ WC CROMADO (INSTALADO)</t>
  </si>
  <si>
    <t>C1990</t>
  </si>
  <si>
    <t>PORTA SABÃO LÍQUIDO DE VIDRO (INSTALAD0)</t>
  </si>
  <si>
    <t>3424</t>
  </si>
  <si>
    <t>2022</t>
  </si>
  <si>
    <t>C1898</t>
  </si>
  <si>
    <t>PEÇAS DE APOIO DEFICIENTES C/TUBO INOX  P/WC'S</t>
  </si>
  <si>
    <t>86914</t>
  </si>
  <si>
    <t>TORNEIRA CROMADA 1/2" OU 3/4" PARA TANQUE, PADRÃO MÉDIO - FORNECIMENTO E INSTALAÇÃO. AF_12/2013</t>
  </si>
  <si>
    <t>86912</t>
  </si>
  <si>
    <t>TORNEIRA CROMADA LONGA, DE PAREDE, 1/2" OU 3/4", PARA PIA DE COZINHA, PADRÃO MÉDIO - FORNECIMENTO E INSTALAÇÃO. AF_12/2013</t>
  </si>
  <si>
    <t>86915</t>
  </si>
  <si>
    <t>TORNEIRA CROMADA DE MESA, 1/2" OU 3/4", PARA LAVATÓRIO, PADRÃO MÉDIO - FORNECIMENTO E INSTALAÇÃO. AF_12/2013</t>
  </si>
  <si>
    <t>3682</t>
  </si>
  <si>
    <t>CP-00206</t>
  </si>
  <si>
    <t>TORNEIRA METÁLICA DE FECHAMENTO AUTOMÁTICO</t>
  </si>
  <si>
    <t>LOUÇAS, METAIS E ACESSÓRIOS</t>
  </si>
  <si>
    <t>94797</t>
  </si>
  <si>
    <t>TORNEIRA DE BÓIA REAL, ROSCÁVEL, 1", FORNECIDA E INSTALADA EM RESERVAÇÃO DE ÁGUA. AF_06/2016</t>
  </si>
  <si>
    <t>817</t>
  </si>
  <si>
    <t>Aparelhos, Utensílios e Equipamentos Elétricos</t>
  </si>
  <si>
    <t>818</t>
  </si>
  <si>
    <t>86936</t>
  </si>
  <si>
    <t>CUBA DE EMBUTIR DE AÇO INOXIDÁVEL MÉDIA, INCLUSO VÁLVULA TIPO AMERICANA E SIFÃO TIPO GARRAFA EM METAL CROMADO - FORNECIMENTO E INSTALAÇÃO. AF_12/2013</t>
  </si>
  <si>
    <t>86935</t>
  </si>
  <si>
    <t>CUBA DE EMBUTIR DE AÇO INOXIDÁVEL MÉDIA, INCLUSO VÁLVULA TIPO AMERICANA EM METAL CROMADO E SIFÃO FLEXÍVEL EM PVC - FORNECIMENTO E INSTALAÇÃO. AF_12/2013</t>
  </si>
  <si>
    <t>9700</t>
  </si>
  <si>
    <t>PAVIMENTAÇÃO / DRENAGEM</t>
  </si>
  <si>
    <t>95569</t>
  </si>
  <si>
    <t>TUBO DE CONCRETO (SIMPLES) PARA REDES COLETORAS DE ÁGUAS PLUVIAIS, DIÂMETRO DE 500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</si>
  <si>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</si>
  <si>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</si>
  <si>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</si>
  <si>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</si>
  <si>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83659</t>
  </si>
  <si>
    <t>BOCA DE LOBO EM ALVENARIA TIJOLO MACICO, REVESTIDA C/ ARGAMASSA DE CIMENTO E AREIA 1:3, SOBRE LASTRO DE CONCRETO 10CM E TAMPA DE CONCRETO ARMADO</t>
  </si>
  <si>
    <t>94285</t>
  </si>
  <si>
    <t>EXECUÇÃO DE SARJETA DE CONCRETO USINADO, MOLDADA  IN LOCO  EM TRECHO RETO, 60 CM BASE X 15 CM ALTURA. AF_06/2016</t>
  </si>
  <si>
    <t>94286</t>
  </si>
  <si>
    <t>EXECUÇÃO DE SARJETA DE CONCRETO USINADO, MOLDADA  IN LOCO  EM TRECHO CURVO, 60 CM BASE X 15 CM ALTURA. AF_06/2016</t>
  </si>
  <si>
    <t>C4657</t>
  </si>
  <si>
    <t>4955</t>
  </si>
  <si>
    <t>73881/001</t>
  </si>
  <si>
    <t>EXECUCAO DE DRENO COM MANTA GEOTEXTIL</t>
  </si>
  <si>
    <t>16.05.039</t>
  </si>
  <si>
    <t>Águas pluviais e drenagem de acabamento</t>
  </si>
  <si>
    <t>C2310</t>
  </si>
  <si>
    <t>TAMPÃO DE FERRO FUNDIDO P/ POÇO DE VISITA  DE DIAM-=1 M</t>
  </si>
  <si>
    <t>C2889</t>
  </si>
  <si>
    <t>NIVELAMENTO DE TAMPÃO EM POÇO DE VISITA</t>
  </si>
  <si>
    <t>C0299</t>
  </si>
  <si>
    <t>C2018</t>
  </si>
  <si>
    <t>C1248</t>
  </si>
  <si>
    <t>5 S 02 909 00</t>
  </si>
  <si>
    <t>Restauração Rodoviária</t>
  </si>
  <si>
    <t>C2927</t>
  </si>
  <si>
    <t>RECOMPOSIÇÃO DE MEIO FIO EM CONCRETO</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</si>
  <si>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</si>
  <si>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</si>
  <si>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</si>
  <si>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</si>
  <si>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73710</t>
  </si>
  <si>
    <t>BASE PARA PAVIMENTACAO COM BRITA GRADUADA, INCLUSIVE COMPACTACAO</t>
  </si>
  <si>
    <t>LASTRO DE PÓ DE BRITA</t>
  </si>
  <si>
    <t>41721</t>
  </si>
  <si>
    <t>COMPACTACAO MECANICA A 95% DO PROCTOR NORMAL - PAVIMENTACAO URBANA</t>
  </si>
  <si>
    <t>72961</t>
  </si>
  <si>
    <t>REGULARIZACAO E COMPACTACAO DE SUBLEITO ATE 20 CM DE ESPESSURA</t>
  </si>
  <si>
    <t>5 S 02 300 00</t>
  </si>
  <si>
    <t>92970</t>
  </si>
  <si>
    <t>DEMOLIÇÃO DE PAVIMENTAÇÃO ASFÁLTICA COM UTILIZAÇÃO DE MARTELO PERFURADOR, ESPESSURA ATÉ 15 CM, EXCLUSIVE CARGA E TRANSPORTE</t>
  </si>
  <si>
    <t>83358</t>
  </si>
  <si>
    <t>TRANSPORTE DE PAVIMENTACAO REMOVIDA (RODOVIAS NAO URBANAS)</t>
  </si>
  <si>
    <t>M3XKM</t>
  </si>
  <si>
    <t>3 S 08 101 04</t>
  </si>
  <si>
    <t>Conservação Rodoviária</t>
  </si>
  <si>
    <t>C3940</t>
  </si>
  <si>
    <t>ESPALHAMENTO E COMPACTAÇÃO DE MISTURA BETUMINOSA PRÉ MISTURADA À FRIO</t>
  </si>
  <si>
    <t>PRÉ MISTURADO À FRIO - PMF, E=0,05M</t>
  </si>
  <si>
    <t>C2926</t>
  </si>
  <si>
    <t>SEINFRA (C3935)</t>
  </si>
  <si>
    <t>ESPALHAMENTO E COMPACTAÇÃO DE CBUQ</t>
  </si>
  <si>
    <t>RODOVIÁRIA</t>
  </si>
  <si>
    <t>3479</t>
  </si>
  <si>
    <t>4 S 06 200 02</t>
  </si>
  <si>
    <t>Sinalização Rodoviária</t>
  </si>
  <si>
    <t>4 S 06 200 01</t>
  </si>
  <si>
    <t>3 S 08 400 00</t>
  </si>
  <si>
    <t>4 S 06 200 91</t>
  </si>
  <si>
    <t>C3092</t>
  </si>
  <si>
    <t>LIMPEZA DE BUEIRO</t>
  </si>
  <si>
    <t>C4527</t>
  </si>
  <si>
    <t>TACHA REFLETIVA BIDIRECIONAL: FORNECIMENTO/APLICAÇÃO</t>
  </si>
  <si>
    <t>C4528</t>
  </si>
  <si>
    <t>TACHÃO REFLETIVO BIDIRECIONAL: FORNECIMENTO/APLICAÇÃO</t>
  </si>
  <si>
    <t>C3894</t>
  </si>
  <si>
    <t>LIMPEZA DE DESCIDA D'ÁGUA</t>
  </si>
  <si>
    <t>C0424</t>
  </si>
  <si>
    <t>C3890</t>
  </si>
  <si>
    <t>REATERRO E COMPACTAÇÃO DE BUEIRO</t>
  </si>
  <si>
    <t>C3065</t>
  </si>
  <si>
    <t>DESCIDA D'ÁGUA DE CONCRETO ARMADO PADRÃO DERT</t>
  </si>
  <si>
    <t>73686</t>
  </si>
  <si>
    <t>LOCACAO DA OBRA, COM USO DE EQUIPAMENTOS TOPOGRAFICOS, INCLUSIVE NIVELADOR</t>
  </si>
  <si>
    <t>C0143</t>
  </si>
  <si>
    <t>SERVIÇOS DE SONDAGEM GEOTÉCNICA MISTA EM SOLOS</t>
  </si>
  <si>
    <t>72871</t>
  </si>
  <si>
    <t>MOBILIZACAO E INSTALACAO DE 01 EQUIPAMENTO DE SONDAGEM, DISTANCIA ATE 10KM</t>
  </si>
  <si>
    <t>C4546</t>
  </si>
  <si>
    <t>APLICAÇÃO DE REJUVENESCEDOR PDC/REJUVASEAC BR</t>
  </si>
  <si>
    <t>C3905</t>
  </si>
  <si>
    <t>BRITA PRA BASE DE REMENDO PROFUNDO</t>
  </si>
  <si>
    <t>C3884</t>
  </si>
  <si>
    <t>CAPA SELANTE C/ PEDRISCO (S/TRANSP)</t>
  </si>
  <si>
    <t>C3224</t>
  </si>
  <si>
    <t>C3115</t>
  </si>
  <si>
    <t>SELAGEM DE TRINCA : S/TRANSP</t>
  </si>
  <si>
    <t>C3933</t>
  </si>
  <si>
    <t>SOLO PARA BASE DE REMENDO PROFUNDO (S/TRANSP)</t>
  </si>
  <si>
    <t>SERVIÇOS COMPLEMENTARES</t>
  </si>
  <si>
    <t>0000082</t>
  </si>
  <si>
    <t>SERVIÇOS OPERACIONAIS - COCIV</t>
  </si>
  <si>
    <t>SEOP - SERVIÇOS OPERACIONAIS</t>
  </si>
  <si>
    <t>73787/001</t>
  </si>
  <si>
    <t>ALAMBRADO EM TUBOS DE ACO GALVANIZADO, COM COSTURA, DIN 2440, DIAMETRO 2", ALTURA 3M, FIXADOS A CADA 2M EM BLOCOS DE CONCRETO, COM TELA DE ARAME GALVANIZADO REVESTIDO COM PVC, FIO 12 BWG E MALHA 7,5X7,5CM</t>
  </si>
  <si>
    <t>URBA - URBANIZAÇÃO</t>
  </si>
  <si>
    <t>85172</t>
  </si>
  <si>
    <t>ALAMBRADO EM MOUROES DE CONCRETO "T", ALTURA LIVRE 2M, ESPACADOS A CADA 2M, COM TELA DE ARAME GALVANIZADO, FIO 14 BWG E MALHA QUADRADA 5X5CM</t>
  </si>
  <si>
    <t>C3440</t>
  </si>
  <si>
    <t>BANCO EM "U" S/ ENCOSTO PADRÃO</t>
  </si>
  <si>
    <t>7223</t>
  </si>
  <si>
    <t>Diversos</t>
  </si>
  <si>
    <t>SERVIÇOS FINAIS</t>
  </si>
  <si>
    <t>73806/001</t>
  </si>
  <si>
    <t>LIMPEZA DE SUPERFICIES COM JATO DE ALTA PRESSAO DE AR E AGUA</t>
  </si>
  <si>
    <t>73948/009</t>
  </si>
  <si>
    <t>LIMPEZA FORRO</t>
  </si>
  <si>
    <t>74086/001</t>
  </si>
  <si>
    <t>LIMPEZA LOUCAS E METAIS</t>
  </si>
  <si>
    <t>73948/011</t>
  </si>
  <si>
    <t>LIMPEZA PISO CERAMICO</t>
  </si>
  <si>
    <t>73948/008</t>
  </si>
  <si>
    <t>LIMPEZA VIDRO COMUM</t>
  </si>
  <si>
    <t>9537</t>
  </si>
  <si>
    <t>LIMPEZA FINAL DA OBRA</t>
  </si>
  <si>
    <t>ADENSAMENTO MECÂNICO DE AREIA (SEM FORNECIMENTO DE MATERIAL) COM ROLO LISO</t>
  </si>
  <si>
    <t>COMPACTAÇÃO MANUAL COM PLACA VIBRATÓRIA SEM CONTROLE DO GRAU DE COMPACTAÇÃO</t>
  </si>
  <si>
    <t>RASGO EM CONCRETO P/TUBULAÇÕES D=15 A 25MM (1/2" A 1")</t>
  </si>
  <si>
    <t>DEMOLIÇÃO DE REBOCO</t>
  </si>
  <si>
    <t>REMOÇÃO DE FECHADURA</t>
  </si>
  <si>
    <t>REMOÇÃO DE GRELHA P/ RALO</t>
  </si>
  <si>
    <t>REMOÇÃO DE LAVATÓRIO</t>
  </si>
  <si>
    <t>REMOÇÃO DE CAIXA DE DESCARGA EMBUTIDA</t>
  </si>
  <si>
    <t>REMOÇÃO DE GUARITA EM FIBRA, ÁREA=10M², PARA OBRA DO SERGIPETEC</t>
  </si>
  <si>
    <t>REMOÇÃO DE ACESSÓRIOS SANITÁRIOS</t>
  </si>
  <si>
    <t>REMOÇÃO DE METAIS SANITÁRIOS (TORNEIRA, REGISTROS, CHUVEIROS, ETC.)</t>
  </si>
  <si>
    <t>REMOÇÃO DE VASO SANITÁRIO</t>
  </si>
  <si>
    <t>REMOÇÃO DE PIA</t>
  </si>
  <si>
    <t>REMOÇÃO DE PINTURA LÁTEX (RASPAGEM E/OU LIXAMENTO E/OU ESCOVAÇÃO)</t>
  </si>
  <si>
    <t>REMOÇÃO DE CONCERTINA</t>
  </si>
  <si>
    <t>REMOÇÃO DE CARPETE</t>
  </si>
  <si>
    <t>REMOÇÃO DE ESQUADRIA METÁLICA, COM OU SEM REAPROVEITAMENTO</t>
  </si>
  <si>
    <t>REMOÇÃO DE ESTRUTURA METÁLICA CHUMBADA EM CONCRETO (ALAMBRADO, GUARDA-CORPO)</t>
  </si>
  <si>
    <t>RETIRADA DE CAIXA DE INCÊNDIO, INCLUSIVE REGISTROS, MANGUEIRAS E ACESSÓRIOS</t>
  </si>
  <si>
    <t>RETIRADA DE CALHA</t>
  </si>
  <si>
    <t>REPOSIÇÃO DE VASO SANITÁRIO CONVENCIONAL</t>
  </si>
  <si>
    <t>APICOAMENTO TOTAL DE REBOCO COM PONTEIRAS/TALHADEIRAS</t>
  </si>
  <si>
    <t>REVISÃO DE ESTRUTURA METÁLICA EXCLUSIVE CHUMBAMENTO (ALAMBRADO, GUARDA-CORPO)</t>
  </si>
  <si>
    <t>LOCAÇÃO DE CONTAINER - ALMOXARIFADO COM BANHEIRO - 6,00 X 2,30M</t>
  </si>
  <si>
    <t>LOCAÇÃO DE CONTAINER - ESCRITÓRIO COM BANHEIRO - 6,20 X 2,20M</t>
  </si>
  <si>
    <t>LOCAÇÃO DE CONTAINER - BANHEIRO COM CHUVEIROS E VASOS - 4,30 X 2,30M</t>
  </si>
  <si>
    <t>LIMPEZA DE FOSSA</t>
  </si>
  <si>
    <t>FORNECIMENTO E IMPLANTAÇÃO DE ESTACA PRÉ-MOLDADA DE CONCRETO ARMADO (MOURÃO), PARA CERCA, SEÇÃO 10X10, RETA OU COM PONTA OBLÍQUA H(U) = 2,50M, INCLUSIVE BLOCO DE FUNDAÇÃO</t>
  </si>
  <si>
    <t>CONCRETO P/VIBR., FCK 40 MPA COM AGREGADO ADQUIRIDO</t>
  </si>
  <si>
    <t>CONCRETO FCK &amp;GT; 30 MPA SUBMERSO C/ PLATAFORMAS, INCLUSIVE LANÇAMENTO, CURA E TRANSPORTE</t>
  </si>
  <si>
    <t>ARMADURA CA-50A MÉDIA D= 6,3 A 10,0MM</t>
  </si>
  <si>
    <t>ARMADURA CA-50A GROSSA D= 12,5 A 25,0MM</t>
  </si>
  <si>
    <t>VEDAÇÃO COM MASTIQUE DE SILICONE, 1,0 X 0,5 CM - INCLUSIVE GUIA DE APOIO EM POLIETILENO</t>
  </si>
  <si>
    <t>EXECUÇÃO DE FUROS EM CONCRETO C/BROCA 1"&amp;LT; D &amp;LT;=1 1/2"</t>
  </si>
  <si>
    <t>RETIRADA DE DIVISÓRIAS COM REAPROVEITAMENTO</t>
  </si>
  <si>
    <t>DIVISÓRIA TIPO PISO/TETO EM VIDRO TEMPERADO SIMPLES, COM COLUNA ESTRUTURAL EM ALUMÍNIO EXTRUDADO</t>
  </si>
  <si>
    <t>DIVISÓRIA EM GRANITO CINZA ANDORINHA PARA MICTÓRIOS, POLIDO, E=2CM, INCLUSIVE FIXAÇÃO</t>
  </si>
  <si>
    <t>DIVISÓRIA EM GRANITO PRETO E = 2CM, INCLUSIVE MONTAGEM COM FERRAGENS</t>
  </si>
  <si>
    <t>DIVISÓRIA DE GRANITO CINZA E=3CM</t>
  </si>
  <si>
    <t>PAREDE DE GESSO ACARTONADO</t>
  </si>
  <si>
    <t>CONCERTINA EM AÇO GALVANIZADO, ESPIRAL DE Ø = 980MM, 5 CLIPES P/ ESPIRAL, LÂMINA DE 30MM E FIO INTERNO DE 2,75MM,  INCLUISIVE INSTALAÇÃO</t>
  </si>
  <si>
    <t>TELHAMENTO EM CIMENTO REFORÇADO COM FIO SINTÉTICO CRFS - PERFIL ONDULADO DE 8 MM</t>
  </si>
  <si>
    <t>COBERTURA COM PIAÇAVA, INCLUSO MATERIAL E MÃO DE OBRA</t>
  </si>
  <si>
    <t>ESTRUTURA DE MADEIRA P/ TELHA ONDULADA DE FIBROCIMENTO, ALUMÍNIO OU PLÁSTICAS, VÃO 10M</t>
  </si>
  <si>
    <t>REVISÃO EM COBERTURA COM TELHA CERAMICA TIPO COLONIAL, COR CLARA, 1ª, ITABAIANINHA OU SIMILAR, COM REPOSIÇÃO DE 20% DO MATERIAL</t>
  </si>
  <si>
    <t>REVISÃO EM COBERTURA COM TELHA DE FIBROCIMENTO ONDULADA 6MM, COM REPOSIÇÃO DE 50% DO MATERIAL, EXCLUSIVE MADEIRAMENTO</t>
  </si>
  <si>
    <t>COBERTURA EM POLICARBONATO ALVEOLAR DE 8MM, FIXADO EM PEÇAS DE ALUMÍNIO INCLUSIVE INSTALAÇÃO</t>
  </si>
  <si>
    <t>GRADE DE FERRO, P/ PENITENCIÁRIA, C/ QUADRO EM TUBO INDUSTRIAL QUADRADO 50 X 50MM, BARRA REDONDA 3/4" NA VERTICAL E BARRA CHATA 2" X 1/4" NA HORIZONTAL</t>
  </si>
  <si>
    <t>GRADIL DE FERRO C/BARRA CHATA 2"X1/4" VERTICAIS ESPAÇ.10CM, MONTANTE EM PERFIL SEÇÃO QUADRADA DE 1" VERTICAL ESPAÇ.3 M, BARRAS PARALELAS HORIZONTAIS 2"X1/4", INCL.PORTÃO, MURETA H=30CM EM ALV.BLOCO E=19CM, CHAPISCADA E REBOCADA, EXCLUSIVE PINTURA</t>
  </si>
  <si>
    <t>PORTA DE VIDRO TEMPERADO 1 FOLHA (0.90X2.10)M  E=10MM</t>
  </si>
  <si>
    <t>RESTAURO - LUBRIFICAÇÃO DE FERRAGEM</t>
  </si>
  <si>
    <t>JANELA EM ALUMÍNIO, COR FOSCA, TIPO BASCULANTE, COMPLETA, EXCLUSIVE VIDROS</t>
  </si>
  <si>
    <t>CAIXILHO EM ALUMÍNIO ANODIZADO MAXIMAR</t>
  </si>
  <si>
    <t>CAIXILHO EM ALUMÍNIO MAXIMAR COM VIDRO, COR BRANCO</t>
  </si>
  <si>
    <t>PELÍCULA INSULFILM APLICADA OU SIMILAR</t>
  </si>
  <si>
    <t>PELÍCULA DE CONTROLE SOLAR REFLETIVA NA COR PRATA, PARA APLICAÇÃO EM VIDROS</t>
  </si>
  <si>
    <t>REVISÃO DE ESQUADRIAS DE ALUMÍNIO</t>
  </si>
  <si>
    <t>FORRO DE GESSO ACARTONADO FIXO, COR BRANCO, PLACA 1243 X 618MM,REF.: FGE, DA GYPSUM OU SIMILAR - FORNECIMENTO E APLICAÇÃO</t>
  </si>
  <si>
    <t>FORRO DE PVC, EM RÉGUAS DE 10 OU 20 CM, APLICADO,  INCLUISVE ESTRUTURA PARA FIXAÇÃO (PERFIS FORRO DE PVC, EM RÉGUAS DE 10 OU 20 CM, APLICADO, INCLUSIVE ESTRUTURA DE FIXAÇÃO (PERFIS PVC PLASTILON) REF:ARAFORROS OU SIMILAR</t>
  </si>
  <si>
    <t>CANTONEIRA ALUMINIO ANODIZADO NATURAL, 1" X 1", BOLEADO, PARA ARREMATES EM REVESTIMENTOS CERÂMICOS</t>
  </si>
  <si>
    <t>REBOCO EXTERNO, DE PAREDE, COM ARGAMASSA TRAÇO 1:4 (CAL / AREIA), ESPESSURA 2,5 CM</t>
  </si>
  <si>
    <t>FLANGE SEXTAVADA EM AÇO GALV. D=100MM (4")</t>
  </si>
  <si>
    <t>RALO HEMISFÉRICO EM Fº Fº, TIPO ABACAXI Ø 100MM</t>
  </si>
  <si>
    <t>RALO HEMISFÉRICO EM FERRO FUNDIDO TIPO ABACAXI, DN=150MM</t>
  </si>
  <si>
    <t>CAIXA EM ALVENARIA (80X80X60CM) DE 1 TIJOLO COMUM, LASTRO DE CONCRETO E TAMPA DE CONCRETO</t>
  </si>
  <si>
    <t>CAIXA EM ALVENARIA (80X80X60CM) DE 1/2 TIJOLO COMUM, LASTRO DE CONCRETO E TAMPA DE CONCRETO</t>
  </si>
  <si>
    <t>CAIXA EM ALVENARIA (60X60X60CM) DE 1/2 TIJOLO COMUM, LASTRO DE CONCRETO E TAMPA DE CONCRETO</t>
  </si>
  <si>
    <t>CAIXA EM ALVENARIA (60X60X60CM) DE 1 TIJOLO COMUM, LASTRO DE CONCRETO E TAMPA DE CONCRETO</t>
  </si>
  <si>
    <t>TAMPA DE CONCRETO ESP.= 5CM P/CAIXA EM ALVENARIA</t>
  </si>
  <si>
    <t>CAIXA EM ALVENARIA (40X40X60CM) DE 1 TIJOLO COMUM, LASTRO DE CONCRETO E TAMPA DE CONCRETO</t>
  </si>
  <si>
    <t>CAIXA EM ALVENARIA (80X80X60CM) DE 1 TIJOLO COMUM, LASTRO DE BRITA E TAMPA DE CONCRETO</t>
  </si>
  <si>
    <t>CAIXA ALVENARIA/REBOCO C/TAMPA CONCRETO FUNDO BRITA 60X60X60CM</t>
  </si>
  <si>
    <t>CAIXA DE INSPEÇÃO EM ALVENARIA-LASTRO DE CONCRETO ESP.= 10CM</t>
  </si>
  <si>
    <t>CAIXA ALVENARIA/REBOCO C/TAMPA CONCRETO FUNDO BRITA 80X80X80CM</t>
  </si>
  <si>
    <t>REPARO PARA VÁLVULA DE DESCARGA, COMPLETO</t>
  </si>
  <si>
    <t>VÁLVULA DE DESCARGA HYDRA MAX CROMADA C/ CANOPLA LISA 32MM (1 1/4"), DECA OU SIMILAR</t>
  </si>
  <si>
    <t>JOELHO PVC CINZA P/ESGOTO D=150MM (6") - JUNTA C/ANÉIS</t>
  </si>
  <si>
    <t>TÊ PVC BRANCO P/ ESGOTO D=150MM (6") - JUNTA C/ANÉIS</t>
  </si>
  <si>
    <t>ASSENTAMENTO DE TUBOS E CONEXÕES EM PVC, J.SOLDADA DN 150MM</t>
  </si>
  <si>
    <t>ASSENTAMENTO DE TUBOS, PEÇAS E CONEXÕES EM FOFO, JE DN 150MM</t>
  </si>
  <si>
    <t>LUVA SIMPLES PVC BRANCO P/ESGOTO 150MM (6")</t>
  </si>
  <si>
    <t>RETIRADA DE VAZAMENTO EM REDE DE PVC/DEFOFO DN 150 À 250MM</t>
  </si>
  <si>
    <t>TUBO PVC BRANCO RÍGIDO ESGOTO D=150MM (6")</t>
  </si>
  <si>
    <t>TUBO PVC BRANCO RÍGIDO ESGOTO D=200MM (8")</t>
  </si>
  <si>
    <t>ASSENTAMENTO DE TUBOS E CONEXÕES EM PVC, JE DN 200MM</t>
  </si>
  <si>
    <t>DESOBSTRUÇÃO DE RAMAIS PREDIAIS DE ESGOTOS COM VARETAS</t>
  </si>
  <si>
    <t>CORREÇÃO DE VAZAMENTOS DE ADUTORA EM FERRO FUNDIDO, DN 100MM, PAVIMENTAÇÃO EM ASFALTO</t>
  </si>
  <si>
    <t>CORREÇÃO DE VAZAMENTOS EM RAMAIS PREDIAIS DE ÁGUA DN 20MM, PAVIMENTAÇÃO EM CERÂMICA</t>
  </si>
  <si>
    <t>CORREÇÃO DE VAZAMENTOS EM RAMAIS PREDIAIS DE ÁGUA DN 50MM, PAVIMENTAÇÃO EM LADRILHO CERÂMICO</t>
  </si>
  <si>
    <t>CORREÇÃO DE VAZAMENTOS DE REDE DE ÁGUA EM PVC, DN 75MM, PAVIMENTAÇÃO EM ASFALTO</t>
  </si>
  <si>
    <t>RETIRADA DE VAZAMENTO EM REDE DE PVC ATÉ DN 100MM, PAVIMENTAÇÃO EM ASFALTO</t>
  </si>
  <si>
    <t>DESOBSTRUÇÃO E LIMPEZA DE REDE ENTRE PV'S DN ATE 200 C/VARETA</t>
  </si>
  <si>
    <t>SOLEIRA DE GRANITO L= 15CM</t>
  </si>
  <si>
    <t>PEITORIL DE GRANITO L= 15 CM</t>
  </si>
  <si>
    <t>CERÂMICA ESMALTADA C/ ARG. CIMENTO E AREIA ATÉ 10X10CM (100 CM²) - DECORATIVA P/ PAREDE</t>
  </si>
  <si>
    <t>CERÂMICA ESMALTADA C/ ARG. PRÉ-FABRICADA ATÉ 30X30CM (900CM²) - PEI-5/PEI-4 - P/ PAREDE</t>
  </si>
  <si>
    <t>CERÂMICA ESMALTADA C/ ARG. CIMENTO E AREIA ATÉ 30X30CM (900 CM²) - PEI-5/PEI-4 P/ PISO</t>
  </si>
  <si>
    <t>REVESTIMENTO CERÂMICO PARA PISO OU PAREDE, 32,5 X 59 CM, ELIANE, LINHA DIAMANTE, BRANCO BRILHO, APLICADO COM ARGAMASSA INDUSTRIALIZADA AC-II, REJUNTADO, EXCLUSIVE REGULARIZAÇÃO DE BASE OU EMBOÇO</t>
  </si>
  <si>
    <t>REVESTIMENTO CERÂMICO PARA PISO OU PAREDE, 24 X 11,6 CM, E=9MM, LINHA SPORT, PLACA EXTRUDADA, GAIL, REF. 1009 OU SIMILAR, APLICADO COM ARGAMASSA INDUSTRIALIZADA AC-III, REJUNTADO, EXCLUSIVE REGULARIZAÇÃO DE BASE OU EMBOÇO</t>
  </si>
  <si>
    <t>REJUNTAMENTO C/ ARG. PRÉ-FABRICADA, JUNTA ATÉ 2MM EM CERÂMICA, ACIMA DE 30X30 CM (900 CM²) E PORCELANATOS (PAREDE/PISO)</t>
  </si>
  <si>
    <t>PISO PODOTÁTIL INTERNO EM BORRACHA 30X30CM ASSENTAMENTO COM COLA VINIL (FORNECIMENTO E ASSENTAMENTO)</t>
  </si>
  <si>
    <t>PISO EM PEDRA GRANÍTICA SERRADA, 40 X 50 CM, ESP.5CM, ASSENTADA COM ARGAMASSA DE CIMENTO E AREIA TRAÇO T-4(1:5)</t>
  </si>
  <si>
    <t>REJUNTAMENTO DE REVESTIMENTOS CERÂMICOS 20CM X 20CM</t>
  </si>
  <si>
    <t>EMASSAMENTO DE SUPERFÍCIE, COM APLICAÇÃO DE 02 DEMÃOS DE MASSA ACRÍLICA, LIXAMENTO E RETOQUES</t>
  </si>
  <si>
    <t>VIDRO LAMINADO 8MM (4+4 MM), INCOLOR</t>
  </si>
  <si>
    <t>BANCADA EM AÇO INOX - 304, L=60CM, PARA CUBAS SIMPLES, CONCRETADA, ACABAMENTO LISO E POLIDO, ASSENTADA COM ARGAMASSA TRAÇO T-1(1:3), EXCLUSIVE CUBA, SIFÃO, VÁLVULA E TORNEIRA</t>
  </si>
  <si>
    <t>BANCADA DE GRANITO (OUTRAS CORES) E= 3CM (COLOCADO)</t>
  </si>
  <si>
    <t>FILETE DE GRANITO LARG.= 4CM</t>
  </si>
  <si>
    <t>DISPENSER PARA HIGIÊNCOS EM ROLOS, PROLIM, LINHA TOILET PLUS REF 04340 OU SIMILAR</t>
  </si>
  <si>
    <t>FORNECIMENTO E INSTALAÇÃO SABONETEIRA DE LOUÇA (DECA REF A180) OU SIMILAR</t>
  </si>
  <si>
    <t>ASSENTO PARA VASO SANITARIO, REMOVÍVEL, P/ DEFICIENTE FÍSICO, DECA OU SIMILAR</t>
  </si>
  <si>
    <t>ASSENTO PLASTICO, UNIVERSAL, BRANCO, PARA VASO SANITARIO, TIPO CONVENCIONAL, INCEPA OU SIMILAR</t>
  </si>
  <si>
    <t>CHUVEIRO SIMPLES DE PLÁSTICO (HERC REF 1980 OU SIMILAR), C/ REGISTRO DE PRESSÃO DE PVC</t>
  </si>
  <si>
    <t>TORNEIRA CROMADA PARA TANQUE/JARDIM, 1/2", REF.1153 C39, DECA OU SIMILAR</t>
  </si>
  <si>
    <t>BÓIA ELÉTRICA PARA RESERVATÓRIO INFERIOR, MARCA AQUAMATIC OU SIMILAR, CAPACIDADE 30 A - FORNECIMENTO E INSTALAÇÃO</t>
  </si>
  <si>
    <t>BÓIA ELÉTRICA PARA RESERVATÓRIO SUPERIOR, MARCA AQUAMATIC OU SIMILAR, CAPACIDADE 30 A - FORNECIMENTO E INSTALAÇÃO</t>
  </si>
  <si>
    <t>GEOTÊXTIL NÃO-TECIDO 100% POLIÉSTER COM RESISTÊNCIA A TRAÇÃO LONGITUDINAL MÍNIMA DE 26 KN/M (BIDIM RT-26 OU SIMILAR)</t>
  </si>
  <si>
    <t>RIP-RAP - SACO SOLO CIMENTO, COM CAPACIDADE PARA 0,07M³ DE MATERIAL ADENSADO, NAS DIMENSÕES APROXIMADAS DE 0,60X0,58X0,20M, COM TAXA DE 10% DE CIMENTO, INCLUISVE FORNECIMENTO DE TODOS OS MATERIAIS, DOSAGEM, MISTURA, ACONDICIONAMENTO, COSTURA E TRANSP</t>
  </si>
  <si>
    <t>CANALETA DE CONCRETO 1/2 CANA DN 60CM P/ AGUAS PLUVIAIS</t>
  </si>
  <si>
    <t>ASSENTAMENTO DE TUBOS EM CONCRETO, JE D= 400MM</t>
  </si>
  <si>
    <t>POÇO DE VISITA DE ALVENARIA P/ GALERIA DE ÁGUAS PLUVIAIS DIAM. = 1M  E PROFUNDIDADE= 2M</t>
  </si>
  <si>
    <t>ENVELOPE DE CONCRETO P/TUBOS PVC ENTERRADO, TIPO C, FCK= 13,5MPA</t>
  </si>
  <si>
    <t>ARRANCAMENTO E REMOÇÃO DE MEIOS-FIOS</t>
  </si>
  <si>
    <t>IMPRIMAÇÃO</t>
  </si>
  <si>
    <t>TAPA BURACO COM SERRA CORTA PISO</t>
  </si>
  <si>
    <t>RECOMPOSIÇÃO DE CAPA EM CONCRETO ASFÁLTICO (CBUQ), ESP.= 5CM</t>
  </si>
  <si>
    <t>PRISMA DE FECHAMENTO PARA ESTACIONAMENTOS, EM PRÉ-MOLDADO DE CONCRETO, DIMENSÕES 1,00 X 0,20 X 0,17 M</t>
  </si>
  <si>
    <t>FORN. E IMPLANTAÇÃO PLACA SINALIZ. TOT.REFLETIVA</t>
  </si>
  <si>
    <t>FORN. E IMPLANTAÇÃO PLACA SINALIZ. SEMI-REFLETIVA</t>
  </si>
  <si>
    <t>LIMPEZA DE PLACA DE SINALIZAÇÃO</t>
  </si>
  <si>
    <t>REMOÇÃO DE PLACA DE SINALIZAÇÃO</t>
  </si>
  <si>
    <t>FORNECIMENTO E INSTALAÇÃO DE TERMINAL ABSORVEDOR DE IMPACTO DE ABERTURA PARA DEFENSA METÁLICA, CONFORME NOMRA EN 1317-4, CLASSE DE ENSAIO 3 (100KM/H), COMPRIMENTO TOTAL DE 12M, E CONFORME NORMAS NBR 6971 E NBR 15486</t>
  </si>
  <si>
    <t>BOCA DE BUEIRO SIMPLES TUBULAR  D= 80CM</t>
  </si>
  <si>
    <t>TRANSPORTE LOCAL DE LIGANTES BETUMINOSOS C/DMT SUPERIOR A 15,00 KM (Y = 1,43X)</t>
  </si>
  <si>
    <t>FORNECIMENTO E INSTALAÇÃO DE CARPETE BERBER POINT 920 DA BEAULIEU E=7MM</t>
  </si>
  <si>
    <t/>
  </si>
  <si>
    <t xml:space="preserve"> 11903 </t>
  </si>
  <si>
    <t>00000412</t>
  </si>
  <si>
    <t>ABRACADEIRA DE NYLON PARA AMARRACAO DE CABOS, COMPRIMENTO DE *230* X *7,6* MM</t>
  </si>
  <si>
    <t>00000410</t>
  </si>
  <si>
    <t>ABRACADEIRA DE NYLON PARA AMARRACAO DE CABOS, COMPRIMENTO DE 150 X *3,6* MM</t>
  </si>
  <si>
    <t>00000411</t>
  </si>
  <si>
    <t>ABRACADEIRA DE NYLON PARA AMARRACAO DE CABOS, COMPRIMENTO DE 200 X *4,6* MM</t>
  </si>
  <si>
    <t>00000408</t>
  </si>
  <si>
    <t>ABRACADEIRA DE NYLON PARA AMARRACAO DE CABOS, COMPRIMENTO DE 390 X *4,6* MM</t>
  </si>
  <si>
    <t xml:space="preserve"> 00000393 </t>
  </si>
  <si>
    <t>ABRACADEIRA EM ACO PARA AMARRACAO DE ELETRODUTOS, TIPO D, COM 1" E PARAFUSO DE FIXACAO</t>
  </si>
  <si>
    <t xml:space="preserve"> 00000392 </t>
  </si>
  <si>
    <t xml:space="preserve"> 00000396 </t>
  </si>
  <si>
    <t>ABRACADEIRA EM ACO PARA AMARRACAO DE ELETRODUTOS, TIPO D, COM 2" E PARAFUSO DE FIXACAO</t>
  </si>
  <si>
    <t xml:space="preserve"> 00011273 </t>
  </si>
  <si>
    <t>ALCA PREFORMADA DE DISTRIBUICAO, EM ACO GALVANIZADO, PARA CONDUTORES DE ALUMINIO AWG 1/0 (CAA 6/1 OU CA 7 FIOS)</t>
  </si>
  <si>
    <t xml:space="preserve"> 3092 </t>
  </si>
  <si>
    <t xml:space="preserve"> I8223 </t>
  </si>
  <si>
    <t>ARANDELA BLINDADA</t>
  </si>
  <si>
    <t xml:space="preserve"> 7112 </t>
  </si>
  <si>
    <t xml:space="preserve"> I0134 </t>
  </si>
  <si>
    <t>ARRUELA DE FERRO GALVANIZADO 3/4''</t>
  </si>
  <si>
    <t xml:space="preserve"> 2622 </t>
  </si>
  <si>
    <t xml:space="preserve"> 12255 </t>
  </si>
  <si>
    <t xml:space="preserve"> 12257 </t>
  </si>
  <si>
    <t xml:space="preserve"> 12258 </t>
  </si>
  <si>
    <t xml:space="preserve"> 585 </t>
  </si>
  <si>
    <t>I0274</t>
  </si>
  <si>
    <t>BRAÇADEIRA TIPO "D" , METALICA DE 3"</t>
  </si>
  <si>
    <t>I0276</t>
  </si>
  <si>
    <t>BRAÇADEIRA TIPO "D", METALICA DE 4''</t>
  </si>
  <si>
    <t xml:space="preserve"> 00002512 </t>
  </si>
  <si>
    <t>BRACO P/ LUMINARIA PUBLICA 1 X 1,50M ROMAGNOLE OU EQUIV</t>
  </si>
  <si>
    <t xml:space="preserve"> 00007568 </t>
  </si>
  <si>
    <t>I6144</t>
  </si>
  <si>
    <t>CABO CLASSE 1KV 4 X 16MM2</t>
  </si>
  <si>
    <t>I6145</t>
  </si>
  <si>
    <t>CABO CLASSE 1KV 4 X 25MM2</t>
  </si>
  <si>
    <t>I6142</t>
  </si>
  <si>
    <t>CABO CLASSE 1KV 4 X 6MM2</t>
  </si>
  <si>
    <t>I8858</t>
  </si>
  <si>
    <t>CABO DE ALUMÍNIO MULTIPLEX XLPE 06/1KV 3X1X95+70MM2</t>
  </si>
  <si>
    <t xml:space="preserve"> 00000863 </t>
  </si>
  <si>
    <t>CABO DE COBRE NU 35 MM2 MEIO-DURO</t>
  </si>
  <si>
    <t xml:space="preserve"> 00000867 </t>
  </si>
  <si>
    <t>CABO DE COBRE NU 50 MM2 MEIO-DURO</t>
  </si>
  <si>
    <t xml:space="preserve"> 00000864 </t>
  </si>
  <si>
    <t>CABO DE COBRE NU 70 MM2 MEIO-DURO</t>
  </si>
  <si>
    <t xml:space="preserve"> 00000865 </t>
  </si>
  <si>
    <t>CABO DE COBRE NU 95 MM2 MEIO-DURO</t>
  </si>
  <si>
    <t xml:space="preserve"> 3283 </t>
  </si>
  <si>
    <t xml:space="preserve"> 3284 </t>
  </si>
  <si>
    <t xml:space="preserve"> 3808 </t>
  </si>
  <si>
    <t xml:space="preserve"> 11799 </t>
  </si>
  <si>
    <t xml:space="preserve"> 3162 </t>
  </si>
  <si>
    <t xml:space="preserve"> 3171 </t>
  </si>
  <si>
    <t xml:space="preserve"> 00001014 </t>
  </si>
  <si>
    <t>CABO DE COBRE, FLEXIVEL, CLASSE 4 OU 5, ISOLACAO EM PVC/A, ANTICHAMA BWF-B, 1 CONDUTOR, 450/750 V, SECAO NOMINAL 2,5 MM2</t>
  </si>
  <si>
    <t xml:space="preserve"> 00000981 </t>
  </si>
  <si>
    <t>CABO DE COBRE, FLEXIVEL, CLASSE 4 OU 5, ISOLACAO EM PVC/A, ANTICHAMA BWF-B, 1 CONDUTOR, 450/750 V, SECAO NOMINAL 4 MM2</t>
  </si>
  <si>
    <t xml:space="preserve"> 00001020 </t>
  </si>
  <si>
    <t>CABO DE COBRE, FLEXIVEL, CLASSE 4 OU 5, ISOLACAO EM PVC/A, ANTICHAMA BWF-B, COBERTURA PVC-ST1, ANTICHAMA BWF-B, 1 CONDUTOR, 0,6/1 KV, SECAO NOMINAL 10 MM2</t>
  </si>
  <si>
    <t xml:space="preserve"> 00001017 </t>
  </si>
  <si>
    <t>CABO DE COBRE, FLEXIVEL, CLASSE 4 OU 5, ISOLACAO EM PVC/A, ANTICHAMA BWF-B, COBERTURA PVC-ST1, ANTICHAMA BWF-B, 1 CONDUTOR, 0,6/1 KV, SECAO NOMINAL 120 MM2</t>
  </si>
  <si>
    <t xml:space="preserve"> 00000995 </t>
  </si>
  <si>
    <t>CABO DE COBRE, FLEXIVEL, CLASSE 4 OU 5, ISOLACAO EM PVC/A, ANTICHAMA BWF-B, COBERTURA PVC-ST1, ANTICHAMA BWF-B, 1 CONDUTOR, 0,6/1 KV, SECAO NOMINAL 16 MM2</t>
  </si>
  <si>
    <t xml:space="preserve"> 00001015 </t>
  </si>
  <si>
    <t>CABO DE COBRE, FLEXIVEL, CLASSE 4 OU 5, ISOLACAO EM PVC/A, ANTICHAMA BWF-B, COBERTURA PVC-ST1, ANTICHAMA BWF-B, 1 CONDUTOR, 0,6/1 KV, SECAO NOMINAL 240 MM2</t>
  </si>
  <si>
    <t xml:space="preserve"> 00000996 </t>
  </si>
  <si>
    <t>CABO DE COBRE, FLEXIVEL, CLASSE 4 OU 5, ISOLACAO EM PVC/A, ANTICHAMA BWF-B, COBERTURA PVC-ST1, ANTICHAMA BWF-B, 1 CONDUTOR, 0,6/1 KV, SECAO NOMINAL 25 MM2</t>
  </si>
  <si>
    <t>00001001</t>
  </si>
  <si>
    <t>CABO DE COBRE, FLEXIVEL, CLASSE 4 OU 5, ISOLACAO EM PVC/A, ANTICHAMA BWF-B, COBERTURA PVC-ST1, ANTICHAMA BWF-B, 1 CONDUTOR, 0,6/1 KV, SECAO NOMINAL 300 MM2</t>
  </si>
  <si>
    <t xml:space="preserve"> 00001019 </t>
  </si>
  <si>
    <t>CABO DE COBRE, FLEXIVEL, CLASSE 4 OU 5, ISOLACAO EM PVC/A, ANTICHAMA BWF-B, COBERTURA PVC-ST1, ANTICHAMA BWF-B, 1 CONDUTOR, 0,6/1 KV, SECAO NOMINAL 35 MM2</t>
  </si>
  <si>
    <t xml:space="preserve"> 00001018 </t>
  </si>
  <si>
    <t>CABO DE COBRE, FLEXIVEL, CLASSE 4 OU 5, ISOLACAO EM PVC/A, ANTICHAMA BWF-B, COBERTURA PVC-ST1, ANTICHAMA BWF-B, 1 CONDUTOR, 0,6/1 KV, SECAO NOMINAL 50 MM2</t>
  </si>
  <si>
    <t xml:space="preserve"> 00000994 </t>
  </si>
  <si>
    <t>CABO DE COBRE, FLEXIVEL, CLASSE 4 OU 5, ISOLACAO EM PVC/A, ANTICHAMA BWF-B, COBERTURA PVC-ST1, ANTICHAMA BWF-B, 1 CONDUTOR, 0,6/1 KV, SECAO NOMINAL 6 MM2</t>
  </si>
  <si>
    <t xml:space="preserve"> 00000977 </t>
  </si>
  <si>
    <t>CABO DE COBRE, FLEXIVEL, CLASSE 4 OU 5, ISOLACAO EM PVC/A, ANTICHAMA BWF-B, COBERTURA PVC-ST1, ANTICHAMA BWF-B, 1 CONDUTOR, 0,6/1 KV, SECAO NOMINAL 70 MM2</t>
  </si>
  <si>
    <t xml:space="preserve"> 00000998 </t>
  </si>
  <si>
    <t>CABO DE COBRE, FLEXIVEL, CLASSE 4 OU 5, ISOLACAO EM PVC/A, ANTICHAMA BWF-B, COBERTURA PVC-ST1, ANTICHAMA BWF-B, 1 CONDUTOR, 0,6/1 KV, SECAO NOMINAL 95 MM2</t>
  </si>
  <si>
    <t xml:space="preserve"> 00000983 </t>
  </si>
  <si>
    <t>CABO DE COBRE, RIGIDO, CLASSE 2, ISOLACAO EM PVC/A, ANTICHAMA BWF-B, 1 CONDUTOR, 450/750 V, SECAO NOMINAL 1,5 MM2</t>
  </si>
  <si>
    <t xml:space="preserve"> 43114 </t>
  </si>
  <si>
    <t>CABO DE POT UNIP ISOL XLPE CLASSE 15KV 35MM2</t>
  </si>
  <si>
    <t>I0417</t>
  </si>
  <si>
    <t>CAIXA DE LIGAÇÃO PLASTICA, DE SOBREPOR SISTEMA "X"</t>
  </si>
  <si>
    <t>00020254</t>
  </si>
  <si>
    <t>CAIXA DE PASSAGEM METALICA DE SOBREPOR COM TAMPA PARAFUSADA, DIMENSOES 15 X 15 X 10 CM</t>
  </si>
  <si>
    <t>00020255</t>
  </si>
  <si>
    <t>CAIXA DE PASSAGEM METALICA DE SOBREPOR COM TAMPA PARAFUSADA, DIMENSOES 25 X 25 X 10 CM</t>
  </si>
  <si>
    <t>00020253</t>
  </si>
  <si>
    <t>CAIXA DE PASSAGEM METALICA DE SOBREPOR COM TAMPA PARAFUSADA, DIMENSOES 35 X 35 X 12 CM</t>
  </si>
  <si>
    <t xml:space="preserve"> 00039773 </t>
  </si>
  <si>
    <t>CAIXA DE PASSAGEM METALICA DE SOBREPOR COM TAMPA PARAFUSADA, DIMENSOES 40 X 40 X 15 CM</t>
  </si>
  <si>
    <t xml:space="preserve"> 9435 </t>
  </si>
  <si>
    <t>00001872</t>
  </si>
  <si>
    <t>CAIXA DE PASSAGEM, EM PVC, DE 4; X 2;, PARA ELETRODUTO FLEXIVEL CORRUGADO</t>
  </si>
  <si>
    <t>00001873</t>
  </si>
  <si>
    <t>CAIXA DE PASSAGEM, EM PVC, DE 4; X 4;, PARA ELETRODUTO FLEXIVEL CORRUGADO</t>
  </si>
  <si>
    <t xml:space="preserve"> 00039680 </t>
  </si>
  <si>
    <t>CAIXA DE PROTECAO PARA 1 MEDIDOR MONOFASICO, EM CHAPA DE ACO 20 USG (PADRAO DA CONCESSIONARIA LOCAL)</t>
  </si>
  <si>
    <t xml:space="preserve"> 00039685 </t>
  </si>
  <si>
    <t>CAIXA EXTERNA DE MEDICAO PARA 1 MEDIDOR TRIFASICO, COM VISOR, EM CHAPA DE ACO 18 USG (PADRAO DA CONCESSIONARIA LOCAL)</t>
  </si>
  <si>
    <t>00012001</t>
  </si>
  <si>
    <t>CAIXA OCTOGONAL DE FUNDO MOVEL, EM PVC, DE 4; X 4;, PARA ELETRODUTO FLEXIVEL CORRUGADO</t>
  </si>
  <si>
    <t>I0458</t>
  </si>
  <si>
    <t>CANALETA PLASTICA (110 X 20)MM, SISTEMA "X"</t>
  </si>
  <si>
    <t>I0459</t>
  </si>
  <si>
    <t>CANALETA PLASTICA (20 X 10)MM, SISTEMA "X"</t>
  </si>
  <si>
    <t>I0460</t>
  </si>
  <si>
    <t>CANALETA PLASTICA (50 X 20)MM, SISTEMA "X"</t>
  </si>
  <si>
    <t xml:space="preserve"> I7377 </t>
  </si>
  <si>
    <t>CARTUCHO DE SOLDA EXOTÉRMICA N.º 90</t>
  </si>
  <si>
    <t xml:space="preserve"> 587 </t>
  </si>
  <si>
    <t xml:space="preserve"> I7437 </t>
  </si>
  <si>
    <t>CHAVE SELETORA DE 3 POSIÇÕES</t>
  </si>
  <si>
    <t xml:space="preserve"> 11175 </t>
  </si>
  <si>
    <t xml:space="preserve"> 00002560 </t>
  </si>
  <si>
    <t>CONDULETE DE ALUMINIO TIPO C, PARA ELETRODUTO ROSCAVEL DE 1", COM TAMPA CEGA</t>
  </si>
  <si>
    <t xml:space="preserve"> 00002559 </t>
  </si>
  <si>
    <t>CONDULETE DE ALUMINIO TIPO C, PARA ELETRODUTO ROSCAVEL DE 3/4", COM TAMPA CEGA</t>
  </si>
  <si>
    <t>00002592</t>
  </si>
  <si>
    <t>CONDULETE DE ALUMINIO TIPO C, PARA ELETRODUTO ROSCAVEL DE 4';, COM TAMPA CEGA</t>
  </si>
  <si>
    <t xml:space="preserve"> 00002590 </t>
  </si>
  <si>
    <t>CONDULETE DE ALUMINIO TIPO E, PARA ELETRODUTO ROSCAVEL DE 1", COM TAMPA CEGA</t>
  </si>
  <si>
    <t>00002567</t>
  </si>
  <si>
    <t>CONDULETE DE ALUMINIO TIPO E, PARA ELETRODUTO ROSCAVEL DE 2', COM TAMPA CEGA</t>
  </si>
  <si>
    <t>00002568</t>
  </si>
  <si>
    <t>CONDULETE DE ALUMINIO TIPO E, PARA ELETRODUTO ROSCAVEL DE 3', COM TAMPA CEGA</t>
  </si>
  <si>
    <t xml:space="preserve"> 00002565 </t>
  </si>
  <si>
    <t>CONDULETE DE ALUMINIO TIPO E, PARA ELETRODUTO ROSCAVEL DE 3/4", COM TAMPA CEGA</t>
  </si>
  <si>
    <t>00002594</t>
  </si>
  <si>
    <t>CONDULETE DE ALUMINIO TIPO E, PARA ELETRODUTO ROSCAVEL DE 4'', COM TAMPA CEGA</t>
  </si>
  <si>
    <t xml:space="preserve"> 00002588 </t>
  </si>
  <si>
    <t>CONDULETE DE ALUMINIO TIPO LR, PARA ELETRODUTO ROSCAVEL DE 1 1/4", COM TAMPA CEGA</t>
  </si>
  <si>
    <t xml:space="preserve"> 00002570 </t>
  </si>
  <si>
    <t>CONDULETE DE ALUMINIO TIPO LR, PARA ELETRODUTO ROSCAVEL DE 1", COM TAMPA CEGA</t>
  </si>
  <si>
    <t>00002571</t>
  </si>
  <si>
    <t>CONDULETE DE ALUMINIO TIPO LR, PARA ELETRODUTO ROSCAVEL DE 2';, COM TAMPA CEGA</t>
  </si>
  <si>
    <t>00002572</t>
  </si>
  <si>
    <t>CONDULETE DE ALUMINIO TIPO LR, PARA ELETRODUTO ROSCAVEL DE 3';, COM TAMPA CEGA</t>
  </si>
  <si>
    <t xml:space="preserve"> 00002593 </t>
  </si>
  <si>
    <t>CONDULETE DE ALUMINIO TIPO LR, PARA ELETRODUTO ROSCAVEL DE 3/4", COM TAMPA CEGA</t>
  </si>
  <si>
    <t>00002595</t>
  </si>
  <si>
    <t>CONDULETE DE ALUMINIO TIPO LR, PARA ELETRODUTO ROSCAVEL DE 4';, COM TAMPA CEGA</t>
  </si>
  <si>
    <t xml:space="preserve"> 00002575 </t>
  </si>
  <si>
    <t>CONDULETE DE ALUMINIO TIPO T, PARA ELETRODUTO ROSCAVEL DE 1 1/4", COM TAMPA CEGA</t>
  </si>
  <si>
    <t xml:space="preserve"> 00002586 </t>
  </si>
  <si>
    <t>CONDULETE DE ALUMINIO TIPO T, PARA ELETRODUTO ROSCAVEL DE 1", COM TAMPA CEGA</t>
  </si>
  <si>
    <t>00002577</t>
  </si>
  <si>
    <t>CONDULETE DE ALUMINIO TIPO T, PARA ELETRODUTO ROSCAVEL DE 2';, COM TAMPA CEGA</t>
  </si>
  <si>
    <t>00002578</t>
  </si>
  <si>
    <t>CONDULETE DE ALUMINIO TIPO T, PARA ELETRODUTO ROSCAVEL DE 3';, COM TAMPA CEGA</t>
  </si>
  <si>
    <t xml:space="preserve"> 00002574 </t>
  </si>
  <si>
    <t>CONDULETE DE ALUMINIO TIPO T, PARA ELETRODUTO ROSCAVEL DE 3/4", COM TAMPA CEGA</t>
  </si>
  <si>
    <t>00002585</t>
  </si>
  <si>
    <t>CONDULETE DE ALUMINIO TIPO T, PARA ELETRODUTO ROSCAVEL DE 4", COM TAMPA CEGA</t>
  </si>
  <si>
    <t xml:space="preserve"> I0837 </t>
  </si>
  <si>
    <t>CONDULETE DE PVC DE 1", TIPO C - E - LL - LR</t>
  </si>
  <si>
    <t xml:space="preserve"> 00012015 </t>
  </si>
  <si>
    <t>CONDULETE EM PVC, TIPO "LB", SEM TAMPA, DE 1"</t>
  </si>
  <si>
    <t xml:space="preserve"> 00012016 </t>
  </si>
  <si>
    <t>CONDULETE EM PVC, TIPO "LB", SEM TAMPA, DE 1/2" OU 3/4"</t>
  </si>
  <si>
    <t xml:space="preserve"> 00012019 </t>
  </si>
  <si>
    <t>CONDULETE EM PVC, TIPO "LL", SEM TAMPA, DE 1"</t>
  </si>
  <si>
    <t xml:space="preserve"> 00012020 </t>
  </si>
  <si>
    <t>CONDULETE EM PVC, TIPO "LL", SEM TAMPA, DE 1/2" OU 3/4"</t>
  </si>
  <si>
    <t xml:space="preserve"> 00039342 </t>
  </si>
  <si>
    <t>CONDULETE EM PVC, TIPO "TB", SEM TAMPA, DE 1"</t>
  </si>
  <si>
    <t xml:space="preserve"> 00012025 </t>
  </si>
  <si>
    <t>CONDULETE EM PVC, TIPO "TB", SEM TAMPA, DE 1/2" OU 3/4"</t>
  </si>
  <si>
    <t>00011857</t>
  </si>
  <si>
    <t>CONECTOR METALICO TIPO PARAFUSO FENDIDO (SPLIT BOLT), PARA CABOS ATE 120 MM2</t>
  </si>
  <si>
    <t>00011858</t>
  </si>
  <si>
    <t>CONECTOR METALICO TIPO PARAFUSO FENDIDO (SPLIT BOLT), PARA CABOS ATE 150 MM2</t>
  </si>
  <si>
    <t xml:space="preserve"> 00011855 </t>
  </si>
  <si>
    <t>CONECTOR METALICO TIPO PARAFUSO FENDIDO (SPLIT BOLT), PARA CABOS ATE 70 MM2</t>
  </si>
  <si>
    <t>00011864</t>
  </si>
  <si>
    <t>CONECTOR METALICO TIPO PARAFUSO FENDIDO (SPLIT BOLT), PARA CABOS ATE 95 MM2</t>
  </si>
  <si>
    <t xml:space="preserve"> 2637 </t>
  </si>
  <si>
    <t xml:space="preserve"> 8900 </t>
  </si>
  <si>
    <t xml:space="preserve"> 12253 </t>
  </si>
  <si>
    <t>I7405</t>
  </si>
  <si>
    <t>CONTATOR DE POTÊNCIA 3TF46 45A 2NA+2NF 220V</t>
  </si>
  <si>
    <t>00001613</t>
  </si>
  <si>
    <t>CONTATOR TRIPOLAR, CORRENTE DE *110* A, TENSAO NOMINAL DE *500* V, CATEGORIA AC- 2 E AC-3</t>
  </si>
  <si>
    <t>00001626</t>
  </si>
  <si>
    <t>CONTATOR TRIPOLAR, CORRENTE DE *185* A, TENSAO NOMINAL DE *500* V, CATEGORIA AC- 2 E AC-3</t>
  </si>
  <si>
    <t>00001627</t>
  </si>
  <si>
    <t>CONTATOR TRIPOLAR, CORRENTE DE *65* A, TENSAO NOMINAL DE *500* V, CATEGORIA AC-2 E AC-3</t>
  </si>
  <si>
    <t xml:space="preserve"> 00001623 </t>
  </si>
  <si>
    <t>CONTATOR TRIPOLAR, CORRENTE DE 12 A, TENSAO NOMINAL DE *500* V, CATEGORIA AC-2 E AC-3</t>
  </si>
  <si>
    <t>00001619</t>
  </si>
  <si>
    <t>CONTATOR TRIPOLAR, CORRENTE DE 25 A, TENSAO NOMINAL DE *500* V, CATEGORIA AC-2 E AC-3</t>
  </si>
  <si>
    <t xml:space="preserve"> 00001614 </t>
  </si>
  <si>
    <t>CONTATOR TRIPOLAR, CORRENTE DE 32 A, TENSAO NOMINAL DE *500* V, CATEGORIA AC-2 E AC-3</t>
  </si>
  <si>
    <t xml:space="preserve"> 00001621 </t>
  </si>
  <si>
    <t>CONTATOR TRIPOLAR, CORRENTE DE 45 A, TENSAO NOMINAL DE *500* V, CATEGORIA AC-2 E AC-3</t>
  </si>
  <si>
    <t>00001875</t>
  </si>
  <si>
    <t>CURVA 90 GRAUS, LONGA, DE PVC RIGIDO ROSCAVEL, DE 1 1/2';, PARA ELETRODUTO</t>
  </si>
  <si>
    <t>00001874</t>
  </si>
  <si>
    <t>CURVA 90 GRAUS, LONGA, DE PVC RIGIDO ROSCAVEL, DE 1 1/4'4;, PARA ELETRODUTO</t>
  </si>
  <si>
    <t xml:space="preserve"> 00001884 </t>
  </si>
  <si>
    <t>CURVA 90 GRAUS, LONGA, DE PVC RIGIDO ROSCAVEL, DE 1", PARA ELETRODUTO</t>
  </si>
  <si>
    <t>00001876</t>
  </si>
  <si>
    <t>CURVA 90 GRAUS, LONGA, DE PVC RIGIDO ROSCAVEL, DE 2';, PARA ELETRODUTO</t>
  </si>
  <si>
    <t>00001877</t>
  </si>
  <si>
    <t>CURVA 90 GRAUS, LONGA, DE PVC RIGIDO ROSCAVEL, DE 3';, PARA ELETRODUTO</t>
  </si>
  <si>
    <t>00001879</t>
  </si>
  <si>
    <t>CURVA 90 GRAUS, LONGA, DE PVC RIGIDO ROSCAVEL, DE 3/4';, PARA ELETRODUTO</t>
  </si>
  <si>
    <t>00001878</t>
  </si>
  <si>
    <t>CURVA 90 GRAUS, LONGA, DE PVC RIGIDO ROSCAVEL, DE 4';, PARA ELETRODUTO</t>
  </si>
  <si>
    <t xml:space="preserve"> 00002391 </t>
  </si>
  <si>
    <t>DISJUNTOR TERMOMAGNETICO TRIPOLAR 125A</t>
  </si>
  <si>
    <t>00002374</t>
  </si>
  <si>
    <t>DISJUNTOR TERMOMAGNETICO TRIPOLAR 150 A / 600 V, TIPO FXD / ICC - 35 KA</t>
  </si>
  <si>
    <t>00002377</t>
  </si>
  <si>
    <t>DISJUNTOR TERMOMAGNETICO TRIPOLAR 200 A / 600 V, TIPO FXD / ICC - 35 KA</t>
  </si>
  <si>
    <t>00002393</t>
  </si>
  <si>
    <t>DISJUNTOR TERMOMAGNETICO TRIPOLAR 250 A / 600 V, TIPO FXD</t>
  </si>
  <si>
    <t>00002378</t>
  </si>
  <si>
    <t>DISJUNTOR TERMOMAGNETICO TRIPOLAR 300 A / 600 V, TIPO JXD / ICC - 40 KA</t>
  </si>
  <si>
    <t xml:space="preserve"> 00002379 </t>
  </si>
  <si>
    <t>DISJUNTOR TERMOMAGNETICO TRIPOLAR 400 A / 600 V, TIPO JXD / ICC - 40 KA</t>
  </si>
  <si>
    <t xml:space="preserve"> 00002376 </t>
  </si>
  <si>
    <t>DISJUNTOR TERMOMAGNETICO TRIPOLAR 600 A / 600 V, TIPO LXD / ICC - 40 KA</t>
  </si>
  <si>
    <t>00002394</t>
  </si>
  <si>
    <t>DISJUNTOR TERMOMAGNETICO TRIPOLAR 800 A / 600 V, TIPO LMXD</t>
  </si>
  <si>
    <t xml:space="preserve"> 00034686 </t>
  </si>
  <si>
    <t>DISJUNTOR TIPO DIN / IEC, MONOPOLAR DE 40  ATE 50A</t>
  </si>
  <si>
    <t xml:space="preserve"> 00034653 </t>
  </si>
  <si>
    <t>DISJUNTOR TIPO DIN/IEC, MONOPOLAR DE 6  ATE  32A</t>
  </si>
  <si>
    <t xml:space="preserve"> 00034688 </t>
  </si>
  <si>
    <t>DISJUNTOR TIPO DIN/IEC, MONOPOLAR DE 63 A</t>
  </si>
  <si>
    <t>00034714</t>
  </si>
  <si>
    <t>DISJUNTOR TIPO DIN/IEC, TRIPOLAR 63 A</t>
  </si>
  <si>
    <t xml:space="preserve"> 00034709 </t>
  </si>
  <si>
    <t>DISJUNTOR TIPO DIN/IEC, TRIPOLAR DE 10 ATE 50A</t>
  </si>
  <si>
    <t xml:space="preserve"> 00002388 </t>
  </si>
  <si>
    <t>DISJUNTOR TIPO NEMA, BIPOLAR 10  ATE  50 A, TENSAO MAXIMA 415 V</t>
  </si>
  <si>
    <t xml:space="preserve"> 00002370 </t>
  </si>
  <si>
    <t>DISJUNTOR TIPO NEMA, MONOPOLAR 10 ATE 30A, TENSAO MAXIMA DE 240 V</t>
  </si>
  <si>
    <t>00002386</t>
  </si>
  <si>
    <t>DISJUNTOR TIPO NEMA, MONOPOLAR 35  ATE  50 A, TENSAO MAXIMA DE 240 V</t>
  </si>
  <si>
    <t>00034689</t>
  </si>
  <si>
    <t>DISJUNTOR TIPO NEMA, MONOPOLAR DE 60 ATE 70A, TENSAO MAXIMA DE 240 V</t>
  </si>
  <si>
    <t xml:space="preserve"> 00002392 </t>
  </si>
  <si>
    <t>DISJUNTOR TIPO NEMA, TRIPOLAR 10  ATE  50A, TENSAO MAXIMA DE 415 V</t>
  </si>
  <si>
    <t xml:space="preserve"> 00002373 </t>
  </si>
  <si>
    <t>DISJUNTOR TIPO NEMA, TRIPOLAR 60 ATE 100 A, TENSAO MAXIMA DE 415 V</t>
  </si>
  <si>
    <t xml:space="preserve"> I8442 </t>
  </si>
  <si>
    <t>I8875</t>
  </si>
  <si>
    <t xml:space="preserve"> 3633 </t>
  </si>
  <si>
    <t xml:space="preserve"> 861 </t>
  </si>
  <si>
    <t xml:space="preserve"> 4220 </t>
  </si>
  <si>
    <t xml:space="preserve"> 048390 </t>
  </si>
  <si>
    <t>ELETROCALHA STANDARD PERFURADA S/ TAMPA 150X50MM - CH16</t>
  </si>
  <si>
    <t xml:space="preserve"> 00002685 </t>
  </si>
  <si>
    <t>ELETRODUTO DE PVC RIGIDO ROSCAVEL DE 1 ", SEM LUVA</t>
  </si>
  <si>
    <t xml:space="preserve"> 00002680 </t>
  </si>
  <si>
    <t>ELETRODUTO DE PVC RIGIDO ROSCAVEL DE 1 1/2 ", SEM LUVA</t>
  </si>
  <si>
    <t xml:space="preserve"> 00002684 </t>
  </si>
  <si>
    <t>ELETRODUTO DE PVC RIGIDO ROSCAVEL DE 1 1/4 ", SEM LUVA</t>
  </si>
  <si>
    <t xml:space="preserve"> 00002681 </t>
  </si>
  <si>
    <t>ELETRODUTO DE PVC RIGIDO ROSCAVEL DE 2 ", SEM LUVA</t>
  </si>
  <si>
    <t>00002686</t>
  </si>
  <si>
    <t>ELETRODUTO DE PVC RIGIDO ROSCAVEL DE 3 ';, SEM LUVA</t>
  </si>
  <si>
    <t xml:space="preserve"> 00002674 </t>
  </si>
  <si>
    <t>ELETRODUTO DE PVC RIGIDO ROSCAVEL DE 3/4 ", SEM LUVA</t>
  </si>
  <si>
    <t>00002683</t>
  </si>
  <si>
    <t>ELETRODUTO DE PVC RIGIDO ROSCAVEL DE 4';, SEM LUVA</t>
  </si>
  <si>
    <t xml:space="preserve"> 3844 </t>
  </si>
  <si>
    <t xml:space="preserve"> 3976 </t>
  </si>
  <si>
    <t xml:space="preserve"> 3977 </t>
  </si>
  <si>
    <t xml:space="preserve"> 3836 </t>
  </si>
  <si>
    <t xml:space="preserve"> 3974 </t>
  </si>
  <si>
    <t xml:space="preserve"> 3975 </t>
  </si>
  <si>
    <t xml:space="preserve"> 3972 </t>
  </si>
  <si>
    <t xml:space="preserve"> 9330 </t>
  </si>
  <si>
    <t xml:space="preserve"> 9331 </t>
  </si>
  <si>
    <t xml:space="preserve"> 12378 </t>
  </si>
  <si>
    <t xml:space="preserve"> 00021136 </t>
  </si>
  <si>
    <t>ELETRODUTO METALICO, EM ACABAMENTO GALVANIZADO ELETROLITICO LEVE, DIAMETRO 1", PAREDE DE 0,90 MM</t>
  </si>
  <si>
    <t xml:space="preserve"> 00021128 </t>
  </si>
  <si>
    <t>ELETRODUTO METALICO, EM ACABAMENTO GALVANIZADO ELETROLITICO LEVE, DIAMETRO 3/4", PAREDE DE 0,90 MM</t>
  </si>
  <si>
    <t xml:space="preserve"> 00002688 </t>
  </si>
  <si>
    <t>ELETRODUTO PVC FLEXIVEL CORRUGADO, COR AMARELA, DE 25 MM</t>
  </si>
  <si>
    <t xml:space="preserve"> 00002690 </t>
  </si>
  <si>
    <t>ELETRODUTO PVC FLEXIVEL CORRUGADO, COR AMARELA, DE 32 MM</t>
  </si>
  <si>
    <t xml:space="preserve"> I9066 </t>
  </si>
  <si>
    <t>ELO FUSÍVEL</t>
  </si>
  <si>
    <t xml:space="preserve"> 00038094 </t>
  </si>
  <si>
    <t>ESPELHO / PLACA DE 3 POSTOS 4" X 2", PARA INSTALACAO DE TOMADAS E INTERRUPTORES</t>
  </si>
  <si>
    <t xml:space="preserve"> 925 </t>
  </si>
  <si>
    <t xml:space="preserve"> 00021127 </t>
  </si>
  <si>
    <t>FITA ISOLANTE ADESIVA ANTICHAMA, USO ATE 750 V, EM ROLO DE 19 MM X 5 M</t>
  </si>
  <si>
    <t xml:space="preserve"> 00000404 </t>
  </si>
  <si>
    <t>FITA ISOLANTE DE BORRACHA AUTOFUSAO, USO ATE 69 KV (ALTA TENSAO)</t>
  </si>
  <si>
    <t xml:space="preserve"> 00012344 </t>
  </si>
  <si>
    <t>FUSIVEL DIAZED 20 A TAMANHO DII, CAPACIDADE DE INTERRUPCAO DE 50 KA EM VCA E 8 KA EM VCC, TENSAO NOMIMNAL DE 500 V</t>
  </si>
  <si>
    <t xml:space="preserve"> 00007569 </t>
  </si>
  <si>
    <t>HASTE ANCORA EM ACO GALVANIZADO, DIMENSOES 16 MM X 2000 MM</t>
  </si>
  <si>
    <t xml:space="preserve"> 00003376 </t>
  </si>
  <si>
    <t>HASTE DE ATERRAMENTO EM ACO COM 3,00 M DE COMPRIMENTO E DN = 3/4", REVESTIDA COM BAIXA CAMADA DE COBRE, COM CONECTOR TIPO GRAMPO</t>
  </si>
  <si>
    <t xml:space="preserve"> 00003380 </t>
  </si>
  <si>
    <t>HASTE DE ATERRAMENTO EM ACO COM 3,00 M DE COMPRIMENTO E DN = 5/8", REVESTIDA COM BAIXA CAMADA DE COBRE, COM CONECTOR TIPO GRAMPO</t>
  </si>
  <si>
    <t xml:space="preserve"> I7378 </t>
  </si>
  <si>
    <t>IGNEX - PALITO IGNITOR PARA SOLDA EXOTÉRMICA</t>
  </si>
  <si>
    <t xml:space="preserve"> 00038112 </t>
  </si>
  <si>
    <t>INTERRUPTOR SIMPLES 10A, 250V (APENAS MODULO)</t>
  </si>
  <si>
    <t xml:space="preserve"> 00038062 </t>
  </si>
  <si>
    <t>INTERRUPTOR SIMPLES 10A, 250V, CONJUNTO MONTADO PARA EMBUTIR 4" X 2" (PLACA + SUPORTE + MODULO)</t>
  </si>
  <si>
    <t>00038068</t>
  </si>
  <si>
    <t>INTERRUPTORES SIMPLES (2 MODULOS) 10A, 250V, CONJUNTO MONTADO PARA EMBUTIR 4'; X 2'; (PLACA + SUPORTE + MODULOS)</t>
  </si>
  <si>
    <t>00038071</t>
  </si>
  <si>
    <t>INTERRUPTORES SIMPLES (3 MODULOS) 10A, 250V, CONJUNTO MONTADO PARA EMBUTIR 4'; X 2'; (PLACA + SUPORTE + MODULOS)</t>
  </si>
  <si>
    <t xml:space="preserve"> 2964 </t>
  </si>
  <si>
    <t xml:space="preserve"> 00003406 </t>
  </si>
  <si>
    <t>ISOLADOR DE PORCELANA, TIPO PINO MONOCORPO, PARA TENSAO DE *15* KV</t>
  </si>
  <si>
    <t xml:space="preserve"> 00003398 </t>
  </si>
  <si>
    <t>ISOLADOR DE PORCELANA, TIPO ROLDANA, DIMENSOES DE *72* X *72* MM, PARA USO EM BAIXA TENSAO</t>
  </si>
  <si>
    <t xml:space="preserve"> 2963 </t>
  </si>
  <si>
    <t xml:space="preserve"> 00003755 </t>
  </si>
  <si>
    <t>LAMPADA DE LUZ MISTA 160 W, BASE E27 (220 V)</t>
  </si>
  <si>
    <t xml:space="preserve"> 00003750 </t>
  </si>
  <si>
    <t>LAMPADA DE LUZ MISTA 250 W, BASE E27 (220 V)</t>
  </si>
  <si>
    <t xml:space="preserve"> I1466 </t>
  </si>
  <si>
    <t>LÂMPADA FLUORESCENTE PL - 15W</t>
  </si>
  <si>
    <t xml:space="preserve"> I1468 </t>
  </si>
  <si>
    <t>LÂMPADA FLUORESCENTE PL - 18W</t>
  </si>
  <si>
    <t xml:space="preserve"> 00003753 </t>
  </si>
  <si>
    <t>LAMPADA FLUORESCENTE TUBULAR T10, DE 20 OU 40 W, BIVOLT</t>
  </si>
  <si>
    <t xml:space="preserve"> I1469 </t>
  </si>
  <si>
    <t>LÂMPADA HALOGENA DE 1000W</t>
  </si>
  <si>
    <t xml:space="preserve"> 00038194 </t>
  </si>
  <si>
    <t>LAMPADA LED 10 W BIVOLT BRANCA, FORMATO TRADICIONAL (BASE E27)</t>
  </si>
  <si>
    <t xml:space="preserve"> 00038193 </t>
  </si>
  <si>
    <t>LAMPADA LED 6 W BIVOLT BRANCA, FORMATO TRADICIONAL (BASE E27)</t>
  </si>
  <si>
    <t xml:space="preserve"> 74.37.05 </t>
  </si>
  <si>
    <t>LAMPADA LED 9W SOQUETE ROSCA</t>
  </si>
  <si>
    <t>00039387</t>
  </si>
  <si>
    <t>LAMPADA LED TUBULAR BIVOLT 18/20 W, BASE G13</t>
  </si>
  <si>
    <t xml:space="preserve"> 4374 </t>
  </si>
  <si>
    <t xml:space="preserve"> I1481 </t>
  </si>
  <si>
    <t>LÂMPADA VAPOR DE SÓDIO 70W</t>
  </si>
  <si>
    <t xml:space="preserve"> 00012216 </t>
  </si>
  <si>
    <t>LAMPADA VAPOR DE SODIO OVOIDE 150 W (BASE E40)</t>
  </si>
  <si>
    <t xml:space="preserve"> 00003757 </t>
  </si>
  <si>
    <t>LAMPADA VAPOR DE SODIO OVOIDE 250 W (BASE E40)</t>
  </si>
  <si>
    <t xml:space="preserve"> 00003758 </t>
  </si>
  <si>
    <t>LAMPADA VAPOR DE SODIO OVOIDE 400 W (BASE E40)</t>
  </si>
  <si>
    <t xml:space="preserve"> 00012214 </t>
  </si>
  <si>
    <t>LAMPADA VAPOR MERCURIO 125 W (BASE E27)</t>
  </si>
  <si>
    <t xml:space="preserve"> 00003749 </t>
  </si>
  <si>
    <t>LAMPADA VAPOR MERCURIO 250 W (BASE E40)</t>
  </si>
  <si>
    <t xml:space="preserve"> I1483 </t>
  </si>
  <si>
    <t>LÂMPADA VAPOR METÁLICO DE 1000W</t>
  </si>
  <si>
    <t xml:space="preserve"> I1485 </t>
  </si>
  <si>
    <t>LÂMPADA VAPOR METÁLICO DE 2000W</t>
  </si>
  <si>
    <t xml:space="preserve"> 3958 </t>
  </si>
  <si>
    <t xml:space="preserve"> 00003752 </t>
  </si>
  <si>
    <t>LAMPADA VAPOR METALICO TUBULAR 400 W (BASE E40)</t>
  </si>
  <si>
    <t xml:space="preserve"> 00003798 </t>
  </si>
  <si>
    <t>LUMINARIA ABERTA P/ ILUMINACAO PUBLICA, TIPO X-57 PETERCO OU EQUIV</t>
  </si>
  <si>
    <t xml:space="preserve"> I8246 </t>
  </si>
  <si>
    <t>LUMINÁRIA DE EMERGÊNCIA</t>
  </si>
  <si>
    <t xml:space="preserve"> 00038774 </t>
  </si>
  <si>
    <t>LUMINARIA DE EMERGENCIA 30 LEDS, POTENCIA 2 W, BATERIA DE LITIO, AUTONOMIA DE 6 HORAS</t>
  </si>
  <si>
    <t>00012230</t>
  </si>
  <si>
    <t>LUMINARIA DE SOBREPOR EM CHAPA DE ACO PARA 1 LAMPADA FLUORESCENTE DE *18* W, PERFIL COMERCIAL (NAO INCLUI REATOR E LAMPADA)</t>
  </si>
  <si>
    <t>00012231</t>
  </si>
  <si>
    <t>LUMINARIA DE SOBREPOR EM CHAPA DE ACO PARA 1 LAMPADA FLUORESCENTE DE *36* W, PERFIL COMERCIAL (NAO INCLUI REATOR E LAMPADA)</t>
  </si>
  <si>
    <t xml:space="preserve"> 00003811 </t>
  </si>
  <si>
    <t>LUMINARIA DE SOBREPOR EM CHAPA DE ACO PARA 2 LAMPADAS FLUORESCENTES DE *18* W, ALETADA, COMPLETA (LAMPADAS E REATOR INCLUSOS)</t>
  </si>
  <si>
    <t xml:space="preserve"> 00003799 </t>
  </si>
  <si>
    <t>LUMINARIA DE SOBREPOR EM CHAPA DE ACO PARA 2 LAMPADAS FLUORESCENTES DE *36* W, ALETADA, COMPLETA (LAMPADAS E REATOR INCLUSOS)</t>
  </si>
  <si>
    <t xml:space="preserve"> 11316 </t>
  </si>
  <si>
    <t xml:space="preserve"> 11314 </t>
  </si>
  <si>
    <t>00003803</t>
  </si>
  <si>
    <t>LUMINARIA PLAFON REDONDO COM VIDRO FOSCO DIAMETRO *25* CM, PARA 1 LAMPADA, BASE E27, POTENCIA MAXIMA 40/60 W (NAO INCLUI LAMPADA)</t>
  </si>
  <si>
    <t xml:space="preserve"> 00000009 </t>
  </si>
  <si>
    <t>LUVA DE REDUÇÃO 1" X 3/4"</t>
  </si>
  <si>
    <t>00001893</t>
  </si>
  <si>
    <t>LUVA EM PVC RIGIDO ROSCAVEL, DE 1 1/2;, PARA ELETRODUTO</t>
  </si>
  <si>
    <t>00001902</t>
  </si>
  <si>
    <t>LUVA EM PVC RIGIDO ROSCAVEL, DE 1 1/4;, PARA ELETRODUTO</t>
  </si>
  <si>
    <t>00001892</t>
  </si>
  <si>
    <t>LUVA EM PVC RIGIDO ROSCAVEL, DE 1';, PARA ELETRODUTO</t>
  </si>
  <si>
    <t>00001894</t>
  </si>
  <si>
    <t>LUVA EM PVC RIGIDO ROSCAVEL, DE 2';, PARA ELETRODUTO</t>
  </si>
  <si>
    <t>00001896</t>
  </si>
  <si>
    <t>LUVA EM PVC RIGIDO ROSCAVEL, DE 3';, PARA ELETRODUTO</t>
  </si>
  <si>
    <t>00001891</t>
  </si>
  <si>
    <t>LUVA EM PVC RIGIDO ROSCAVEL, DE 3/4', PARA ELETRODUTO</t>
  </si>
  <si>
    <t>00001895</t>
  </si>
  <si>
    <t>LUVA EM PVC RIGIDO ROSCAVEL, DE 4';, PARA ELETRODUTO</t>
  </si>
  <si>
    <t xml:space="preserve"> 00000007 </t>
  </si>
  <si>
    <t xml:space="preserve"> I7379 </t>
  </si>
  <si>
    <t xml:space="preserve"> 3852 </t>
  </si>
  <si>
    <t xml:space="preserve"> 9147 </t>
  </si>
  <si>
    <t xml:space="preserve"> I8078 </t>
  </si>
  <si>
    <t>OLHAL PARA PARAFUSO</t>
  </si>
  <si>
    <t xml:space="preserve"> 1664 </t>
  </si>
  <si>
    <t xml:space="preserve"> 00004274 </t>
  </si>
  <si>
    <t>PARA-RAIOS TIPO FRANKLIN 350 MM, EM LATAO CROMADO, DUAS DESCIDAS, PARA PROTECAO DE EDIFICACOES CONTRA DESCARGAS ATMOSFERICAS</t>
  </si>
  <si>
    <t xml:space="preserve"> I1683 </t>
  </si>
  <si>
    <t>PLUG TRIPOLAR ( 3P+T ) - 32A / 380V</t>
  </si>
  <si>
    <t xml:space="preserve"> 00014164 </t>
  </si>
  <si>
    <t>POSTE CONICO CONTINUO EM ACO GALVANIZADO, CURVO, BRACO DUPLO, ENGASTADO,  H = 9 M, DIAMETRO INFERIOR = *135* MM</t>
  </si>
  <si>
    <t xml:space="preserve"> 00005036 </t>
  </si>
  <si>
    <t>POSTE DE CONCRETO CIRCULAR, 400 KG, H = 14 M (NBR 8451)</t>
  </si>
  <si>
    <t xml:space="preserve"> 00005033 </t>
  </si>
  <si>
    <t>POSTE DE CONCRETO DUPLO T, TIPO B, 300 KG, H = 9 M (NBR 8451)</t>
  </si>
  <si>
    <t xml:space="preserve"> I6696 </t>
  </si>
  <si>
    <t xml:space="preserve"> 8394 </t>
  </si>
  <si>
    <t>PROJETOR LED A PROVA DE EXPLOSÃO 150W, IP66, 120-227V PROTEÇÃO EX. DE ZONAS 1,2,21,22 GRUPOS IIA, IIB, IIIA, IIIB, IIIC</t>
  </si>
  <si>
    <t xml:space="preserve"> 00000011 </t>
  </si>
  <si>
    <t>PROJETOR LED A PROVA DE EXPLOSÃO 50W, IP66, 120-227V PROTEÇÃO EX. DE ZONAS 1,2,21,22 GRUPOS IIA, IIB, IIIA, IIIB, IIIC</t>
  </si>
  <si>
    <t xml:space="preserve"> 00012273 </t>
  </si>
  <si>
    <t>PROJETOR RETANGULAR FECHADO PARA LAMPADA VAPOR DE MERCURIO/SODIO 250 W A 500 W, CABECEIRAS EM ALUMINIO FUNDIDO, CORPO EM ALUMINIO ANODIZADO, PARA LAMPADA E40 FECHAMENTO EM VIDRO TEMPERADO.</t>
  </si>
  <si>
    <t>00013393</t>
  </si>
  <si>
    <t>QUADRO DE DISTRIBUICAO COM BARRAMENTO TRIFASICO, DE EMBUTIR, EM CHAPA DE ACO GALVANIZADO, PARA 12 DISJUNTORES DIN, 100 A</t>
  </si>
  <si>
    <t>00012039</t>
  </si>
  <si>
    <t>QUADRO DE DISTRIBUICAO COM BARRAMENTO TRIFASICO, DE EMBUTIR, EM CHAPA DE ACO GALVANIZADO, PARA 24 DISJUNTORES DIN, 100 A</t>
  </si>
  <si>
    <t>00012042</t>
  </si>
  <si>
    <t>QUADRO DE DISTRIBUICAO COM BARRAMENTO TRIFASICO, DE EMBUTIR, EM CHAPA DE ACO GALVANIZADO, PARA 40 DISJUNTORES DIN, 100 A</t>
  </si>
  <si>
    <t xml:space="preserve"> 00039763 </t>
  </si>
  <si>
    <t>QUADRO DE DISTRIBUICAO COM BARRAMENTO TRIFASICO, DE EMBUTIR, EM CHAPA DE ACO GALVANIZADO, PARA 48 DISJUNTORES DIN, 100 A</t>
  </si>
  <si>
    <t>00012038</t>
  </si>
  <si>
    <t>QUADRO DE DISTRIBUICAO COM BARRAMENTO TRIFASICO, DE SOBREPOR, EM CHAPA DE ACO GALVANIZADO, PARA 18 DISJUNTORES DIN, 100 A</t>
  </si>
  <si>
    <t>00012040</t>
  </si>
  <si>
    <t>QUADRO DE DISTRIBUICAO COM BARRAMENTO TRIFASICO, DE SOBREPOR, EM CHAPA DE ACO GALVANIZADO, PARA 24 DISJUNTORES DIN, 100 A</t>
  </si>
  <si>
    <t xml:space="preserve"> I2413 </t>
  </si>
  <si>
    <t>QUADRO DE MEDIÇÃO TRIFASICA EM POSTE</t>
  </si>
  <si>
    <t xml:space="preserve"> 00001088 </t>
  </si>
  <si>
    <t>REATOR ELETRONICO BIVOLT PARA 1 LAMPADA FLUORESCENTE DE 18/20 W</t>
  </si>
  <si>
    <t xml:space="preserve"> 00001087 </t>
  </si>
  <si>
    <t>REATOR ELETRONICO BIVOLT PARA 1 LAMPADA FLUORESCENTE DE 36/40 W</t>
  </si>
  <si>
    <t xml:space="preserve"> 00001086 </t>
  </si>
  <si>
    <t>REATOR ELETRONICO BIVOLT PARA 2 LAMPADAS FLUORESCENTES DE 18/20 W</t>
  </si>
  <si>
    <t xml:space="preserve"> 00001079 </t>
  </si>
  <si>
    <t>REATOR ELETRONICO BIVOLT PARA 2 LAMPADAS FLUORESCENTES DE 36/40 W</t>
  </si>
  <si>
    <t xml:space="preserve"> 00012318 </t>
  </si>
  <si>
    <t>REATOR P/ 1 LAMPADA VAPOR DE MERCURIO 400W USO EXT</t>
  </si>
  <si>
    <t xml:space="preserve"> 00001082 </t>
  </si>
  <si>
    <t>REATOR P/ LAMPADA VAPOR DE SODIO 250W USO EXT</t>
  </si>
  <si>
    <t xml:space="preserve"> 8256 </t>
  </si>
  <si>
    <t xml:space="preserve"> 8142 </t>
  </si>
  <si>
    <t xml:space="preserve"> 56050 </t>
  </si>
  <si>
    <t>REATOR PARA LÂMPADA VAPOR DE SÓDIO - 70W / 220V</t>
  </si>
  <si>
    <t xml:space="preserve"> 56063 </t>
  </si>
  <si>
    <t>REATOR PARA LÂMPADA VAPOR METÁLICO - 220V - 250W</t>
  </si>
  <si>
    <t xml:space="preserve"> 56064 </t>
  </si>
  <si>
    <t>REATOR PARA LÂMPADA VAPOR METÁLICO - 220V - 400W</t>
  </si>
  <si>
    <t xml:space="preserve"> 1924 </t>
  </si>
  <si>
    <t xml:space="preserve"> 00000005 </t>
  </si>
  <si>
    <t>REFLETOR LED ULTRA 1000W, COM CHIP E DRIVE DE 7W</t>
  </si>
  <si>
    <t xml:space="preserve"> 8141 </t>
  </si>
  <si>
    <t xml:space="preserve"> 00002510 </t>
  </si>
  <si>
    <t>RELE FOTOELETRICO INTERNO E EXTERNO BIVOLT 1000 W, DE CONECTOR, SEM BASE</t>
  </si>
  <si>
    <t xml:space="preserve"> 00012359 </t>
  </si>
  <si>
    <t>RELE TERMICO BIMETAL PARA USO EM MOTORES TRIFASICOS, TENSAO 380 V, POTENCIA ATE 15 CV, CORRENTE NOMINAL MAXIMA 22 A CR RELE TERMICO BIMETAL PARA USO EM MOTORES TRIFASICOS, TENSAO 380 V, POTENCIA</t>
  </si>
  <si>
    <t xml:space="preserve"> 6779 </t>
  </si>
  <si>
    <t xml:space="preserve"> 049626 </t>
  </si>
  <si>
    <t>SOQUETE ANTI-VIBRATORIO P/LAMP.FLUOR.PANAM/SIMILAR</t>
  </si>
  <si>
    <t xml:space="preserve"> 8928 </t>
  </si>
  <si>
    <t xml:space="preserve"> 10802 </t>
  </si>
  <si>
    <t xml:space="preserve"> 00038099 </t>
  </si>
  <si>
    <t>SUPORTE DE FIXACAO PARA ESPELHO / PLACA 4" X 2", PARA 3 MODULOS, PARA INSTALACAO DE TOMADAS E INTERRUPTORES (SOMENTE SUPORTE)</t>
  </si>
  <si>
    <t xml:space="preserve"> 00007572 </t>
  </si>
  <si>
    <t>SUPORTE ISOLADOR REFORCADO DIAMETRO NOMINAL 5/16", COM ROSCA SOBERBA E BUCHA</t>
  </si>
  <si>
    <t xml:space="preserve"> 00003396 </t>
  </si>
  <si>
    <t>SUPORTE ISOLADOR SIMPLES DIAMETRO NOMINAL 5/16", COM ROSCA SOBERBA E BUCHA</t>
  </si>
  <si>
    <t xml:space="preserve"> 00007543 </t>
  </si>
  <si>
    <t>TAMPA CEGA EM PVC PARA CONDULETE 4 X 2"</t>
  </si>
  <si>
    <t>I1922</t>
  </si>
  <si>
    <t>TAMPA NORMAL P/ DUTO PERFURADO, ATE (100X200)MM</t>
  </si>
  <si>
    <t>I1923</t>
  </si>
  <si>
    <t>TAMPA NORMAL P/DUTO PERFURADO,ATE (100X100)MM</t>
  </si>
  <si>
    <t xml:space="preserve"> 00001574 </t>
  </si>
  <si>
    <t>TERMINAL A COMPRESSAO EM COBRE ESTANHADO PARA CABO 10 MM2, 1 FURO E 1 COMPRESSAO, PARA PARAFUSO DE FIXACAO M6</t>
  </si>
  <si>
    <t xml:space="preserve"> 00001575 </t>
  </si>
  <si>
    <t>TERMINAL A COMPRESSAO EM COBRE ESTANHADO PARA CABO 16 MM2, 1 FURO E 1 COMPRESSAO, PARA PARAFUSO DE FIXACAO M6</t>
  </si>
  <si>
    <t xml:space="preserve"> 00001570 </t>
  </si>
  <si>
    <t>TERMINAL A COMPRESSAO EM COBRE ESTANHADO PARA CABO 2,5 MM2, 1 FURO E 1 COMPRESSAO, PARA PARAFUSO DE FIXACAO M5</t>
  </si>
  <si>
    <t>00001576</t>
  </si>
  <si>
    <t>TERMINAL A COMPRESSAO EM COBRE ESTANHADO PARA CABO 25 MM2, 1 FURO E 1 COMPRESSAO, PARA PARAFUSO DE FIXACAO M8</t>
  </si>
  <si>
    <t>00001577</t>
  </si>
  <si>
    <t>TERMINAL A COMPRESSAO EM COBRE ESTANHADO PARA CABO 35 MM2, 1 FURO E 1 COMPRESSAO, PARA PARAFUSO DE FIXACAO M8</t>
  </si>
  <si>
    <t xml:space="preserve"> 00001571 </t>
  </si>
  <si>
    <t>TERMINAL A COMPRESSAO EM COBRE ESTANHADO PARA CABO 4 MM2, 1 FURO E 1 COMPRESSAO, PARA PARAFUSO DE FIXACAO M5</t>
  </si>
  <si>
    <t>00001578</t>
  </si>
  <si>
    <t>TERMINAL A COMPRESSAO EM COBRE ESTANHADO PARA CABO 50 MM2, 1 FURO E 1 COMPRESSAO, PARA PARAFUSO DE FIXACAO M8</t>
  </si>
  <si>
    <t xml:space="preserve"> 00001573 </t>
  </si>
  <si>
    <t>TERMINAL A COMPRESSAO EM COBRE ESTANHADO PARA CABO 6 MM2, 1 FURO E 1 COMPRESSAO, PARA PARAFUSO DE FIXACAO M6</t>
  </si>
  <si>
    <t>00001579</t>
  </si>
  <si>
    <t>TERMINAL A COMPRESSAO EM COBRE ESTANHADO PARA CABO 70 MM2, 1 FURO E 1 COMPRESSAO, PARA PARAFUSO DE FIXACAO M10</t>
  </si>
  <si>
    <t>00001580</t>
  </si>
  <si>
    <t>TERMINAL A COMPRESSAO EM COBRE ESTANHADO PARA CABO 95 MM2, 1 FURO E 1 COMPRESSAO, PARA PARAFUSO DE FIXACAO M12</t>
  </si>
  <si>
    <t xml:space="preserve"> 4673 </t>
  </si>
  <si>
    <t>I6160</t>
  </si>
  <si>
    <t>I6161</t>
  </si>
  <si>
    <t xml:space="preserve"> 00000008 </t>
  </si>
  <si>
    <t>TERRÔMETRO</t>
  </si>
  <si>
    <t>I2106</t>
  </si>
  <si>
    <t>TOMADA 2 POLOS, MAIS TERRA 20A - 250V, SISTEMA "X"</t>
  </si>
  <si>
    <t xml:space="preserve"> 00038101 </t>
  </si>
  <si>
    <t>TOMADA 2P+T 10A, 250V  (APENAS MODULO)</t>
  </si>
  <si>
    <t>00007528</t>
  </si>
  <si>
    <t>TOMADA 2P+T 10A, 250V, CONJUNTO MONTADO PARA EMBUTIR 4 X 2; (PLACA + SUPORTE + MODULO)</t>
  </si>
  <si>
    <t>00038075</t>
  </si>
  <si>
    <t>TOMADA 2P+T 20A 250V, CONJUNTO MONTADO PARA EMBUTIR 4 X 2; (PLACA + SUPORTE + MODULO)</t>
  </si>
  <si>
    <t xml:space="preserve"> 00038102 </t>
  </si>
  <si>
    <t>TOMADA 2P+T 20A, 250V  (APENAS MODULO)</t>
  </si>
  <si>
    <t xml:space="preserve"> I2115 </t>
  </si>
  <si>
    <t>TOMADA TRIPOLAR ( 3P+T ) - 32A / 380V</t>
  </si>
  <si>
    <t>I2118</t>
  </si>
  <si>
    <t>TOMADA UNIVERSAL 10A - 250V, SISTEMA "X"</t>
  </si>
  <si>
    <t xml:space="preserve"> 3821 </t>
  </si>
  <si>
    <t xml:space="preserve"> 49597 </t>
  </si>
  <si>
    <t>VARA MANOPLA FENOLITE 2.70M P/CH SEC</t>
  </si>
  <si>
    <t>ÁGUA DESTILADA</t>
  </si>
  <si>
    <t>ALCOOL ISOPROPÍLICO (SOLVENTE FORTE MAIMERI)</t>
  </si>
  <si>
    <t>ARANDELA DE USO EXTERNO EM ALUMÍNIO PINTADO, COM DIFUSOR EM VIDRO LEITOSO, REF. F 5124, DA LUSTRES PROJETO OU SIMILAR</t>
  </si>
  <si>
    <t>BASE FIXA PARA RELÉ FOTO ELÉTRICO</t>
  </si>
  <si>
    <t>BOBINA PARA CONTACTOR 3 RT 1056</t>
  </si>
  <si>
    <t>BOBINA PARA CONTACTOR 3 TF 50</t>
  </si>
  <si>
    <t>BOBINA PARA CONTACTOR 3 TF 52</t>
  </si>
  <si>
    <t>BÓIA ELÉTRICA PARA RESERVATÓRIO SUPERIOR</t>
  </si>
  <si>
    <t>CABO DE COBRE PP CORDPLAST 3 X 2,5 MM2, 450/750V</t>
  </si>
  <si>
    <t>CABO DE COBRE PP CORDPLAST 3 X 4.0 MM2, 450/750V</t>
  </si>
  <si>
    <t>CABO DE COBRE PP CORDPLAST 3 X 6,0 MM2, 450/750V</t>
  </si>
  <si>
    <t>CABO DE COBRE PP CORDPLAST 4 X 10,0 MM2, 450/750V</t>
  </si>
  <si>
    <t>CABO DE COBRE PP CORDPLAST 4 X 2,5 MM2, 450/750V</t>
  </si>
  <si>
    <t>CABO DE COBRE PP CORDPLAST 4 X 4,0 MM2, 450/750V</t>
  </si>
  <si>
    <t xml:space="preserve">CABO MULTIPLEX 4X 70MM² </t>
  </si>
  <si>
    <t>CAIXA DE PASSAGEM PVC 20 X 20CM, SISTEMA "X", COM TAMPA</t>
  </si>
  <si>
    <t>CHAVE FUSÍVEL 15KV 300A - 10000A BASE C</t>
  </si>
  <si>
    <t>CLIPS P/ FIXAÇÃO DE CABO DE AÇO 1"</t>
  </si>
  <si>
    <t>CONECTOR PERFURAÇÃO 25-95/2 95 MM</t>
  </si>
  <si>
    <t>CONTACTOR 3RT1056</t>
  </si>
  <si>
    <t>CONTACTOR 3TF1050</t>
  </si>
  <si>
    <t>DISPOSITIVO DE PROTEÇÃO CONTRA SURTOS DE TENSÃO - DPS'S - 40 KA/440V</t>
  </si>
  <si>
    <t>DISPOSITIVO DIFERENCIAL RESIDUAL TETRAPOLAR 25A, SENSIBILIDADE 300MA 380V</t>
  </si>
  <si>
    <t>ELETROCALHA METÁLICA PERFURADA 100 X 100 X 3000MM, PESO, 2,20KG/M,  (REF.: MOPA OU SIMILAR)</t>
  </si>
  <si>
    <t>ELETROCALHA METÁLICA PERFURADA 200 X 100 X 3000 MM (REF. MOPA OU SIMILAR)</t>
  </si>
  <si>
    <t>ELETROCALHA METÁLICA PERFURADA 38  X 38 X 3000 MM (REF. MOPA OU SIMILAR)</t>
  </si>
  <si>
    <t>ELETRODUTO EM FERRO GALVANIZADO  PESADO SEM COSTURA 2 1/2" X 3M</t>
  </si>
  <si>
    <t>ELETRODUTO EM FERRO GALVANIZADO  PESADO SEM COSTURA 3" X 3M</t>
  </si>
  <si>
    <t>ELETRODUTO EM FERRO GALVANIZADO  PESADO SEM COSTURA 4" X 3M</t>
  </si>
  <si>
    <t>ELETRODUTO EM FERRO GALVANIZADO PESADO SEM COSTURA 1 1/2" X 3M</t>
  </si>
  <si>
    <t>ELETRODUTO EM FERRO GALVANIZADO PESADO SEM COSTURA 1 1/4"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</si>
  <si>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</si>
  <si>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</si>
  <si>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</si>
  <si>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</si>
  <si>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</si>
  <si>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ESTOPA LIMPEZA</t>
  </si>
  <si>
    <t>ISOLADOR DE DISCO POLIMÉRICO 25 KVA</t>
  </si>
  <si>
    <t>ISOLADOR PINO 25 KVA</t>
  </si>
  <si>
    <t>LÂMPADA PAR 38 - WATT MISTER FLOOD 130V - 120W (OU SIMILAR)</t>
  </si>
  <si>
    <t>LÂMPADA VAPOR METÁLICO DE 250 W</t>
  </si>
  <si>
    <t>LUMINÁRIA EM LED MODULAR PARA ILUMINAÇÃO PÚBLICA,160W,LENTES EM POLICARBONATO,CORPO EM ALUMÍNIO, PINT.ANTI-INCRUSTANTES, GRAU DE PROTEÇÃO IP67, IK09,TEMP DE COR 5000°K, IRC =OU&gt;70%,V.ÚTIL 50.000 HORAS, LINHA STREET-LIGHT DA LEDSTAR-UNICOBA OU SIMILAR</t>
  </si>
  <si>
    <t>LUMINÁRIA EM LED MODULAR PARA ILUMINAÇÃO PÚBLICA,80W,LENTES EM POLICARBONATO, CORPO EM ALUMÍNIO, PINT.ANTI-INCRUSTANTES, GRAU DE PROTEÇÃO IP67, IK09,TEMP DE COR 5000°K, IRC =OU&gt;70%,V.ÚTIL 50.000 HORAS, LINHA STREET-LIGHT DA LEDSTAR-UNICOBA OU SIMILAR</t>
  </si>
  <si>
    <t>MEGÔHMETRO DIGITAL 10KV</t>
  </si>
  <si>
    <t>MOLDE P/ SOLDA TIPO "T" ATÉ 35MM²</t>
  </si>
  <si>
    <t>MUFLA TERMINAL CONTRATIL À FRIO 12 / 20 KV</t>
  </si>
  <si>
    <t>MULTIMEDIDOR 7KG7750-OAA01-0AA0, SIEMENS OU SIMILAR</t>
  </si>
  <si>
    <t>PÁRA-RAIO TIPO POLIMÉRICO 12KV, COM DESLIGADOR AUTOMÁTICO, RESIST. N/ LINEAR</t>
  </si>
  <si>
    <t>POSTE METALICO DECORATIVO H=4.0M , MOD. LP-588.B/140.GJ - FAB.TROPICO OU SIMILAR</t>
  </si>
  <si>
    <t>PROJETOR FECHADO, EM ALUMÍNIO FUNDIDO, COM ALETAS, REFLETOR EM ALUMÍNIO REFLETAL, LISO ANODIZADO, LENTE EM CRISTAL TEMPERADO, SUPORTE FIXAÇÃO EM CHAPA DE AÇO GALV, C/ SOQUETE E-40, PINTADO NA COR CINZA MARTELADO, DA REEME , REF. MA-326 OU SIMILAR</t>
  </si>
  <si>
    <t xml:space="preserve">REATOR LÂMP VAPOR DE SÓDIO 400W </t>
  </si>
  <si>
    <t>REATOR P/ LÂMPADA VAPOR METÁLICO 2000W-220V-FF/220V-FN</t>
  </si>
  <si>
    <t>REATOR P/ LÂMPADA VAPOR SÓDIO 1000W</t>
  </si>
  <si>
    <t>REATOR VAPOR METÁLICO 1000W ALTO FATOR DA ILUMATIC OU SIMILAR</t>
  </si>
  <si>
    <t>REFLETOR PARA LÂMPADA 1000W</t>
  </si>
  <si>
    <t>SINALIZADOR DUPLO C/ CÉLULA PARA MASTRO (PÁRA-RAIO)</t>
  </si>
  <si>
    <t>SOQUETE OU BOCAL DE LOUÇA (PORCELANA) E27 DE TEMPO, REF.MT-2233, MARCA DECORLUX OU SIMILAR</t>
  </si>
  <si>
    <t>SOQUETE OU BOCAL DE LOUÇA E40</t>
  </si>
  <si>
    <t xml:space="preserve">TAMPA CEGA 4"X4" PLÁSTICA </t>
  </si>
  <si>
    <t>TERMINAL DE COMPRESSÃO PARA CABO DE 120 MM2</t>
  </si>
  <si>
    <t>TERMINAL OLHAL PARA CABO DE 1,50MM2  A  2,50MM2</t>
  </si>
  <si>
    <t>TERMINAL OLHAL PARA CABO DE 4,00MM2  A  6,00MM2</t>
  </si>
  <si>
    <t>TUBO METÁLICO FLEXÍVEL D=1" (REF.SEALTUBO OU SIMILAR)</t>
  </si>
  <si>
    <t>CARPINTEIRO</t>
  </si>
  <si>
    <t>TOTAL</t>
  </si>
  <si>
    <t>Total com BDI</t>
  </si>
  <si>
    <t>Comp. Propriá 0001</t>
  </si>
  <si>
    <t>MONTAGEM E DESMONTAGEM DE TENDA 8M x 8M</t>
  </si>
  <si>
    <t xml:space="preserve">SINAPI - 08/2017 - MA
ORSE - 07/2017 - SE
SEDOP - 09/2017 - PA
SEINFRA - 024 - CE
SICRO2 - 11/2016 - MA
SETOP - 07/2017 - MG
IOPES - 06/2017 - ES
SIURB - 01/2017 - SP
SUDECAP - 03/2017 - MG
FDE - 07/2017 - SP
CPOS - 03/2017 - SP
AGETOP CIVIL - 10/2016 - GO
CAEMA - 05/2016 - MA
SIURB INFRA - 01/2017 - SP
</t>
  </si>
  <si>
    <t>93653</t>
  </si>
  <si>
    <t>DISJUNTOR MONOPOLAR TIPO DIN, CORRENTE NOMINAL DE 10A - FORNECIMENTO E INSTALAÇÃO. AF_04/2016</t>
  </si>
  <si>
    <t>93654</t>
  </si>
  <si>
    <t>DISJUNTOR MONOPOLAR TIPO DIN, CORRENTE NOMINAL DE 16A - FORNECIMENTO E INSTALAÇÃO. AF_04/2016</t>
  </si>
  <si>
    <t>93655</t>
  </si>
  <si>
    <t>DISJUNTOR MONOPOLAR TIPO DIN, CORRENTE NOMINAL DE 20A - FORNECIMENTO E INSTALAÇÃO. AF_04/2016</t>
  </si>
  <si>
    <t>93656</t>
  </si>
  <si>
    <t>DISJUNTOR MONOPOLAR TIPO DIN, CORRENTE NOMINAL DE 25A - FORNECIMENTO E INSTALAÇÃO. AF_04/2016</t>
  </si>
  <si>
    <t>93657</t>
  </si>
  <si>
    <t>DISJUNTOR MONOPOLAR TIPO DIN, CORRENTE NOMINAL DE 32A - FORNECIMENTO E INSTALAÇÃO. AF_04/2016</t>
  </si>
  <si>
    <t>93658</t>
  </si>
  <si>
    <t>DISJUNTOR MONOPOLAR TIPO DIN, CORRENTE NOMINAL DE 40A - FORNECIMENTO E INSTALAÇÃO. AF_04/2016</t>
  </si>
  <si>
    <t>93659</t>
  </si>
  <si>
    <t>DISJUNTOR MONOPOLAR TIPO DIN, CORRENTE NOMINAL DE 50A - FORNECIMENTO E INSTALAÇÃO. AF_04/2016</t>
  </si>
  <si>
    <t>93670</t>
  </si>
  <si>
    <t>DISJUNTOR TRIPOLAR TIPO DIN, CORRENTE NOMINAL DE 25A - FORNECIMENTO E INSTALAÇÃO. AF_04/2016</t>
  </si>
  <si>
    <t>93671</t>
  </si>
  <si>
    <t>DISJUNTOR TRIPOLAR TIPO DIN, CORRENTE NOMINAL DE 32A - FORNECIMENTO E INSTALAÇÃO. AF_04/2016</t>
  </si>
  <si>
    <t>93673</t>
  </si>
  <si>
    <t>DISJUNTOR TRIPOLAR TIPO DIN, CORRENTE NOMINAL DE 50A - FORNECIMENTO E INSTALAÇÃO. AF_04/2016</t>
  </si>
  <si>
    <t>74130/005</t>
  </si>
  <si>
    <t>DISJUNTOR TERMOMAGNETICO TRIPOLAR PADRAO NEMA (AMERICANO) 60 A 100A 240V, FORNECIMENTO E INSTALACAO</t>
  </si>
  <si>
    <t>74130/006</t>
  </si>
  <si>
    <t>DISJUNTOR TERMOMAGNETICO TRIPOLAR PADRAO NEMA (AMERICANO) 125 A 150A 240V, FORNECIMENTO E INSTALACAO</t>
  </si>
  <si>
    <t>74130/008</t>
  </si>
  <si>
    <t>DISJUNTOR TERMOMAGNETICO TRIPOLAR EM CAIXA MOLDADA 300 A 400A 600V, FORNECIMENTO E INSTALACAO</t>
  </si>
  <si>
    <t>74130/009</t>
  </si>
  <si>
    <t>DISJUNTOR TERMOMAGNETICO TRIPOLAR EM CAIXA MOLDADA 500 A 600A 600V, FORNECIMENTO E INSTALACAO</t>
  </si>
  <si>
    <t>C4562</t>
  </si>
  <si>
    <t>91872</t>
  </si>
  <si>
    <t>ELETRODUTO RÍGIDO ROSCÁVEL, PVC, DN 32 MM (1"), PARA CIRCUITOS TERMINAIS, INSTALADO EM PAREDE - FORNECIMENTO E INSTALAÇÃO. AF_12/2015</t>
  </si>
  <si>
    <t>93008</t>
  </si>
  <si>
    <t>ELETRODUTO RÍGIDO ROSCÁVEL, PVC, DN 50 MM (1 1/2") - FORNECIMENTO E INSTALAÇÃO. AF_12/2015</t>
  </si>
  <si>
    <t>91873</t>
  </si>
  <si>
    <t>ELETRODUTO RÍGIDO ROSCÁVEL, PVC, DN 40 MM (1 1/4"), PARA CIRCUITOS TERMINAIS, INSTALADO EM PAREDE - FORNECIMENTO E INSTALAÇÃO. AF_12/2015</t>
  </si>
  <si>
    <t>93009</t>
  </si>
  <si>
    <t>ELETRODUTO RÍGIDO ROSCÁVEL, PVC, DN 60 MM (2") - FORNECIMENTO E INSTALAÇÃO. AF_12/2015</t>
  </si>
  <si>
    <t>91871</t>
  </si>
  <si>
    <t>ELETRODUTO RÍGIDO ROSCÁVEL, PVC, DN 25 MM (3/4"), PARA CIRCUITOS TERMINAIS, INSTALADO EM PAREDE - FORNECIMENTO E INSTALAÇÃO. AF_12/2015</t>
  </si>
  <si>
    <t>91854</t>
  </si>
  <si>
    <t>ELETRODUTO FLEXÍVEL CORRUGADO, PVC, DN 25 MM (3/4"), PARA CIRCUITOS TERMINAIS, INSTALADO EM PAREDE - FORNECIMENTO E INSTALAÇÃO. AF_12/2015</t>
  </si>
  <si>
    <t>91856</t>
  </si>
  <si>
    <t>ELETRODUTO FLEXÍVEL CORRUGADO, PVC, DN 32 MM (1"), PARA CIRCUITOS TERMINAIS, INSTALADO EM PAREDE - FORNECIMENTO E INSTALAÇÃO. AF_12/2015</t>
  </si>
  <si>
    <t>91959</t>
  </si>
  <si>
    <t>INTERRUPTOR SIMPLES (2 MÓDULOS), 10A/250V, INCLUINDO SUPORTE E PLACA - FORNECIMENTO E INSTALAÇÃO. AF_12/2015</t>
  </si>
  <si>
    <t>91953</t>
  </si>
  <si>
    <t>INTERRUPTOR SIMPLES (1 MÓDULO), 10A/250V, INCLUINDO SUPORTE E PLACA - FORNECIMENTO E INSTALAÇÃO. AF_12/2015</t>
  </si>
  <si>
    <t>73831/001</t>
  </si>
  <si>
    <t>LAMPADA DE VAPOR DE MERCURIO DE 125W - FORNECIMENTO E INSTALACAO</t>
  </si>
  <si>
    <t>73831/002</t>
  </si>
  <si>
    <t>LAMPADA DE VAPOR DE MERCURIO DE 250W - FORNECIMENTO E INSTALACAO</t>
  </si>
  <si>
    <t>73831/007</t>
  </si>
  <si>
    <t>LAMPADA DE VAPOR DE SODIO DE 150WX220V - FORNECIMENTO E INSTALACAO</t>
  </si>
  <si>
    <t>C1776</t>
  </si>
  <si>
    <t>LÂMPADA VAPOR DE SÓDIO ATE 70W  (SUBSTITUIÇÃO)</t>
  </si>
  <si>
    <t>73831/008</t>
  </si>
  <si>
    <t>LAMPADA DE VAPOR DE SODIO DE 250WX220V - FORNECIMENTO E INSTALACAO</t>
  </si>
  <si>
    <t>73831/009</t>
  </si>
  <si>
    <t>LAMPADA DE VAPOR DE SODIO DE 400WX220V - FORNECIMENTO E INSTALACAO</t>
  </si>
  <si>
    <t>C1777</t>
  </si>
  <si>
    <t>LÂMPADA VAPOR METÁLICO ATE 1000W (SUBSTITUIÇÃO)</t>
  </si>
  <si>
    <t>C1778</t>
  </si>
  <si>
    <t>LÂMPADA VAPOR METÁLICO ATE 2000W (SUBSTITUIÇÃO)</t>
  </si>
  <si>
    <t>72278</t>
  </si>
  <si>
    <t>LAMPADA VAPOR METALICO 400W - FORNECIMENTO E INSTALACAO</t>
  </si>
  <si>
    <t>4434</t>
  </si>
  <si>
    <t>Luminárias Externas</t>
  </si>
  <si>
    <t>83468</t>
  </si>
  <si>
    <t>LAMPADA FLUORESCENTE 20W - FORNECIMENTO E INSTALACAO</t>
  </si>
  <si>
    <t>83469</t>
  </si>
  <si>
    <t>LAMPADA FLUORESCENTE 40W - FORNECIMENTO E INSTALACAO</t>
  </si>
  <si>
    <t>C1768</t>
  </si>
  <si>
    <t>LÂMPADA HALÓGENA ATÉ 500W (SUBSTITUIÇÃO)</t>
  </si>
  <si>
    <t>93043</t>
  </si>
  <si>
    <t>LÂMPADA LED 10 W BIVOLT BRANCA, FORMATO TRADICIONAL (BASE E27) - FORNECIMENTO E INSTALAÇÃO</t>
  </si>
  <si>
    <t>93042</t>
  </si>
  <si>
    <t>LÂMPADA LED 6 W BIVOLT BRANCA, FORMATO TRADICIONAL (BASE E27) - FORNECIMENTO E INSTALAÇÃO</t>
  </si>
  <si>
    <t>11.60.02</t>
  </si>
  <si>
    <t>LAMPADA LED 7W SOQUETE ROSCA</t>
  </si>
  <si>
    <t>LAMPADAS - 127V/220V</t>
  </si>
  <si>
    <t>11.60.03</t>
  </si>
  <si>
    <t>0000011</t>
  </si>
  <si>
    <t>PLACA REFLETORA EM LED 1000W</t>
  </si>
  <si>
    <t>73831/004</t>
  </si>
  <si>
    <t>LAMPADA MISTA DE 160W - FORNECIMENTO E INSTALACAO</t>
  </si>
  <si>
    <t>73831/005</t>
  </si>
  <si>
    <t>LAMPADA MISTA DE 250W - FORNECIMENTO E INSTALACAO</t>
  </si>
  <si>
    <t>0000012</t>
  </si>
  <si>
    <t>LÂMPADA PAR 38 ATÉ 120W</t>
  </si>
  <si>
    <t>0000013</t>
  </si>
  <si>
    <t>LÂMPADA PL DE 15W</t>
  </si>
  <si>
    <t>0000014</t>
  </si>
  <si>
    <t>LÂMPADA PL DE 20W</t>
  </si>
  <si>
    <t>0000015</t>
  </si>
  <si>
    <t>LÂMPADA PL 23W</t>
  </si>
  <si>
    <t>0000016</t>
  </si>
  <si>
    <t>LÂMPADA PL 25W</t>
  </si>
  <si>
    <t>73953/006</t>
  </si>
  <si>
    <t>LUMINARIA TIPO CALHA, DE SOBREPOR, COM REATOR DE PARTIDA RAPIDA E LAMPADA FLUORESCENTE 2X40W, COMPLETA, FORNECIMENTO E INSTALACAO</t>
  </si>
  <si>
    <t>83401</t>
  </si>
  <si>
    <t>BRACO P/ LUMINARIA PUBLICA 1 X 1,50 M, EM TUBO ACO GALV 3/4, P/ FIXACAO EM POSTE OU PAREDE - FORNECIMENTO E INSTALACAO</t>
  </si>
  <si>
    <t>74231/001</t>
  </si>
  <si>
    <t>LUMINARIA ABERTA PARA ILUMINACAO PUBLICA, PARA LAMPADA A VAPOR DE MERCURIO ATE 400W E MISTA ATE 500W, COM BRACO EM TUBO DE ACO GALV D=50MM PROJ HOR=2.500MM E PROJ VERT= 2.200MM, FORNECIMENTO E INSTALACAO</t>
  </si>
  <si>
    <t>C4394</t>
  </si>
  <si>
    <t>C4561</t>
  </si>
  <si>
    <t>MÓDULO DE EMERGÊNCIA PARA LUMINÁRIA COMUM</t>
  </si>
  <si>
    <t>7642</t>
  </si>
  <si>
    <t>73783/011</t>
  </si>
  <si>
    <t>POSTE CONCRETO SEÇÃO CIRCULAR COMPRIMENTO=14M  CARGA NOMINAL NO TOPO 400KG INCLUSIVE ESCAVACAO EXCLUSIVE TRANSPORTE - FORNECIMENTO E COLOCAÇÃO</t>
  </si>
  <si>
    <t>72282</t>
  </si>
  <si>
    <t>REATOR PARA LAMPADA VAPOR DE SODIO ALTA PRESSAO - 220V/250W - USO EXTERNO</t>
  </si>
  <si>
    <t>170972</t>
  </si>
  <si>
    <t>98244</t>
  </si>
  <si>
    <t>REATOR PARA LÂMPADA VAPOR DE SÓDIO ALTA PRESSÃO - 220V/70W</t>
  </si>
  <si>
    <t>0000017</t>
  </si>
  <si>
    <t>REATOR PARA LÂMPADA A VAPOR DE SÓDIO DE 1000W</t>
  </si>
  <si>
    <t>0000019</t>
  </si>
  <si>
    <t>REATOR PARA LÂMPADA A VAPOR METÁLICO DE 2000W</t>
  </si>
  <si>
    <t>0000018</t>
  </si>
  <si>
    <t>REATOR PARA LÂMPADA A VAPOR METÁLICO DE 1000W</t>
  </si>
  <si>
    <t>98513</t>
  </si>
  <si>
    <t>REATOR DE LÂMPADA VAPOR METÁLICO - 250W/ 220V</t>
  </si>
  <si>
    <t>98514</t>
  </si>
  <si>
    <t>REATOR PARA LÂMPADA VAPOR METÁLICO - 400W/ 220V</t>
  </si>
  <si>
    <t>83392</t>
  </si>
  <si>
    <t>REATOR PARA LAMPADA FLUORESCENTE 1X20W PARTIDA RAPIDA FORNECIMENTO E INSTALACAO</t>
  </si>
  <si>
    <t>83393</t>
  </si>
  <si>
    <t>REATOR PARA LAMPADA FLUORESCENTE 1X40W PARTIDA RAPIDA FORNECIMENTO E INSTALACAO</t>
  </si>
  <si>
    <t>83391</t>
  </si>
  <si>
    <t>REATOR PARA LAMPADA FLUORESCENTE 2X40W PARTIDA RAPIDA FORNECIMENTO E INSTALACAO</t>
  </si>
  <si>
    <t>0000020</t>
  </si>
  <si>
    <t>REATOR PARA LAMPADA FLUORESCENTE 2X20W PARTIDA RAPIDA FORNECIMENTO E INSTALACAO</t>
  </si>
  <si>
    <t>0000022</t>
  </si>
  <si>
    <t>REFLETOR RETANGULAR FECHADO PARA LÂMPADA DE 400W</t>
  </si>
  <si>
    <t>0000023</t>
  </si>
  <si>
    <t>REFLETOR RETANGULAR FECHADO PARA LÂMPADA DE 1000W</t>
  </si>
  <si>
    <t>0000024</t>
  </si>
  <si>
    <t>REFLETOR RETANGULAR FECHADO PARA LÂMPADA DE 2000W</t>
  </si>
  <si>
    <t>83399</t>
  </si>
  <si>
    <t>RELE FOTOELETRICO P/ COMANDO DE ILUMINACAO EXTERNA 220V/1000W - FORNECIMENTO E INSTALACAO</t>
  </si>
  <si>
    <t>711</t>
  </si>
  <si>
    <t>Pontos de Suprimento de Lógica</t>
  </si>
  <si>
    <t>0000025</t>
  </si>
  <si>
    <t>0000027</t>
  </si>
  <si>
    <t>0000028</t>
  </si>
  <si>
    <t>92008</t>
  </si>
  <si>
    <t>TOMADA BAIXA DE EMBUTIR (2 MÓDULOS), 2P+T 10 A, INCLUINDO SUPORTE E PLACA - FORNECIMENTO E INSTALAÇÃO. AF_12/2015</t>
  </si>
  <si>
    <t>92004</t>
  </si>
  <si>
    <t>TOMADA MÉDIA DE EMBUTIR (2 MÓDULOS), 2P+T 10 A, INCLUINDO SUPORTE E PLACA - FORNECIMENTO E INSTALAÇÃO. AF_12/2015</t>
  </si>
  <si>
    <t>91992</t>
  </si>
  <si>
    <t>TOMADA ALTA DE EMBUTIR (1 MÓDULO), 2P+T 10 A, INCLUINDO SUPORTE E PLACA - FORNECIMENTO E INSTALAÇÃO. AF_12/2015</t>
  </si>
  <si>
    <t>92009</t>
  </si>
  <si>
    <t>TOMADA BAIXA DE EMBUTIR (2 MÓDULOS), 2P+T 20 A, INCLUINDO SUPORTE E PLACA - FORNECIMENTO E INSTALAÇÃO. AF_12/2015</t>
  </si>
  <si>
    <t>92005</t>
  </si>
  <si>
    <t>TOMADA MÉDIA DE EMBUTIR (2 MÓDULOS), 2P+T 20 A, INCLUINDO SUPORTE E PLACA - FORNECIMENTO E INSTALAÇÃO. AF_12/2015</t>
  </si>
  <si>
    <t>91993</t>
  </si>
  <si>
    <t>TOMADA ALTA DE EMBUTIR (1 MÓDULO), 2P+T 20 A, INCLUINDO SUPORTE E PLACA - FORNECIMENTO E INSTALAÇÃO. AF_12/2015</t>
  </si>
  <si>
    <t>92000</t>
  </si>
  <si>
    <t>TOMADA BAIXA DE EMBUTIR (1 MÓDULO), 2P+T 10 A, INCLUINDO SUPORTE E PLACA - FORNECIMENTO E INSTALAÇÃO. AF_12/2015</t>
  </si>
  <si>
    <t>91996</t>
  </si>
  <si>
    <t>TOMADA MÉDIA DE EMBUTIR (1 MÓDULO), 2P+T 10 A, INCLUINDO SUPORTE E PLACA - FORNECIMENTO E INSTALAÇÃO. AF_12/2015</t>
  </si>
  <si>
    <t>92001</t>
  </si>
  <si>
    <t>TOMADA BAIXA DE EMBUTIR (1 MÓDULO), 2P+T 20 A, INCLUINDO SUPORTE E PLACA - FORNECIMENTO E INSTALAÇÃO. AF_12/2015</t>
  </si>
  <si>
    <t>91997</t>
  </si>
  <si>
    <t>TOMADA MÉDIA DE EMBUTIR (1 MÓDULO), 2P+T 20 A, INCLUINDO SUPORTE E PLACA - FORNECIMENTO E INSTALAÇÃO. AF_12/2015</t>
  </si>
  <si>
    <t>0000030</t>
  </si>
  <si>
    <t>TOMADA TRIPOLAR (3P+T) - DE 10A - 32A</t>
  </si>
  <si>
    <t>TOMADAS / INTERRUPTORES / ESPELHOS</t>
  </si>
  <si>
    <t>09.80.025</t>
  </si>
  <si>
    <t>Conservacao - alta tensao</t>
  </si>
  <si>
    <t>0000031</t>
  </si>
  <si>
    <t>MEDIÇÃO DE ATERRAMENTO</t>
  </si>
  <si>
    <t>0000032</t>
  </si>
  <si>
    <t>MANUTENÇÃO PREVENTIVA EM SUBESTAÇÃO ABAIXADORA 13,8KV - 380/220V</t>
  </si>
  <si>
    <t>91924</t>
  </si>
  <si>
    <t>CABO DE COBRE FLEXÍVEL ISOLADO, 1,5 MM², ANTI-CHAMA 450/750 V, PARA CIRCUITOS TERMINAIS - FORNECIMENTO E INSTALAÇÃO. AF_12/2015</t>
  </si>
  <si>
    <t>91926</t>
  </si>
  <si>
    <t>CABO DE COBRE FLEXÍVEL ISOLADO, 2,5 MM², ANTI-CHAMA 450/750 V, PARA CIRCUITOS TERMINAIS - FORNECIMENTO E INSTALAÇÃO. AF_12/2015</t>
  </si>
  <si>
    <t>91928</t>
  </si>
  <si>
    <t>CABO DE COBRE FLEXÍVEL ISOLADO, 4 MM², ANTI-CHAMA 450/750 V, PARA CIRCUITOS TERMINAIS - FORNECIMENTO E INSTALAÇÃO. AF_12/2015</t>
  </si>
  <si>
    <t>91931</t>
  </si>
  <si>
    <t>CABO DE COBRE FLEXÍVEL ISOLADO, 6 MM², ANTI-CHAMA 0,6/1,0 KV, PARA CIRCUITOS TERMINAIS - FORNECIMENTO E INSTALAÇÃO. AF_12/2015</t>
  </si>
  <si>
    <t>91933</t>
  </si>
  <si>
    <t>CABO DE COBRE FLEXÍVEL ISOLADO, 10 MM², ANTI-CHAMA 0,6/1,0 KV, PARA CIRCUITOS TERMINAIS - FORNECIMENTO E INSTALAÇÃO. AF_12/2015</t>
  </si>
  <si>
    <t>91935</t>
  </si>
  <si>
    <t>CABO DE COBRE FLEXÍVEL ISOLADO, 16 MM², ANTI-CHAMA 0,6/1,0 KV, PARA CIRCUITOS TERMINAIS - FORNECIMENTO E INSTALAÇÃO. AF_12/2015</t>
  </si>
  <si>
    <t>92986</t>
  </si>
  <si>
    <t>CABO DE COBRE FLEXÍVEL ISOLADO, 35 MM², ANTI-CHAMA 0,6/1,0 KV, PARA DISTRIBUIÇÃO - FORNECIMENTO E INSTALAÇÃO. AF_12/2015</t>
  </si>
  <si>
    <t>92988</t>
  </si>
  <si>
    <t>CABO DE COBRE FLEXÍVEL ISOLADO, 50 MM², ANTI-CHAMA 0,6/1,0 KV, PARA DISTRIBUIÇÃO - FORNECIMENTO E INSTALAÇÃO. AF_12/2015</t>
  </si>
  <si>
    <t>92990</t>
  </si>
  <si>
    <t>CABO DE COBRE FLEXÍVEL ISOLADO, 70 MM², ANTI-CHAMA 0,6/1,0 KV, PARA DISTRIBUIÇÃO - FORNECIMENTO E INSTALAÇÃO. AF_12/2015</t>
  </si>
  <si>
    <t>92992</t>
  </si>
  <si>
    <t>CABO DE COBRE FLEXÍVEL ISOLADO, 95 MM², ANTI-CHAMA 0,6/1,0 KV, PARA DISTRIBUIÇÃO - FORNECIMENTO E INSTALAÇÃO. AF_12/2015</t>
  </si>
  <si>
    <t>92994</t>
  </si>
  <si>
    <t>CABO DE COBRE FLEXÍVEL ISOLADO, 120 MM², ANTI-CHAMA 0,6/1,0 KV, PARA DISTRIBUIÇÃO - FORNECIMENTO E INSTALAÇÃO. AF_12/2015</t>
  </si>
  <si>
    <t>91930</t>
  </si>
  <si>
    <t>CABO DE COBRE FLEXÍVEL ISOLADO, 6 MM², ANTI-CHAMA 450/750 V, PARA CIRCUITOS TERMINAIS - FORNECIMENTO E INSTALAÇÃO. AF_12/2015</t>
  </si>
  <si>
    <t>0000033</t>
  </si>
  <si>
    <t>0000034</t>
  </si>
  <si>
    <t>0000035</t>
  </si>
  <si>
    <t>0000036</t>
  </si>
  <si>
    <t>0000037</t>
  </si>
  <si>
    <t>0000038</t>
  </si>
  <si>
    <t>0000039</t>
  </si>
  <si>
    <t>97418</t>
  </si>
  <si>
    <t>RECOLOCAÇÃO DE CONTATORES E RELÊS EM GERAL</t>
  </si>
  <si>
    <t>96418</t>
  </si>
  <si>
    <t>RETIRADA DE CONTATORES E RELÊS EM GERAL</t>
  </si>
  <si>
    <t>73857/006</t>
  </si>
  <si>
    <t>TRANSFORMADOR DISTRIBUICAO  500KVA TRIFASICO 60HZ CLASSE 15KV IMERSO EM ÓLEO MINERAL FORNECIMENTO E INSTALACAO</t>
  </si>
  <si>
    <t>Subsestação Transformadora Abrigada</t>
  </si>
  <si>
    <t>C3664</t>
  </si>
  <si>
    <t>GRUPO GERADOR 236/260 KVA, COM QUADRO AUTOMÁTICO</t>
  </si>
  <si>
    <t>0000060</t>
  </si>
  <si>
    <t>INSTALAÇÃO DE QUADRO ELÉTRICO DE DISTRIBUIÇÃO</t>
  </si>
  <si>
    <t>0000061</t>
  </si>
  <si>
    <t>INSTALAÇÃO DE RELÓGIO DE PONTO</t>
  </si>
  <si>
    <t>0000062</t>
  </si>
  <si>
    <t>INSTALAÇÃO/MANUTENÇÃO DE VENTILADORES</t>
  </si>
  <si>
    <t>0000063</t>
  </si>
  <si>
    <t>LIMPEZA DE REFLETORES</t>
  </si>
  <si>
    <t>0000042</t>
  </si>
  <si>
    <t>0000044</t>
  </si>
  <si>
    <t>MELHORIA DE ATERRAMENTO, PARA-RAIOS E SPDA</t>
  </si>
  <si>
    <t>0000045</t>
  </si>
  <si>
    <t>INSTALAÇÃO DE ALIMENTAÇÃO E LIGAÇÃO ELÉTRICA DE CARGAS ESPECÍFICAS</t>
  </si>
  <si>
    <t>0000053</t>
  </si>
  <si>
    <t>INSTALAÇÃO DE CARREGADOR DE BATERIA DE GERADOR / GRUPO GERADOR</t>
  </si>
  <si>
    <t>0000054</t>
  </si>
  <si>
    <t>INST./MANUTENÇÃO DE ESTRUTURA DE PASSAGEM DE CONDUTORES DE TELECOMUNICAÇÃO</t>
  </si>
  <si>
    <t>0000055</t>
  </si>
  <si>
    <t>INST./MANUTENÇÃO DE ETIQUETAS DE IDENTIFICAÇÃO</t>
  </si>
  <si>
    <t>0000056</t>
  </si>
  <si>
    <t>INST./MANUTENÇÃO DE GRUPO GERADOR</t>
  </si>
  <si>
    <t>0000057</t>
  </si>
  <si>
    <t>INST./MANUTENÇÃO DE MEDIDOR DE ENERGIA ELÉTRICA TRIFÁSICO</t>
  </si>
  <si>
    <t>0000058</t>
  </si>
  <si>
    <t>INSTALAÇÃO DE MOTOR TRIFÁSICO 5CV</t>
  </si>
  <si>
    <t>0000059</t>
  </si>
  <si>
    <t>INSTALAÇÃO DE LUMINÁRIAS DE EMERGÊNCIA</t>
  </si>
  <si>
    <t>0000064</t>
  </si>
  <si>
    <t>MANUTENÇÃO DE REFLETORES DE 2000W EM TORRE DE ILUMINAÇÃO</t>
  </si>
  <si>
    <t>0000065</t>
  </si>
  <si>
    <t>MANUTENÇÃO DE REFLETORES DE 1000W EM TORRE DE ILUMINAÇÃO</t>
  </si>
  <si>
    <t>0000067</t>
  </si>
  <si>
    <t>MANUTENÇÃO DE REFLETORES DE 2000W EM POSTES</t>
  </si>
  <si>
    <t>0000066</t>
  </si>
  <si>
    <t>MANUTENÇÃO DE REFLETORES DE 1000W EM POSTES</t>
  </si>
  <si>
    <t>0000068</t>
  </si>
  <si>
    <t>MANUTENÇÃO DE REFLETORES DE 400W EM POSTES</t>
  </si>
  <si>
    <t>0000069</t>
  </si>
  <si>
    <t>MANUTENÇÃO DE LUMINÁRIAS DE 250W EM POSTES</t>
  </si>
  <si>
    <t>0000070</t>
  </si>
  <si>
    <t>MANUTENÇÃO DE LUMINÁRIAS DE 70W EM POSTES</t>
  </si>
  <si>
    <t>0000072</t>
  </si>
  <si>
    <t>MANUTENÇÃO DE LUMINÁRIAS DE EMERGÊNCIA</t>
  </si>
  <si>
    <t>0000071</t>
  </si>
  <si>
    <t>MANUTENÇÃO DE PROJETORES DE LÂMPADAS HALÓGENAS DE 300W EM POSTES</t>
  </si>
  <si>
    <t>0000074</t>
  </si>
  <si>
    <t>INSTALAÇÃO/MANUTENÇÃO DE CIRCUITO DE COMANDO ELÉTRICO</t>
  </si>
  <si>
    <t>0000075</t>
  </si>
  <si>
    <t>INSTALAÇÃO/SUBSTITUIÇÃO DE CAIXA DE SOBREPOR</t>
  </si>
  <si>
    <t>0000076</t>
  </si>
  <si>
    <t>LIMPEZA DE TORRE DE ILUMINAÇÃO COM REFLETORES DE 2000W</t>
  </si>
  <si>
    <t>0000077</t>
  </si>
  <si>
    <t>MANUTENÇÃO DE GERADOR ESTACIONÁRIO</t>
  </si>
  <si>
    <t>0000078</t>
  </si>
  <si>
    <t>MONTAGEM DE EMENDA CONTRÁTIL A FRIO PARA CABO 35MM2 - 15KV</t>
  </si>
  <si>
    <t>0000081</t>
  </si>
  <si>
    <t>SUBSTITUIÇÃO DE BOIA ELÉTRICA</t>
  </si>
  <si>
    <t>0000080</t>
  </si>
  <si>
    <t>SUBSTITUIÇÃO DE BUCHA DE TRANSFORMADOR</t>
  </si>
  <si>
    <t>0000079</t>
  </si>
  <si>
    <t>SUBSTITUIÇÃO DE CHAVE / ELO FUSÍVEL</t>
  </si>
  <si>
    <t>0000088</t>
  </si>
  <si>
    <t>ANCORAGEM DO POSTE DE ILUMINAÇÃO</t>
  </si>
  <si>
    <t>0000084</t>
  </si>
  <si>
    <t>NORMALIZAÇÃO DE ILUMINAÇÃO EM CELA DE TRANSFORMADOR</t>
  </si>
  <si>
    <t>0000085</t>
  </si>
  <si>
    <t>ATERRAMENTO DE TRANSFORMADOR</t>
  </si>
  <si>
    <t>0000086</t>
  </si>
  <si>
    <t>NORMALIZAÇÃO DE ILUMINAÇÃO DE GERADOR 44KVA</t>
  </si>
  <si>
    <t>0000087</t>
  </si>
  <si>
    <t>NORMALIZAÇÃO DE ILUMINAÇÃO DE GERADOR MÓVEL  44KVA</t>
  </si>
  <si>
    <t>170943</t>
  </si>
  <si>
    <t>0000089</t>
  </si>
  <si>
    <t>9510</t>
  </si>
  <si>
    <t>Interligações até Quadro Geral - Eletrodutos e Conexões</t>
  </si>
  <si>
    <t>8022</t>
  </si>
  <si>
    <t>7892</t>
  </si>
  <si>
    <t>7920</t>
  </si>
  <si>
    <t>9199</t>
  </si>
  <si>
    <t>7891</t>
  </si>
  <si>
    <t>9973</t>
  </si>
  <si>
    <t>9974</t>
  </si>
  <si>
    <t>11435</t>
  </si>
  <si>
    <t>9037</t>
  </si>
  <si>
    <t>9036</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</si>
  <si>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</si>
  <si>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</si>
  <si>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</si>
  <si>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</si>
  <si>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5947</t>
  </si>
  <si>
    <t>Fornecimento de Tubos de Polietileno de Alta Densidade (PEAD)</t>
  </si>
  <si>
    <t>5949</t>
  </si>
  <si>
    <t>3775</t>
  </si>
  <si>
    <t>Fornecimento de Materiais para Redes de Energia Elétrica e Iluminação</t>
  </si>
  <si>
    <t>9915</t>
  </si>
  <si>
    <t>0000091</t>
  </si>
  <si>
    <t>TUBO METÁLICO FLEXIVEL D=3/4", SEALTUBO OU SIMILAR</t>
  </si>
  <si>
    <t>0000090</t>
  </si>
  <si>
    <t>TUBO METÁLICO FLEXIVEL D=1", SEALTUBO OU SIMILAR</t>
  </si>
  <si>
    <t>0000092</t>
  </si>
  <si>
    <t>TUBO METÁLICO FLEXIVEL D=2", SEALTUBO OU SIMILAR</t>
  </si>
  <si>
    <t>73857/001</t>
  </si>
  <si>
    <t>TRANSFORMADOR DISTRIBUICAO  75KVA TRIFASICO 60HZ CLASSE 15KV IMERSO EM ÓLEO MINERAL FORNECIMENTO E INSTALACAO</t>
  </si>
  <si>
    <t>73857/004</t>
  </si>
  <si>
    <t>TRANSFORMADOR DISTRIBUICAO  225KVA TRIFASICO 60HZ CLASSE 15KV IMERSO EM ÓLEO MINERAL FORNECIMENTO E INSTALACAO</t>
  </si>
  <si>
    <t>73857/010</t>
  </si>
  <si>
    <t>TRANSFORMADOR DISTRIBUICAO  1000KVA TRIFASICO 60HZ CLASSE 15KV IMERSO EM ÓLEO MINERAL FORNECIMENTO E INSTALACAO</t>
  </si>
  <si>
    <t>73857/002</t>
  </si>
  <si>
    <t>TRANSFORMADOR DISTRIBUICAO  112,5KVA TRIFASICO 60HZ CLASSE 15KV IMERSO EM ÓLEO MINERAL FORNECIMENTO E INSTALACAO</t>
  </si>
  <si>
    <t>73857/003</t>
  </si>
  <si>
    <t>TRANSFORMADOR DISTRIBUICAO  150KVA TRIFASICO 60HZ CLASSE 15KV IMERSO EM ÓLEO MINERAL FORNECIMENTO E INSTALACAO</t>
  </si>
  <si>
    <t>72327</t>
  </si>
  <si>
    <t>FUSÍVEL TIPO "DIAZED", TIPO RÁPIDO OU RETARDADO - 2/25A - FORNECIMENTO E INSTALACAO</t>
  </si>
  <si>
    <t>92984</t>
  </si>
  <si>
    <t>CABO DE COBRE FLEXÍVEL ISOLADO, 25 MM², ANTI-CHAMA 0,6/1,0 KV, PARA DISTRIBUIÇÃO - FORNECIMENTO E INSTALAÇÃO. AF_12/2015</t>
  </si>
  <si>
    <t>73767/002</t>
  </si>
  <si>
    <t>ALCA PRE-FORMADA DISTRIBUIÇÃO EM  ACO RECOBERTO COM ALUMINIO PARA CABO 25MM2, ENCAPADO. FORNECIMENTO E INSTALAÇÃO.</t>
  </si>
  <si>
    <t>C4371</t>
  </si>
  <si>
    <t>3325</t>
  </si>
  <si>
    <t>72254</t>
  </si>
  <si>
    <t>CABO DE COBRE NU 50MM2 - FORNECIMENTO E INSTALACAO</t>
  </si>
  <si>
    <t>72255</t>
  </si>
  <si>
    <t>CABO DE COBRE NU 70MM2 - FORNECIMENTO E INSTALACAO</t>
  </si>
  <si>
    <t>72256</t>
  </si>
  <si>
    <t>CABO DE COBRE NU 95MM2 - FORNECIMENTO E INSTALACAO</t>
  </si>
  <si>
    <t>763</t>
  </si>
  <si>
    <t>8684</t>
  </si>
  <si>
    <t>83396</t>
  </si>
  <si>
    <t>POSTE DE CONCRETO DUPLO T H=9M CARGA NOMINAL 300KG INCLUSIVE ESCAVACAO, EXCLUSIVE TRANSPORTE - FORNECIMENTO E INSTALACAO</t>
  </si>
  <si>
    <t>3768</t>
  </si>
  <si>
    <t>2892</t>
  </si>
  <si>
    <t>C3909</t>
  </si>
  <si>
    <t>SOLDA EXOTÉRMICA</t>
  </si>
  <si>
    <t>95782</t>
  </si>
  <si>
    <t>CONDULETE DE ALUMÍNIO, TIPO E, ELETRODUTO DE AÇO GALVANIZADO DN 25 MM (1''), APARENTE - FORNECIMENTO E INSTALAÇÃO. AF_11/2016_P</t>
  </si>
  <si>
    <t>95779</t>
  </si>
  <si>
    <t>CONDULETE DE ALUMÍNIO, TIPO E, PARA ELETRODUTO DE AÇO GALVANIZADO DN 20 MM (3/4''), APARENTE - FORNECIMENTO E INSTALAÇÃO. AF_11/2016_P</t>
  </si>
  <si>
    <t>95781</t>
  </si>
  <si>
    <t>CONDULETE DE ALUMÍNIO, TIPO C, PARA ELETRODUTO DE AÇO GALVANIZADO DN 25 MM (1''), APARENTE - FORNECIMENTO E INSTALAÇÃO. AF_11/2016_P</t>
  </si>
  <si>
    <t>95778</t>
  </si>
  <si>
    <t>CONDULETE DE ALUMÍNIO, TIPO C, PARA ELETRODUTO DE AÇO GALVANIZADO DN 20 MM (3/4''), APARENTE - FORNECIMENTO E INSTALAÇÃO. AF_11/2016_P</t>
  </si>
  <si>
    <t>95812</t>
  </si>
  <si>
    <t>CONDULETE DE PVC, TIPO LB, PARA ELETRODUTO DE PVC SOLDÁVEL DN 32 MM (1''), APARENTE - FORNECIMENTO E INSTALAÇÃO. AF_11/2016</t>
  </si>
  <si>
    <t>95811</t>
  </si>
  <si>
    <t>CONDULETE DE PVC, TIPO LB, PARA ELETRODUTO DE PVC SOLDÁVEL DN 25 MM (3/4''), APARENTE - FORNECIMENTO E INSTALAÇÃO. AF_11/2016</t>
  </si>
  <si>
    <t>95809</t>
  </si>
  <si>
    <t>CONDULETE DE PVC, TIPO LL, PARA ELETRODUTO DE PVC SOLDÁVEL DN 32 MM (1''), APARENTE - FORNECIMENTO E INSTALAÇÃO. AF_11/2016</t>
  </si>
  <si>
    <t>95808</t>
  </si>
  <si>
    <t>CONDULETE DE PVC, TIPO LL, PARA ELETRODUTO DE PVC SOLDÁVEL DN 25 MM (3/4''), APARENTE - FORNECIMENTO E INSTALAÇÃO. AF_11/2016</t>
  </si>
  <si>
    <t>95815</t>
  </si>
  <si>
    <t>CONDULETE DE PVC, TIPO TB, PARA ELETRODUTO DE PVC SOLDÁVEL DN 32 MM (1''), APARENTE - FORNECIMENTO E INSTALAÇÃO. AF_11/2016</t>
  </si>
  <si>
    <t>95814</t>
  </si>
  <si>
    <t>CONDULETE DE PVC, TIPO TB, PARA ELETRODUTO DE PVC SOLDÁVEL DN 25 MM (3/4''), APARENTE - FORNECIMENTO E INSTALAÇÃO. AF_11/2016</t>
  </si>
  <si>
    <t>95789</t>
  </si>
  <si>
    <t>CONDULETE DE ALUMÍNIO, TIPO LR, PARA ELETRODUTO DE AÇO GALVANIZADO DN 25 MM (1''), APARENTE - FORNECIMENTO E INSTALAÇÃO. AF_11/2016_P</t>
  </si>
  <si>
    <t>95787</t>
  </si>
  <si>
    <t>CONDULETE DE ALUMÍNIO, TIPO LR, PARA ELETRODUTO DE AÇO GALVANIZADO DN 20 MM (3/4''), APARENTE - FORNECIMENTO E INSTALAÇÃO. AF_11/2016_P</t>
  </si>
  <si>
    <t>95791</t>
  </si>
  <si>
    <t>CONDULETE DE ALUMÍNIO, TIPO LR, PARA ELETRODUTO DE AÇO GALVANIZADO DN 32 MM (1 1/4''), APARENTE - FORNECIMENTO E INSTALAÇÃO. AF_11/2016_P</t>
  </si>
  <si>
    <t>95796</t>
  </si>
  <si>
    <t>CONDULETE DE ALUMÍNIO, TIPO T, PARA ELETRODUTO DE AÇO GALVANIZADO DN 25 MM (1''), APARENTE - FORNECIMENTO E INSTALAÇÃO. AF_11/2016_P</t>
  </si>
  <si>
    <t>95795</t>
  </si>
  <si>
    <t>CONDULETE DE ALUMÍNIO, TIPO T, PARA ELETRODUTO DE AÇO GALVANIZADO DN 20 MM (3/4''), APARENTE - FORNECIMENTO E INSTALAÇÃO. AF_11/2016_P</t>
  </si>
  <si>
    <t>95797</t>
  </si>
  <si>
    <t>CONDULETE DE ALUMÍNIO, TIPO T, PARA ELETRODUTO DE AÇO GALVANIZADO DN 32 MM (1 1/4''), APARENTE - FORNECIMENTO E INSTALAÇÃO. AF_11/2016_P</t>
  </si>
  <si>
    <t>68070</t>
  </si>
  <si>
    <t>PARA-RAIOS TIPO FRANKLIN - CABO E SUPORTE ISOLADOR</t>
  </si>
  <si>
    <t>10433</t>
  </si>
  <si>
    <t>3022</t>
  </si>
  <si>
    <t>Serviços em Redes de Energia Elétrica e Iluminação</t>
  </si>
  <si>
    <t>3050</t>
  </si>
  <si>
    <t>4536</t>
  </si>
  <si>
    <t>150835</t>
  </si>
  <si>
    <t>INSTALAÇÕES APARENTES</t>
  </si>
  <si>
    <t>0000093</t>
  </si>
  <si>
    <t>RETIRADA / INSTALAÇÃO DE TRANSFORMADOR DISTRIBUICAO  75KVA TRIFASICO 60HZ CLASSE 15KV IMERSO EM ÓLEO MINERAL FORNECIMENTO E INSTALACAO</t>
  </si>
  <si>
    <t>0000094</t>
  </si>
  <si>
    <t>RETIRADA / INSTALAÇÃO DE TRANSFORMADOR DISTRIBUICAO  112,5KVA TRIFASICO 60HZ CLASSE 15KV IMERSO EM ÓLEO MINERAL FORNECIMENTO E INSTALACAO</t>
  </si>
  <si>
    <t>0000095</t>
  </si>
  <si>
    <t>RETIRADA / INSTALAÇÃO DE TRANSFORMADOR DISTRIBUICAO  150KVA TRIFASICO 60HZ CLASSE 15KV IMERSO EM ÓLEO MINERAL FORNECIMENTO E INSTALACAO</t>
  </si>
  <si>
    <t>0000096</t>
  </si>
  <si>
    <t>RETIRADA / INSTALAÇÃO DE TRANSFORMADOR DISTRIBUICAO  225KVA TRIFASICO 60HZ CLASSE 15KV IMERSO EM ÓLEO MINERAL FORNECIMENTO E INSTALACAO</t>
  </si>
  <si>
    <t>0000097</t>
  </si>
  <si>
    <t>RETIRADA / INSTALAÇÃO DE TRANSFORMADOR DISTRIBUICAO  500KVA TRIFASICO 60HZ CLASSE 15KV IMERSO EM ÓLEO MINERAL FORNECIMENTO E INSTALACAO</t>
  </si>
  <si>
    <t>0000098</t>
  </si>
  <si>
    <t>RETIRADA / INSTALAÇÃO DE TRANSFORMADOR DISTRIBUICAO  1000KVA TRIFASICO 60HZ CLASSE 15KV IMERSO EM ÓLEO MINERAL FORNECIMENTO E INSTALACAO</t>
  </si>
  <si>
    <t>0000104</t>
  </si>
  <si>
    <t>MANUTENÇÃO EM VAZAMENTO DE BUCHA DE TRANSFORMADOR</t>
  </si>
  <si>
    <t>0000105</t>
  </si>
  <si>
    <t>CANALIZAÇÃO (15M) DE ATERRAMENTO DE GRUPO GERADOR</t>
  </si>
  <si>
    <t>0000099</t>
  </si>
  <si>
    <t>MANUTENÇÃO DO DISJUNTOR DE POTÊNCIA 13,8KV</t>
  </si>
  <si>
    <t>0000100</t>
  </si>
  <si>
    <t>MANUTENÇÃO DE SEMÁFORO</t>
  </si>
  <si>
    <t>0000101</t>
  </si>
  <si>
    <t>EXTENSÃO ELÉTRICA</t>
  </si>
  <si>
    <t>C1193</t>
  </si>
  <si>
    <t>8662</t>
  </si>
  <si>
    <t>150967</t>
  </si>
  <si>
    <t>COMPOSIÇÕES INTERMEDIÁRIAS P/ ELETRICA</t>
  </si>
  <si>
    <t>0000107</t>
  </si>
  <si>
    <t>PROJETOR LED A PROVA DE EXPLOSÃO 50W, IP66 BIVOLT, PROTEÇÃO EX. DE ZONAS 1,2,21,22 GRUPOS IIA, IIB, IIIA, IIIB, IIIC</t>
  </si>
  <si>
    <t>0000108</t>
  </si>
  <si>
    <t>PROJETOR LED A PROVA DE EXPLOSÃO 150W, IP66 BIVOLT, PROTEÇÃO EX. DE ZONAS 1,2,21,22 GRUPOS IIA, IIB, IIIA, IIIB, IIIC</t>
  </si>
  <si>
    <t>0000112</t>
  </si>
  <si>
    <t>INSTALAÇÃO / SUBSTITUIÇÃO DE CONTATOR CW7 80</t>
  </si>
  <si>
    <t>0000113</t>
  </si>
  <si>
    <t>INSTALAÇÃO / SUBSTITUIÇÃO DE CONTATOR CWM 80</t>
  </si>
  <si>
    <t>0000114</t>
  </si>
  <si>
    <t>INSTALAÇÃO / SUBSTITUIÇÃO DE CONTATOR CWM 9</t>
  </si>
  <si>
    <t>0000111</t>
  </si>
  <si>
    <t>INSTALAÇÃO / SUBSTITUIÇÃO DE BASE PARA RELÉ FOTOELÉTRICO</t>
  </si>
  <si>
    <t>0000109</t>
  </si>
  <si>
    <t>INSTALAÇÃO / SUBSTITUIÇÃO DE BOBINA 220V</t>
  </si>
  <si>
    <t>0000110</t>
  </si>
  <si>
    <t>INSTALAÇÃO / SUBSTITUIÇÃO DE BOBINA 380V</t>
  </si>
  <si>
    <t>9207</t>
  </si>
  <si>
    <t>Pára-raios</t>
  </si>
  <si>
    <t>0000266</t>
  </si>
  <si>
    <t>DESINSTALAÇÃO DE QUADRO ELÉTRICO DE DISTRIBUIÇÃO DE EMBUTIR</t>
  </si>
  <si>
    <t>0000267</t>
  </si>
  <si>
    <t>DESINSTALAÇÃO DE QUADRO ELÉTRICO DE DISTRIBUIÇÃO DE SOBREPOR</t>
  </si>
  <si>
    <t>0000268</t>
  </si>
  <si>
    <t>INSTALAÇÃO DE QUADRO ELÉTRICO DE DISTRIBUIÇÃO DE SOBREPOR</t>
  </si>
  <si>
    <t>73769/003</t>
  </si>
  <si>
    <t>POSTE DE ACO CONICO CONTINUO CURVO DUPLO, FLANGEADO, COM JANELA DE INSPECAO H=9M - FORNECIMENTO E INSTALACAO</t>
  </si>
  <si>
    <t>73953/002</t>
  </si>
  <si>
    <t>LUMINARIA TIPO CALHA, DE SOBREPOR, COM REATOR DE PARTIDA RAPIDA E LAMPADA FLUORESCENTE 2X20W, COMPLETA, FORNECIMENTO E INSTALACAO</t>
  </si>
  <si>
    <t>68066</t>
  </si>
  <si>
    <t>CAIXA DE PROTECAO PARA MEDIDOR MONOFASICO, FORNECIMENTO E INSTALACAO</t>
  </si>
  <si>
    <t>CAIXA DE PROTECAO PARA MEDIDOR TRIFASICO, FORNECIMENTO E INSTALACAO</t>
  </si>
  <si>
    <t>0000083</t>
  </si>
  <si>
    <t>SERVIÇOS OPERACIONAIS CONTINUOS - COELE</t>
  </si>
  <si>
    <t>0000115</t>
  </si>
  <si>
    <t>SERVIÇOS OPERACIONAIS CONTINUOS - COMEC</t>
  </si>
  <si>
    <t>0000237</t>
  </si>
  <si>
    <t>CORTE DE VERGALHÕES</t>
  </si>
  <si>
    <t>INSTALAÇÃO DE TAMPA METÁLICA NO BERÇO 103</t>
  </si>
  <si>
    <t>REPARO EM VÁLVULA DE GAVETA</t>
  </si>
  <si>
    <t>0000265</t>
  </si>
  <si>
    <t>RECUPERAÇÃO DE TAMPA METÁLICA</t>
  </si>
  <si>
    <t>INSTALAÇÃO DE BOMBA D'ÁGUA DE 40CV</t>
  </si>
  <si>
    <t>MANUTENÇÃO CORRETIVA EM TELA DA PORTA 0,80x2,10m</t>
  </si>
  <si>
    <t>RETIRADA DE TELEFONE PÚBLICO</t>
  </si>
  <si>
    <t>INSTALAÇÃO DE TAMPA DE CONCRETO (0,80x0,80M)</t>
  </si>
  <si>
    <t>REORGANIZAÇÃO DE 30 BLOCOS DE CONCRETO</t>
  </si>
  <si>
    <t>FABRICAÇÃO E INSTALAÇÃO DE ADAPTADOR PARA REBOQUE</t>
  </si>
  <si>
    <t>CONFECÇÃO DE 4 GARRAS PARA ATERRAMENTO; CHAPA DE ACO FINA E = 4,75 MM</t>
  </si>
  <si>
    <t>PINTURA DE BIOMBO (1,10M X 2,20M)</t>
  </si>
  <si>
    <t xml:space="preserve">UND </t>
  </si>
  <si>
    <t>AMOLAR TALHADEIRA E PONTEIRO</t>
  </si>
  <si>
    <t>MANUTENÇÃO EM TELA NA PORTA DO CASTELO; TELA DE ARAME GALV REVESTIDO EM PVC, QUADRANGULAR / LOSANGULAR,  FIO 1,24 MM (18 BWG), BITOLA = *1,9* MM, MALHA  1,9 X 1,9  CM, H = 2 M</t>
  </si>
  <si>
    <t>RECUPERAÇÃO E FIXAÇÃO DE PLACAS DE SINALIZAÇÃO NOS SUPORTES</t>
  </si>
  <si>
    <t>CONFECÇÃO DE TUBOS METÁLICOS GALVALIZADOS 1.1/2" X 1,20M</t>
  </si>
  <si>
    <t>CONFECÇÃO DE SUPORTE PARA O APARELHO DE AR CONDICIONADO; CANTONEIRA ABAS IGUAIS 2 ", E = 1/4 "</t>
  </si>
  <si>
    <t>MANUTENÇÃO PREVENTIVA NO COMPRESSOR DE AR COMPRIMIDO DE 1/2 HP</t>
  </si>
  <si>
    <t>SUBSTITUIÇÃO DO RETENTOR, LIMPEZA E LUBRIFICAÇÃO GERAL NO COMPRESSOR DE AR COMPRIMIDO</t>
  </si>
  <si>
    <t>FABRICAÇÃO DE PROTEÇÃO PARA CORREIA DO COMPRESSOR DE AR COMPRIMIDO DE 1/2 HP; CHAPA GALV. BITOLA GSG 26, E = 0,50 MM (4,00 KG/M2)</t>
  </si>
  <si>
    <t>CONFECÇÃO E INSTALAÇÃO DE PORTÃO EM TELA REVESTIDA EM PVC - 0,80x2,10M</t>
  </si>
  <si>
    <t>FABRICAÇÃO DE PORTÃO; TUBO GALV. DN 40 MM ( 1 1/2"),  E = 3,00 MM, *3,48* KG/M, TELA ARAME GALV. REVESTIDO COM PVC, MALHA HEXAGONAL DUPLA TORCAO, 8 X 10 CM (ZN/AL + PVC), FIO *2,4* MM</t>
  </si>
  <si>
    <t>SOLDAGEM DE TELAS PARA TAMPA DE CONCRETO (0,80x0,80M)</t>
  </si>
  <si>
    <t>TAGUEAMENTO DOS CABEÇOS DE AMARRAÇÃO</t>
  </si>
  <si>
    <t>TRATAMENTO DE CABEÇOS PARA TAGUEAMENTO</t>
  </si>
  <si>
    <t>REMOÇÃO DE CAIXA D'ÁGUA COM CAPACIDADE DE 10.000L</t>
  </si>
  <si>
    <t>REMOÇÃO DE CABINE DE CONFERENTES NA PONTA DA ESPERA</t>
  </si>
  <si>
    <t>INSTALAÇÃO DE CADEADO</t>
  </si>
  <si>
    <t>RETIRADA DA RODA DE EMPILHADEIRA HYSTER 150 J</t>
  </si>
  <si>
    <t>REPARO NA RODA DA EMPILHADEIRA HYSTER 150J</t>
  </si>
  <si>
    <t>UNID</t>
  </si>
  <si>
    <t>REPARO, LIMPEZA E LUBRIFICAÇÃO GERAL NA EMPILHADEIRA HYSTER 150J</t>
  </si>
  <si>
    <t>SUBSTITUIÇÃO DE CILINDRO DO FREIO MESTRE DA EMPLILHADEIRA HYSTER 150J</t>
  </si>
  <si>
    <t>SUBSTITUIÇÃO DE MANGUEIRA DO CILINDRO DE ELEVAÇÃO DA EMPILHADEIRA HYSTER 150J</t>
  </si>
  <si>
    <t>SUBSTITUIÇÃO DO PNEU DA EMPILHADEIRA HYSTER 150J</t>
  </si>
  <si>
    <t>FABRICAÇÃO DE 40M DE GUARDA-CORPO EM TUBO GALVANIZADO; TUBO ACO GALVANIZADO COM COSTURA, CLASSE MEDIA, DN 4", E = 4,50* MM, PESO 12,10* KG/M (NBR 5580); TUBO ACO GALVANIZADO COM COSTURA, CLASSE LEVE, DN 15 MM ( 1/2"),  E = 2,25 MM,  *1,2* KG/M (NBR 5580)</t>
  </si>
  <si>
    <t>CONFECÇÃO DE SUPORTES PARA EPI'S</t>
  </si>
  <si>
    <t>FABRICAÇÃO DE ESCADA METÁLICA; TUBO ACO GALVANIZADO COM COSTURA, CLASSE LEVE, DN 20 MM ( 3/4"),  E = 2,25 MM,  *1,3* KG/M (NBR 5580); TUBO ACO GALVANIZADO COM COSTURA, CLASSE LEVE, DN 15 MM ( 1/2"),  E = 2,25 MM,  *1,2* KG/M (NBR 5580); BARRA DE FERRO RETANGULAR, BARRA CHATA, 2" X 1/2" (L X E), 5,06 KG/M.</t>
  </si>
  <si>
    <t>INSTALAÇÃO DE 5M DE CORRIMÃO</t>
  </si>
  <si>
    <t>PINTURA DE ESCADA METÁLICA</t>
  </si>
  <si>
    <t>FABRICAÇÃO DE CORRIMÃO DE PARA BERÇO; TUBO ACO GALVANIZADO COM COSTURA, CLASSE MEDIA, DN 1.1/2", E = *3,25* MM, PESO *3,61* KG/M (NBR 5580).</t>
  </si>
  <si>
    <t>REMOÇÃO DE TORRE DE ILUMINAÇÃO METÁLICA</t>
  </si>
  <si>
    <t>SOLDA E PINTURA IN LOCO DE BARRA CHATA EM TORRE DE ILUMINAÇÃO</t>
  </si>
  <si>
    <t>SUBSTITUIÇÃO DE PARAFUSO DA TORRE METÁLICA</t>
  </si>
  <si>
    <t>INSPEÇÃO EM TORRE DE ILUMINAÇÃO METÁLICA</t>
  </si>
  <si>
    <t>REPARO NO SISTEMA DE FREIO DA PÁ CARREGADEIRA MICHIGAN 45C</t>
  </si>
  <si>
    <t>SUBSTITUIÇÃO DE LANTERNAS TRASEIRAS DA PÁ CARREGADEIRA MICHIGAN 45C</t>
  </si>
  <si>
    <t>SUBSTITUIÇÃO DO RETENTOR DA RODA DIANTEIRA DA PÁ CARREGADEIRA MICHIGAN 45C</t>
  </si>
  <si>
    <t>MANUTENÇÃO PREVENTIVA DA PÁ CARREGADEIRA MICHIGAN 45C</t>
  </si>
  <si>
    <t>0000264</t>
  </si>
  <si>
    <t>MANUTENÇÃO DE CABRESTANTE</t>
  </si>
  <si>
    <t>PINTURA DE CABRESTANTE</t>
  </si>
  <si>
    <t>TRANSPORTE DE PEÇAS PARA SUBSTITUIÇÃO DE CABRESTANTE OFICINA-BERÇO 106</t>
  </si>
  <si>
    <t>FABRICAÇÃO DE SUPORTE PARA CABRESTANTE; CHAPA ASTM A36 1/4" DN 300mm</t>
  </si>
  <si>
    <t>REMOÇÃO DE CABRESTANTE</t>
  </si>
  <si>
    <t>DESMONTAGEM DE CABRESTANTE PARA SUBSTITUIÇÃO</t>
  </si>
  <si>
    <t>REPARO EM CABRESTANTE; OLEO LUBRIFICANTE PARA MOTORES DE EQUIPAMENTOS PESADOS (CAMINHOES, TRATORES, RETROS E ETC).</t>
  </si>
  <si>
    <t>FABRICAÇÃO DE BATENTES DE BORRACHA PARA CABRESTANTES; PARAFUSO DE ACO TIPO CHUMBADOR PARABOLT, DIAMETRO 1/2", COMPRIMENTO 75 MM; Perfil de borracha esponjoso preto 10mm x 30mm.</t>
  </si>
  <si>
    <t>INSTALAÇÃO DE SUPORTE PARA CABRESTANTE</t>
  </si>
  <si>
    <t>LUBRIFICAÇÃO EM CABRESTANTES; GRAXA LUBRIFICANTE; OLEO LUBRIFICANTE PARA MOTORES DE EQUIPAMENTOS PESADOS (CAMINHOES, TRATORES, RETROS E ETC).</t>
  </si>
  <si>
    <t>MONTAGEM DE 04 GANCHOS DO CABRESTANTE</t>
  </si>
  <si>
    <t>SUBSTITUIÇÃO DE 4 ALAVANCAS DOS CABRESTANTES</t>
  </si>
  <si>
    <t>TRANSPORTE DE CABRESTANTE - BERÇO/OFICINA</t>
  </si>
  <si>
    <t>SUBSTITUIÇÃO DE MOLA DE CABRESTANTE</t>
  </si>
  <si>
    <t>TAGUEAMENTO DE 2 CABRESTANTES</t>
  </si>
  <si>
    <t>CONFECÇÃO DE 6M DE CALHA PARA MARQUISE; CHAPA DE ACO GALVANIZADA BITOLA GSG 26, E = 0,50 MM (4,00 KG/M2).</t>
  </si>
  <si>
    <t>CONFECÇÃO DE ALAVANCA; ACO CA-50, 25,0 MM, VERGALHAO.</t>
  </si>
  <si>
    <t>CONFECÇÃO DE SUPORTE PARA BOIA SALVA-VIDA; CHAPA DE ACO GALVANIZADA BITOLA GSG 26, E = 0,50 MM (4,00 KG/M2).</t>
  </si>
  <si>
    <t>CORTE E REMOÇÃO DE ESTRUTURA METÁLICA</t>
  </si>
  <si>
    <t>CORTE DE ESTRUTURA METÁLICA</t>
  </si>
  <si>
    <t>MANUTENÇÃO NO GERADOR FIXO, CAP. 85KVA</t>
  </si>
  <si>
    <t>MANUTENÇÃO DE GERADOR MÓVEL, TIPO STEMAC, CAP. 40/37KVA</t>
  </si>
  <si>
    <t>REVISÃO DE GERADOR MÓVEL, TIPO STEMAC, CAP. 40/37KVA</t>
  </si>
  <si>
    <t>PINTURA DO GERADOR MÓVEL, TIPO STEMAC, CAP. 40/37KVA</t>
  </si>
  <si>
    <t>MANUTENÇÃO DE MOTOR A DIESEL SCANIA D11 DA CASA DE BOMBAS</t>
  </si>
  <si>
    <t>CORTE DE JANELA DE INSPEÇÃO EM POSTE METÁLICO</t>
  </si>
  <si>
    <t>CONFECÇÃO DE POSTE DE 2M; TUBO ACO GALVANIZADO COM COSTURA, CLASSE LEVE, DN 80 MM ( 3"),  E = 3,35 MM, *7,32* KG/M (NBR 5580).</t>
  </si>
  <si>
    <t>INSTALAÇÃO DE POSTE METÁLICO; PARAFUSO DE ACO TIPO CHUMBADOR PARABOLT, DIAMETRO 1/2", COMPRIMENTO 75 MM.</t>
  </si>
  <si>
    <t>REMOÇÃO DE POSTES NA RAMPA DA PONTA DA ESPERA</t>
  </si>
  <si>
    <t>RECUPERAÇÃO DE TELHADO METÁLICO DANIFICADO DE PASSARELA DE PEDESTRE; TELHA DE ACO ZINCADO TRAPEZOIDAL AUTOPORTANTE, A = 259 MM, E = 0,95 MM, COM PINTURA ELETROSTATICA BRANCA EM 1 FACE.</t>
  </si>
  <si>
    <t>CORTE DE TUBO METÁLICO DE 8"</t>
  </si>
  <si>
    <t>CONFECÇÃO DE 2 HASTES DE 3M PARA SUPORTE DE ANTENAS; TUBO ACO GALVANIZADO COM COSTURA, CLASSE LEVE, DN 25 MM ( 1"),  E = 2,65 MM,  *2,11* KG/M (NBR 5580).</t>
  </si>
  <si>
    <t>CONFECÇÃO DE SUPORTE PARA ANTENA; TUBO ACO GALVANIZADO COM COSTURA, CLASSE LEVE, DN 15 MM ( 1/2"),  E = 2,25 MM,  *1,2* KG/M (NBR 5580).</t>
  </si>
  <si>
    <t>CONFECÇÃO DE SUPORTE PARA MEDIDOR DE MONÓXIDO DE CARBONO; PARAFUSO M16 EM ACO GALVANIZADO, COMPRIMENTO = 150 MM, DIAMETRO = 16 MM, ROSCA MAQUINA, CABECA QUADRADA.</t>
  </si>
  <si>
    <t>SOLDAGEM DE UM SUPORTE</t>
  </si>
  <si>
    <t>FABRICAÇÃO DE SUPORTE PARA TUBO METÁLICO; CHAPA DE ACO GROSSA, ASTM A36, E = 7/8 " (22,23 MM) 174,28 KG/M2.</t>
  </si>
  <si>
    <t>FABRICAÇÃO DE SUPORTE PARA BERÇO 105; CHAPA DE ACO GROSSA, ASTM A36, E = 7/8 " (22,23 MM) 174,28 KG/M2</t>
  </si>
  <si>
    <t>RECUPERAÇÃO DE SOMBREIRO DE FIBRA DE VIDRO</t>
  </si>
  <si>
    <t>FABRICAÇÃO DE PINO; ACO CA-50, 20,0 MM, VERGALHAO.</t>
  </si>
  <si>
    <t>FABRICAÇÃO E INSTALAÇÃO DE TELA METÁLICA,  FIO 1,24 MM (18 BWG); TELA DE ARAME GALV REVESTIDO EM PVC, QUADRANGULAR / LOSANGULAR,  FIO 1,24 MM (18 BWG), BITOLA = *1,9* MM, MALHA  1,9 X 1,9  CM, H = 2 M.</t>
  </si>
  <si>
    <t>CONFECÇÃO DE CHAPA 20x20CM; CHAPA DE ACO GALVANIZADA BITOLA GSG 18, E = 1,25 MM (10,00 KG/M2).</t>
  </si>
  <si>
    <t>CONFECÇÃO DE CHAPA 30x30CM; CHAPA DE ACO FINA A QUENTE BITOLA MSG 18, E = 1,20 MM (9,60 KG/M2).</t>
  </si>
  <si>
    <t>FABRICAÇÃO DE TRANSPORTADOR DE PEÇAS SOBRE RODAS</t>
  </si>
  <si>
    <t>FABRICAÇÃO DE UMA CURVA DE 6" E DOIS FLANGES DE 10"; TUBO AÇO GALVANIZADO DE 150MM (6').</t>
  </si>
  <si>
    <t>SUBSTITUIÇÃO DE 1M DE TUBULAÇÃO DE 8" DENTRO DE CISTERNA</t>
  </si>
  <si>
    <t>0000205</t>
  </si>
  <si>
    <t>FABRICAÇÃO DE TAMPA METÁLICA; CHAPA DE ACO GROSSA, ASTM A36, E = 3/4 " (19,05 MM) 149,39 KG/M2.</t>
  </si>
  <si>
    <t>INSTALAÇÃO DE TAMPA METÁLICA</t>
  </si>
  <si>
    <t>CORTE DE TUBO GALVANIZADO DE 100MM</t>
  </si>
  <si>
    <t>PINTURA DE CABEÇO E PARAMENTO</t>
  </si>
  <si>
    <t>PINTURA DE CABEÇO</t>
  </si>
  <si>
    <t>SOLDA E INSTALAÇÃO DA MANIVELA DO CANHÃO DE COMBATE A INCÊNDIO</t>
  </si>
  <si>
    <t>FABRICAÇÃO DE BIOMBO PARA PROTEÇÃO DE CABO NO BERÇO 105; CHAPA DE ACO FINA A QUENTE BITOLA MSG 3/16 ", E = 4,75 MM (38,00 KG/M2).</t>
  </si>
  <si>
    <t>LUBRIFICAÇÃO NOS CANHÕES  DO SISTEMA DE COMBATE A INCÊNDIO</t>
  </si>
  <si>
    <t>FABRICAÇÃO DE 2 SOQUETES</t>
  </si>
  <si>
    <t>INSTALAÇÃO DE GAIOLA METÁLICA</t>
  </si>
  <si>
    <t>CONFECÇÃO DE 4 TRAVAS METÁLICAS; CHAPA DE ACO GROSSA, ASTM A36, E = 3/4 " (19,05 MM) 149,39 KG/M2.</t>
  </si>
  <si>
    <t>LUBRIFICAÇÃO E INSTALAÇÃO DE 4 TRAVAS METÁLICAS</t>
  </si>
  <si>
    <t>CONFECÇÃO DE GAIOLA 0,50x0,50M PARA ARMAZENAMENTO DE CILINDRO DE GÁS ACETILENO E GÁS OXIGÊNIO</t>
  </si>
  <si>
    <t>CONFECÇÃO E PINTURA DE APARADERA 1,20x1,20M PARA TONÉIS DE ARMAZENAMENTO DE ÓLEO</t>
  </si>
  <si>
    <t>REMOÇÃO DE TUBULAÇÃO METÁLICA</t>
  </si>
  <si>
    <t>INSPEÇÃO E LIMPEZA GERAL DO GERAR FIXO, STEMAC CAP. 200/180 KVA</t>
  </si>
  <si>
    <t>CONFECÇÃO DE10 CABOS PARA MARRETAS; BARRA DE FERRO RETANGULAR, BARRA CHATA, 2" X 5/16" (L X E), 3,162 KG/M.</t>
  </si>
  <si>
    <t>CP-00121</t>
  </si>
  <si>
    <t>CONFECÇÃO DE BASE 25x25CM EM CHAPA 1/4"</t>
  </si>
  <si>
    <t>CP-00122</t>
  </si>
  <si>
    <t>AUMENTO DE ORIFÍCIOS EXTERNOS DE 13MM PARA 15MM DE REFLETORES</t>
  </si>
  <si>
    <t>CP-00123</t>
  </si>
  <si>
    <t>RECUPERAÇÃO DE ARMÁRIO METÁLICO</t>
  </si>
  <si>
    <t>CP-00186</t>
  </si>
  <si>
    <t>FABRICAÇÃO, PINTURA E INSTALAÇÃO DE GUARDA-CORPO EM TUBO GALVANIZADO; TUBO ACO GALVANIZADO COM COSTURA, CLASSE MEDIA, DN 4", E = 4,50* MM, PESO 12,10* KG/M (NBR 5580).</t>
  </si>
  <si>
    <t>CP-00187</t>
  </si>
  <si>
    <t>CONFECÇÃO E PINTURA DE F=GRADES 1,20x1,40M</t>
  </si>
  <si>
    <t>CP-00126</t>
  </si>
  <si>
    <t>REPARO EM BARRA METÁLICA</t>
  </si>
  <si>
    <t>CP-00127</t>
  </si>
  <si>
    <t>FABRICAÇÃO DE CAVALETE EM TUBO GALVANIZADO DE 3" PARA INSTALAÇÃO EM BOMBA CENTRIFUGA</t>
  </si>
  <si>
    <t>CP-00128</t>
  </si>
  <si>
    <t>TRANSPORTE DE DEFENSAS DENTRO DA ÁREA PRIMÁRIA</t>
  </si>
  <si>
    <t>CP-00188</t>
  </si>
  <si>
    <t>TESTE E LIMPEZA DA CASA DE BOMBAS E CANHÕES</t>
  </si>
  <si>
    <t>CP-00189</t>
  </si>
  <si>
    <t>FABRICAÇÃO DE TAMPA METÁLICA 1,50x0,80M; CHAPA DE ACO GROSSA, ASTM A36, E = 1/2 " (12,70 MM) 99,59 KG/M2.</t>
  </si>
  <si>
    <t>CP-00193</t>
  </si>
  <si>
    <t>FABRICAÇÃO DE TAMPA METÁLICA D=3M; CHAPA DE ACO GROSSA, ASTM A36, E = 1/2 " (12,70 MM) 99,59 KG/M2.</t>
  </si>
  <si>
    <t>CP-00146</t>
  </si>
  <si>
    <t>FABRICAÇÃO E INSTALAÇÃO DE TAMPA METÁLICA 0,5M²; CHAPA DE ACO GROSSA, ASTM A36, E = 1/2 " (12,70 MM) 99,59 KG/M2.</t>
  </si>
  <si>
    <t>CP-00132</t>
  </si>
  <si>
    <t>SOLDA DO PORTÃO DO P.A.S.</t>
  </si>
  <si>
    <t>CP-00133</t>
  </si>
  <si>
    <t>FORNECIMENTO E INSTALAÇÃO DE PNEU EQUIPAMENTO DE TRANSPORTE DO CONJUNTO OXICORTE</t>
  </si>
  <si>
    <t>CP-00131</t>
  </si>
  <si>
    <t>CONFEÇÃO DE 10 FUROS DE 3/4" A 4" EM CAIXA DE PASSAGEM</t>
  </si>
  <si>
    <t>CP-00136</t>
  </si>
  <si>
    <t>INSPEÇÃO NO SISTEMA DE COMBATE A INCÊNDIO</t>
  </si>
  <si>
    <t>CP-00137</t>
  </si>
  <si>
    <t>RETIRADA DO MAR A LANCHA DA POLÍCIA FEDERAL PARA MANUTENÇÃO</t>
  </si>
  <si>
    <t>CP-00172</t>
  </si>
  <si>
    <t>COLOCAÇÃO NO MAR A LANCHA DA POLÍCIA FEDERAL</t>
  </si>
  <si>
    <t>CP-00191</t>
  </si>
  <si>
    <t>CONFECÇÃO DE SUPORTE PARA FIXAÇÃO DE TELA NA SE-01; CANTONEIRA ALUMINIO ABAS IGUAIS 1 1/4 ", E = 3/16 ".</t>
  </si>
  <si>
    <t>CP-00144</t>
  </si>
  <si>
    <t>CONFECÇÃO DE 2 BASES PARA INSTALAÇÃO DE TRANSFORMADORES NA SE 01 E SE02; Perfil - VIGA "U" simples, UDC (dobrado de chapa) - 6"X50X3,04mm - 5,68kg/m.</t>
  </si>
  <si>
    <t>CP-00138</t>
  </si>
  <si>
    <t>MANUTENÇÃO PREVENTIVA NA SUBESTAÇÃO 01</t>
  </si>
  <si>
    <t>CP-00139</t>
  </si>
  <si>
    <t>INSPEÇÃO, LUBRIFICAÇÃO, LIMPEZA GERAL E COMPLEMENTAR DO NÍVEL DE ÓLEO DO CABRESTANTE</t>
  </si>
  <si>
    <t>CP-00170</t>
  </si>
  <si>
    <t>INSPEÇÃO NO CABRESTANTE</t>
  </si>
  <si>
    <t>CP-00134</t>
  </si>
  <si>
    <t>FABRICAÇÃO E PINTURA DE 2 SINALIZADORES DE SEGURANÇA  (PIRULITOS); TUBO AÇO GALVANIZADO DE 50MM (2').</t>
  </si>
  <si>
    <t>CP-00135</t>
  </si>
  <si>
    <t>REMOÇÃO DE ESTRUTURA TIPO PASSARELA</t>
  </si>
  <si>
    <t>CP-00184</t>
  </si>
  <si>
    <t>ESTAIAMENTO DE PASSARELA; CABO DE ALUMÍNIO COM ALMA DE AÇO, BITOLA 2 AWG, FORMAÇÃO 6/1 FIOS - SPARROW.</t>
  </si>
  <si>
    <t>CP-00190</t>
  </si>
  <si>
    <t>RETIRADA DE TAMPA DE CONCRETO ARMADO DA GALERIA</t>
  </si>
  <si>
    <t>CP-00192</t>
  </si>
  <si>
    <t>FABRICAÇÃO DE MÃO FRANCESA PARA CAIXA D'ÁGUA DE 500L; TUBO ACO GALVANIZADO COM COSTURA, CLASSE LEVE, DN 25 MM ( 1"),  E = 2,65 MM,  *2,11* KG/M (NBR 5580).</t>
  </si>
  <si>
    <t>CP-00194</t>
  </si>
  <si>
    <t>REPOSICIONAMENTO DE QUEBRA GELO NA BALANÇA</t>
  </si>
  <si>
    <t>CP-00140</t>
  </si>
  <si>
    <t>FABRICAÇÃO E INSTALAÇÃO DE 16 GANCHOS TIPO CABIDE; BARRA DE FERRO RETANGULAR, BARRA CHATA, 1" X 3/16" (L X E), 1,73 KG/M.</t>
  </si>
  <si>
    <t>CP-00141</t>
  </si>
  <si>
    <t>SOLDA EM POSTE METÁLICO DA BALANÇA</t>
  </si>
  <si>
    <t>CP-00142</t>
  </si>
  <si>
    <t>SOLDA EM CARRO DE MÃO</t>
  </si>
  <si>
    <t>CP-00167</t>
  </si>
  <si>
    <t>SOLDA ESCADA METÁLICA</t>
  </si>
  <si>
    <t>CONFECÇÃO DE SUPORTE PARA FIXAÇÃO DE TELA NA SE-01; TELA ARAME GALVANIZADO REVESTIDO COM PVC, MALHA HEXAGONAL DUPLA TORCAO, 8 X 10 CM (ZN/AL + PVC), FIO *2,4* MM.</t>
  </si>
  <si>
    <t>CP-00145</t>
  </si>
  <si>
    <t>INSTALAÇÃO DE TAMPAS NO MOTOR ELÉTRICO DE 2 CABRESTANTES</t>
  </si>
  <si>
    <t>CP-00147</t>
  </si>
  <si>
    <t>REPARO NA RODA DO GERADOR MÓVEL, TIPO STEMAC, CAP. 40/37KVA</t>
  </si>
  <si>
    <t>CP-00143</t>
  </si>
  <si>
    <t>TRANSPORTE DE CABRESTANTE - OFICINA/ARMAZÉM</t>
  </si>
  <si>
    <t>CP-00195</t>
  </si>
  <si>
    <t>INSTALAÇÃO DE SUPORTE EM TUBULAÇÃO DE ÁGUA</t>
  </si>
  <si>
    <t>CP-00196</t>
  </si>
  <si>
    <t>REMOÇÃO DE PRÉ-MOLDADO DE CONCRETO ARMADO, BERÇO-PÁTIO</t>
  </si>
  <si>
    <t>CP-00148</t>
  </si>
  <si>
    <t>REFORÇO EM ESTRUTURA METALICA DA SEFAZ; Perfil - VIGA "U" simples, UDC (dobrado de chapa) - 6"X50X3,04mm - 5,68kg/m.</t>
  </si>
  <si>
    <t>CP-00150</t>
  </si>
  <si>
    <t>INSTALAÇÃO DE 2 TELAS METÁLICAS E 1 PORTÃO METÁLICO</t>
  </si>
  <si>
    <t>CP-00149</t>
  </si>
  <si>
    <t>FABRICAÇÃO DE 2 TELAS METÁLICAS E 1 PORTÃO METÁLICO -2M; TELA ARAME GALVANIZADO REVESTIDO COM PVC, MALHA HEXAGONAL DUPLA TORCAO, 8 X 10 CM (ZN/AL + PVC), FIO *2,4* MM.</t>
  </si>
  <si>
    <t>CP-00151</t>
  </si>
  <si>
    <t>TRANSPORTE DE CABINE DE FIBRA PORTO DO ITAQUI-PTA DA ESPERA</t>
  </si>
  <si>
    <t>CP-00152</t>
  </si>
  <si>
    <t>REPARO EM CORRIMÃO DANIFICADO</t>
  </si>
  <si>
    <t>CP-00154</t>
  </si>
  <si>
    <t>MANUTENÇÃO PREVENTIVA NO GERADOR FIXO, MARCA STEMAC, CAP. 200/180KVA</t>
  </si>
  <si>
    <t>CP-00155</t>
  </si>
  <si>
    <t>RECUPERAÇÃO DO ENGATE DE CABRESTANTE</t>
  </si>
  <si>
    <t>CP-00156</t>
  </si>
  <si>
    <t>MANUTENÇÃO PREVENTIVA DA EMPILHADEIRA HYSTER 150J</t>
  </si>
  <si>
    <t>CP-00157</t>
  </si>
  <si>
    <t>DESMONTAGEM DE CABRESTANTE</t>
  </si>
  <si>
    <t>CP-00158</t>
  </si>
  <si>
    <t>CORTE DE TUBO METÁLICO DE 1/2"</t>
  </si>
  <si>
    <t>CP-00160</t>
  </si>
  <si>
    <t>LIMPEZA NO GERADOR FIXO, STEMAC CAP. 200/180 KVA</t>
  </si>
  <si>
    <t>CP-00161</t>
  </si>
  <si>
    <t>MANUTENÇÃO CORRETIVA EM REGISTRO DE 200MM</t>
  </si>
  <si>
    <t>CP-00162</t>
  </si>
  <si>
    <t>REPARO EM CADEIRA COM BRAÇO</t>
  </si>
  <si>
    <t>CP-00163</t>
  </si>
  <si>
    <t>CORTE DE TUBO METÁLICO DE 4"</t>
  </si>
  <si>
    <t>CP-00168</t>
  </si>
  <si>
    <t>REPARO EM PORTÃO DE ALUMINIO; REBITE DE ALUMINIO VAZADO DE REPUXO, 3,2 X 8 MM (1KG = 1025 UNIDADES).</t>
  </si>
  <si>
    <t>CP-00169</t>
  </si>
  <si>
    <t>REPARO EM GUARDA-CORPO DA BALANÇA RODOVIÁRIA</t>
  </si>
  <si>
    <t>CP-00171</t>
  </si>
  <si>
    <t>REPARO E PINTURA DE TAMPA METÁLICA 0,50x0,50M</t>
  </si>
  <si>
    <t>CP-00173</t>
  </si>
  <si>
    <t>REMOÇÃO DA BOMBA CENTRIFUGA ANTIGA E INSTALAÇÃO DA BOMBA NOVA</t>
  </si>
  <si>
    <t>CP-00174</t>
  </si>
  <si>
    <t>MANUTENÇÃO PREVENTIVA DA PÁ CARREGADEIRA CLARK 75 III</t>
  </si>
  <si>
    <t>CP-00176</t>
  </si>
  <si>
    <t>SUBSTIRUIÇÃO DO CILINDRO HIDRÁULICO DA PÁ CARREGADEIRA MICHIGAN 45C</t>
  </si>
  <si>
    <t>CP-00175</t>
  </si>
  <si>
    <t>ABASTECIMENTO DE 2 MÁQUINAS E 7 GERADORES MÓVEIS E FIXOS (EXCETO COMBUSTÍVEL)</t>
  </si>
  <si>
    <t>CP-00177</t>
  </si>
  <si>
    <t>REMOÇÃO DE TELHA TIPO KALHETÃO</t>
  </si>
  <si>
    <t>CP-00178</t>
  </si>
  <si>
    <t>LUBRIFICAÇÃO DE CADEADO</t>
  </si>
  <si>
    <t>CP-00179</t>
  </si>
  <si>
    <t>MANUTENÇÃO PREVENTIVA NO GERADOR MÓVEL, MARCA STEMAC, CAP. 40/37KVA</t>
  </si>
  <si>
    <t>CP-00180</t>
  </si>
  <si>
    <t>MANUTENÇÃO PREVENTIVA NO GERADOR CABINADO TD 7000 SGE COM PAINEL 6KVA</t>
  </si>
  <si>
    <t>CP-00181</t>
  </si>
  <si>
    <t>ISOLAMENTO DA ÁREA DE EMBARQUE COM GUARDA CORPO EM TELA; TUBO ACO GALVANIZADO COM COSTURA, CLASSE MEDIA, DN 2", E = *3,65* MM, PESO *5,10* KG/M (NBR 5580).</t>
  </si>
  <si>
    <t>CP-00182</t>
  </si>
  <si>
    <t>PROLONGAMENTO DE CORRIMÃO DA ESCADA DO TERMINAL DA PONTA DA ESPERA; TUBO ACO GALVANIZADO COM COSTURA, CLASSE MEDIA, DN 2", E = *3,65* MM, PESO *5,10* KG/M (NBR 5580).</t>
  </si>
  <si>
    <t>CP-00183</t>
  </si>
  <si>
    <t>INSTAÇÃO DE SUPORTE METÁLICO PARA RECEPTOR DE SINAL; TUBO ACO GALVANIZADO COM COSTURA, CLASSE MEDIA, DN 1", E = 3,38 MM, PESO 2,50 KG/M (NBR 5580).</t>
  </si>
  <si>
    <t>CP-00185</t>
  </si>
  <si>
    <t>FABRICAÇÃO DE 4 SUPORTES PARA TRAILER; BARRA DE FERRO RETANGULAR, BARRA CHATA, 2" X 1/2" (L X E), 5,06 KG/M.</t>
  </si>
  <si>
    <t>CP-00197</t>
  </si>
  <si>
    <t>MANUTENÇÃO DO MOTOR DA BOMBA DE LAVAGEM</t>
  </si>
  <si>
    <t>CP-00129</t>
  </si>
  <si>
    <t>FABRICAÇÃO DE PROTEÇÃO METÁLICA PARA CAIXA ELÉTRICA 0,50x0,60M; CHAPA DE ACO GROSSA, ASTM A36, E = 3/8 " (9,53 MM) 74,69 KG/M2.</t>
  </si>
  <si>
    <t>CP-00199</t>
  </si>
  <si>
    <t>LIMPEZA E ORGANIZAÇÃO DE TUBOS</t>
  </si>
  <si>
    <t>CP-00153</t>
  </si>
  <si>
    <t>FABRICAÇÃO DE 2 SUPORTES DE 3M PARA PLACA DE SINALIZAÇÃO; TUBO ACO GALVANIZADO COM COSTURA, CLASSE MEDIA, DN 2", E = *3,65* MM, PESO *5,10* KG/M (NBR 5580).</t>
  </si>
  <si>
    <t>CP-00200</t>
  </si>
  <si>
    <t>FABRICAÇÃO DE TAMPAS METÁLICAS D=25"; CHAPA DE ACO GROSSA, ASTM A36, E = 7/8 " (22,23 MM) 174,28 KG/M2.</t>
  </si>
  <si>
    <t>CP-00201</t>
  </si>
  <si>
    <t>CORTE E REMOÇÃO DE CANALETA DE PROTEÇÃO 10M</t>
  </si>
  <si>
    <t>CP-00202</t>
  </si>
  <si>
    <t>MANUTENÇÃO PREVENTIVA MOTOR DIESEL, CANHÃO E VÁLVULA DE ALÍVIO DE PRESSÃO</t>
  </si>
  <si>
    <t>CP-00166</t>
  </si>
  <si>
    <t>FABRICAÇÃO DE PROTEÇÃO PARA LUMINÁRIA - 8 UND</t>
  </si>
  <si>
    <t>CP-00203</t>
  </si>
  <si>
    <t>SUBSTITUIÇÃO DE TRAVA EM ESCADA DE ALUMÍNIO</t>
  </si>
  <si>
    <t>CP-00204</t>
  </si>
  <si>
    <t>INSTALAÇÃO DE TRILHO PARA MOVIMENTAÇÃO DE TRANSFORMADOR</t>
  </si>
  <si>
    <t>5.1.1</t>
  </si>
  <si>
    <t>5.1.2</t>
  </si>
  <si>
    <t>5.1.3</t>
  </si>
  <si>
    <t>5.1.4</t>
  </si>
  <si>
    <t>5.1.5</t>
  </si>
  <si>
    <t>5.1.6</t>
  </si>
  <si>
    <t>5.1.7</t>
  </si>
  <si>
    <t>5.1.8</t>
  </si>
  <si>
    <t>5.1.9</t>
  </si>
  <si>
    <t>5.1.10</t>
  </si>
  <si>
    <t>5.1.11</t>
  </si>
  <si>
    <t>5.1.12</t>
  </si>
  <si>
    <t>5.1.13</t>
  </si>
  <si>
    <t>5.1.14</t>
  </si>
  <si>
    <t>5.2.1</t>
  </si>
  <si>
    <t>5.2.2</t>
  </si>
  <si>
    <t>5.3.1</t>
  </si>
  <si>
    <t>5.3.2</t>
  </si>
  <si>
    <t>5.3.3</t>
  </si>
  <si>
    <t>5.3.4</t>
  </si>
  <si>
    <t>5.3.5</t>
  </si>
  <si>
    <t>5.3.6</t>
  </si>
  <si>
    <t>5.3.7</t>
  </si>
  <si>
    <t>5.3.8</t>
  </si>
  <si>
    <t>5.3.9</t>
  </si>
  <si>
    <t>5.3.10</t>
  </si>
  <si>
    <t>5.3.11</t>
  </si>
  <si>
    <t>5.3.12</t>
  </si>
  <si>
    <t>5.3.13</t>
  </si>
  <si>
    <t>5.3.14</t>
  </si>
  <si>
    <t>5.3.15</t>
  </si>
  <si>
    <t>5.3.16</t>
  </si>
  <si>
    <t>5.3.17</t>
  </si>
  <si>
    <t>5.3.18</t>
  </si>
  <si>
    <t>5.3.19</t>
  </si>
  <si>
    <t>5.3.20</t>
  </si>
  <si>
    <t>5.3.21</t>
  </si>
  <si>
    <t>5.3.22</t>
  </si>
  <si>
    <t>5.3.23</t>
  </si>
  <si>
    <t>5.3.24</t>
  </si>
  <si>
    <t>5.3.25</t>
  </si>
  <si>
    <t>5.3.26</t>
  </si>
  <si>
    <t>5.3.27</t>
  </si>
  <si>
    <t>5.3.28</t>
  </si>
  <si>
    <t>5.3.29</t>
  </si>
  <si>
    <t>5.3.30</t>
  </si>
  <si>
    <t>5.3.31</t>
  </si>
  <si>
    <t>5.3.32</t>
  </si>
  <si>
    <t>5.3.33</t>
  </si>
  <si>
    <t>5.3.34</t>
  </si>
  <si>
    <t>5.3.35</t>
  </si>
  <si>
    <t>5.3.36</t>
  </si>
  <si>
    <t>5.3.37</t>
  </si>
  <si>
    <t>5.3.38</t>
  </si>
  <si>
    <t>5.3.39</t>
  </si>
  <si>
    <t>5.3.40</t>
  </si>
  <si>
    <t>5.3.41</t>
  </si>
  <si>
    <t>5.3.42</t>
  </si>
  <si>
    <t>5.3.43</t>
  </si>
  <si>
    <t>5.3.44</t>
  </si>
  <si>
    <t>5.3.45</t>
  </si>
  <si>
    <t>5.3.46</t>
  </si>
  <si>
    <t>5.3.47</t>
  </si>
  <si>
    <t>5.3.48</t>
  </si>
  <si>
    <t>5.3.49</t>
  </si>
  <si>
    <t>5.3.50</t>
  </si>
  <si>
    <t>5.3.51</t>
  </si>
  <si>
    <t>5.3.52</t>
  </si>
  <si>
    <t>5.3.53</t>
  </si>
  <si>
    <t>5.3.54</t>
  </si>
  <si>
    <t>5.3.55</t>
  </si>
  <si>
    <t>5.4.1</t>
  </si>
  <si>
    <t>5.4.2</t>
  </si>
  <si>
    <t>5.4.3</t>
  </si>
  <si>
    <t>5.4.4</t>
  </si>
  <si>
    <t>5.4.5</t>
  </si>
  <si>
    <t>5.4.6</t>
  </si>
  <si>
    <t>5.4.7</t>
  </si>
  <si>
    <t>5.4.8</t>
  </si>
  <si>
    <t>5.5.1</t>
  </si>
  <si>
    <t>5.5.2</t>
  </si>
  <si>
    <t>5.5.3</t>
  </si>
  <si>
    <t>5.5.4</t>
  </si>
  <si>
    <t>5.5.5</t>
  </si>
  <si>
    <t>5.5.6</t>
  </si>
  <si>
    <t>5.5.7</t>
  </si>
  <si>
    <t>5.5.8</t>
  </si>
  <si>
    <t>5.5.9</t>
  </si>
  <si>
    <t>5.5.10</t>
  </si>
  <si>
    <t>5.5.11</t>
  </si>
  <si>
    <t>5.5.12</t>
  </si>
  <si>
    <t>5.5.13</t>
  </si>
  <si>
    <t>5.5.14</t>
  </si>
  <si>
    <t>5.5.15</t>
  </si>
  <si>
    <t>5.5.16</t>
  </si>
  <si>
    <t>5.5.17</t>
  </si>
  <si>
    <t>5.5.18</t>
  </si>
  <si>
    <t>5.5.19</t>
  </si>
  <si>
    <t>5.5.20</t>
  </si>
  <si>
    <t>5.5.21</t>
  </si>
  <si>
    <t>5.5.22</t>
  </si>
  <si>
    <t>5.5.23</t>
  </si>
  <si>
    <t>5.5.24</t>
  </si>
  <si>
    <t>5.5.25</t>
  </si>
  <si>
    <t>5.5.26</t>
  </si>
  <si>
    <t>5.5.27</t>
  </si>
  <si>
    <t>5.5.28</t>
  </si>
  <si>
    <t>5.5.29</t>
  </si>
  <si>
    <t>5.5.30</t>
  </si>
  <si>
    <t>5.5.31</t>
  </si>
  <si>
    <t>5.5.32</t>
  </si>
  <si>
    <t>5.5.33</t>
  </si>
  <si>
    <t>5.5.34</t>
  </si>
  <si>
    <t>5.5.35</t>
  </si>
  <si>
    <t>5.5.36</t>
  </si>
  <si>
    <t>5.5.37</t>
  </si>
  <si>
    <t>5.6.1</t>
  </si>
  <si>
    <t>5.6.2</t>
  </si>
  <si>
    <t>5.6.3</t>
  </si>
  <si>
    <t>5.6.4</t>
  </si>
  <si>
    <t>5.6.5</t>
  </si>
  <si>
    <t>5.6.6</t>
  </si>
  <si>
    <t>5.6.7</t>
  </si>
  <si>
    <t>5.6.8</t>
  </si>
  <si>
    <t>5.6.9</t>
  </si>
  <si>
    <t>5.6.10</t>
  </si>
  <si>
    <t>5.6.11</t>
  </si>
  <si>
    <t>5.6.12</t>
  </si>
  <si>
    <t>5.6.13</t>
  </si>
  <si>
    <t>5.6.14</t>
  </si>
  <si>
    <t>5.7.1</t>
  </si>
  <si>
    <t>5.7.2</t>
  </si>
  <si>
    <t>5.7.3</t>
  </si>
  <si>
    <t>5.7.4</t>
  </si>
  <si>
    <t>5.7.5</t>
  </si>
  <si>
    <t>5.7.6</t>
  </si>
  <si>
    <t>5.7.7</t>
  </si>
  <si>
    <t>5.7.8</t>
  </si>
  <si>
    <t>5.7.9</t>
  </si>
  <si>
    <t>5.7.10</t>
  </si>
  <si>
    <t>5.7.11</t>
  </si>
  <si>
    <t>5.7.12</t>
  </si>
  <si>
    <t>5.7.13</t>
  </si>
  <si>
    <t>5.7.14</t>
  </si>
  <si>
    <t>5.7.15</t>
  </si>
  <si>
    <t>5.7.16</t>
  </si>
  <si>
    <t>5.7.17</t>
  </si>
  <si>
    <t>5.7.18</t>
  </si>
  <si>
    <t>5.7.19</t>
  </si>
  <si>
    <t>5.7.20</t>
  </si>
  <si>
    <t>5.7.21</t>
  </si>
  <si>
    <t>5.7.22</t>
  </si>
  <si>
    <t>5.7.23</t>
  </si>
  <si>
    <t>5.7.24</t>
  </si>
  <si>
    <t>5.7.25</t>
  </si>
  <si>
    <t>5.7.26</t>
  </si>
  <si>
    <t>5.7.27</t>
  </si>
  <si>
    <t>5.7.28</t>
  </si>
  <si>
    <t>5.7.29</t>
  </si>
  <si>
    <t>5.7.30</t>
  </si>
  <si>
    <t>5.7.31</t>
  </si>
  <si>
    <t>5.7.32</t>
  </si>
  <si>
    <t>5.8.1</t>
  </si>
  <si>
    <t>5.8.2</t>
  </si>
  <si>
    <t>5.8.3</t>
  </si>
  <si>
    <t>5.8.4</t>
  </si>
  <si>
    <t>5.8.5</t>
  </si>
  <si>
    <t>5.8.6</t>
  </si>
  <si>
    <t>5.8.7</t>
  </si>
  <si>
    <t>5.8.8</t>
  </si>
  <si>
    <t>5.8.9</t>
  </si>
  <si>
    <t>5.8.10</t>
  </si>
  <si>
    <t>5.8.11</t>
  </si>
  <si>
    <t>5.8.12</t>
  </si>
  <si>
    <t>5.8.13</t>
  </si>
  <si>
    <t>5.8.14</t>
  </si>
  <si>
    <t>5.8.15</t>
  </si>
  <si>
    <t>5.8.16</t>
  </si>
  <si>
    <t>5.8.17</t>
  </si>
  <si>
    <t>5.8.18</t>
  </si>
  <si>
    <t>5.8.19</t>
  </si>
  <si>
    <t>5.8.20</t>
  </si>
  <si>
    <t>5.8.21</t>
  </si>
  <si>
    <t>5.8.22</t>
  </si>
  <si>
    <t>5.8.23</t>
  </si>
  <si>
    <t>5.8.24</t>
  </si>
  <si>
    <t>5.8.25</t>
  </si>
  <si>
    <t>5.8.26</t>
  </si>
  <si>
    <t>5.8.27</t>
  </si>
  <si>
    <t>5.8.28</t>
  </si>
  <si>
    <t>5.8.29</t>
  </si>
  <si>
    <t>5.8.30</t>
  </si>
  <si>
    <t>5.8.31</t>
  </si>
  <si>
    <t>5.8.32</t>
  </si>
  <si>
    <t>5.8.33</t>
  </si>
  <si>
    <t>5.8.34</t>
  </si>
  <si>
    <t>5.8.35</t>
  </si>
  <si>
    <t>5.8.36</t>
  </si>
  <si>
    <t>5.8.37</t>
  </si>
  <si>
    <t>5.9</t>
  </si>
  <si>
    <t>5.9.1</t>
  </si>
  <si>
    <t>5.9.2</t>
  </si>
  <si>
    <t>5.9.3</t>
  </si>
  <si>
    <t>5.9.4</t>
  </si>
  <si>
    <t>5.9.5</t>
  </si>
  <si>
    <t>5.9.6</t>
  </si>
  <si>
    <t>5.9.7</t>
  </si>
  <si>
    <t>5.9.8</t>
  </si>
  <si>
    <t>5.9.9</t>
  </si>
  <si>
    <t>5.9.10</t>
  </si>
  <si>
    <t>5.9.11</t>
  </si>
  <si>
    <t>5.9.12</t>
  </si>
  <si>
    <t>5.9.13</t>
  </si>
  <si>
    <t>5.9.14</t>
  </si>
  <si>
    <t>5.10</t>
  </si>
  <si>
    <t>5.10.1</t>
  </si>
  <si>
    <t>5.10.2</t>
  </si>
  <si>
    <t>5.10.3</t>
  </si>
  <si>
    <t>5.10.4</t>
  </si>
  <si>
    <t>5.10.5</t>
  </si>
  <si>
    <t>5.10.6</t>
  </si>
  <si>
    <t>5.10.7</t>
  </si>
  <si>
    <t>5.10.8</t>
  </si>
  <si>
    <t>5.10.9</t>
  </si>
  <si>
    <t>5.10.10</t>
  </si>
  <si>
    <t>5.10.11</t>
  </si>
  <si>
    <t>5.10.12</t>
  </si>
  <si>
    <t>5.10.13</t>
  </si>
  <si>
    <t>5.10.14</t>
  </si>
  <si>
    <t>5.10.15</t>
  </si>
  <si>
    <t>5.10.16</t>
  </si>
  <si>
    <t>5.10.17</t>
  </si>
  <si>
    <t>5.10.18</t>
  </si>
  <si>
    <t>5.10.19</t>
  </si>
  <si>
    <t>5.10.20</t>
  </si>
  <si>
    <t>5.10.21</t>
  </si>
  <si>
    <t>5.10.22</t>
  </si>
  <si>
    <t>5.10.23</t>
  </si>
  <si>
    <t>5.10.24</t>
  </si>
  <si>
    <t>5.10.25</t>
  </si>
  <si>
    <t>5.10.26</t>
  </si>
  <si>
    <t>5.10.27</t>
  </si>
  <si>
    <t>5.10.28</t>
  </si>
  <si>
    <t>5.10.29</t>
  </si>
  <si>
    <t>5.10.30</t>
  </si>
  <si>
    <t>5.10.31</t>
  </si>
  <si>
    <t>5.10.32</t>
  </si>
  <si>
    <t>5.10.33</t>
  </si>
  <si>
    <t>5.10.34</t>
  </si>
  <si>
    <t>5.10.35</t>
  </si>
  <si>
    <t>5.10.36</t>
  </si>
  <si>
    <t>5.10.37</t>
  </si>
  <si>
    <t>5.10.38</t>
  </si>
  <si>
    <t>5.10.39</t>
  </si>
  <si>
    <t>5.10.40</t>
  </si>
  <si>
    <t>5.10.41</t>
  </si>
  <si>
    <t>5.10.42</t>
  </si>
  <si>
    <t>5.10.43</t>
  </si>
  <si>
    <t>5.10.44</t>
  </si>
  <si>
    <t>5.10.45</t>
  </si>
  <si>
    <t>5.10.46</t>
  </si>
  <si>
    <t>5.10.47</t>
  </si>
  <si>
    <t>5.10.48</t>
  </si>
  <si>
    <t>5.10.49</t>
  </si>
  <si>
    <t>5.10.50</t>
  </si>
  <si>
    <t>5.10.51</t>
  </si>
  <si>
    <t>5.10.52</t>
  </si>
  <si>
    <t>5.10.53</t>
  </si>
  <si>
    <t>5.10.54</t>
  </si>
  <si>
    <t>5.10.55</t>
  </si>
  <si>
    <t>5.10.56</t>
  </si>
  <si>
    <t>5.10.57</t>
  </si>
  <si>
    <t>5.10.58</t>
  </si>
  <si>
    <t>5.10.59</t>
  </si>
  <si>
    <t>5.10.60</t>
  </si>
  <si>
    <t>5.10.61</t>
  </si>
  <si>
    <t>5.10.62</t>
  </si>
  <si>
    <t>5.10.63</t>
  </si>
  <si>
    <t>5.10.64</t>
  </si>
  <si>
    <t>5.10.65</t>
  </si>
  <si>
    <t>5.10.66</t>
  </si>
  <si>
    <t>5.10.67</t>
  </si>
  <si>
    <t>5.10.68</t>
  </si>
  <si>
    <t>5.10.69</t>
  </si>
  <si>
    <t>5.10.70</t>
  </si>
  <si>
    <t>5.10.71</t>
  </si>
  <si>
    <t>5.10.72</t>
  </si>
  <si>
    <t>5.10.73</t>
  </si>
  <si>
    <t>5.10.74</t>
  </si>
  <si>
    <t>5.10.75</t>
  </si>
  <si>
    <t>5.10.76</t>
  </si>
  <si>
    <t>5.10.77</t>
  </si>
  <si>
    <t>5.10.78</t>
  </si>
  <si>
    <t>5.10.79</t>
  </si>
  <si>
    <t>5.10.80</t>
  </si>
  <si>
    <t>5.10.81</t>
  </si>
  <si>
    <t>5.10.82</t>
  </si>
  <si>
    <t>5.10.83</t>
  </si>
  <si>
    <t>5.10.84</t>
  </si>
  <si>
    <t>5.10.85</t>
  </si>
  <si>
    <t>5.10.86</t>
  </si>
  <si>
    <t>5.10.87</t>
  </si>
  <si>
    <t>5.10.88</t>
  </si>
  <si>
    <t>5.10.89</t>
  </si>
  <si>
    <t>5.10.90</t>
  </si>
  <si>
    <t>5.10.91</t>
  </si>
  <si>
    <t>5.10.92</t>
  </si>
  <si>
    <t>5.10.93</t>
  </si>
  <si>
    <t>5.10.94</t>
  </si>
  <si>
    <t>5.10.95</t>
  </si>
  <si>
    <t>5.10.96</t>
  </si>
  <si>
    <t>5.10.97</t>
  </si>
  <si>
    <t>5.10.98</t>
  </si>
  <si>
    <t>5.10.99</t>
  </si>
  <si>
    <t>5.10.100</t>
  </si>
  <si>
    <t>5.10.101</t>
  </si>
  <si>
    <t>5.10.102</t>
  </si>
  <si>
    <t>5.10.103</t>
  </si>
  <si>
    <t>5.10.104</t>
  </si>
  <si>
    <t>5.10.105</t>
  </si>
  <si>
    <t>5.10.106</t>
  </si>
  <si>
    <t>5.10.107</t>
  </si>
  <si>
    <t>5.10.108</t>
  </si>
  <si>
    <t>5.10.109</t>
  </si>
  <si>
    <t>5.10.110</t>
  </si>
  <si>
    <t>5.10.111</t>
  </si>
  <si>
    <t>5.10.112</t>
  </si>
  <si>
    <t>5.10.113</t>
  </si>
  <si>
    <t>5.10.114</t>
  </si>
  <si>
    <t>5.10.115</t>
  </si>
  <si>
    <t>5.10.116</t>
  </si>
  <si>
    <t>5.10.117</t>
  </si>
  <si>
    <t>5.10.118</t>
  </si>
  <si>
    <t>5.10.119</t>
  </si>
  <si>
    <t>5.10.120</t>
  </si>
  <si>
    <t>5.10.121</t>
  </si>
  <si>
    <t>5.10.122</t>
  </si>
  <si>
    <t>5.10.123</t>
  </si>
  <si>
    <t>5.10.124</t>
  </si>
  <si>
    <t>5.10.125</t>
  </si>
  <si>
    <t>5.10.126</t>
  </si>
  <si>
    <t>5.10.127</t>
  </si>
  <si>
    <t>5.10.128</t>
  </si>
  <si>
    <t>5.10.129</t>
  </si>
  <si>
    <t>5.10.130</t>
  </si>
  <si>
    <t>5.10.131</t>
  </si>
  <si>
    <t>5.10.132</t>
  </si>
  <si>
    <t>5.10.133</t>
  </si>
  <si>
    <t>5.10.134</t>
  </si>
  <si>
    <t>5.10.135</t>
  </si>
  <si>
    <t>5.10.136</t>
  </si>
  <si>
    <t>5.10.137</t>
  </si>
  <si>
    <t>5.10.138</t>
  </si>
  <si>
    <t>5.10.139</t>
  </si>
  <si>
    <t>5.10.140</t>
  </si>
  <si>
    <t>5.10.141</t>
  </si>
  <si>
    <t>5.10.142</t>
  </si>
  <si>
    <t>5.10.143</t>
  </si>
  <si>
    <t>5.10.144</t>
  </si>
  <si>
    <t>5.10.145</t>
  </si>
  <si>
    <t>5.10.146</t>
  </si>
  <si>
    <t>5.10.147</t>
  </si>
  <si>
    <t>5.10.148</t>
  </si>
  <si>
    <t>5.10.149</t>
  </si>
  <si>
    <t>5.10.150</t>
  </si>
  <si>
    <t>5.10.151</t>
  </si>
  <si>
    <t>5.10.152</t>
  </si>
  <si>
    <t>5.10.153</t>
  </si>
  <si>
    <t>5.10.154</t>
  </si>
  <si>
    <t>5.10.155</t>
  </si>
  <si>
    <t>5.10.156</t>
  </si>
  <si>
    <t>5.10.157</t>
  </si>
  <si>
    <t>5.10.158</t>
  </si>
  <si>
    <t>5.10.159</t>
  </si>
  <si>
    <t>5.10.160</t>
  </si>
  <si>
    <t>5.10.161</t>
  </si>
  <si>
    <t>5.10.162</t>
  </si>
  <si>
    <t>5.10.163</t>
  </si>
  <si>
    <t>5.10.164</t>
  </si>
  <si>
    <t>5.10.165</t>
  </si>
  <si>
    <t>5.10.166</t>
  </si>
  <si>
    <t>5.10.167</t>
  </si>
  <si>
    <t>5.10.168</t>
  </si>
  <si>
    <t>5.10.169</t>
  </si>
  <si>
    <t>5.10.170</t>
  </si>
  <si>
    <t>5.10.171</t>
  </si>
  <si>
    <t>5.10.172</t>
  </si>
  <si>
    <t>5.10.173</t>
  </si>
  <si>
    <t>5.10.174</t>
  </si>
  <si>
    <t>5.10.175</t>
  </si>
  <si>
    <t>5.10.176</t>
  </si>
  <si>
    <t>5.10.177</t>
  </si>
  <si>
    <t>5.10.178</t>
  </si>
  <si>
    <t>5.10.179</t>
  </si>
  <si>
    <t>5.10.180</t>
  </si>
  <si>
    <t>5.10.181</t>
  </si>
  <si>
    <t>5.10.182</t>
  </si>
  <si>
    <t>5.10.183</t>
  </si>
  <si>
    <t>5.10.184</t>
  </si>
  <si>
    <t>5.10.185</t>
  </si>
  <si>
    <t>5.10.186</t>
  </si>
  <si>
    <t>5.10.187</t>
  </si>
  <si>
    <t>5.10.188</t>
  </si>
  <si>
    <t>5.10.189</t>
  </si>
  <si>
    <t>5.10.190</t>
  </si>
  <si>
    <t>5.10.191</t>
  </si>
  <si>
    <t>5.10.192</t>
  </si>
  <si>
    <t>5.10.193</t>
  </si>
  <si>
    <t>5.10.194</t>
  </si>
  <si>
    <t>5.10.195</t>
  </si>
  <si>
    <t>5.10.196</t>
  </si>
  <si>
    <t>5.10.197</t>
  </si>
  <si>
    <t>5.10.198</t>
  </si>
  <si>
    <t>5.10.199</t>
  </si>
  <si>
    <t>5.10.200</t>
  </si>
  <si>
    <t>5.10.201</t>
  </si>
  <si>
    <t>5.10.202</t>
  </si>
  <si>
    <t>5.10.203</t>
  </si>
  <si>
    <t>5.10.204</t>
  </si>
  <si>
    <t>5.10.205</t>
  </si>
  <si>
    <t>5.10.206</t>
  </si>
  <si>
    <t>5.10.207</t>
  </si>
  <si>
    <t>5.10.208</t>
  </si>
  <si>
    <t>5.11.1</t>
  </si>
  <si>
    <t>5.11.2</t>
  </si>
  <si>
    <t>5.11.3</t>
  </si>
  <si>
    <t>5.11.4</t>
  </si>
  <si>
    <t>5.11.5</t>
  </si>
  <si>
    <t>5.11.6</t>
  </si>
  <si>
    <t>5.11.7</t>
  </si>
  <si>
    <t>5.11.8</t>
  </si>
  <si>
    <t>5.11.9</t>
  </si>
  <si>
    <t>5.11.10</t>
  </si>
  <si>
    <t>5.11.11</t>
  </si>
  <si>
    <t>5.11.12</t>
  </si>
  <si>
    <t>5.11.13</t>
  </si>
  <si>
    <t>5.11.14</t>
  </si>
  <si>
    <t>5.11.15</t>
  </si>
  <si>
    <t>5.11.16</t>
  </si>
  <si>
    <t>5.11.17</t>
  </si>
  <si>
    <t>5.11.18</t>
  </si>
  <si>
    <t>5.11.19</t>
  </si>
  <si>
    <t>5.11.20</t>
  </si>
  <si>
    <t>5.11.21</t>
  </si>
  <si>
    <t>5.11.22</t>
  </si>
  <si>
    <t>5.11.23</t>
  </si>
  <si>
    <t>5.11.24</t>
  </si>
  <si>
    <t>5.11.25</t>
  </si>
  <si>
    <t>5.11.26</t>
  </si>
  <si>
    <t>5.11.27</t>
  </si>
  <si>
    <t>5.11.28</t>
  </si>
  <si>
    <t>5.11.29</t>
  </si>
  <si>
    <t>5.11.30</t>
  </si>
  <si>
    <t>5.11.31</t>
  </si>
  <si>
    <t>5.11.32</t>
  </si>
  <si>
    <t>5.11.33</t>
  </si>
  <si>
    <t>5.11.34</t>
  </si>
  <si>
    <t>5.12.1</t>
  </si>
  <si>
    <t>5.12.2</t>
  </si>
  <si>
    <t>5.12.3</t>
  </si>
  <si>
    <t>5.12.4</t>
  </si>
  <si>
    <t>5.12.5</t>
  </si>
  <si>
    <t>5.12.6</t>
  </si>
  <si>
    <t>5.13.1</t>
  </si>
  <si>
    <t>5.13.2</t>
  </si>
  <si>
    <t>5.13.3</t>
  </si>
  <si>
    <t>5.13.4</t>
  </si>
  <si>
    <t>5.13.5</t>
  </si>
  <si>
    <t>5.13.6</t>
  </si>
  <si>
    <t>5.13.7</t>
  </si>
  <si>
    <t>5.13.8</t>
  </si>
  <si>
    <t>5.13.9</t>
  </si>
  <si>
    <t>5.13.10</t>
  </si>
  <si>
    <t>5.13.11</t>
  </si>
  <si>
    <t>5.13.12</t>
  </si>
  <si>
    <t>5.13.13</t>
  </si>
  <si>
    <t>5.13.14</t>
  </si>
  <si>
    <t>5.13.15</t>
  </si>
  <si>
    <t>5.13.16</t>
  </si>
  <si>
    <t>5.13.17</t>
  </si>
  <si>
    <t>5.13.18</t>
  </si>
  <si>
    <t>5.13.19</t>
  </si>
  <si>
    <t>5.13.20</t>
  </si>
  <si>
    <t>5.13.21</t>
  </si>
  <si>
    <t>5.13.22</t>
  </si>
  <si>
    <t>5.14</t>
  </si>
  <si>
    <t>5.14.1</t>
  </si>
  <si>
    <t>5.14.2</t>
  </si>
  <si>
    <t>5.14.3</t>
  </si>
  <si>
    <t>5.14.4</t>
  </si>
  <si>
    <t>5.14.5</t>
  </si>
  <si>
    <t>5.14.6</t>
  </si>
  <si>
    <t>5.14.7</t>
  </si>
  <si>
    <t>5.14.8</t>
  </si>
  <si>
    <t>5.15.1</t>
  </si>
  <si>
    <t>5.15.2</t>
  </si>
  <si>
    <t>5.15.3</t>
  </si>
  <si>
    <t>5.15.4</t>
  </si>
  <si>
    <t>5.15.5</t>
  </si>
  <si>
    <t>5.15.6</t>
  </si>
  <si>
    <t>5.15.7</t>
  </si>
  <si>
    <t>5.15.8</t>
  </si>
  <si>
    <t>5.15.9</t>
  </si>
  <si>
    <t>5.15.10</t>
  </si>
  <si>
    <t>5.15.11</t>
  </si>
  <si>
    <t>5.15.12</t>
  </si>
  <si>
    <t>5.15.13</t>
  </si>
  <si>
    <t>5.15.14</t>
  </si>
  <si>
    <t>5.15.15</t>
  </si>
  <si>
    <t>5.15.16</t>
  </si>
  <si>
    <t>5.15.17</t>
  </si>
  <si>
    <t>5.15.18</t>
  </si>
  <si>
    <t>5.15.19</t>
  </si>
  <si>
    <t>5.15.20</t>
  </si>
  <si>
    <t>5.15.21</t>
  </si>
  <si>
    <t>5.15.22</t>
  </si>
  <si>
    <t>5.15.23</t>
  </si>
  <si>
    <t>5.15.24</t>
  </si>
  <si>
    <t>5.15.25</t>
  </si>
  <si>
    <t>5.15.26</t>
  </si>
  <si>
    <t>5.16</t>
  </si>
  <si>
    <t>5.16.1</t>
  </si>
  <si>
    <t>5.16.2</t>
  </si>
  <si>
    <t>5.16.3</t>
  </si>
  <si>
    <t>5.16.4</t>
  </si>
  <si>
    <t>5.16.5</t>
  </si>
  <si>
    <t>5.16.6</t>
  </si>
  <si>
    <t>5.16.7</t>
  </si>
  <si>
    <t>5.16.8</t>
  </si>
  <si>
    <t>5.16.9</t>
  </si>
  <si>
    <t>5.16.10</t>
  </si>
  <si>
    <t>5.16.11</t>
  </si>
  <si>
    <t>5.16.12</t>
  </si>
  <si>
    <t>5.16.13</t>
  </si>
  <si>
    <t>5.16.14</t>
  </si>
  <si>
    <t>5.16.15</t>
  </si>
  <si>
    <t>5.16.16</t>
  </si>
  <si>
    <t>5.16.17</t>
  </si>
  <si>
    <t>5.16.18</t>
  </si>
  <si>
    <t>5.16.19</t>
  </si>
  <si>
    <t>5.16.20</t>
  </si>
  <si>
    <t>5.16.21</t>
  </si>
  <si>
    <t>5.16.22</t>
  </si>
  <si>
    <t>5.16.23</t>
  </si>
  <si>
    <t>5.16.24</t>
  </si>
  <si>
    <t>5.16.25</t>
  </si>
  <si>
    <t>5.16.26</t>
  </si>
  <si>
    <t>5.16.27</t>
  </si>
  <si>
    <t>5.16.28</t>
  </si>
  <si>
    <t>5.16.29</t>
  </si>
  <si>
    <t>5.16.30</t>
  </si>
  <si>
    <t>5.16.31</t>
  </si>
  <si>
    <t>5.16.32</t>
  </si>
  <si>
    <t>5.16.33</t>
  </si>
  <si>
    <t>5.16.34</t>
  </si>
  <si>
    <t>5.16.35</t>
  </si>
  <si>
    <t>5.16.36</t>
  </si>
  <si>
    <t>5.16.37</t>
  </si>
  <si>
    <t>5.16.38</t>
  </si>
  <si>
    <t>5.16.39</t>
  </si>
  <si>
    <t>5.16.40</t>
  </si>
  <si>
    <t>5.16.41</t>
  </si>
  <si>
    <t>5.16.42</t>
  </si>
  <si>
    <t>5.16.43</t>
  </si>
  <si>
    <t>5.16.44</t>
  </si>
  <si>
    <t>5.16.45</t>
  </si>
  <si>
    <t>5.16.46</t>
  </si>
  <si>
    <t>5.16.47</t>
  </si>
  <si>
    <t>5.16.48</t>
  </si>
  <si>
    <t>5.16.49</t>
  </si>
  <si>
    <t>5.16.50</t>
  </si>
  <si>
    <t>5.16.51</t>
  </si>
  <si>
    <t>5.16.52</t>
  </si>
  <si>
    <t>5.16.53</t>
  </si>
  <si>
    <t>5.16.54</t>
  </si>
  <si>
    <t>5.17.1</t>
  </si>
  <si>
    <t>5.17.2</t>
  </si>
  <si>
    <t>5.17.3</t>
  </si>
  <si>
    <t>5.17.4</t>
  </si>
  <si>
    <t>5.17.5</t>
  </si>
  <si>
    <t>5.18.1</t>
  </si>
  <si>
    <t>5.18.2</t>
  </si>
  <si>
    <t>5.18.3</t>
  </si>
  <si>
    <t>5.18.4</t>
  </si>
  <si>
    <t>5.18.5</t>
  </si>
  <si>
    <t>5.18.6</t>
  </si>
  <si>
    <t>6.0</t>
  </si>
  <si>
    <t>6.17</t>
  </si>
  <si>
    <t>6.18</t>
  </si>
  <si>
    <t>6.19</t>
  </si>
  <si>
    <t>6.20</t>
  </si>
  <si>
    <t>6.21</t>
  </si>
  <si>
    <t>6.22</t>
  </si>
  <si>
    <t>6.23</t>
  </si>
  <si>
    <t>6.25</t>
  </si>
  <si>
    <t>6.26</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</si>
  <si>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</si>
  <si>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</si>
  <si>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</si>
  <si>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</si>
  <si>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</si>
  <si>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</si>
  <si>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</si>
  <si>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</si>
  <si>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</si>
  <si>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</si>
  <si>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</si>
  <si>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</si>
  <si>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</si>
  <si>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</si>
  <si>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</si>
  <si>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</si>
  <si>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</si>
  <si>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</si>
  <si>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</si>
  <si>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</si>
  <si>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</si>
  <si>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</si>
  <si>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</si>
  <si>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</si>
  <si>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</si>
  <si>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</si>
  <si>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</si>
  <si>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</si>
  <si>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</si>
  <si>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</si>
  <si>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</si>
  <si>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</si>
  <si>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</si>
  <si>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</si>
  <si>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</si>
  <si>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</si>
  <si>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</si>
  <si>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</si>
  <si>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</si>
  <si>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</si>
  <si>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</si>
  <si>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</si>
  <si>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</si>
  <si>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</si>
  <si>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</si>
  <si>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</si>
  <si>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</si>
  <si>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</si>
  <si>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</si>
  <si>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</si>
  <si>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</si>
  <si>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</si>
  <si>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</si>
  <si>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</si>
  <si>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</si>
  <si>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</si>
  <si>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</si>
  <si>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</si>
  <si>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</si>
  <si>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</si>
  <si>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</si>
  <si>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</si>
  <si>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</si>
  <si>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</si>
  <si>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</si>
  <si>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</si>
  <si>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</si>
  <si>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</si>
  <si>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</si>
  <si>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</si>
  <si>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</si>
  <si>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</si>
  <si>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6.100</t>
  </si>
  <si>
    <t>6.101</t>
  </si>
  <si>
    <t>6.102</t>
  </si>
  <si>
    <t>6.103</t>
  </si>
  <si>
    <t>6.104</t>
  </si>
  <si>
    <t>6.105</t>
  </si>
  <si>
    <t>6.106</t>
  </si>
  <si>
    <t>6.107</t>
  </si>
  <si>
    <t>6.108</t>
  </si>
  <si>
    <t>6.109</t>
  </si>
  <si>
    <t>6.110</t>
  </si>
  <si>
    <t>6.111</t>
  </si>
  <si>
    <t>6.112</t>
  </si>
  <si>
    <t>6.113</t>
  </si>
  <si>
    <t>6.114</t>
  </si>
  <si>
    <t>6.115</t>
  </si>
  <si>
    <t>6.116</t>
  </si>
  <si>
    <t>6.117</t>
  </si>
  <si>
    <t>6.118</t>
  </si>
  <si>
    <t>6.119</t>
  </si>
  <si>
    <t>6.120</t>
  </si>
  <si>
    <t>6.121</t>
  </si>
  <si>
    <t>6.122</t>
  </si>
  <si>
    <t>6.123</t>
  </si>
  <si>
    <t>6.124</t>
  </si>
  <si>
    <t>6.125</t>
  </si>
  <si>
    <t>6.126</t>
  </si>
  <si>
    <t>6.127</t>
  </si>
  <si>
    <t>6.128</t>
  </si>
  <si>
    <t>6.129</t>
  </si>
  <si>
    <t>6.130</t>
  </si>
  <si>
    <t>6.131</t>
  </si>
  <si>
    <t>6.132</t>
  </si>
  <si>
    <t>6.133</t>
  </si>
  <si>
    <t>6.134</t>
  </si>
  <si>
    <t>6.135</t>
  </si>
  <si>
    <t>6.136</t>
  </si>
  <si>
    <t>6.137</t>
  </si>
  <si>
    <t>6.138</t>
  </si>
  <si>
    <t>6.139</t>
  </si>
  <si>
    <t>6.140</t>
  </si>
  <si>
    <t>6.141</t>
  </si>
  <si>
    <t>6.142</t>
  </si>
  <si>
    <t>6.143</t>
  </si>
  <si>
    <t>6.144</t>
  </si>
  <si>
    <t>6.145</t>
  </si>
  <si>
    <t>6.146</t>
  </si>
  <si>
    <t>6.147</t>
  </si>
  <si>
    <t>6.148</t>
  </si>
  <si>
    <t>6.149</t>
  </si>
  <si>
    <t>6.150</t>
  </si>
  <si>
    <t>6.151</t>
  </si>
  <si>
    <t>6.152</t>
  </si>
  <si>
    <t>6.153</t>
  </si>
  <si>
    <t>6.154</t>
  </si>
  <si>
    <t>6.155</t>
  </si>
  <si>
    <t>6.156</t>
  </si>
  <si>
    <t>6.157</t>
  </si>
  <si>
    <t>6.158</t>
  </si>
  <si>
    <t>6.159</t>
  </si>
  <si>
    <t>6.160</t>
  </si>
  <si>
    <t>6.161</t>
  </si>
  <si>
    <t>6.162</t>
  </si>
  <si>
    <t>6.163</t>
  </si>
  <si>
    <t>6.164</t>
  </si>
  <si>
    <t>6.165</t>
  </si>
  <si>
    <t>6.166</t>
  </si>
  <si>
    <t>6.167</t>
  </si>
  <si>
    <t>6.168</t>
  </si>
  <si>
    <t>6.169</t>
  </si>
  <si>
    <t>6.170</t>
  </si>
  <si>
    <t>6.171</t>
  </si>
  <si>
    <t>6.172</t>
  </si>
  <si>
    <t>6.173</t>
  </si>
  <si>
    <t>6.174</t>
  </si>
  <si>
    <t>6.175</t>
  </si>
  <si>
    <t>6.176</t>
  </si>
  <si>
    <t>6.177</t>
  </si>
  <si>
    <t>6.178</t>
  </si>
  <si>
    <t>6.179</t>
  </si>
  <si>
    <t>6.180</t>
  </si>
  <si>
    <t>6.181</t>
  </si>
  <si>
    <t>6.182</t>
  </si>
  <si>
    <t>6.183</t>
  </si>
  <si>
    <t>6.184</t>
  </si>
  <si>
    <t>6.185</t>
  </si>
  <si>
    <t>6.186</t>
  </si>
  <si>
    <t>6.187</t>
  </si>
  <si>
    <t>6.188</t>
  </si>
  <si>
    <t>6.189</t>
  </si>
  <si>
    <t>6.190</t>
  </si>
  <si>
    <t>6.191</t>
  </si>
  <si>
    <t>6.192</t>
  </si>
  <si>
    <t>6.193</t>
  </si>
  <si>
    <t>6.194</t>
  </si>
  <si>
    <t>6.195</t>
  </si>
  <si>
    <t>6.196</t>
  </si>
  <si>
    <t>6.197</t>
  </si>
  <si>
    <t>6.198</t>
  </si>
  <si>
    <t>6.199</t>
  </si>
  <si>
    <t>6.200</t>
  </si>
  <si>
    <t>6.201</t>
  </si>
  <si>
    <t>6.202</t>
  </si>
  <si>
    <t>6.203</t>
  </si>
  <si>
    <t>6.204</t>
  </si>
  <si>
    <t>6.205</t>
  </si>
  <si>
    <t>6.206</t>
  </si>
  <si>
    <t>6.207</t>
  </si>
  <si>
    <t>6.208</t>
  </si>
  <si>
    <t>6.209</t>
  </si>
  <si>
    <t>6.210</t>
  </si>
  <si>
    <t>6.211</t>
  </si>
  <si>
    <t>6.212</t>
  </si>
  <si>
    <t>6.213</t>
  </si>
  <si>
    <t>6.214</t>
  </si>
  <si>
    <t>6.215</t>
  </si>
  <si>
    <t>6.216</t>
  </si>
  <si>
    <t>6.217</t>
  </si>
  <si>
    <t>6.218</t>
  </si>
  <si>
    <t>6.219</t>
  </si>
  <si>
    <t>6.220</t>
  </si>
  <si>
    <t>6.221</t>
  </si>
  <si>
    <t>6.222</t>
  </si>
  <si>
    <t>6.223</t>
  </si>
  <si>
    <t>6.224</t>
  </si>
  <si>
    <t>6.225</t>
  </si>
  <si>
    <t>6.226</t>
  </si>
  <si>
    <t>6.227</t>
  </si>
  <si>
    <t>6.228</t>
  </si>
  <si>
    <t>6.229</t>
  </si>
  <si>
    <t>6.230</t>
  </si>
  <si>
    <t>6.231</t>
  </si>
  <si>
    <t>6.232</t>
  </si>
  <si>
    <t>6.233</t>
  </si>
  <si>
    <t>6.234</t>
  </si>
  <si>
    <t>6.235</t>
  </si>
  <si>
    <t>6.236</t>
  </si>
  <si>
    <t>6.237</t>
  </si>
  <si>
    <t>6.238</t>
  </si>
  <si>
    <t>6.239</t>
  </si>
  <si>
    <t>6.240</t>
  </si>
  <si>
    <t>6.241</t>
  </si>
  <si>
    <t>6.242</t>
  </si>
  <si>
    <t>6.243</t>
  </si>
  <si>
    <t>6.244</t>
  </si>
  <si>
    <t>6.245</t>
  </si>
  <si>
    <t>6.246</t>
  </si>
  <si>
    <t>6.247</t>
  </si>
  <si>
    <t>6.248</t>
  </si>
  <si>
    <t>6.249</t>
  </si>
  <si>
    <t>6.250</t>
  </si>
  <si>
    <t>6.251</t>
  </si>
  <si>
    <t>6.252</t>
  </si>
  <si>
    <t>7.0</t>
  </si>
  <si>
    <t>7.4</t>
  </si>
  <si>
    <t>7.5</t>
  </si>
  <si>
    <t>7.6</t>
  </si>
  <si>
    <t>7.7</t>
  </si>
  <si>
    <t>7.8</t>
  </si>
  <si>
    <t>7.9</t>
  </si>
  <si>
    <t>7.10</t>
  </si>
  <si>
    <t>7.11</t>
  </si>
  <si>
    <t>7.12</t>
  </si>
  <si>
    <t>7.14</t>
  </si>
  <si>
    <t>7.15</t>
  </si>
  <si>
    <t>7.16</t>
  </si>
  <si>
    <t>7.17</t>
  </si>
  <si>
    <t>7.18</t>
  </si>
  <si>
    <t>7.21</t>
  </si>
  <si>
    <t>7.24</t>
  </si>
  <si>
    <t>7.25</t>
  </si>
  <si>
    <t>7.26</t>
  </si>
  <si>
    <t>7.27</t>
  </si>
  <si>
    <t>7.30</t>
  </si>
  <si>
    <t>7.31</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</si>
  <si>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</si>
  <si>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</si>
  <si>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</si>
  <si>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</si>
  <si>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</si>
  <si>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</si>
  <si>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</si>
  <si>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</si>
  <si>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</si>
  <si>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</si>
  <si>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</si>
  <si>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</si>
  <si>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</si>
  <si>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</si>
  <si>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</si>
  <si>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</si>
  <si>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</si>
  <si>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</si>
  <si>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</si>
  <si>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</si>
  <si>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</si>
  <si>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</si>
  <si>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</si>
  <si>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</si>
  <si>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</si>
  <si>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</si>
  <si>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7.58</t>
  </si>
  <si>
    <t>7.59</t>
  </si>
  <si>
    <t>7.60</t>
  </si>
  <si>
    <t>7.61</t>
  </si>
  <si>
    <t>7.62</t>
  </si>
  <si>
    <t>7.63</t>
  </si>
  <si>
    <t>7.64</t>
  </si>
  <si>
    <t>7.65</t>
  </si>
  <si>
    <t>7.66</t>
  </si>
  <si>
    <t>7.67</t>
  </si>
  <si>
    <t>7.68</t>
  </si>
  <si>
    <t>7.69</t>
  </si>
  <si>
    <t>7.70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</si>
  <si>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</si>
  <si>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</si>
  <si>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</si>
  <si>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</si>
  <si>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</si>
  <si>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</si>
  <si>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</si>
  <si>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</si>
  <si>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</si>
  <si>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</si>
  <si>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</si>
  <si>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</si>
  <si>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</si>
  <si>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</si>
  <si>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</si>
  <si>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</si>
  <si>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</si>
  <si>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</si>
  <si>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</si>
  <si>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</si>
  <si>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</si>
  <si>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</si>
  <si>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</si>
  <si>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</si>
  <si>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</si>
  <si>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7.96</t>
  </si>
  <si>
    <t>7.97</t>
  </si>
  <si>
    <t>7.98</t>
  </si>
  <si>
    <t>7.99</t>
  </si>
  <si>
    <t>7.100</t>
  </si>
  <si>
    <t>7.101</t>
  </si>
  <si>
    <t>7.102</t>
  </si>
  <si>
    <t>7.103</t>
  </si>
  <si>
    <t>7.104</t>
  </si>
  <si>
    <t>7.105</t>
  </si>
  <si>
    <t>7.106</t>
  </si>
  <si>
    <t>7.107</t>
  </si>
  <si>
    <t>7.108</t>
  </si>
  <si>
    <t>7.109</t>
  </si>
  <si>
    <t>7.110</t>
  </si>
  <si>
    <t>7.111</t>
  </si>
  <si>
    <t>7.112</t>
  </si>
  <si>
    <t>7.113</t>
  </si>
  <si>
    <t>7.114</t>
  </si>
  <si>
    <t>7.115</t>
  </si>
  <si>
    <t>7.116</t>
  </si>
  <si>
    <t>7.117</t>
  </si>
  <si>
    <t>7.118</t>
  </si>
  <si>
    <t>7.119</t>
  </si>
  <si>
    <t>7.120</t>
  </si>
  <si>
    <t>7.121</t>
  </si>
  <si>
    <t>7.122</t>
  </si>
  <si>
    <t>7.123</t>
  </si>
  <si>
    <t>7.124</t>
  </si>
  <si>
    <t>7.125</t>
  </si>
  <si>
    <t>7.126</t>
  </si>
  <si>
    <t>7.127</t>
  </si>
  <si>
    <t>7.128</t>
  </si>
  <si>
    <t>7.129</t>
  </si>
  <si>
    <t>7.130</t>
  </si>
  <si>
    <t>7.131</t>
  </si>
  <si>
    <t>7.132</t>
  </si>
  <si>
    <t>7.133</t>
  </si>
  <si>
    <t>7.134</t>
  </si>
  <si>
    <t>7.135</t>
  </si>
  <si>
    <t>7.136</t>
  </si>
  <si>
    <t>7.137</t>
  </si>
  <si>
    <t>7.138</t>
  </si>
  <si>
    <t>7.139</t>
  </si>
  <si>
    <t>7.140</t>
  </si>
  <si>
    <t>7.141</t>
  </si>
  <si>
    <t>7.142</t>
  </si>
  <si>
    <t>7.143</t>
  </si>
  <si>
    <t>7.144</t>
  </si>
  <si>
    <t>7.145</t>
  </si>
  <si>
    <t>7.146</t>
  </si>
  <si>
    <t>7.147</t>
  </si>
  <si>
    <t>7.148</t>
  </si>
  <si>
    <t>7.149</t>
  </si>
  <si>
    <t>7.150</t>
  </si>
  <si>
    <t>7.151</t>
  </si>
  <si>
    <t>7.152</t>
  </si>
  <si>
    <t>7.153</t>
  </si>
  <si>
    <t>7.154</t>
  </si>
  <si>
    <t>7.155</t>
  </si>
  <si>
    <t>7.156</t>
  </si>
  <si>
    <t>7.157</t>
  </si>
  <si>
    <t>7.158</t>
  </si>
  <si>
    <t>7.159</t>
  </si>
  <si>
    <t>7.160</t>
  </si>
  <si>
    <t>7.161</t>
  </si>
  <si>
    <t>7.162</t>
  </si>
  <si>
    <t>7.163</t>
  </si>
  <si>
    <t>7.164</t>
  </si>
  <si>
    <t>7.165</t>
  </si>
  <si>
    <t>7.166</t>
  </si>
  <si>
    <t>7.167</t>
  </si>
  <si>
    <t>7.168</t>
  </si>
  <si>
    <t>7.169</t>
  </si>
  <si>
    <t>7.170</t>
  </si>
  <si>
    <t>7.171</t>
  </si>
  <si>
    <t>7.172</t>
  </si>
  <si>
    <t>7.173</t>
  </si>
  <si>
    <t>7.174</t>
  </si>
  <si>
    <t>7.175</t>
  </si>
  <si>
    <t>7.176</t>
  </si>
  <si>
    <t>7.177</t>
  </si>
  <si>
    <t>7.178</t>
  </si>
  <si>
    <t>7.179</t>
  </si>
  <si>
    <t>7.180</t>
  </si>
  <si>
    <t>7.181</t>
  </si>
  <si>
    <t>7.182</t>
  </si>
  <si>
    <t>7.183</t>
  </si>
  <si>
    <t>7.184</t>
  </si>
  <si>
    <t>7.185</t>
  </si>
  <si>
    <t>7.186</t>
  </si>
  <si>
    <t>7.187</t>
  </si>
  <si>
    <t>7.188</t>
  </si>
  <si>
    <t>7.189</t>
  </si>
  <si>
    <t>7.190</t>
  </si>
  <si>
    <t>TRUNC</t>
  </si>
  <si>
    <t>ARRED</t>
  </si>
  <si>
    <t>REATOR LÂMP VAPOR DE SÓDIO 400W</t>
  </si>
  <si>
    <t>FORNECIMENTO E INSTALAÇÃO DE TAMPA CEGA (ESPELHO LISO) PARA CAIXA 4" X 2"</t>
  </si>
  <si>
    <t>FORNECIMENTO E INSTALAÇÃO DE TAMPA CEGA (ESPELHO LISO) PARA CAIXA 2" X 4"</t>
  </si>
  <si>
    <t>FORNECIMENTO E INSTALAÇÃO DE TAMPA CEGA (ESPELHO LISO) PARA CAIXA 4" X 4"</t>
  </si>
  <si>
    <t>TAMPA CEGA DE PVC 20 X 20CM</t>
  </si>
  <si>
    <t>CABO DE POTENCIA UNIPOLAR ISOLAÇÃO XLPE CLASSE 15KV 35MM2</t>
  </si>
  <si>
    <t>CABO DE COBRE PP 3 X 2,5 MM2, 450/750V - FORNECIMENTO E INSTALAÇÃO</t>
  </si>
  <si>
    <t>CABO DE COBRE PP 3 X 4.0 MM2, 450/750V - FORNECIMENTO E INSTALAÇÃO</t>
  </si>
  <si>
    <t>CABO DE COBRE PP 3 X 6,0 MM2, 450/750V -FORNECIMENTO E INSTALAÇÃO</t>
  </si>
  <si>
    <t>CABO DE COBRE PP 4 X 2,5 MM2, 450/750V - FORNECIMENTO E INSTALAÇÃO</t>
  </si>
  <si>
    <t>CABO DE COBRE PP 4 X 4,0 MM2, 450/750V - FORNECIMENTO E INSTALAÇÃO</t>
  </si>
  <si>
    <t>CABO DE COBRE PP 4 X 6,0 MM2, 450/750V -FORNECIMENTO E INSTALAÇÃO</t>
  </si>
  <si>
    <t>CABO DE COBRE PP 4 X 10,0 MM2, 450/750V - FORNECIMENTO E INSTALAÇÃO</t>
  </si>
  <si>
    <t>TRANSFORMADOR DE 225 KVA, 15 KV, 60 HZ, AT 13,8KV, BT 220/127V</t>
  </si>
  <si>
    <t>LIMPEZA DE SUBESTAÇÃO ABAIXADORA 13,8KV-380/220V</t>
  </si>
  <si>
    <t>CABO MULTIPLEX 4 X 70MM²</t>
  </si>
  <si>
    <t>CABO MULTIPLEX 4 X 95MM²</t>
  </si>
  <si>
    <t>ELETRODUTO EM FERRO GALVANIZADO PESADO SEM COSTURA 3" X 3M</t>
  </si>
  <si>
    <t>ELETRODUTO EM FERRO GALVANIZADO PESADO SEM COSTURA 2 1/2" X 3M</t>
  </si>
  <si>
    <t>ELETRODUTO EM FERRO GALVANIZADO PESADO SEM COSTURA 1/2" X 3M</t>
  </si>
  <si>
    <t>FORNECIMENTO DE TUBO DE POLIETILENO DE ALTA DENSIDADE (PEAD), PE80, PN12,5 , SDR-11, D= 75MM X 6,9MM</t>
  </si>
  <si>
    <t>FORNECIMENTO DE TUBO DE POLIETILENO DE ALTA DENSIDADE (PEAD), PE80, PN12,5 , SDR-11, D=110MM X 10,0MM</t>
  </si>
  <si>
    <t>FORNECIMENTO E INSTALAÇÃO DE ISOLADOR DE DISCO POLIMÉRICO 25 KV</t>
  </si>
  <si>
    <t>FORNECIMENTO E INSTALAÇÃO DE PÁRA-RAIO DE DISTRIBUIÇÃO POLIMÉRICO 12KV, C/ DESLIGAMENTO AUTOMÁTICO, RESIST. NÃO LINEAR</t>
  </si>
  <si>
    <t>FORNECIMENTO DE CONECTOR PERFURAÇÃO 25-95/2 95 MM²</t>
  </si>
  <si>
    <t>FORNECIMENTO E INSTALAÇÃO DE ELETROCALHA PERFURADA 200 X 100 X 3000 MM (REF. MOPA OU SIMILAR)</t>
  </si>
  <si>
    <t>FORNECIMENTO E INSTALAÇÃO DE ELETROCALHA PERFURADA 100 X   100 X 3000 MM (REF. MOPA OU SIMILAR)</t>
  </si>
  <si>
    <t>FORNECIMENTO E INSTALAÇÕA DE ISOLADOR DE PINO DE VIDRO MULTI-CORPO P/ 25 KV</t>
  </si>
  <si>
    <t>FORNECIMENTO DE ISOLADOR ROLDANA DE PORCELANA</t>
  </si>
  <si>
    <t>FORNECIMENTO E INSTALAÇÃO DE CHAVE SECCIONADORA TRIPOLAR 15KV - 400A, COM PORTA FUSIVEL HH INCORPORADO</t>
  </si>
  <si>
    <t>REMOÇÃO DE CHAVE SECCIONADORA TRIPOLAR A ÓLEO 13,8KV</t>
  </si>
  <si>
    <t>DESLOCAMENTO DE CHAVE SECCIONADORA TRIPOLAR A ÓLEO 13,8KV</t>
  </si>
  <si>
    <t>FORNECIMENTO E INSTALAÇÃO DE ELETROCALHA PERFURADA  38 X 38 X 3000 MM (REF. MOPA OU SIMILAR)</t>
  </si>
  <si>
    <t>ELETROCALHA PERFURADA EM CHAPA DE AÇO GALVANIZADO Nº16, 150X50MM, SEM TAMPA</t>
  </si>
  <si>
    <t>ELETRODUTO PVC ROSC. D=110MM (4")</t>
  </si>
  <si>
    <t>SOQUETE OU BOCAL DE PORCELANA E27 DE TEMPO, REF.MT-2233, MARCA DECORLUX OU SIMILAR</t>
  </si>
  <si>
    <t>SOQUETE PARA LÂMPADA FLUORESCENTE</t>
  </si>
  <si>
    <t>SINALIZADOR DUPLO (LUZ DE TOPO) C/RELÉ FOTOCELULA EM MASTRO GALVANIZADO D=3/4" INCLUSIVE BASE DE CONCRETO, EXCETO FIAÇÃO</t>
  </si>
  <si>
    <t>LUMINÁRIA EM LED MODULAR PARA ILUMINAÇÃO PÚBLICA,60W,LENTES EM POLICARBONATO, CORPO EM ALUMÍNIO, PINT.ANTI-INCRUSTANTES, GRAU DE PROTEÇÃO IP67, IK09,TEMP DE COR 5000°K, IRC =OU&amp;GT;70%,V.ÚTIL 50.000 HORAS</t>
  </si>
  <si>
    <t>LUMINÁRIA EM LED MODULAR PARA ILUMINAÇÃO PÚBLICA,180W,LENTES EM POLICARBONATO,CORPO EM ALUMÍNIO, PINT.ANTI-INCRUSTANTES, GRAU DE PROTEÇÃO IP67, IK09,TEMP DE COR 5000°K, IRC =OU&amp;GT;70%,V.ÚTIL 50.000 HORAS</t>
  </si>
  <si>
    <t>CONCRETO ARMADO FCK=15MPA FABRICADO NA OBRA, ADENSADO E LANÇADO, PARA USO GERAL, COM FORMAS PLANAS EM COMPENSADO RESINADO 12MM (05 USOS)</t>
  </si>
  <si>
    <t>CP-400</t>
  </si>
  <si>
    <t>CP-401</t>
  </si>
  <si>
    <t>CP-402</t>
  </si>
  <si>
    <t>CP-403</t>
  </si>
  <si>
    <t>CP-404</t>
  </si>
  <si>
    <t>387.668,32</t>
  </si>
  <si>
    <t>Composição</t>
  </si>
  <si>
    <t xml:space="preserve"> 1.1 </t>
  </si>
  <si>
    <t xml:space="preserve"> 73847/001 </t>
  </si>
  <si>
    <t>24,0</t>
  </si>
  <si>
    <t>585,93</t>
  </si>
  <si>
    <t>14.062,32</t>
  </si>
  <si>
    <t xml:space="preserve"> 00010776 </t>
  </si>
  <si>
    <t>LOCACAO DE CONTAINER 2,30  X  6,00 M, ALT. 2,50 M, PARA ESCRITORIO, SEM DIVISORIAS INTERNAS E SEM SANITARIO</t>
  </si>
  <si>
    <t>MES</t>
  </si>
  <si>
    <t>Planilha Orçamentária Analítica</t>
  </si>
  <si>
    <t>Valor do BDI =&gt;</t>
  </si>
  <si>
    <t>4.196,20</t>
  </si>
  <si>
    <t>Valor com BDI =&gt;</t>
  </si>
  <si>
    <t>18.258,48</t>
  </si>
  <si>
    <t xml:space="preserve"> 1.2 </t>
  </si>
  <si>
    <t xml:space="preserve"> CP-003 </t>
  </si>
  <si>
    <t>60,0</t>
  </si>
  <si>
    <t>590,00</t>
  </si>
  <si>
    <t>35.400,00</t>
  </si>
  <si>
    <t xml:space="preserve"> 00000019 </t>
  </si>
  <si>
    <t>MODULO METALICO HABIT M13/3WC - 4CH</t>
  </si>
  <si>
    <t>Aluguel</t>
  </si>
  <si>
    <t>10.563,36</t>
  </si>
  <si>
    <t>45.963,60</t>
  </si>
  <si>
    <t xml:space="preserve"> 1.3 </t>
  </si>
  <si>
    <t xml:space="preserve"> 74198/002 </t>
  </si>
  <si>
    <t>4,0</t>
  </si>
  <si>
    <t>1.476,51</t>
  </si>
  <si>
    <t>5.906,04</t>
  </si>
  <si>
    <t xml:space="preserve"> 88830 </t>
  </si>
  <si>
    <t>BETONEIRA CAPACIDADE NOMINAL DE 400 L, CAPACIDADE DE MISTURA 310 L, MOTOR ELÉTRICO TRIFÁSICO POTÊNCIA DE 2 HP, SEM CARREGADOR - CHP DIURNO. AF_10/2014</t>
  </si>
  <si>
    <t>0,576</t>
  </si>
  <si>
    <t>1,22</t>
  </si>
  <si>
    <t xml:space="preserve"> 88245 </t>
  </si>
  <si>
    <t>ARMADOR COM ENCARGOS COMPLEMENTARES</t>
  </si>
  <si>
    <t>3,916</t>
  </si>
  <si>
    <t>19,58</t>
  </si>
  <si>
    <t xml:space="preserve"> 88313 </t>
  </si>
  <si>
    <t>POCEIRO COM ENCARGOS COMPLEMENTARES</t>
  </si>
  <si>
    <t>90,208</t>
  </si>
  <si>
    <t>23,32</t>
  </si>
  <si>
    <t xml:space="preserve"> 88309 </t>
  </si>
  <si>
    <t>PEDREIRO COM ENCARGOS COMPLEMENTARES</t>
  </si>
  <si>
    <t>46,556</t>
  </si>
  <si>
    <t>19,68</t>
  </si>
  <si>
    <t xml:space="preserve"> 88316 </t>
  </si>
  <si>
    <t>SERVENTE COM ENCARGOS COMPLEMENTARES</t>
  </si>
  <si>
    <t>65,74</t>
  </si>
  <si>
    <t>14,94</t>
  </si>
  <si>
    <t xml:space="preserve"> 00007258 </t>
  </si>
  <si>
    <t>TIJOLO CERAMICO MACICO *5 X 10 X 20* CM</t>
  </si>
  <si>
    <t>5772,0</t>
  </si>
  <si>
    <t>0,23</t>
  </si>
  <si>
    <t xml:space="preserve"> 00004718 </t>
  </si>
  <si>
    <t>1,408</t>
  </si>
  <si>
    <t>49,70</t>
  </si>
  <si>
    <t xml:space="preserve"> 00004721 </t>
  </si>
  <si>
    <t>PEDRA BRITADA N. 1 (9,5 a 19 MM) POSTO PEDREIRA/FORNECEDOR, SEM FRETE</t>
  </si>
  <si>
    <t>0,168</t>
  </si>
  <si>
    <t xml:space="preserve"> 00001379 </t>
  </si>
  <si>
    <t>283,436</t>
  </si>
  <si>
    <t>0,48</t>
  </si>
  <si>
    <t xml:space="preserve"> 00001106 </t>
  </si>
  <si>
    <t>CAL HIDRATADA CH-I PARA ARGAMASSAS</t>
  </si>
  <si>
    <t>47,792</t>
  </si>
  <si>
    <t>0,64</t>
  </si>
  <si>
    <t xml:space="preserve"> 00000370 </t>
  </si>
  <si>
    <t>AREIA MEDIA - POSTO JAZIDA/FORNECEDOR (RETIRADO NA JAZIDA, SEM TRANSPORTE)</t>
  </si>
  <si>
    <t>1,036</t>
  </si>
  <si>
    <t>25,00</t>
  </si>
  <si>
    <t xml:space="preserve"> 00000337 </t>
  </si>
  <si>
    <t>0,98</t>
  </si>
  <si>
    <t>10,00</t>
  </si>
  <si>
    <t xml:space="preserve"> 00000033 </t>
  </si>
  <si>
    <t>56,296</t>
  </si>
  <si>
    <t>3,88</t>
  </si>
  <si>
    <t>1.762,36</t>
  </si>
  <si>
    <t>7.668,40</t>
  </si>
  <si>
    <t xml:space="preserve"> 1.4 </t>
  </si>
  <si>
    <t xml:space="preserve"> 1716 </t>
  </si>
  <si>
    <t>20,0</t>
  </si>
  <si>
    <t>50,00</t>
  </si>
  <si>
    <t>1.000,00</t>
  </si>
  <si>
    <t xml:space="preserve"> 35 </t>
  </si>
  <si>
    <t>Limpeza de fossa</t>
  </si>
  <si>
    <t>298,40</t>
  </si>
  <si>
    <t>1.298,40</t>
  </si>
  <si>
    <t xml:space="preserve"> 1.5 </t>
  </si>
  <si>
    <t xml:space="preserve"> CP-00112 </t>
  </si>
  <si>
    <t>1,0</t>
  </si>
  <si>
    <t>108.522,50</t>
  </si>
  <si>
    <t xml:space="preserve"> C1950 </t>
  </si>
  <si>
    <t>PONTO SANITÁRIO, MATERIAL E EXECUÇÃO</t>
  </si>
  <si>
    <t>OUTROS ELEMENTOS</t>
  </si>
  <si>
    <t>PT</t>
  </si>
  <si>
    <t>134,19</t>
  </si>
  <si>
    <t xml:space="preserve"> 95956 </t>
  </si>
  <si>
    <t>(COMPOSIÇÃO REPRESENTATIVA) EXECUÇÃO DE ESTRUTURAS DE CONCRETO ARMADO, PARA EDIFICAÇÃO HABITACIONAL UNIFAMILIAR TÉRREA (CASA EM EMPREENDIMENTOS), FCK = 25 MPA. AF_01/2017</t>
  </si>
  <si>
    <t>10,84</t>
  </si>
  <si>
    <t>1.602,63</t>
  </si>
  <si>
    <t xml:space="preserve"> 73965/009 </t>
  </si>
  <si>
    <t>ESCAVACAO MANUAL DE VALA EM LODO, DE 1,5 ATE 3M, EXCLUINDO ESGOTAMENTO/ESCORAMENTO.</t>
  </si>
  <si>
    <t>57,0</t>
  </si>
  <si>
    <t>149,40</t>
  </si>
  <si>
    <t xml:space="preserve"> 00010776/006 </t>
  </si>
  <si>
    <t>Fornecimento de Estação de Tratamento de Efluentes Doméstico-Sanitários ETE-20 m³/dia</t>
  </si>
  <si>
    <t>82.500,00</t>
  </si>
  <si>
    <t>32.383,11</t>
  </si>
  <si>
    <t>140.905,61</t>
  </si>
  <si>
    <t xml:space="preserve"> 1.6 </t>
  </si>
  <si>
    <t xml:space="preserve"> 01.09.01 </t>
  </si>
  <si>
    <t>7,0</t>
  </si>
  <si>
    <t>1.176,50</t>
  </si>
  <si>
    <t>8.235,50</t>
  </si>
  <si>
    <t xml:space="preserve"> 89.50.20 </t>
  </si>
  <si>
    <t>MOBILIZAÇAO E DESMOBILIZAÇAO DE CONTAINER</t>
  </si>
  <si>
    <t>14,0</t>
  </si>
  <si>
    <t>588,25</t>
  </si>
  <si>
    <t>2.457,47</t>
  </si>
  <si>
    <t>10.692,99</t>
  </si>
  <si>
    <t xml:space="preserve"> 1.7 </t>
  </si>
  <si>
    <t xml:space="preserve"> CP-002 </t>
  </si>
  <si>
    <t>12,0</t>
  </si>
  <si>
    <t>702,00</t>
  </si>
  <si>
    <t>8.424,00</t>
  </si>
  <si>
    <t xml:space="preserve"> 00000018 </t>
  </si>
  <si>
    <t>2.513,72</t>
  </si>
  <si>
    <t>10.937,76</t>
  </si>
  <si>
    <t xml:space="preserve"> 1.8 </t>
  </si>
  <si>
    <t xml:space="preserve"> 41598 </t>
  </si>
  <si>
    <t>1.335,07</t>
  </si>
  <si>
    <t xml:space="preserve"> 88264 </t>
  </si>
  <si>
    <t>ELETRICISTA COM ENCARGOS COMPLEMENTARES</t>
  </si>
  <si>
    <t>8,0</t>
  </si>
  <si>
    <t>19,84</t>
  </si>
  <si>
    <t xml:space="preserve"> 00004346 </t>
  </si>
  <si>
    <t>PARAFUSO DE FERRO POLIDO, SEXTAVADO, COM ROSCA PARCIAL, DIAMETRO 5/8", COMPRIMENTO 6", COM PORCA E ARRUELA DE PRESSAO MEDIA</t>
  </si>
  <si>
    <t>2,0</t>
  </si>
  <si>
    <t>5,85</t>
  </si>
  <si>
    <t xml:space="preserve"> 00002731 </t>
  </si>
  <si>
    <t>MADEIRA ROLICA TRATADA, EUCALIPTO OU EQUIVALENTE DA REGIAO, H = 12 M, D = 20 A 24 CM (PARA POSTE)</t>
  </si>
  <si>
    <t>7,96</t>
  </si>
  <si>
    <t>50,23</t>
  </si>
  <si>
    <t xml:space="preserve"> 00001892 </t>
  </si>
  <si>
    <t>LUVA EM PVC RIGIDO ROSCAVEL, DE 1", PARA ELETRODUTO</t>
  </si>
  <si>
    <t>0,59</t>
  </si>
  <si>
    <t xml:space="preserve"> 00003379 </t>
  </si>
  <si>
    <t>HASTE DE ATERRAMENTO EM ACO COM 3,00 M DE COMPRIMENTO E DN = 5/8", REVESTIDA COM BAIXA CAMADA DE COBRE, SEM CONECTOR</t>
  </si>
  <si>
    <t>28,40</t>
  </si>
  <si>
    <t xml:space="preserve"> 00000406 </t>
  </si>
  <si>
    <t>FITA ACO INOX PARA CINTAR POSTE, L = 19 MM, E = 0,5 MM (ROLO DE 30M)</t>
  </si>
  <si>
    <t>0,1333333</t>
  </si>
  <si>
    <t>49,98</t>
  </si>
  <si>
    <t xml:space="preserve"> 00000937 </t>
  </si>
  <si>
    <t>FIO DE COBRE, SOLIDO, CLASSE 1, ISOLACAO EM PVC/A, ANTICHAMA BWF-B, 450/750V, SECAO NOMINAL 10 MM2</t>
  </si>
  <si>
    <t>27,0</t>
  </si>
  <si>
    <t>3,98</t>
  </si>
  <si>
    <t>3,71</t>
  </si>
  <si>
    <t>63,77</t>
  </si>
  <si>
    <t xml:space="preserve"> 00012034 </t>
  </si>
  <si>
    <t>CURVA 180 GRAUS, DE PVC RIGIDO ROSCAVEL, DE 3/4", PARA ELETRODUTO</t>
  </si>
  <si>
    <t>1,68</t>
  </si>
  <si>
    <t xml:space="preserve"> 00001539 </t>
  </si>
  <si>
    <t>CONECTOR METALICO TIPO PARAFUSO FENDIDO (SPLIT BOLT), PARA CABOS ATE 16 MM2</t>
  </si>
  <si>
    <t>4,52</t>
  </si>
  <si>
    <t xml:space="preserve"> 00000420 </t>
  </si>
  <si>
    <t>CINTA CIRCULAR EM ACO GALVANIZADO DE 150 MM DE DIAMETRO PARA FIXACAO DE CAIXA MEDICAO</t>
  </si>
  <si>
    <t>24,03</t>
  </si>
  <si>
    <t xml:space="preserve"> 00001062 </t>
  </si>
  <si>
    <t>CAIXA INTERNA DE MEDICAO PARA 1 MEDIDOR TRIFASICO, COM VISOR, EM CHAPA DE ACO 18 USG (PADRAO DA CONCESSIONARIA LOCAL)</t>
  </si>
  <si>
    <t>123,23</t>
  </si>
  <si>
    <t xml:space="preserve"> 00000857 </t>
  </si>
  <si>
    <t>CABO DE COBRE NU 16 MM2 MEIO-DURO</t>
  </si>
  <si>
    <t>3,0</t>
  </si>
  <si>
    <t>7,40</t>
  </si>
  <si>
    <t xml:space="preserve"> 00039176 </t>
  </si>
  <si>
    <t>BUCHA EM ALUMINIO, COM ROSCA, DE 1", PARA ELETRODUTO</t>
  </si>
  <si>
    <t>0,73</t>
  </si>
  <si>
    <t xml:space="preserve"> 00011267 </t>
  </si>
  <si>
    <t>ARRUELA REDONDA DE LATAO, DIAMETRO EXTERNO = 34 MM, ESPESSURA = 2,5 MM, DIAMETRO DO FURO = 17 MM</t>
  </si>
  <si>
    <t>5,97</t>
  </si>
  <si>
    <t xml:space="preserve"> 00039210 </t>
  </si>
  <si>
    <t>ARRUELA EM ALUMINIO, COM ROSCA, DE 1", PARA ELETRODUTO</t>
  </si>
  <si>
    <t>0,54</t>
  </si>
  <si>
    <t xml:space="preserve"> 00001096 </t>
  </si>
  <si>
    <t>ARMACAO VERTICAL COM HASTE E CONTRA-PINO, EM CHAPA DE ACO GALVANIZADO 3/16", COM 4 ESTRIBOS E 4 ISOLADORES</t>
  </si>
  <si>
    <t>79,74</t>
  </si>
  <si>
    <t>398,38</t>
  </si>
  <si>
    <t>1.733,45</t>
  </si>
  <si>
    <t>1.200,00</t>
  </si>
  <si>
    <t>2.400,00</t>
  </si>
  <si>
    <t xml:space="preserve"> ES. 12 </t>
  </si>
  <si>
    <t>716,16</t>
  </si>
  <si>
    <t>3.116,16</t>
  </si>
  <si>
    <t xml:space="preserve"> C1622 </t>
  </si>
  <si>
    <t>CONSTRUÇÃO DO CANTEIRO DA OBRA</t>
  </si>
  <si>
    <t>1.778,13</t>
  </si>
  <si>
    <t xml:space="preserve"> I0043 </t>
  </si>
  <si>
    <t>AJUDANTE DE ENCANADOR</t>
  </si>
  <si>
    <t>Mão de Obra</t>
  </si>
  <si>
    <t>10,47</t>
  </si>
  <si>
    <t xml:space="preserve"> I0177 </t>
  </si>
  <si>
    <t>BACIA TURCA DE LOUÇA COM SIFÃO INTEGRADO</t>
  </si>
  <si>
    <t>166,50</t>
  </si>
  <si>
    <t xml:space="preserve"> I0109 </t>
  </si>
  <si>
    <t>AREIA MEDIA</t>
  </si>
  <si>
    <t>0,0189</t>
  </si>
  <si>
    <t>46,00</t>
  </si>
  <si>
    <t xml:space="preserve"> I0409 </t>
  </si>
  <si>
    <t>CAIXA D'AGUA DE FIBROCIMENTO DE 1000 L, COM TAMPA</t>
  </si>
  <si>
    <t>297,91</t>
  </si>
  <si>
    <t xml:space="preserve"> I0498 </t>
  </si>
  <si>
    <t>13,46</t>
  </si>
  <si>
    <t xml:space="preserve"> I2320 </t>
  </si>
  <si>
    <t>ENCANADOR</t>
  </si>
  <si>
    <t xml:space="preserve"> I2943 </t>
  </si>
  <si>
    <t>HIDROM TIPO TAQUIMÉTRICO 3 m3/h, 3/4"- COMPLETO</t>
  </si>
  <si>
    <t>68,30</t>
  </si>
  <si>
    <t xml:space="preserve"> I2391 </t>
  </si>
  <si>
    <t>PEDREIRO</t>
  </si>
  <si>
    <t xml:space="preserve"> I1691 </t>
  </si>
  <si>
    <t>PONTALETE / BARROTE DE 3"x3"</t>
  </si>
  <si>
    <t>25,0</t>
  </si>
  <si>
    <t>14,79</t>
  </si>
  <si>
    <t xml:space="preserve"> I1725 </t>
  </si>
  <si>
    <t>PREGO 15X15</t>
  </si>
  <si>
    <t>9,40</t>
  </si>
  <si>
    <t xml:space="preserve"> I2543 </t>
  </si>
  <si>
    <t>SERVENTE</t>
  </si>
  <si>
    <t>8,12</t>
  </si>
  <si>
    <t>9,13</t>
  </si>
  <si>
    <t xml:space="preserve"> I1916 </t>
  </si>
  <si>
    <t>TABUA DE 1" DE 3A. - L = 30cm</t>
  </si>
  <si>
    <t>6,18</t>
  </si>
  <si>
    <t xml:space="preserve"> I2082 </t>
  </si>
  <si>
    <t>TIJOLO MACIÇO COMUM</t>
  </si>
  <si>
    <t>30,0</t>
  </si>
  <si>
    <t>0,25</t>
  </si>
  <si>
    <t xml:space="preserve"> I2167 </t>
  </si>
  <si>
    <t>TUBO AÇO GALVANIZADO DE 20MM (3/4')</t>
  </si>
  <si>
    <t>10,50</t>
  </si>
  <si>
    <t xml:space="preserve"> I2161 </t>
  </si>
  <si>
    <t>TUBO CERÂMICO DE 100MM</t>
  </si>
  <si>
    <t>5,0</t>
  </si>
  <si>
    <t>10,88</t>
  </si>
  <si>
    <t>530,59</t>
  </si>
  <si>
    <t>2.308,72</t>
  </si>
  <si>
    <t xml:space="preserve"> CP-00107 </t>
  </si>
  <si>
    <t>22.770,99</t>
  </si>
  <si>
    <t xml:space="preserve"> 00012.1.1.4 </t>
  </si>
  <si>
    <t>SETOP</t>
  </si>
  <si>
    <t>REFRIGERADOR COMPACTO 122 L</t>
  </si>
  <si>
    <t>250,00</t>
  </si>
  <si>
    <t xml:space="preserve"> 00012.1.1.6 </t>
  </si>
  <si>
    <t>ARQUIVO DE AÇO 4 GAVETAS MODELO OFÍCIO - USADO</t>
  </si>
  <si>
    <t>198,00</t>
  </si>
  <si>
    <t xml:space="preserve"> 00012.1.1.7 </t>
  </si>
  <si>
    <t>ARMÁRIO DE AÇO COM 2 PORTAS 170 X 72 X 40 CM</t>
  </si>
  <si>
    <t>272,45</t>
  </si>
  <si>
    <t xml:space="preserve"> 11548 </t>
  </si>
  <si>
    <t>Mesa para escritório medindo 1,50 x 0,60 m  em madeira e laminado melaminico, com 02 gavetas c/ chaves</t>
  </si>
  <si>
    <t>345,00</t>
  </si>
  <si>
    <t xml:space="preserve"> 11065 </t>
  </si>
  <si>
    <t>Banco simples com assento em madeira, dim:1500x300x387mm, ref, NK1606, da Nilko ou similar</t>
  </si>
  <si>
    <t>15,0</t>
  </si>
  <si>
    <t>455,73</t>
  </si>
  <si>
    <t xml:space="preserve"> 11982 </t>
  </si>
  <si>
    <t>Bebedouro conjugado, elétrico, refrigeração por compressão,110v, Inox, Libell Press Side ou similar</t>
  </si>
  <si>
    <t>868,46</t>
  </si>
  <si>
    <t xml:space="preserve"> 83.25.15 </t>
  </si>
  <si>
    <t>CADEIRA ALMOFADADA FIXA SEM BRACO, ESTRUT. METALON</t>
  </si>
  <si>
    <t>73,33</t>
  </si>
  <si>
    <t xml:space="preserve"> I7986 </t>
  </si>
  <si>
    <t>IMPRESSORA</t>
  </si>
  <si>
    <t>401,06</t>
  </si>
  <si>
    <t xml:space="preserve"> I1145 </t>
  </si>
  <si>
    <t>EXTINTOR CO2 DE 6 KG</t>
  </si>
  <si>
    <t>690,00</t>
  </si>
  <si>
    <t xml:space="preserve"> I1146 </t>
  </si>
  <si>
    <t>EXTINTOR DE ÁGUA PRESSURIZADA, CAPACIDADE 10L</t>
  </si>
  <si>
    <t>201,25</t>
  </si>
  <si>
    <t xml:space="preserve"> I6217 </t>
  </si>
  <si>
    <t>EXTINTOR DE PO QUIMICO PRESSURIZADO DE 4KG</t>
  </si>
  <si>
    <t>118,30</t>
  </si>
  <si>
    <t xml:space="preserve"> 10233 </t>
  </si>
  <si>
    <t>Cafeteira elétrica inox</t>
  </si>
  <si>
    <t>169,70</t>
  </si>
  <si>
    <t xml:space="preserve"> I6395 </t>
  </si>
  <si>
    <t>NOTEBOOK, 40 GB, 516MB, 2,5MHz, DRIVERS</t>
  </si>
  <si>
    <t>2.343,44</t>
  </si>
  <si>
    <t xml:space="preserve"> 11645 </t>
  </si>
  <si>
    <t>Armário em aço com 12 portas, contendo pitão para cadeado e dobradiças internas abertura de 135 graus</t>
  </si>
  <si>
    <t>1.791,81</t>
  </si>
  <si>
    <t xml:space="preserve"> 3221 </t>
  </si>
  <si>
    <t>Ventilador de parede 50cm, 127v</t>
  </si>
  <si>
    <t>145,63</t>
  </si>
  <si>
    <t>6.794,86</t>
  </si>
  <si>
    <t>29.565,85</t>
  </si>
  <si>
    <t xml:space="preserve"> CP-00113 </t>
  </si>
  <si>
    <t>1.697,70</t>
  </si>
  <si>
    <t>20.372,40</t>
  </si>
  <si>
    <t xml:space="preserve"> 10562 </t>
  </si>
  <si>
    <t>Material de escritório</t>
  </si>
  <si>
    <t>360,0</t>
  </si>
  <si>
    <t>30,00</t>
  </si>
  <si>
    <t xml:space="preserve"> I8613 </t>
  </si>
  <si>
    <t>TELEFONE FIXO</t>
  </si>
  <si>
    <t>UNxMÊS</t>
  </si>
  <si>
    <t>255,00</t>
  </si>
  <si>
    <t xml:space="preserve"> I2824 </t>
  </si>
  <si>
    <t>MATERIAL DE OPERAÇÃO DO PLOTTER</t>
  </si>
  <si>
    <t>2640,0</t>
  </si>
  <si>
    <t>0,44</t>
  </si>
  <si>
    <t xml:space="preserve"> I1248 </t>
  </si>
  <si>
    <t>HIGIENIZAÇÃO EM METRAGEM DE DUTOS DE AR-CONDICION.</t>
  </si>
  <si>
    <t>89,18</t>
  </si>
  <si>
    <t>6.079,12</t>
  </si>
  <si>
    <t>26.451,48</t>
  </si>
  <si>
    <t xml:space="preserve"> 1.13 </t>
  </si>
  <si>
    <t xml:space="preserve"> CP-00108 </t>
  </si>
  <si>
    <t>80,0</t>
  </si>
  <si>
    <t>322,87</t>
  </si>
  <si>
    <t>25.829,60</t>
  </si>
  <si>
    <t>76,0</t>
  </si>
  <si>
    <t xml:space="preserve"> 88278 </t>
  </si>
  <si>
    <t>MONTADOR DE ESTRUTURA METÁLICA COM ENCARGOS COMPLEMENTARES</t>
  </si>
  <si>
    <t>64,0</t>
  </si>
  <si>
    <t>13,45</t>
  </si>
  <si>
    <t xml:space="preserve"> 73361 </t>
  </si>
  <si>
    <t>CONCRETO CICLOPICO FCK=10MPA 30% PEDRA DE MAO INCLUSIVE LANCAMENTO</t>
  </si>
  <si>
    <t>323,79</t>
  </si>
  <si>
    <t xml:space="preserve"> 93358 </t>
  </si>
  <si>
    <t>59,10</t>
  </si>
  <si>
    <t xml:space="preserve"> 00014173 </t>
  </si>
  <si>
    <t>TELHA DE ACO ZINCADO TRAPEZOIDAL AUTOPORTANTE, A = 259 MM, E = 0,95 MM, COM PINTURA ELETROSTATICA BRANCA EM 1 FACE</t>
  </si>
  <si>
    <t>88,0</t>
  </si>
  <si>
    <t>80,21</t>
  </si>
  <si>
    <t xml:space="preserve"> 00010965 </t>
  </si>
  <si>
    <t>PERFIL "U" DE ACO LAMINADO, "U" 102 X 9,3</t>
  </si>
  <si>
    <t>320,0</t>
  </si>
  <si>
    <t>34,66</t>
  </si>
  <si>
    <t xml:space="preserve"> 00000436 </t>
  </si>
  <si>
    <t>PARAFUSO FRANCES M16 EM ACO GALVANIZADO, COMPRIMENTO = 150 MM, DIAMETRO = 16 MM, CABECA ABAULADA</t>
  </si>
  <si>
    <t>5,06</t>
  </si>
  <si>
    <t xml:space="preserve"> 00004314 </t>
  </si>
  <si>
    <t>HASTE RETA PARA GANCHO DE FERRO GALVANIZADO, COM ROSCA 5/16" X 45 CM PARA FIXACAO DE TELHA DE FIBROCIMENTO, INCLUI PORCA E ARRUELAS DE VEDACAO</t>
  </si>
  <si>
    <t>3,13</t>
  </si>
  <si>
    <t>7.707,55</t>
  </si>
  <si>
    <t>33.536,80</t>
  </si>
  <si>
    <t xml:space="preserve"> 1.15 </t>
  </si>
  <si>
    <t xml:space="preserve"> 73948/016 </t>
  </si>
  <si>
    <t>0,0</t>
  </si>
  <si>
    <t>3,74</t>
  </si>
  <si>
    <t>0,00</t>
  </si>
  <si>
    <t xml:space="preserve"> 73711 </t>
  </si>
  <si>
    <t>31,25</t>
  </si>
  <si>
    <t>78,13</t>
  </si>
  <si>
    <t>2.441,56</t>
  </si>
  <si>
    <t xml:space="preserve"> 5940 </t>
  </si>
  <si>
    <t>PÁ CARREGADEIRA SOBRE RODAS, POTÊNCIA LÍQUIDA 128 HP, CAPACIDADE DA CAÇAMBA 1,7 A 2,8 M3, PESO OPERACIONAL 11632 KG - CHP DIURNO. AF_06/2014</t>
  </si>
  <si>
    <t>0,29375</t>
  </si>
  <si>
    <t>116,75</t>
  </si>
  <si>
    <t xml:space="preserve"> 5685 </t>
  </si>
  <si>
    <t>ROLO COMPACTADOR VIBRATÓRIO DE UM CILINDRO AÇO LISO, POTÊNCIA 80 HP, PESO OPERACIONAL MÁXIMO 8,1 T, IMPACTO DINÂMICO 16,15 / 9,5 T, LARGURA DE TRABALHO 1,68 M - CHI DIURNO. AF_06/2014</t>
  </si>
  <si>
    <t>CHI</t>
  </si>
  <si>
    <t>0,096875</t>
  </si>
  <si>
    <t>31,04</t>
  </si>
  <si>
    <t xml:space="preserve"> 5942 </t>
  </si>
  <si>
    <t>PÁ CARREGADEIRA SOBRE RODAS, POTÊNCIA LÍQUIDA 128 HP, CAPACIDADE DA CAÇAMBA 1,7 A 2,8 M3, PESO OPERACIONAL 11632 KG - CHI DIURNO. AF_06/2014</t>
  </si>
  <si>
    <t>41,11</t>
  </si>
  <si>
    <t xml:space="preserve"> 6880 </t>
  </si>
  <si>
    <t>ROLO COMPACTADOR DE PNEUS ESTÁTICO, PRESSÃO VARIÁVEL, POTÊNCIA 111 HP, PESO SEM/COM LASTRO 9,5 / 26 T, LARGURA DE TRABALHO 1,90 M - CHI DIURNO. AF_07/2014</t>
  </si>
  <si>
    <t>0,078125</t>
  </si>
  <si>
    <t>39,73</t>
  </si>
  <si>
    <t xml:space="preserve"> 5684 </t>
  </si>
  <si>
    <t>ROLO COMPACTADOR VIBRATÓRIO DE UM CILINDRO AÇO LISO, POTÊNCIA 80 HP, PESO OPERACIONAL MÁXIMO 8,1 T, IMPACTO DINÂMICO 16,15 / 9,5 T, LARGURA DE TRABALHO 1,68 M - CHP DIURNO. AF_06/2014</t>
  </si>
  <si>
    <t>78,99</t>
  </si>
  <si>
    <t xml:space="preserve"> 6259 </t>
  </si>
  <si>
    <t>CAMINHÃO PIPA 6.000 L, PESO BRUTO TOTAL 13.000 KG, DISTÂNCIA ENTRE EIXOS 4,80 M, POTÊNCIA 189 CV INCLUSIVE TANQUE DE AÇO PARA TRANSPORTE DE ÁGUA, CAPACIDADE 6 M3 - CHP DIURNO. AF_06/2014</t>
  </si>
  <si>
    <t>0,390625</t>
  </si>
  <si>
    <t>115,95</t>
  </si>
  <si>
    <t xml:space="preserve"> 6879 </t>
  </si>
  <si>
    <t>ROLO COMPACTADOR DE PNEUS ESTÁTICO, PRESSÃO VARIÁVEL, POTÊNCIA 111 HP, PESO SEM/COM LASTRO 9,5 / 26 T, LARGURA DE TRABALHO 1,90 M - CHP DIURNO. AF_07/2014</t>
  </si>
  <si>
    <t>0,3125</t>
  </si>
  <si>
    <t>108,98</t>
  </si>
  <si>
    <t xml:space="preserve"> 96035 </t>
  </si>
  <si>
    <t>CAMINHÃO BASCULANTE 10 M3, TRUCADO, POTÊNCIA 230 CV, INCLUSIVE CAÇAMBA METÁLICA, COM DISTRIBUIDOR DE AGREGADOS ACOPLADO - CHP DIURNO. AF_02/2017</t>
  </si>
  <si>
    <t>156,44</t>
  </si>
  <si>
    <t>3,28125</t>
  </si>
  <si>
    <t xml:space="preserve"> 00004748 </t>
  </si>
  <si>
    <t>40,625</t>
  </si>
  <si>
    <t>53,77</t>
  </si>
  <si>
    <t>728,56</t>
  </si>
  <si>
    <t>3.170,00</t>
  </si>
  <si>
    <t xml:space="preserve"> 1.16 </t>
  </si>
  <si>
    <t xml:space="preserve"> 93585 </t>
  </si>
  <si>
    <t>535,33</t>
  </si>
  <si>
    <t>2.676,65</t>
  </si>
  <si>
    <t xml:space="preserve"> 93181 </t>
  </si>
  <si>
    <t>FECHAMENTO TEMPORÁRIO EM CHAPA DE MADEIRA COMPENSADA E=12MM, COM REAPROVEITAMENTO 1,5X</t>
  </si>
  <si>
    <t>18,5905</t>
  </si>
  <si>
    <t>53,79</t>
  </si>
  <si>
    <t xml:space="preserve"> 92543 </t>
  </si>
  <si>
    <t>7,9825</t>
  </si>
  <si>
    <t>18,00</t>
  </si>
  <si>
    <t xml:space="preserve"> 94210 </t>
  </si>
  <si>
    <t>TELHAMENTO COM TELHA ONDULADA DE FIBROCIMENTO E = 6 MM, COM RECOBRIMENTO LATERAL DE 1 1/4 DE ONDA PARA TELHADO COM INCLINAÇÃO MÁXIMA DE 10°, COM ATÉ 2 ÁGUAS, INCLUSO IÇAMENTO. AF_06/2016</t>
  </si>
  <si>
    <t>38,07</t>
  </si>
  <si>
    <t xml:space="preserve"> 90822 </t>
  </si>
  <si>
    <t>PORTA DE MADEIRA PARA PINTURA, SEMI-OCA (LEVE OU MÉDIA), 80X210CM, ESPESSURA DE 3,5CM, INCLUSO DOBRADIÇAS - FORNECIMENTO E INSTALAÇÃO. AF_08/2015</t>
  </si>
  <si>
    <t>0,9655</t>
  </si>
  <si>
    <t>237,45</t>
  </si>
  <si>
    <t xml:space="preserve"> 84848 </t>
  </si>
  <si>
    <t>JANELA DE MADEIRA TIPO VENEZIANA/GUILHOTINA, DE ABRIR, INCLUSAS GUARNICOES SEM FERRAGENS</t>
  </si>
  <si>
    <t>398,68</t>
  </si>
  <si>
    <t xml:space="preserve"> 95240 </t>
  </si>
  <si>
    <t>LASTRO DE CONCRETO, E = 3 CM, PREPARO MECÂNICO, INCLUSOS LANÇAMENTO E ADENSAMENTO. AF_07_2016</t>
  </si>
  <si>
    <t>9,1315</t>
  </si>
  <si>
    <t>11,00</t>
  </si>
  <si>
    <t xml:space="preserve"> 91852 </t>
  </si>
  <si>
    <t>ELETRODUTO FLEXÍVEL CORRUGADO, PVC, DN 20 MM (1/2"), PARA CIRCUITOS TERMINAIS, INSTALADO EM PAREDE - FORNECIMENTO E INSTALAÇÃO. AF_12/2015</t>
  </si>
  <si>
    <t>5,77</t>
  </si>
  <si>
    <t xml:space="preserve"> 91862 </t>
  </si>
  <si>
    <t>ELETRODUTO RÍGIDO ROSCÁVEL, PVC, DN 20 MM (1/2"), PARA CIRCUITOS TERMINAIS, INSTALADO EM FORRO - FORNECIMENTO E INSTALAÇÃO. AF_12/2015</t>
  </si>
  <si>
    <t>1,062</t>
  </si>
  <si>
    <t>6,45</t>
  </si>
  <si>
    <t xml:space="preserve"> 91870 </t>
  </si>
  <si>
    <t>ELETRODUTO RÍGIDO ROSCÁVEL, PVC, DN 20 MM (1/2"), PARA CIRCUITOS TERMINAIS, INSTALADO EM PAREDE - FORNECIMENTO E INSTALAÇÃO. AF_12/2015</t>
  </si>
  <si>
    <t>2,413</t>
  </si>
  <si>
    <t>7,36</t>
  </si>
  <si>
    <t xml:space="preserve"> 91926 </t>
  </si>
  <si>
    <t>10,7145</t>
  </si>
  <si>
    <t>2,28</t>
  </si>
  <si>
    <t xml:space="preserve"> 95811 </t>
  </si>
  <si>
    <t>1,9305</t>
  </si>
  <si>
    <t>7,31</t>
  </si>
  <si>
    <t xml:space="preserve"> 92027 </t>
  </si>
  <si>
    <t>INTERRUPTOR SIMPLES (2 MÓDULOS) COM 1 TOMADA DE EMBUTIR 2P+T 10 A,  INCLUINDO SUPORTE E PLACA - FORNECIMENTO E INSTALAÇÃO. AF_12/2015</t>
  </si>
  <si>
    <t>45,53</t>
  </si>
  <si>
    <t xml:space="preserve"> 74094/001 </t>
  </si>
  <si>
    <t>LUMINARIA TIPO SPOT PARA 1 LAMPADA INCANDESCENTE/FLUORESCENTE COMPACTA</t>
  </si>
  <si>
    <t>78,56</t>
  </si>
  <si>
    <t xml:space="preserve"> 93045 </t>
  </si>
  <si>
    <t>LÂMPADA FLUORESCENTE ESPIRAL BRANCA 45 W, BASE E27 - FORNECIMENTO E INSTALAÇÃO</t>
  </si>
  <si>
    <t>29,93</t>
  </si>
  <si>
    <t xml:space="preserve"> 72337 </t>
  </si>
  <si>
    <t>TOMADA PARA TELEFONE DE 4 POLOS PADRAO TELEBRAS - FORNECIMENTO E INSTALACAO</t>
  </si>
  <si>
    <t>INES - INSTALAÇÕES ESPECIAIS</t>
  </si>
  <si>
    <t>21,81</t>
  </si>
  <si>
    <t xml:space="preserve"> 91170 </t>
  </si>
  <si>
    <t>2,19</t>
  </si>
  <si>
    <t xml:space="preserve"> 91173 </t>
  </si>
  <si>
    <t>FIXAÇÃO DE TUBOS VERTICAIS DE PPR DIÂMETROS MENORES OU IGUAIS A 40 MM COM ABRAÇADEIRA METÁLICA RÍGIDA TIPO D 1/2", FIXADA EM PERFILADO EM ALVENARIA. AF_05/2015</t>
  </si>
  <si>
    <t>2,365</t>
  </si>
  <si>
    <t>1,12</t>
  </si>
  <si>
    <t xml:space="preserve"> 88487 </t>
  </si>
  <si>
    <t>8,51</t>
  </si>
  <si>
    <t xml:space="preserve"> 00004491 </t>
  </si>
  <si>
    <t>PECA DE MADEIRA NATIVA / REGIONAL 7,5 X 7,5CM (3X3) NAO APARELHADA (P/FORMA)</t>
  </si>
  <si>
    <t>12,2395</t>
  </si>
  <si>
    <t>5,40</t>
  </si>
  <si>
    <t xml:space="preserve"> 00003080 </t>
  </si>
  <si>
    <t>FECHADURA DE EMBUTIR PARA PORTA EXTERNA / ENTRADA, MAQUINA 40 MM, COM CILINDRO, MACANETA ALAVANCA E ESPELHO EM METAL CROMADO - NIVEL SEGURANCA MEDIO - COMPLETA</t>
  </si>
  <si>
    <t>48,38</t>
  </si>
  <si>
    <t>798,71</t>
  </si>
  <si>
    <t>3.475,35</t>
  </si>
  <si>
    <t xml:space="preserve"> 6457 </t>
  </si>
  <si>
    <t>Concreto armado fck=15MPa fabricado na obra, adensado e lançado, para Uso Geral, com formas planas em compensado resinado 12mm (05 usos)</t>
  </si>
  <si>
    <t>19,0</t>
  </si>
  <si>
    <t>1.310,32</t>
  </si>
  <si>
    <t>24.896,08</t>
  </si>
  <si>
    <t xml:space="preserve"> 116 </t>
  </si>
  <si>
    <t>Forma Plana para estruturas, em compensado resinado de 12mm, 05 usos, inclusive escoramento - Revisada 07..2015</t>
  </si>
  <si>
    <t>Formas</t>
  </si>
  <si>
    <t>190,0</t>
  </si>
  <si>
    <t>48,99</t>
  </si>
  <si>
    <t xml:space="preserve"> 126 </t>
  </si>
  <si>
    <t>Concreto simples fabricado na obra, fck=15 mpa, lançado e adensado</t>
  </si>
  <si>
    <t>Concreto Simples</t>
  </si>
  <si>
    <t>324,42</t>
  </si>
  <si>
    <t xml:space="preserve"> 140 </t>
  </si>
  <si>
    <t>Aço CA - 50 Ø 6,3 a 12,5mm, inclusive corte, dobragem, montagem e colocacao de ferragens nas formas, para superestruturas e fundações</t>
  </si>
  <si>
    <t>Armaduras Convencionais</t>
  </si>
  <si>
    <t>1520,0</t>
  </si>
  <si>
    <t>6,20</t>
  </si>
  <si>
    <t>7.428,99</t>
  </si>
  <si>
    <t>32.325,08</t>
  </si>
  <si>
    <t>40,0</t>
  </si>
  <si>
    <t>2.364,00</t>
  </si>
  <si>
    <t>158,24</t>
  </si>
  <si>
    <t>705,42</t>
  </si>
  <si>
    <t>3.069,60</t>
  </si>
  <si>
    <t xml:space="preserve"> C3742 </t>
  </si>
  <si>
    <t>POÇOS E CAIXAS</t>
  </si>
  <si>
    <t>5.126,38</t>
  </si>
  <si>
    <t xml:space="preserve"> I6812 </t>
  </si>
  <si>
    <t>CAIXA D'ÁGUA EM FIBRA DE VIDRO CAP. 5.000 L, MONTADA EM ESTRUTURA DE CONCRETO PRE-FABRICADA COMPOSTA DE SAPATA, PILAR CIRCULAR D=0,40m, COM PÉ DIREITO DE 6,00m, LAJE DE APOIO (FORNECIMENTO E MONTAGEM)</t>
  </si>
  <si>
    <t>1.529,71</t>
  </si>
  <si>
    <t>6.656,09</t>
  </si>
  <si>
    <t xml:space="preserve"> C3368 </t>
  </si>
  <si>
    <t>SINALIZAÇÃO VERTICAL</t>
  </si>
  <si>
    <t>627,35</t>
  </si>
  <si>
    <t>2.509,40</t>
  </si>
  <si>
    <t xml:space="preserve"> I0581 </t>
  </si>
  <si>
    <t>CAMINHÃO C/CARROCERIA DE MADEIRA HP 136 (CHI)</t>
  </si>
  <si>
    <t>3,6</t>
  </si>
  <si>
    <t>23,53</t>
  </si>
  <si>
    <t xml:space="preserve"> I0703 </t>
  </si>
  <si>
    <t>CAMINHÃO C/CARROCERIA DE MADEIRA HP 136 (CHP)</t>
  </si>
  <si>
    <t>0,4</t>
  </si>
  <si>
    <t>93,01</t>
  </si>
  <si>
    <t xml:space="preserve"> I2525 </t>
  </si>
  <si>
    <t>PARAFUSO C/PORCA E ARRUELA DE 1/4X1 1/2"</t>
  </si>
  <si>
    <t>16,0</t>
  </si>
  <si>
    <t>0,84</t>
  </si>
  <si>
    <t xml:space="preserve"> I2696 </t>
  </si>
  <si>
    <t>PLACA REFLETIVA DE ALUMÍNIO</t>
  </si>
  <si>
    <t>513,80</t>
  </si>
  <si>
    <t xml:space="preserve"> I0198 </t>
  </si>
  <si>
    <t>PONTALETE / BARROTE DE 3"x3" - APARELHADO</t>
  </si>
  <si>
    <t>18,76</t>
  </si>
  <si>
    <t xml:space="preserve"> I2542 </t>
  </si>
  <si>
    <t>TRAVESSA DE MADEIRA C/SECAO DE 3"X1 1/2"</t>
  </si>
  <si>
    <t>5,6</t>
  </si>
  <si>
    <t>7,88</t>
  </si>
  <si>
    <t>748,80</t>
  </si>
  <si>
    <t>3.258,20</t>
  </si>
  <si>
    <t xml:space="preserve"> 74051/001 </t>
  </si>
  <si>
    <t>169,85</t>
  </si>
  <si>
    <t>339,70</t>
  </si>
  <si>
    <t xml:space="preserve"> 88267 </t>
  </si>
  <si>
    <t>ENCANADOR OU BOMBEIRO HIDRÁULICO COM ENCARGOS COMPLEMENTARES</t>
  </si>
  <si>
    <t>19,65</t>
  </si>
  <si>
    <t xml:space="preserve"> 00003280 </t>
  </si>
  <si>
    <t>100,43</t>
  </si>
  <si>
    <t>101,37</t>
  </si>
  <si>
    <t>441,06</t>
  </si>
  <si>
    <t xml:space="preserve"> 72290 </t>
  </si>
  <si>
    <t>6,0</t>
  </si>
  <si>
    <t>363,94</t>
  </si>
  <si>
    <t>2.183,64</t>
  </si>
  <si>
    <t>24,6</t>
  </si>
  <si>
    <t>72,0</t>
  </si>
  <si>
    <t>0,948</t>
  </si>
  <si>
    <t xml:space="preserve"> 00001382 </t>
  </si>
  <si>
    <t>CIMENTO PORTLAND POZOLANICO CP IV- 32</t>
  </si>
  <si>
    <t>50KG</t>
  </si>
  <si>
    <t>12,66</t>
  </si>
  <si>
    <t>23,12</t>
  </si>
  <si>
    <t xml:space="preserve"> 00007271 </t>
  </si>
  <si>
    <t>BLOCO CERAMICO (ALVENARIA DE VEDACAO), 8 FUROS, DE 9 X 19 X 19 CM</t>
  </si>
  <si>
    <t>480,0</t>
  </si>
  <si>
    <t>0,37</t>
  </si>
  <si>
    <t>1,77</t>
  </si>
  <si>
    <t xml:space="preserve"> 00000031 </t>
  </si>
  <si>
    <t>ACO CA-50, 12,5 MM, VERGALHAO</t>
  </si>
  <si>
    <t>19,8</t>
  </si>
  <si>
    <t>3,14</t>
  </si>
  <si>
    <t>651,60</t>
  </si>
  <si>
    <t>2.835,24</t>
  </si>
  <si>
    <t xml:space="preserve"> 2 </t>
  </si>
  <si>
    <t>689.045,40</t>
  </si>
  <si>
    <t xml:space="preserve"> CP-00103 </t>
  </si>
  <si>
    <t>21.700,00</t>
  </si>
  <si>
    <t>260.400,00</t>
  </si>
  <si>
    <t xml:space="preserve"> 00010776/003 </t>
  </si>
  <si>
    <t>77.703,36</t>
  </si>
  <si>
    <t>338.103,36</t>
  </si>
  <si>
    <t xml:space="preserve"> 0000271 </t>
  </si>
  <si>
    <t>36,0</t>
  </si>
  <si>
    <t>7.508,00</t>
  </si>
  <si>
    <t>270.288,00</t>
  </si>
  <si>
    <t xml:space="preserve"> ES. 11 </t>
  </si>
  <si>
    <t>LOCAÇÃO DE CAMINHONETE</t>
  </si>
  <si>
    <t>MÊS</t>
  </si>
  <si>
    <t>6.900,00</t>
  </si>
  <si>
    <t xml:space="preserve"> 00004221 </t>
  </si>
  <si>
    <t>OLEO DIESEL COMBUSTIVEL COMUM</t>
  </si>
  <si>
    <t>7200,0</t>
  </si>
  <si>
    <t>3,04</t>
  </si>
  <si>
    <t>80.653,94</t>
  </si>
  <si>
    <t>350.942,04</t>
  </si>
  <si>
    <t xml:space="preserve"> Comp. Propria 0001 </t>
  </si>
  <si>
    <t xml:space="preserve"> 3 </t>
  </si>
  <si>
    <t>617.179,20</t>
  </si>
  <si>
    <t xml:space="preserve"> 3.1 </t>
  </si>
  <si>
    <t>244.358,40</t>
  </si>
  <si>
    <t xml:space="preserve"> 3.1.2 </t>
  </si>
  <si>
    <t xml:space="preserve"> 90776 </t>
  </si>
  <si>
    <t>26,00</t>
  </si>
  <si>
    <t>68.640,00</t>
  </si>
  <si>
    <t xml:space="preserve"> 88237 </t>
  </si>
  <si>
    <t>EPI (ENCARGOS COMPLEMENTARES) - HORISTA</t>
  </si>
  <si>
    <t>132,0</t>
  </si>
  <si>
    <t xml:space="preserve"> 95401 </t>
  </si>
  <si>
    <t>CURSO DE CAPACITAÇÃO PARA ENCARREGADO GERAL (ENCARGOS COMPLEMENTARES) - HORISTA</t>
  </si>
  <si>
    <t>0,30</t>
  </si>
  <si>
    <t xml:space="preserve"> 00037371 </t>
  </si>
  <si>
    <t>TRANSPORTE - HORISTA (ENCARGOS COMPLEMENTARES) (COLETADO CAIXA)</t>
  </si>
  <si>
    <t>0,43</t>
  </si>
  <si>
    <t xml:space="preserve"> 00037373 </t>
  </si>
  <si>
    <t>SEGURO - HORISTA (ENCARGOS COMPLEMENTARES) (COLETADO CAIXA)</t>
  </si>
  <si>
    <t>Taxas</t>
  </si>
  <si>
    <t>0,02</t>
  </si>
  <si>
    <t xml:space="preserve"> 00037372 </t>
  </si>
  <si>
    <t>EXAMES - HORISTA (ENCARGOS COMPLEMENTARES) (COLETADO CAIXA)</t>
  </si>
  <si>
    <t xml:space="preserve"> 00004083 </t>
  </si>
  <si>
    <t>ENCARREGADO GERAL DE OBRAS</t>
  </si>
  <si>
    <t>3432,0</t>
  </si>
  <si>
    <t>17,82</t>
  </si>
  <si>
    <t xml:space="preserve"> 00037370 </t>
  </si>
  <si>
    <t>ALIMENTACAO - HORISTA (ENCARGOS COMPLEMENTARES) (COLETADO CAIXA)</t>
  </si>
  <si>
    <t>20.482,18</t>
  </si>
  <si>
    <t>89.126,40</t>
  </si>
  <si>
    <t xml:space="preserve"> 3.1.3 </t>
  </si>
  <si>
    <t xml:space="preserve"> ORSE 7158 </t>
  </si>
  <si>
    <t>45,29</t>
  </si>
  <si>
    <t>119.565,60</t>
  </si>
  <si>
    <t xml:space="preserve"> 7158 </t>
  </si>
  <si>
    <t>Mão de obra de técnico nível médio sênior</t>
  </si>
  <si>
    <t>h</t>
  </si>
  <si>
    <t>32,57</t>
  </si>
  <si>
    <t xml:space="preserve"> 95323 </t>
  </si>
  <si>
    <t>CURSO DE CAPACITAÇÃO PARA AUXILIAR TÉCNICO DE ENGENHARIA (ENCARGOS COMPLEMENTARES) - HORISTA</t>
  </si>
  <si>
    <t>0,15</t>
  </si>
  <si>
    <t>35.678,38</t>
  </si>
  <si>
    <t>155.232,00</t>
  </si>
  <si>
    <t xml:space="preserve"> 3.2 </t>
  </si>
  <si>
    <t xml:space="preserve"> 3.2.2 </t>
  </si>
  <si>
    <t xml:space="preserve"> 3.3 </t>
  </si>
  <si>
    <t xml:space="preserve"> 3.3.2 </t>
  </si>
  <si>
    <t xml:space="preserve"> 3.4 </t>
  </si>
  <si>
    <t>62.356,80</t>
  </si>
  <si>
    <t xml:space="preserve"> 3.4.6 </t>
  </si>
  <si>
    <t xml:space="preserve"> 90772 </t>
  </si>
  <si>
    <t>18,19</t>
  </si>
  <si>
    <t>48.021,60</t>
  </si>
  <si>
    <t xml:space="preserve"> 95398 </t>
  </si>
  <si>
    <t>CURSO DE CAPACITAÇÃO PARA AUXILIAR DE ESCRITÓRIO (ENCARGOS COMPLEMENTARES) - HORISTA</t>
  </si>
  <si>
    <t>0,05</t>
  </si>
  <si>
    <t xml:space="preserve"> 00002350 </t>
  </si>
  <si>
    <t>AUXILIAR DE ESCRITORIO</t>
  </si>
  <si>
    <t>12,03</t>
  </si>
  <si>
    <t>14.329,65</t>
  </si>
  <si>
    <t xml:space="preserve"> 4 </t>
  </si>
  <si>
    <t>317.461,92</t>
  </si>
  <si>
    <t xml:space="preserve"> 4.1 </t>
  </si>
  <si>
    <t>239.817,60</t>
  </si>
  <si>
    <t xml:space="preserve"> 4.1.2 </t>
  </si>
  <si>
    <t xml:space="preserve"> ORSE 7159 </t>
  </si>
  <si>
    <t>34,98</t>
  </si>
  <si>
    <t>92.347,20</t>
  </si>
  <si>
    <t xml:space="preserve"> 7159 </t>
  </si>
  <si>
    <t>Mão de obra de técnico nível médio júnior</t>
  </si>
  <si>
    <t>24,64</t>
  </si>
  <si>
    <t>27.556,40</t>
  </si>
  <si>
    <t>119.908,80</t>
  </si>
  <si>
    <t xml:space="preserve"> 4.1.3 </t>
  </si>
  <si>
    <t xml:space="preserve"> 4.2 </t>
  </si>
  <si>
    <t>77.644,32</t>
  </si>
  <si>
    <t xml:space="preserve"> 4.2.1 </t>
  </si>
  <si>
    <t xml:space="preserve"> CP-00117 </t>
  </si>
  <si>
    <t>13.500,00</t>
  </si>
  <si>
    <t>27.000,00</t>
  </si>
  <si>
    <t xml:space="preserve"> 00010776/008 </t>
  </si>
  <si>
    <t>8.056,80</t>
  </si>
  <si>
    <t>35.056,80</t>
  </si>
  <si>
    <t xml:space="preserve"> 4.2.2 </t>
  </si>
  <si>
    <t xml:space="preserve"> CP-00116 </t>
  </si>
  <si>
    <t>5.900,00</t>
  </si>
  <si>
    <t>11.800,00</t>
  </si>
  <si>
    <t xml:space="preserve"> 00010776/007 </t>
  </si>
  <si>
    <t>3.521,12</t>
  </si>
  <si>
    <t>15.321,12</t>
  </si>
  <si>
    <t xml:space="preserve"> 4.2.3 </t>
  </si>
  <si>
    <t xml:space="preserve"> CP-00118 </t>
  </si>
  <si>
    <t>7.000,00</t>
  </si>
  <si>
    <t>21.000,00</t>
  </si>
  <si>
    <t xml:space="preserve"> 00010776/009 </t>
  </si>
  <si>
    <t>6.266,40</t>
  </si>
  <si>
    <t>27.266,40</t>
  </si>
  <si>
    <t xml:space="preserve"> 79480 </t>
  </si>
  <si>
    <t>100,0</t>
  </si>
  <si>
    <t>1,95</t>
  </si>
  <si>
    <t>195,00</t>
  </si>
  <si>
    <t xml:space="preserve"> 89032 </t>
  </si>
  <si>
    <t>TRATOR DE ESTEIRAS, POTÊNCIA 100 HP, PESO OPERACIONAL 9,4 T, COM LÂMINA 2,19 M3 - CHP DIURNO. AF_06/2014</t>
  </si>
  <si>
    <t>1,76</t>
  </si>
  <si>
    <t>110,69</t>
  </si>
  <si>
    <t>58,19</t>
  </si>
  <si>
    <t>253,00</t>
  </si>
  <si>
    <t xml:space="preserve"> C3166 </t>
  </si>
  <si>
    <t>ESCAVAÇÃO, CARGA, TRANSPORTE E DESCARGA DE MATERIAL</t>
  </si>
  <si>
    <t>50,0</t>
  </si>
  <si>
    <t>12,25</t>
  </si>
  <si>
    <t>612,50</t>
  </si>
  <si>
    <t>1,47</t>
  </si>
  <si>
    <t>14,97</t>
  </si>
  <si>
    <t xml:space="preserve"> I0576 </t>
  </si>
  <si>
    <t>CAMINHÃO BASCULANTE 12 M3 (CHI)</t>
  </si>
  <si>
    <t>0,235</t>
  </si>
  <si>
    <t>26,99</t>
  </si>
  <si>
    <t xml:space="preserve"> I0688 </t>
  </si>
  <si>
    <t>CAMINHÃO BASCULANTE 12 M3 (CHP)</t>
  </si>
  <si>
    <t>2,705</t>
  </si>
  <si>
    <t>130,43</t>
  </si>
  <si>
    <t xml:space="preserve"> I0596 </t>
  </si>
  <si>
    <t>CARREGADEIRA DE PNEUS HP 180 (CHI)</t>
  </si>
  <si>
    <t>0,01</t>
  </si>
  <si>
    <t>49,26</t>
  </si>
  <si>
    <t xml:space="preserve"> I0710 </t>
  </si>
  <si>
    <t>CARREGADEIRA DE PNEUS HP 180 (CHP)</t>
  </si>
  <si>
    <t>246,07</t>
  </si>
  <si>
    <t xml:space="preserve"> I0666 </t>
  </si>
  <si>
    <t>TRATOR DE ESTEIRAS C/LÂMINA E ESC. HP 155 (CHI)</t>
  </si>
  <si>
    <t>48,76</t>
  </si>
  <si>
    <t xml:space="preserve"> I0779 </t>
  </si>
  <si>
    <t>TRATOR DE ESTEIRAS C/LÂMINA E ESC. HP 155 (CHP)</t>
  </si>
  <si>
    <t>0,49</t>
  </si>
  <si>
    <t>229,75</t>
  </si>
  <si>
    <t>182,77</t>
  </si>
  <si>
    <t>795,50</t>
  </si>
  <si>
    <t xml:space="preserve"> C3179 </t>
  </si>
  <si>
    <t>15,94</t>
  </si>
  <si>
    <t>797,00</t>
  </si>
  <si>
    <t>0,31</t>
  </si>
  <si>
    <t>4,105</t>
  </si>
  <si>
    <t>237,82</t>
  </si>
  <si>
    <t>1.035,00</t>
  </si>
  <si>
    <t xml:space="preserve"> 73965/010 </t>
  </si>
  <si>
    <t>52,40</t>
  </si>
  <si>
    <t>2.620,00</t>
  </si>
  <si>
    <t>175,0</t>
  </si>
  <si>
    <t>781,81</t>
  </si>
  <si>
    <t>3.402,00</t>
  </si>
  <si>
    <t xml:space="preserve"> 83339 </t>
  </si>
  <si>
    <t>56,14</t>
  </si>
  <si>
    <t>2.807,00</t>
  </si>
  <si>
    <t>187,5</t>
  </si>
  <si>
    <t>837,61</t>
  </si>
  <si>
    <t>3.644,50</t>
  </si>
  <si>
    <t xml:space="preserve"> C3214 </t>
  </si>
  <si>
    <t>ATERRO,REATERRO E COMPACTAÇÃO</t>
  </si>
  <si>
    <t>200,0</t>
  </si>
  <si>
    <t>7,68</t>
  </si>
  <si>
    <t>1.536,00</t>
  </si>
  <si>
    <t>11,12</t>
  </si>
  <si>
    <t xml:space="preserve"> I0569 </t>
  </si>
  <si>
    <t>BOMBA COM MOTOR A DIESEL (CHI)</t>
  </si>
  <si>
    <t xml:space="preserve"> I0683 </t>
  </si>
  <si>
    <t>BOMBA COM MOTOR A DIESEL (CHP)</t>
  </si>
  <si>
    <t>4,44</t>
  </si>
  <si>
    <t>21,54</t>
  </si>
  <si>
    <t xml:space="preserve"> I0590 </t>
  </si>
  <si>
    <t>CAMINHÃO TANQUE 8.000 l (CHI)</t>
  </si>
  <si>
    <t>23,66</t>
  </si>
  <si>
    <t xml:space="preserve"> I0698 </t>
  </si>
  <si>
    <t>CAMINHÃO TANQUE 8.000 l (CHP)</t>
  </si>
  <si>
    <t>6,66</t>
  </si>
  <si>
    <t>114,76</t>
  </si>
  <si>
    <t>2,22</t>
  </si>
  <si>
    <t>458,34</t>
  </si>
  <si>
    <t>1.994,00</t>
  </si>
  <si>
    <t xml:space="preserve"> C2860 </t>
  </si>
  <si>
    <t>LASTROS</t>
  </si>
  <si>
    <t>76,96</t>
  </si>
  <si>
    <t>15.392,00</t>
  </si>
  <si>
    <t>260,0</t>
  </si>
  <si>
    <t xml:space="preserve"> I0108 </t>
  </si>
  <si>
    <t>230,0</t>
  </si>
  <si>
    <t>4.592,97</t>
  </si>
  <si>
    <t>19.984,00</t>
  </si>
  <si>
    <t xml:space="preserve"> 74 </t>
  </si>
  <si>
    <t>Adensamento mecânico de areia (sem fornecimento de material) com rolo liso</t>
  </si>
  <si>
    <t>4,14</t>
  </si>
  <si>
    <t>828,00</t>
  </si>
  <si>
    <t>1,4</t>
  </si>
  <si>
    <t xml:space="preserve"> 2459 </t>
  </si>
  <si>
    <t>Caminhao tanque 6000 l (m. benz - ATEGO 1418/42 - 136,0 hp ou equivalente)</t>
  </si>
  <si>
    <t>10,0</t>
  </si>
  <si>
    <t>63,00</t>
  </si>
  <si>
    <t xml:space="preserve"> 2483 </t>
  </si>
  <si>
    <t>Rolo liso autoprop. 10,0 t (dynapac - ca 25d - 118,0 hp)</t>
  </si>
  <si>
    <t>70,74</t>
  </si>
  <si>
    <t>247,08</t>
  </si>
  <si>
    <t>1.076,00</t>
  </si>
  <si>
    <t xml:space="preserve"> 11449 </t>
  </si>
  <si>
    <t>Compactação manual com placa vibratória sem controle do grau de compactação</t>
  </si>
  <si>
    <t>42,60</t>
  </si>
  <si>
    <t>4.260,00</t>
  </si>
  <si>
    <t xml:space="preserve"> 00001453 </t>
  </si>
  <si>
    <t>!EM PROCESSO DE DESATIVACAO! COMPACTADOR SOLOS COM PLACA VIBRATORIA, MOTOR DIESEL / GASOLINA 7 A 10 HP, 400 KG, NAO REVERSIVEL (LOCACAO)</t>
  </si>
  <si>
    <t>2,97</t>
  </si>
  <si>
    <t>1.271,18</t>
  </si>
  <si>
    <t>5.531,00</t>
  </si>
  <si>
    <t xml:space="preserve"> C0821 </t>
  </si>
  <si>
    <t>1,57</t>
  </si>
  <si>
    <t>314,00</t>
  </si>
  <si>
    <t xml:space="preserve"> I0725 </t>
  </si>
  <si>
    <t>COMPACTADOR DE PLACA VIBRATÓRIA HP 7 (CHP)</t>
  </si>
  <si>
    <t>2,2</t>
  </si>
  <si>
    <t>34,20</t>
  </si>
  <si>
    <t>93,70</t>
  </si>
  <si>
    <t>408,00</t>
  </si>
  <si>
    <t xml:space="preserve"> 73904/001 </t>
  </si>
  <si>
    <t>102,19</t>
  </si>
  <si>
    <t>2.043,80</t>
  </si>
  <si>
    <t xml:space="preserve"> 00006076 </t>
  </si>
  <si>
    <t>SAIBRO PARA ARGAMASSA (COLETADO NO COMERCIO)</t>
  </si>
  <si>
    <t>22,0</t>
  </si>
  <si>
    <t>52,07</t>
  </si>
  <si>
    <t>609,87</t>
  </si>
  <si>
    <t>2.653,60</t>
  </si>
  <si>
    <t xml:space="preserve"> 74015/001 </t>
  </si>
  <si>
    <t>150,0</t>
  </si>
  <si>
    <t>17,67</t>
  </si>
  <si>
    <t>2.650,50</t>
  </si>
  <si>
    <t xml:space="preserve"> 91277 </t>
  </si>
  <si>
    <t>PLACA VIBRATÓRIA REVERSÍVEL COM MOTOR 4 TEMPOS A GASOLINA, FORÇA CENTRÍFUGA DE 25 KN (2500 KGF), POTÊNCIA 5,5 CV - CHP DIURNO. AF_08/2015</t>
  </si>
  <si>
    <t>100,005</t>
  </si>
  <si>
    <t>4,05</t>
  </si>
  <si>
    <t>790,91</t>
  </si>
  <si>
    <t>3.441,00</t>
  </si>
  <si>
    <t xml:space="preserve"> 5719 </t>
  </si>
  <si>
    <t>56,30</t>
  </si>
  <si>
    <t>5.630,00</t>
  </si>
  <si>
    <t>300,0</t>
  </si>
  <si>
    <t xml:space="preserve"> 00006079 </t>
  </si>
  <si>
    <t>ARGILA, ARGILA VERMELHA OU ARGILA ARENOSA (RETIRADA NA JAZIDA, SEM TRANSPORTE)</t>
  </si>
  <si>
    <t>125,0</t>
  </si>
  <si>
    <t>9,11</t>
  </si>
  <si>
    <t>1.679,99</t>
  </si>
  <si>
    <t>7.310,00</t>
  </si>
  <si>
    <t xml:space="preserve"> 5622 </t>
  </si>
  <si>
    <t>1000,0</t>
  </si>
  <si>
    <t>4,94</t>
  </si>
  <si>
    <t>4.940,00</t>
  </si>
  <si>
    <t>330,0</t>
  </si>
  <si>
    <t>1.474,10</t>
  </si>
  <si>
    <t>6.410,00</t>
  </si>
  <si>
    <t xml:space="preserve"> 94050 </t>
  </si>
  <si>
    <t>33,82</t>
  </si>
  <si>
    <t>1.691,00</t>
  </si>
  <si>
    <t xml:space="preserve"> 88262 </t>
  </si>
  <si>
    <t>CARPINTEIRO DE FORMAS COM ENCARGOS COMPLEMENTARES</t>
  </si>
  <si>
    <t>46,05</t>
  </si>
  <si>
    <t>15,96</t>
  </si>
  <si>
    <t>19,75</t>
  </si>
  <si>
    <t xml:space="preserve"> 00004472 </t>
  </si>
  <si>
    <t>VIGA DE MADEIRA NAO APARELHADA *6 X 16* CM, MACARANDUBA, ANGELIM OU EQUIVALENTE DA REGIAO</t>
  </si>
  <si>
    <t>7,35</t>
  </si>
  <si>
    <t>30,68</t>
  </si>
  <si>
    <t xml:space="preserve"> 00006189 </t>
  </si>
  <si>
    <t>24,45</t>
  </si>
  <si>
    <t>15,13</t>
  </si>
  <si>
    <t xml:space="preserve"> 00005061 </t>
  </si>
  <si>
    <t xml:space="preserve"> 00002736 </t>
  </si>
  <si>
    <t>MADEIRA ROLICA SEM TRATAMENTO, EUCALIPTO OU EQUIVALENTE DA REGIAO, H = 3 M, D = 20 A 24 CM (PARA ESCORAMENTO)</t>
  </si>
  <si>
    <t>5,45</t>
  </si>
  <si>
    <t>8,32</t>
  </si>
  <si>
    <t>504,59</t>
  </si>
  <si>
    <t>2.195,50</t>
  </si>
  <si>
    <t xml:space="preserve"> 94060 </t>
  </si>
  <si>
    <t>26,36</t>
  </si>
  <si>
    <t>1.318,00</t>
  </si>
  <si>
    <t>28,5</t>
  </si>
  <si>
    <t>12,2</t>
  </si>
  <si>
    <t>9,8</t>
  </si>
  <si>
    <t>20,35</t>
  </si>
  <si>
    <t>1,15</t>
  </si>
  <si>
    <t>7,25</t>
  </si>
  <si>
    <t>393,29</t>
  </si>
  <si>
    <t>1.711,50</t>
  </si>
  <si>
    <t>373.806,49</t>
  </si>
  <si>
    <t xml:space="preserve"> 90443 </t>
  </si>
  <si>
    <t>9,95</t>
  </si>
  <si>
    <t>995,00</t>
  </si>
  <si>
    <t xml:space="preserve"> 88248 </t>
  </si>
  <si>
    <t>AUXILIAR DE ENCANADOR OU BOMBEIRO HIDRÁULICO COM ENCARGOS COMPLEMENTARES</t>
  </si>
  <si>
    <t>15,90</t>
  </si>
  <si>
    <t>44,9</t>
  </si>
  <si>
    <t>296,91</t>
  </si>
  <si>
    <t>1.292,00</t>
  </si>
  <si>
    <t xml:space="preserve"> 91222 </t>
  </si>
  <si>
    <t>10,71</t>
  </si>
  <si>
    <t>1.071,00</t>
  </si>
  <si>
    <t>7,6</t>
  </si>
  <si>
    <t>48,3</t>
  </si>
  <si>
    <t>319,59</t>
  </si>
  <si>
    <t>1.391,00</t>
  </si>
  <si>
    <t xml:space="preserve"> 90445 </t>
  </si>
  <si>
    <t>23,29</t>
  </si>
  <si>
    <t>2.329,00</t>
  </si>
  <si>
    <t xml:space="preserve"> 5795 </t>
  </si>
  <si>
    <t>MARTELETE OU ROMPEDOR PNEUMÁTICO MANUAL, 28 KG, COM SILENCIADOR - CHP DIURNO. AF_07/2016</t>
  </si>
  <si>
    <t>16,8</t>
  </si>
  <si>
    <t>22,31</t>
  </si>
  <si>
    <t xml:space="preserve"> 5952 </t>
  </si>
  <si>
    <t>MARTELETE OU ROMPEDOR PNEUMÁTICO MANUAL, 28 KG, COM SILENCIADOR - CHI DIURNO. AF_07/2016</t>
  </si>
  <si>
    <t>36,9</t>
  </si>
  <si>
    <t>20,70</t>
  </si>
  <si>
    <t>8,4</t>
  </si>
  <si>
    <t>53,7</t>
  </si>
  <si>
    <t>694,97</t>
  </si>
  <si>
    <t>3.024,00</t>
  </si>
  <si>
    <t xml:space="preserve"> 90446 </t>
  </si>
  <si>
    <t>25,30</t>
  </si>
  <si>
    <t>2.530,00</t>
  </si>
  <si>
    <t>18,3</t>
  </si>
  <si>
    <t>40,1</t>
  </si>
  <si>
    <t>9,1</t>
  </si>
  <si>
    <t>58,3</t>
  </si>
  <si>
    <t>754,95</t>
  </si>
  <si>
    <t>3.285,00</t>
  </si>
  <si>
    <t xml:space="preserve"> 90447 </t>
  </si>
  <si>
    <t>4,83</t>
  </si>
  <si>
    <t>483,00</t>
  </si>
  <si>
    <t xml:space="preserve"> 88247 </t>
  </si>
  <si>
    <t>AUXILIAR DE ELETRICISTA COM ENCARGOS COMPLEMENTARES</t>
  </si>
  <si>
    <t>3,4</t>
  </si>
  <si>
    <t>15,79</t>
  </si>
  <si>
    <t>21,6</t>
  </si>
  <si>
    <t>19,87</t>
  </si>
  <si>
    <t>144,13</t>
  </si>
  <si>
    <t>627,00</t>
  </si>
  <si>
    <t xml:space="preserve"> C2098 </t>
  </si>
  <si>
    <t>RASGO EM CONCRETO P/TUBULAÇÕES D=15 A 25mm (1/2" A 1")</t>
  </si>
  <si>
    <t>RASGO EM CONCRETO  PARA TUBULAÇÕES</t>
  </si>
  <si>
    <t>15,26</t>
  </si>
  <si>
    <t>1.526,00</t>
  </si>
  <si>
    <t>65,0</t>
  </si>
  <si>
    <t>455,36</t>
  </si>
  <si>
    <t>1.981,00</t>
  </si>
  <si>
    <t xml:space="preserve"> 85362 </t>
  </si>
  <si>
    <t>11,98</t>
  </si>
  <si>
    <t>239,60</t>
  </si>
  <si>
    <t>71,50</t>
  </si>
  <si>
    <t>311,00</t>
  </si>
  <si>
    <t xml:space="preserve"> C1049 </t>
  </si>
  <si>
    <t>220,23</t>
  </si>
  <si>
    <t>2.202,30</t>
  </si>
  <si>
    <t>13,0</t>
  </si>
  <si>
    <t>19,71</t>
  </si>
  <si>
    <t>130,0</t>
  </si>
  <si>
    <t>657,17</t>
  </si>
  <si>
    <t>2.859,50</t>
  </si>
  <si>
    <t xml:space="preserve"> C1048 </t>
  </si>
  <si>
    <t>368,72</t>
  </si>
  <si>
    <t>18.436,00</t>
  </si>
  <si>
    <t>75,0</t>
  </si>
  <si>
    <t xml:space="preserve"> I0728 </t>
  </si>
  <si>
    <t>COMPRESSOR DE AR 250 PCM (CHP)</t>
  </si>
  <si>
    <t>87,63</t>
  </si>
  <si>
    <t xml:space="preserve"> I0769 </t>
  </si>
  <si>
    <t>ROMPEDOR PNEUMÁTICO (CHP)</t>
  </si>
  <si>
    <t>375,0</t>
  </si>
  <si>
    <t>16,01</t>
  </si>
  <si>
    <t>5.501,30</t>
  </si>
  <si>
    <t>23.937,50</t>
  </si>
  <si>
    <t xml:space="preserve"> C1064 </t>
  </si>
  <si>
    <t>500,0</t>
  </si>
  <si>
    <t>11,86</t>
  </si>
  <si>
    <t>5.930,00</t>
  </si>
  <si>
    <t>35,0</t>
  </si>
  <si>
    <t>350,0</t>
  </si>
  <si>
    <t>1.769,51</t>
  </si>
  <si>
    <t>7.700,00</t>
  </si>
  <si>
    <t xml:space="preserve"> C1046 </t>
  </si>
  <si>
    <t>4,23</t>
  </si>
  <si>
    <t>2.115,00</t>
  </si>
  <si>
    <t xml:space="preserve"> 88323 </t>
  </si>
  <si>
    <t>TELHADISTA COM ENCARGOS COMPLEMENTARES</t>
  </si>
  <si>
    <t>12,5</t>
  </si>
  <si>
    <t>19,61</t>
  </si>
  <si>
    <t>631,12</t>
  </si>
  <si>
    <t>2.745,00</t>
  </si>
  <si>
    <t xml:space="preserve"> C1069 </t>
  </si>
  <si>
    <t>45,11</t>
  </si>
  <si>
    <t>2.255,50</t>
  </si>
  <si>
    <t>19,5</t>
  </si>
  <si>
    <t>673,04</t>
  </si>
  <si>
    <t>2.928,50</t>
  </si>
  <si>
    <t xml:space="preserve"> C1052 </t>
  </si>
  <si>
    <t>22,72</t>
  </si>
  <si>
    <t>11.360,00</t>
  </si>
  <si>
    <t xml:space="preserve"> 88239 </t>
  </si>
  <si>
    <t>AJUDANTE DE CARPINTEIRO COM ENCARGOS COMPLEMENTARES</t>
  </si>
  <si>
    <t>650,0</t>
  </si>
  <si>
    <t>15,88</t>
  </si>
  <si>
    <t>3.389,82</t>
  </si>
  <si>
    <t>14.750,00</t>
  </si>
  <si>
    <t xml:space="preserve"> C1070 </t>
  </si>
  <si>
    <t>5,24</t>
  </si>
  <si>
    <t>655,00</t>
  </si>
  <si>
    <t>6,25</t>
  </si>
  <si>
    <t>62,5</t>
  </si>
  <si>
    <t>195,45</t>
  </si>
  <si>
    <t>850,00</t>
  </si>
  <si>
    <t xml:space="preserve"> C1066 </t>
  </si>
  <si>
    <t>13,62</t>
  </si>
  <si>
    <t>4.086,00</t>
  </si>
  <si>
    <t>39,0</t>
  </si>
  <si>
    <t>390,0</t>
  </si>
  <si>
    <t>1.219,26</t>
  </si>
  <si>
    <t>5.304,00</t>
  </si>
  <si>
    <t xml:space="preserve"> C1071 </t>
  </si>
  <si>
    <t>26,19</t>
  </si>
  <si>
    <t>2.619,00</t>
  </si>
  <si>
    <t>250,0</t>
  </si>
  <si>
    <t>781,51</t>
  </si>
  <si>
    <t>3.401,00</t>
  </si>
  <si>
    <t xml:space="preserve"> C1068 </t>
  </si>
  <si>
    <t>14,18</t>
  </si>
  <si>
    <t>709,00</t>
  </si>
  <si>
    <t xml:space="preserve"> I0041 </t>
  </si>
  <si>
    <t>AJUDANTE DE CARPINTEIRO</t>
  </si>
  <si>
    <t>211,57</t>
  </si>
  <si>
    <t>920,50</t>
  </si>
  <si>
    <t xml:space="preserve"> C1075 </t>
  </si>
  <si>
    <t>8,38</t>
  </si>
  <si>
    <t>838,00</t>
  </si>
  <si>
    <t>250,06</t>
  </si>
  <si>
    <t>1.088,00</t>
  </si>
  <si>
    <t xml:space="preserve"> 73899/002 </t>
  </si>
  <si>
    <t>84,71</t>
  </si>
  <si>
    <t>6.353,25</t>
  </si>
  <si>
    <t>37,5</t>
  </si>
  <si>
    <t>1.895,81</t>
  </si>
  <si>
    <t>8.249,25</t>
  </si>
  <si>
    <t xml:space="preserve"> C2717 </t>
  </si>
  <si>
    <t>251,42</t>
  </si>
  <si>
    <t>1.005,68</t>
  </si>
  <si>
    <t>9,6</t>
  </si>
  <si>
    <t>96,0</t>
  </si>
  <si>
    <t>300,09</t>
  </si>
  <si>
    <t>1.305,76</t>
  </si>
  <si>
    <t xml:space="preserve"> C1050 </t>
  </si>
  <si>
    <t>15,86</t>
  </si>
  <si>
    <t>3.172,00</t>
  </si>
  <si>
    <t xml:space="preserve"> I1530 </t>
  </si>
  <si>
    <t>MONTADOR</t>
  </si>
  <si>
    <t>946,52</t>
  </si>
  <si>
    <t>4.118,00</t>
  </si>
  <si>
    <t xml:space="preserve"> 17 </t>
  </si>
  <si>
    <t>Demolição de reboco</t>
  </si>
  <si>
    <t>5,49</t>
  </si>
  <si>
    <t>274,50</t>
  </si>
  <si>
    <t xml:space="preserve"> 10549 </t>
  </si>
  <si>
    <t>Encargos Complementares - Servente</t>
  </si>
  <si>
    <t>2,42</t>
  </si>
  <si>
    <t xml:space="preserve"> 00006111 </t>
  </si>
  <si>
    <t>8,56</t>
  </si>
  <si>
    <t>81,91</t>
  </si>
  <si>
    <t>356,50</t>
  </si>
  <si>
    <t xml:space="preserve"> 4859 </t>
  </si>
  <si>
    <t>Remoção de fechadura</t>
  </si>
  <si>
    <t>3,64</t>
  </si>
  <si>
    <t>364,00</t>
  </si>
  <si>
    <t xml:space="preserve"> 10551 </t>
  </si>
  <si>
    <t>Encargos Complementares - Carpinteiro</t>
  </si>
  <si>
    <t>2,41</t>
  </si>
  <si>
    <t xml:space="preserve"> 00001213 </t>
  </si>
  <si>
    <t>CARPINTEIRO DE FORMAS</t>
  </si>
  <si>
    <t>12,16</t>
  </si>
  <si>
    <t>108,62</t>
  </si>
  <si>
    <t>473,00</t>
  </si>
  <si>
    <t xml:space="preserve"> 9420 </t>
  </si>
  <si>
    <t>Remoção de grelha p/ ralo</t>
  </si>
  <si>
    <t>1,65</t>
  </si>
  <si>
    <t>49,50</t>
  </si>
  <si>
    <t>4,5</t>
  </si>
  <si>
    <t>14,77</t>
  </si>
  <si>
    <t>64,20</t>
  </si>
  <si>
    <t xml:space="preserve"> 3262 </t>
  </si>
  <si>
    <t>Remoção de lavatório</t>
  </si>
  <si>
    <t>8,04</t>
  </si>
  <si>
    <t>40,20</t>
  </si>
  <si>
    <t xml:space="preserve"> 10550 </t>
  </si>
  <si>
    <t>Encargos Complementares - Pedreiro</t>
  </si>
  <si>
    <t>0,5</t>
  </si>
  <si>
    <t>2,38</t>
  </si>
  <si>
    <t xml:space="preserve"> 00004750 </t>
  </si>
  <si>
    <t>12,00</t>
  </si>
  <si>
    <t>52,20</t>
  </si>
  <si>
    <t xml:space="preserve"> 85421 </t>
  </si>
  <si>
    <t>10,99</t>
  </si>
  <si>
    <t>274,75</t>
  </si>
  <si>
    <t xml:space="preserve"> 88325 </t>
  </si>
  <si>
    <t>VIDRACEIRO COM ENCARGOS COMPLEMENTARES</t>
  </si>
  <si>
    <t>15,99</t>
  </si>
  <si>
    <t>81,99</t>
  </si>
  <si>
    <t>356,75</t>
  </si>
  <si>
    <t xml:space="preserve"> 7214 </t>
  </si>
  <si>
    <t>Remoção de caixa de descarga embutida</t>
  </si>
  <si>
    <t>25,52</t>
  </si>
  <si>
    <t>204,16</t>
  </si>
  <si>
    <t xml:space="preserve"> 10554 </t>
  </si>
  <si>
    <t>Encargos Complementares - Encanador</t>
  </si>
  <si>
    <t xml:space="preserve"> 00002696 </t>
  </si>
  <si>
    <t>ENCANADOR OU BOMBEIRO HIDRAULICO</t>
  </si>
  <si>
    <t>60,92</t>
  </si>
  <si>
    <t>265,12</t>
  </si>
  <si>
    <t xml:space="preserve"> 9861 </t>
  </si>
  <si>
    <t>Remoção de guarita em fibra, área=10m², para obra do Sergipetec</t>
  </si>
  <si>
    <t>3.056,75</t>
  </si>
  <si>
    <t>6.113,50</t>
  </si>
  <si>
    <t xml:space="preserve"> 10283 </t>
  </si>
  <si>
    <t>1.824,27</t>
  </si>
  <si>
    <t>7.937,76</t>
  </si>
  <si>
    <t xml:space="preserve"> 7216 </t>
  </si>
  <si>
    <t>Remoção de acessórios sanitários</t>
  </si>
  <si>
    <t>120,0</t>
  </si>
  <si>
    <t>8,93</t>
  </si>
  <si>
    <t>1.071,60</t>
  </si>
  <si>
    <t>42,0</t>
  </si>
  <si>
    <t>319,77</t>
  </si>
  <si>
    <t>1.390,80</t>
  </si>
  <si>
    <t xml:space="preserve"> 7215 </t>
  </si>
  <si>
    <t>Remoção de metais sanitários (torneira, registros, chuveiros, etc.)</t>
  </si>
  <si>
    <t>12,76</t>
  </si>
  <si>
    <t>1.276,00</t>
  </si>
  <si>
    <t>380,76</t>
  </si>
  <si>
    <t>1.657,00</t>
  </si>
  <si>
    <t xml:space="preserve"> 2095 </t>
  </si>
  <si>
    <t>Remoção de vaso sanitário</t>
  </si>
  <si>
    <t>241,20</t>
  </si>
  <si>
    <t>18,0</t>
  </si>
  <si>
    <t>71,97</t>
  </si>
  <si>
    <t>313,20</t>
  </si>
  <si>
    <t xml:space="preserve"> 9602 </t>
  </si>
  <si>
    <t>Remoção de pia</t>
  </si>
  <si>
    <t>13,16</t>
  </si>
  <si>
    <t>52,64</t>
  </si>
  <si>
    <t>0,6</t>
  </si>
  <si>
    <t>15,71</t>
  </si>
  <si>
    <t>68,36</t>
  </si>
  <si>
    <t xml:space="preserve"> 7725 </t>
  </si>
  <si>
    <t>Remoção de pintura látex (raspagem e/ou lixamento e/ou escovação)</t>
  </si>
  <si>
    <t>600,0</t>
  </si>
  <si>
    <t>4,39</t>
  </si>
  <si>
    <t>2.634,00</t>
  </si>
  <si>
    <t>240,0</t>
  </si>
  <si>
    <t>785,99</t>
  </si>
  <si>
    <t>3.420,00</t>
  </si>
  <si>
    <t xml:space="preserve"> 10096 </t>
  </si>
  <si>
    <t>Remoção de concertina</t>
  </si>
  <si>
    <t>19,12</t>
  </si>
  <si>
    <t>956,00</t>
  </si>
  <si>
    <t xml:space="preserve"> 10818 </t>
  </si>
  <si>
    <t>285,27</t>
  </si>
  <si>
    <t>1.241,50</t>
  </si>
  <si>
    <t xml:space="preserve"> 32 </t>
  </si>
  <si>
    <t>Remoção de carpete</t>
  </si>
  <si>
    <t>3,29</t>
  </si>
  <si>
    <t>658,00</t>
  </si>
  <si>
    <t>196,35</t>
  </si>
  <si>
    <t>854,00</t>
  </si>
  <si>
    <t xml:space="preserve"> 4942 </t>
  </si>
  <si>
    <t>Remoção de esquadria metálica, com ou sem reaproveitamento</t>
  </si>
  <si>
    <t>11,69</t>
  </si>
  <si>
    <t>584,50</t>
  </si>
  <si>
    <t>2,5</t>
  </si>
  <si>
    <t>174,41</t>
  </si>
  <si>
    <t>759,00</t>
  </si>
  <si>
    <t xml:space="preserve"> 227 </t>
  </si>
  <si>
    <t>Remoção de estrutura metálica chumbada em concreto (alambrado, guarda-corpo)</t>
  </si>
  <si>
    <t>32,94</t>
  </si>
  <si>
    <t>3.294,00</t>
  </si>
  <si>
    <t>982,93</t>
  </si>
  <si>
    <t>4.277,00</t>
  </si>
  <si>
    <t xml:space="preserve"> 85336 </t>
  </si>
  <si>
    <t>4,92</t>
  </si>
  <si>
    <t>98,40</t>
  </si>
  <si>
    <t>29,36</t>
  </si>
  <si>
    <t>127,80</t>
  </si>
  <si>
    <t xml:space="preserve"> 11101 </t>
  </si>
  <si>
    <t>Retirada de caixa de incêndio, inclusive registros, mangueiras e acessórios</t>
  </si>
  <si>
    <t>102,08</t>
  </si>
  <si>
    <t>30,46</t>
  </si>
  <si>
    <t>132,56</t>
  </si>
  <si>
    <t xml:space="preserve"> 43 </t>
  </si>
  <si>
    <t>Retirada de calha</t>
  </si>
  <si>
    <t>6,59</t>
  </si>
  <si>
    <t>1.647,50</t>
  </si>
  <si>
    <t>491,61</t>
  </si>
  <si>
    <t>2.140,00</t>
  </si>
  <si>
    <t xml:space="preserve"> C2210 </t>
  </si>
  <si>
    <t>67,04</t>
  </si>
  <si>
    <t>6,4</t>
  </si>
  <si>
    <t>20,00</t>
  </si>
  <si>
    <t>87,04</t>
  </si>
  <si>
    <t xml:space="preserve"> C2211 </t>
  </si>
  <si>
    <t>23,16</t>
  </si>
  <si>
    <t>463,20</t>
  </si>
  <si>
    <t>138,22</t>
  </si>
  <si>
    <t>601,40</t>
  </si>
  <si>
    <t xml:space="preserve"> C2942 </t>
  </si>
  <si>
    <t>4,57</t>
  </si>
  <si>
    <t>228,50</t>
  </si>
  <si>
    <t>68,18</t>
  </si>
  <si>
    <t>296,50</t>
  </si>
  <si>
    <t xml:space="preserve"> C2941 </t>
  </si>
  <si>
    <t>456,50</t>
  </si>
  <si>
    <t>136,22</t>
  </si>
  <si>
    <t>592,50</t>
  </si>
  <si>
    <t xml:space="preserve"> C3040 </t>
  </si>
  <si>
    <t>67,80</t>
  </si>
  <si>
    <t>20,23</t>
  </si>
  <si>
    <t>88,05</t>
  </si>
  <si>
    <t xml:space="preserve"> C3041 </t>
  </si>
  <si>
    <t>800,0</t>
  </si>
  <si>
    <t>6,29</t>
  </si>
  <si>
    <t>5.032,00</t>
  </si>
  <si>
    <t>48,0</t>
  </si>
  <si>
    <t>1.501,55</t>
  </si>
  <si>
    <t>6.536,00</t>
  </si>
  <si>
    <t xml:space="preserve"> C4647 </t>
  </si>
  <si>
    <t>17,95</t>
  </si>
  <si>
    <t>359,00</t>
  </si>
  <si>
    <t>107,13</t>
  </si>
  <si>
    <t>466,20</t>
  </si>
  <si>
    <t xml:space="preserve"> 2065 </t>
  </si>
  <si>
    <t>Reposição de vaso sanitário convencional</t>
  </si>
  <si>
    <t>38,24</t>
  </si>
  <si>
    <t>1.147,20</t>
  </si>
  <si>
    <t xml:space="preserve"> 669 </t>
  </si>
  <si>
    <t>Fixação para vaso sanitário, DECA SP13 ou similar</t>
  </si>
  <si>
    <t>cj</t>
  </si>
  <si>
    <t>26,45</t>
  </si>
  <si>
    <t xml:space="preserve"> 981 </t>
  </si>
  <si>
    <t>Fita veda rosca 18mm</t>
  </si>
  <si>
    <t>0,18</t>
  </si>
  <si>
    <t>9,0</t>
  </si>
  <si>
    <t xml:space="preserve"> 00006138 </t>
  </si>
  <si>
    <t>1,35</t>
  </si>
  <si>
    <t xml:space="preserve"> 00010498 </t>
  </si>
  <si>
    <t>7,5</t>
  </si>
  <si>
    <t>6,78</t>
  </si>
  <si>
    <t>342,32</t>
  </si>
  <si>
    <t>1.489,50</t>
  </si>
  <si>
    <t xml:space="preserve"> 42 </t>
  </si>
  <si>
    <t>Apicoamento total de reboco com ponteiras/talhadeiras</t>
  </si>
  <si>
    <t>165,00</t>
  </si>
  <si>
    <t>49,24</t>
  </si>
  <si>
    <t>214,00</t>
  </si>
  <si>
    <t xml:space="preserve"> 72897 </t>
  </si>
  <si>
    <t>18,90</t>
  </si>
  <si>
    <t>453,60</t>
  </si>
  <si>
    <t xml:space="preserve"> 5961 </t>
  </si>
  <si>
    <t>CAMINHÃO BASCULANTE 6 M3, PESO BRUTO TOTAL 16.000 KG, CARGA ÚTIL MÁXIMA 13.071 KG, DISTÂNCIA ENTRE EIXOS 4,80 M, POTÊNCIA 230 CV INCLUSIVE CAÇAMBA METÁLICA - CHI DIURNO. AF_06/2014</t>
  </si>
  <si>
    <t>33,70</t>
  </si>
  <si>
    <t>135,35</t>
  </si>
  <si>
    <t>588,96</t>
  </si>
  <si>
    <t xml:space="preserve"> C0707 </t>
  </si>
  <si>
    <t>CARGA,TRANSPORTE E DESCARGA DE MATERIAL</t>
  </si>
  <si>
    <t>10,52</t>
  </si>
  <si>
    <t>252,48</t>
  </si>
  <si>
    <t xml:space="preserve"> I0578 </t>
  </si>
  <si>
    <t>CAMINHÃO BASCULANTE 6 M3 (CHI)</t>
  </si>
  <si>
    <t>4,8</t>
  </si>
  <si>
    <t>25,21</t>
  </si>
  <si>
    <t>14,4</t>
  </si>
  <si>
    <t>75,34</t>
  </si>
  <si>
    <t>327,84</t>
  </si>
  <si>
    <t xml:space="preserve"> 72898 </t>
  </si>
  <si>
    <t>3,47</t>
  </si>
  <si>
    <t>416,40</t>
  </si>
  <si>
    <t>2,16</t>
  </si>
  <si>
    <t>121,03</t>
  </si>
  <si>
    <t xml:space="preserve"> 5811 </t>
  </si>
  <si>
    <t>CAMINHÃO BASCULANTE 6 M3, PESO BRUTO TOTAL 16.000 KG, CARGA ÚTIL MÁXIMA 13.071 KG, DISTÂNCIA ENTRE EIXOS 4,80 M, POTÊNCIA 230 CV INCLUSIVE CAÇAMBA METÁLICA - CHP DIURNO. AF_06/2014</t>
  </si>
  <si>
    <t>145,36</t>
  </si>
  <si>
    <t>124,25</t>
  </si>
  <si>
    <t>541,20</t>
  </si>
  <si>
    <t xml:space="preserve"> 72850 </t>
  </si>
  <si>
    <t>9,82</t>
  </si>
  <si>
    <t>982,00</t>
  </si>
  <si>
    <t xml:space="preserve"> 5824 </t>
  </si>
  <si>
    <t>CAMINHÃO TOCO, PBT 16.000 KG, CARGA ÚTIL MÁX. 10.685 KG, DIST. ENTRE EIXOS 4,8 M, POTÊNCIA 189 CV, INCLUSIVE CARROCERIA FIXA ABERTA DE MADEIRA P/ TRANSPORTE GERAL DE CARGA SECA, DIMEN. APROX. 2,5 X 7,00 X 0,50 M - CHP DIURNO. AF_06/2014</t>
  </si>
  <si>
    <t>8,43</t>
  </si>
  <si>
    <t>116,52</t>
  </si>
  <si>
    <t>293,03</t>
  </si>
  <si>
    <t>1.275,00</t>
  </si>
  <si>
    <t xml:space="preserve"> 72900 </t>
  </si>
  <si>
    <t>5,23</t>
  </si>
  <si>
    <t>261,50</t>
  </si>
  <si>
    <t>1,8</t>
  </si>
  <si>
    <t>78,03</t>
  </si>
  <si>
    <t>339,50</t>
  </si>
  <si>
    <t xml:space="preserve"> 228 </t>
  </si>
  <si>
    <t>Revisão de estrutura metálica exclusive chumbamento (alambrado, guarda-corpo)</t>
  </si>
  <si>
    <t>29,42</t>
  </si>
  <si>
    <t>8.826,00</t>
  </si>
  <si>
    <t>201,0</t>
  </si>
  <si>
    <t xml:space="preserve"> 2313 </t>
  </si>
  <si>
    <t>Tubo de aço galvanizado leve c/ costura c/ rosca BSP Ø = 60,30mm ( 2" ), e = 2,65mm, l = 6000mm NBR 5580</t>
  </si>
  <si>
    <t>2.633,68</t>
  </si>
  <si>
    <t>11.460,00</t>
  </si>
  <si>
    <t xml:space="preserve"> 89876 </t>
  </si>
  <si>
    <t>220,0</t>
  </si>
  <si>
    <t>185,24</t>
  </si>
  <si>
    <t>40.752,80</t>
  </si>
  <si>
    <t xml:space="preserve"> 89870 </t>
  </si>
  <si>
    <t>CAMINHÃO BASCULANTE 14 M3, COM CAVALO MECÂNICO DE CAPACIDADE MÁXIMA DE TRAÇÃO COMBINADO DE 36000 KG, POTÊNCIA 286 CV, INCLUSIVE SEMIREBOQUE COM CAÇAMBA METÁLICA - DEPRECIAÇÃO. AF_12/2014</t>
  </si>
  <si>
    <t>15,40</t>
  </si>
  <si>
    <t xml:space="preserve"> 89871 </t>
  </si>
  <si>
    <t>CAMINHÃO BASCULANTE 14 M3, COM CAVALO MECÂNICO DE CAPACIDADE MÁXIMA DE TRAÇÃO COMBINADO DE 36000 KG, POTÊNCIA 286 CV, INCLUSIVE SEMIREBOQUE COM CAÇAMBA METÁLICA - JUROS. AF_12/2014</t>
  </si>
  <si>
    <t>5,39</t>
  </si>
  <si>
    <t xml:space="preserve"> 89872 </t>
  </si>
  <si>
    <t>CAMINHÃO BASCULANTE 14 M3, COM CAVALO MECÂNICO DE CAPACIDADE MÁXIMA DE TRAÇÃO COMBINADO DE 36000 KG, POTÊNCIA 286 CV, INCLUSIVE SEMIREBOQUE COM CAÇAMBA METÁLICA - IMPOSTOS E SEGUROS. AF_12/2014</t>
  </si>
  <si>
    <t xml:space="preserve"> 89873 </t>
  </si>
  <si>
    <t>CAMINHÃO BASCULANTE 14 M3, COM CAVALO MECÂNICO DE CAPACIDADE MÁXIMA DE TRAÇÃO COMBINADO DE 36000 KG, POTÊNCIA 286 CV, INCLUSIVE SEMIREBOQUE COM CAÇAMBA METÁLICA - MANUTENÇÃO. AF_12/2014</t>
  </si>
  <si>
    <t>28,88</t>
  </si>
  <si>
    <t xml:space="preserve"> 89874 </t>
  </si>
  <si>
    <t>CAMINHÃO BASCULANTE 14 M3, COM CAVALO MECÂNICO DE CAPACIDADE MÁXIMA DE TRAÇÃO COMBINADO DE 36000 KG, POTÊNCIA 286 CV, INCLUSIVE SEMIREBOQUE COM CAÇAMBA METÁLICA - MATERIAIS NA OPERAÇÃO. AF_12/2014</t>
  </si>
  <si>
    <t>115,19</t>
  </si>
  <si>
    <t xml:space="preserve"> 88281 </t>
  </si>
  <si>
    <t>MOTORISTA DE BASCULANTE COM ENCARGOS COMPLEMENTARES</t>
  </si>
  <si>
    <t>19,26</t>
  </si>
  <si>
    <t>12.160,64</t>
  </si>
  <si>
    <t>52.914,40</t>
  </si>
  <si>
    <t xml:space="preserve"> 5631 </t>
  </si>
  <si>
    <t>120,12</t>
  </si>
  <si>
    <t>26.426,40</t>
  </si>
  <si>
    <t xml:space="preserve"> 5627 </t>
  </si>
  <si>
    <t>ESCAVADEIRA HIDRÁULICA SOBRE ESTEIRAS, CAÇAMBA 0,80 M3, PESO OPERACIONAL 17 T, POTENCIA BRUTA 111 HP - DEPRECIAÇÃO. AF_06/2014</t>
  </si>
  <si>
    <t>20,61</t>
  </si>
  <si>
    <t xml:space="preserve"> 5628 </t>
  </si>
  <si>
    <t>ESCAVADEIRA HIDRÁULICA SOBRE ESTEIRAS, CAÇAMBA 0,80 M3, PESO OPERACIONAL 17 T, POTENCIA BRUTA 111 HP - JUROS. AF_06/2014</t>
  </si>
  <si>
    <t>5,30</t>
  </si>
  <si>
    <t xml:space="preserve"> 5629 </t>
  </si>
  <si>
    <t>ESCAVADEIRA HIDRÁULICA SOBRE ESTEIRAS, CAÇAMBA 0,80 M3, PESO OPERACIONAL 17 T, POTENCIA BRUTA 111 HP - MANUTENÇÃO. AF_06/2014</t>
  </si>
  <si>
    <t>25,76</t>
  </si>
  <si>
    <t xml:space="preserve"> 5630 </t>
  </si>
  <si>
    <t>ESCAVADEIRA HIDRÁULICA SOBRE ESTEIRAS, CAÇAMBA 0,80 M3, PESO OPERACIONAL 17 T, POTENCIA BRUTA 111 HP - MATERIAIS NA OPERAÇÃO. AF_06/2014</t>
  </si>
  <si>
    <t>45,33</t>
  </si>
  <si>
    <t xml:space="preserve"> 88294 </t>
  </si>
  <si>
    <t>OPERADOR DE ESCAVADEIRA COM ENCARGOS COMPLEMENTARES</t>
  </si>
  <si>
    <t>7.885,64</t>
  </si>
  <si>
    <t>34.311,20</t>
  </si>
  <si>
    <t xml:space="preserve"> 93287 </t>
  </si>
  <si>
    <t>291,39</t>
  </si>
  <si>
    <t>64.105,80</t>
  </si>
  <si>
    <t xml:space="preserve"> 93283 </t>
  </si>
  <si>
    <t>GUINDASTE HIDRÁULICO AUTOPROPELIDO, COM LANÇA TELESCÓPICA 40 M, CAPACIDADE MÁXIMA 60 T, POTÊNCIA 260 KW - DEPRECIAÇÃO. AF_03/2016</t>
  </si>
  <si>
    <t>46,79</t>
  </si>
  <si>
    <t xml:space="preserve"> 93284 </t>
  </si>
  <si>
    <t>GUINDASTE HIDRÁULICO AUTOPROPELIDO, COM LANÇA TELESCÓPICA 40 M, CAPACIDADE MÁXIMA 60 T, POTÊNCIA 260 KW - JUROS. AF_03/2016</t>
  </si>
  <si>
    <t>16,02</t>
  </si>
  <si>
    <t xml:space="preserve"> 93285 </t>
  </si>
  <si>
    <t>GUINDASTE HIDRÁULICO AUTOPROPELIDO, COM LANÇA TELESCÓPICA 40 M, CAPACIDADE MÁXIMA 60 T, POTÊNCIA 260 KW - MANUTENÇÃO. AF_03/2016</t>
  </si>
  <si>
    <t>75,21</t>
  </si>
  <si>
    <t xml:space="preserve"> 93286 </t>
  </si>
  <si>
    <t>GUINDASTE HIDRÁULICO AUTOPROPELIDO, COM LANÇA TELESCÓPICA 40 M, CAPACIDADE MÁXIMA 60 T, POTÊNCIA 260 KW - MATERIAIS NA OPERAÇÃO. AF_03/2016</t>
  </si>
  <si>
    <t>123,76</t>
  </si>
  <si>
    <t xml:space="preserve"> 93296 </t>
  </si>
  <si>
    <t>GUINDASTE HIDRÁULICO AUTOPROPELIDO, COM LANÇA TELESCÓPICA 40 M, CAPACIDADE MÁXIMA 60 T, POTÊNCIA 260 KW - IMPOSTOS E SEGUROS. AF_03/2016</t>
  </si>
  <si>
    <t>3,28</t>
  </si>
  <si>
    <t xml:space="preserve"> 88296 </t>
  </si>
  <si>
    <t>OPERADOR DE GUINDASTE COM ENCARGOS COMPLEMENTARES</t>
  </si>
  <si>
    <t>26,33</t>
  </si>
  <si>
    <t>19.129,17</t>
  </si>
  <si>
    <t>83.234,80</t>
  </si>
  <si>
    <t xml:space="preserve"> 5948 </t>
  </si>
  <si>
    <t>95,28</t>
  </si>
  <si>
    <t>20.961,60</t>
  </si>
  <si>
    <t xml:space="preserve"> 5791 </t>
  </si>
  <si>
    <t>ROLO COMPACTADOR VIBRATORIO DE UM CILINDRO LISO DE ACO, POTENCIA 80 HP, PESO OPERACIONAL MAXIMO 8,5 T, LARGURA TRABALHO 1,676 M - MANUTENÇÃO. AF_06/2014</t>
  </si>
  <si>
    <t>18,85</t>
  </si>
  <si>
    <t xml:space="preserve"> 5792 </t>
  </si>
  <si>
    <t>ROLO COMPACTADOR VIBRATORIO DE UM CILINDRO LISO DE ACO, POTENCIA 80 HP, PESO OPERACIONAL MAXIMO 8,5 T, LARGURA TRABALHO 1,676 M - MATERIAIS NA OPERAÇÃO. AF_06/2014</t>
  </si>
  <si>
    <t>36,30</t>
  </si>
  <si>
    <t xml:space="preserve"> 88303 </t>
  </si>
  <si>
    <t>OPERADOR DE ROLO COMPACTADOR COM ENCARGOS COMPLEMENTARES</t>
  </si>
  <si>
    <t xml:space="preserve"> 89219 </t>
  </si>
  <si>
    <t>ROLO COMPACTADOR VIBRATORIO DE UM CILINDRO LISO DE ACO, POTENCIA 80 HP, PESO OPERACIONAL MAXIMO 8,5 T, LARGURA TRABALHO 1,676 M - DEPRECIAÇÃO. AF_06/2014</t>
  </si>
  <si>
    <t>17,04</t>
  </si>
  <si>
    <t xml:space="preserve"> 89220 </t>
  </si>
  <si>
    <t>ROLO COMPACTADOR VIBRATORIO DE UM CILINDRO LISO DE ACO, POTENCIA 80 HP, PESO OPERACIONAL MAXIMO 8,5 T, LARGURA TRABALHO 1,676 M - JUROS. AF_06/2014</t>
  </si>
  <si>
    <t>3,97</t>
  </si>
  <si>
    <t>6.254,94</t>
  </si>
  <si>
    <t>27.216,20</t>
  </si>
  <si>
    <t xml:space="preserve"> 4654 </t>
  </si>
  <si>
    <t>Locação de container - Almoxarifado com banheiro - 6,00 x 2,30m</t>
  </si>
  <si>
    <t>3.515,58</t>
  </si>
  <si>
    <t>1.049,05</t>
  </si>
  <si>
    <t>4.564,62</t>
  </si>
  <si>
    <t xml:space="preserve"> 4657 </t>
  </si>
  <si>
    <t>Locação de container - Escritório com banheiro - 6,20 x 2,20m</t>
  </si>
  <si>
    <t>750,00</t>
  </si>
  <si>
    <t>4.500,00</t>
  </si>
  <si>
    <t xml:space="preserve"> 00010775 </t>
  </si>
  <si>
    <t>LOCACAO DE CONTAINER 2,30  X  6,00 M, ALT. 2,50 M, COM 1 SANITARIO, PARA ESCRITORIO, COMPLETO, SEM DIVISORIAS INTERNAS</t>
  </si>
  <si>
    <t>1.342,80</t>
  </si>
  <si>
    <t>5.842,80</t>
  </si>
  <si>
    <t xml:space="preserve"> 4656 </t>
  </si>
  <si>
    <t>Locação de container - Banheiro com chuveiros e vasos - 4,30 x 2,30m</t>
  </si>
  <si>
    <t>851,56</t>
  </si>
  <si>
    <t>5.109,36</t>
  </si>
  <si>
    <t xml:space="preserve"> 00010777 </t>
  </si>
  <si>
    <t>LOCACAO DE CONTAINER 2,30 X 4,30 M, ALT. 2,50 M, PARA SANITARIO, COM 3 BACIAS, 4 CHUVEIROS, 1 LAVATORIO E 1 MICTORIO</t>
  </si>
  <si>
    <t>1.524,63</t>
  </si>
  <si>
    <t>6.634,02</t>
  </si>
  <si>
    <t>12.500,00</t>
  </si>
  <si>
    <t>3.730,00</t>
  </si>
  <si>
    <t>16.230,00</t>
  </si>
  <si>
    <t>707.802,51</t>
  </si>
  <si>
    <t xml:space="preserve"> 73343 </t>
  </si>
  <si>
    <t>2880,0</t>
  </si>
  <si>
    <t>0,45</t>
  </si>
  <si>
    <t>1.296,00</t>
  </si>
  <si>
    <t xml:space="preserve"> 00011652 </t>
  </si>
  <si>
    <t>VIBRADOR DE IMERSAO, DIAMETRO DA PONTEIRA DE *35* MM, COM MOTOR 4 TEMPOS A GASOLINA DE 5,5 HP (5,5 CV)</t>
  </si>
  <si>
    <t>0,652896</t>
  </si>
  <si>
    <t>1.986,79</t>
  </si>
  <si>
    <t>386,73</t>
  </si>
  <si>
    <t>1.670,40</t>
  </si>
  <si>
    <t xml:space="preserve"> C0736 </t>
  </si>
  <si>
    <t>CERCAS</t>
  </si>
  <si>
    <t>36,66</t>
  </si>
  <si>
    <t>5.499,00</t>
  </si>
  <si>
    <t xml:space="preserve"> C3284 </t>
  </si>
  <si>
    <t>ESTACAS DE CONCRETO ARMADO (2,20 x 0,10 x 0,10 M) P/ CERCAS</t>
  </si>
  <si>
    <t>ELEMENTOS DE CONCRETO PRÉ FABRICADO</t>
  </si>
  <si>
    <t>54,0</t>
  </si>
  <si>
    <t>21,78</t>
  </si>
  <si>
    <t xml:space="preserve"> C3289 </t>
  </si>
  <si>
    <t>MOURÃO DE CONCRETO (2,20 x 0,15 x 0,15 M)</t>
  </si>
  <si>
    <t>47,64</t>
  </si>
  <si>
    <t xml:space="preserve"> I0097 </t>
  </si>
  <si>
    <t>1200,0</t>
  </si>
  <si>
    <t>0,89</t>
  </si>
  <si>
    <t xml:space="preserve"> I0102 </t>
  </si>
  <si>
    <t>ARAME GALVANIZADO N.18 BWG</t>
  </si>
  <si>
    <t>17,84</t>
  </si>
  <si>
    <t>4,2</t>
  </si>
  <si>
    <t>1.640,90</t>
  </si>
  <si>
    <t>7.140,00</t>
  </si>
  <si>
    <t xml:space="preserve"> 5033 </t>
  </si>
  <si>
    <t>Fornecimento e implantação de estaca pré-moldada de concreto armado (mourão), para cerca, seção 10x10, reta ou com ponta oblíqua h(u) = 2,50m, inclusive bloco de fundação</t>
  </si>
  <si>
    <t>57,59</t>
  </si>
  <si>
    <t>2.879,50</t>
  </si>
  <si>
    <t xml:space="preserve"> 3782 </t>
  </si>
  <si>
    <t>Concreto simples fabricado na obra, fck=10 mpa, lançado e adensado</t>
  </si>
  <si>
    <t>269,62</t>
  </si>
  <si>
    <t xml:space="preserve"> 00004102 </t>
  </si>
  <si>
    <t>35,00</t>
  </si>
  <si>
    <t>859,24</t>
  </si>
  <si>
    <t>3.738,50</t>
  </si>
  <si>
    <t xml:space="preserve"> 92267 </t>
  </si>
  <si>
    <t>26,34</t>
  </si>
  <si>
    <t>526,80</t>
  </si>
  <si>
    <t xml:space="preserve"> 91692 </t>
  </si>
  <si>
    <t>SERRA CIRCULAR DE BANCADA COM MOTOR ELÉTRICO POTÊNCIA DE 5HP, COM COIFA PARA DISCO 10" - CHP DIURNO. AF_08/2015</t>
  </si>
  <si>
    <t>0,1</t>
  </si>
  <si>
    <t>21,82</t>
  </si>
  <si>
    <t xml:space="preserve"> 91693 </t>
  </si>
  <si>
    <t>SERRA CIRCULAR DE BANCADA COM MOTOR ELÉTRICO POTÊNCIA DE 5HP, COM COIFA PARA DISCO 10" - CHI DIURNO. AF_08/2015</t>
  </si>
  <si>
    <t>19,99</t>
  </si>
  <si>
    <t>0,12</t>
  </si>
  <si>
    <t>0,56</t>
  </si>
  <si>
    <t xml:space="preserve"> 00001358 </t>
  </si>
  <si>
    <t>21,0</t>
  </si>
  <si>
    <t>157,20</t>
  </si>
  <si>
    <t>684,00</t>
  </si>
  <si>
    <t xml:space="preserve"> 92269 </t>
  </si>
  <si>
    <t>85,08</t>
  </si>
  <si>
    <t>3.403,20</t>
  </si>
  <si>
    <t>2,52</t>
  </si>
  <si>
    <t>2,88</t>
  </si>
  <si>
    <t>5,4</t>
  </si>
  <si>
    <t>160,36</t>
  </si>
  <si>
    <t xml:space="preserve"> 00005068 </t>
  </si>
  <si>
    <t>PREGO DE ACO POLIDO COM CABECA 17 X 21 (2 X 11)</t>
  </si>
  <si>
    <t>2,36</t>
  </si>
  <si>
    <t>10,17</t>
  </si>
  <si>
    <t xml:space="preserve"> 00004517 </t>
  </si>
  <si>
    <t>PECA DE MADEIRA NATIVA/REGIONAL 2,5 X 7,0 CM (SARRAFO-P/FORMA)</t>
  </si>
  <si>
    <t>286,6</t>
  </si>
  <si>
    <t>1,13</t>
  </si>
  <si>
    <t>1.015,51</t>
  </si>
  <si>
    <t>4.418,80</t>
  </si>
  <si>
    <t xml:space="preserve"> 92265 </t>
  </si>
  <si>
    <t>66,10</t>
  </si>
  <si>
    <t>2.644,00</t>
  </si>
  <si>
    <t>6,76</t>
  </si>
  <si>
    <t>8,88</t>
  </si>
  <si>
    <t>44,44</t>
  </si>
  <si>
    <t>6,2</t>
  </si>
  <si>
    <t>309,36</t>
  </si>
  <si>
    <t>6,48</t>
  </si>
  <si>
    <t>47,6</t>
  </si>
  <si>
    <t>788,97</t>
  </si>
  <si>
    <t>3.432,80</t>
  </si>
  <si>
    <t xml:space="preserve"> C4301 </t>
  </si>
  <si>
    <t>FORMAS</t>
  </si>
  <si>
    <t>103,26</t>
  </si>
  <si>
    <t>5.163,00</t>
  </si>
  <si>
    <t xml:space="preserve"> C4282 </t>
  </si>
  <si>
    <t>FORMA P/ CONCRETO "IN LOCO" (APLICAÇÃO)</t>
  </si>
  <si>
    <t>63,57</t>
  </si>
  <si>
    <t xml:space="preserve"> C4281 </t>
  </si>
  <si>
    <t>FORMA P/ CONCRETO "IN LOCO" (FABRICAÇÃO)</t>
  </si>
  <si>
    <t>168,54</t>
  </si>
  <si>
    <t>1.540,64</t>
  </si>
  <si>
    <t>6.703,50</t>
  </si>
  <si>
    <t xml:space="preserve"> 94963 </t>
  </si>
  <si>
    <t>244,86</t>
  </si>
  <si>
    <t>7.345,80</t>
  </si>
  <si>
    <t>22,8</t>
  </si>
  <si>
    <t xml:space="preserve"> 88831 </t>
  </si>
  <si>
    <t>BETONEIRA CAPACIDADE NOMINAL DE 400 L, CAPACIDADE DE MISTURA 310 L, MOTOR ELÉTRICO TRIFÁSICO POTÊNCIA DE 2 HP, SEM CARREGADOR - CHI DIURNO. AF_10/2014</t>
  </si>
  <si>
    <t>21,3</t>
  </si>
  <si>
    <t>0,29</t>
  </si>
  <si>
    <t>69,9</t>
  </si>
  <si>
    <t xml:space="preserve"> 88377 </t>
  </si>
  <si>
    <t>OPERADOR DE BETONEIRA ESTACIONÁRIA/MISTURADOR COM ENCARGOS COMPLEMENTARES</t>
  </si>
  <si>
    <t>44,1</t>
  </si>
  <si>
    <t>17,37</t>
  </si>
  <si>
    <t>8191,8</t>
  </si>
  <si>
    <t>25,08</t>
  </si>
  <si>
    <t>2.191,99</t>
  </si>
  <si>
    <t>9.537,90</t>
  </si>
  <si>
    <t xml:space="preserve"> 94965 </t>
  </si>
  <si>
    <t>285,94</t>
  </si>
  <si>
    <t>8.578,20</t>
  </si>
  <si>
    <t>22,5</t>
  </si>
  <si>
    <t>69,3</t>
  </si>
  <si>
    <t>43,8</t>
  </si>
  <si>
    <t>17,79</t>
  </si>
  <si>
    <t>10879,8</t>
  </si>
  <si>
    <t>22,53</t>
  </si>
  <si>
    <t>2.559,73</t>
  </si>
  <si>
    <t>11.137,80</t>
  </si>
  <si>
    <t xml:space="preserve"> 94974 </t>
  </si>
  <si>
    <t>309,26</t>
  </si>
  <si>
    <t>7.731,50</t>
  </si>
  <si>
    <t>254,5</t>
  </si>
  <si>
    <t>14,925</t>
  </si>
  <si>
    <t>5471,0</t>
  </si>
  <si>
    <t>22,15</t>
  </si>
  <si>
    <t>2.307,08</t>
  </si>
  <si>
    <t>10.038,50</t>
  </si>
  <si>
    <t xml:space="preserve"> 94968 </t>
  </si>
  <si>
    <t>213,23</t>
  </si>
  <si>
    <t>5.330,75</t>
  </si>
  <si>
    <t xml:space="preserve"> 89225 </t>
  </si>
  <si>
    <t>BETONEIRA CAPACIDADE NOMINAL DE 600 L, CAPACIDADE DE MISTURA 360 L, MOTOR ELÉTRICO TRIFÁSICO POTÊNCIA DE 4 CV, SEM CARREGADOR - CHP DIURNO. AF_11/2014</t>
  </si>
  <si>
    <t>17,25</t>
  </si>
  <si>
    <t>3,54</t>
  </si>
  <si>
    <t xml:space="preserve"> 89226 </t>
  </si>
  <si>
    <t>BETONEIRA CAPACIDADE NOMINAL DE 600 L, CAPACIDADE DE MISTURA 360 L, MOTOR ELÉTRICO TRIFÁSICO POTÊNCIA DE 4 CV, SEM CARREGADOR - CHI DIURNO. AF_11/2014</t>
  </si>
  <si>
    <t>16,25</t>
  </si>
  <si>
    <t>1,21</t>
  </si>
  <si>
    <t>52,75</t>
  </si>
  <si>
    <t>33,25</t>
  </si>
  <si>
    <t>14,55</t>
  </si>
  <si>
    <t>5336,25</t>
  </si>
  <si>
    <t>1.590,70</t>
  </si>
  <si>
    <t>6.921,50</t>
  </si>
  <si>
    <t xml:space="preserve"> C0846 </t>
  </si>
  <si>
    <t>CONCRETO P/VIBR., FCK 40 MPa COM AGREGADO ADQUIRIDO</t>
  </si>
  <si>
    <t>CONCRETOS</t>
  </si>
  <si>
    <t>404,93</t>
  </si>
  <si>
    <t>80.986,00</t>
  </si>
  <si>
    <t xml:space="preserve"> I0682 </t>
  </si>
  <si>
    <t>BETONEIRA ELÉTRICA 580L (CHP)</t>
  </si>
  <si>
    <t>142,8</t>
  </si>
  <si>
    <t>20,09</t>
  </si>
  <si>
    <t>147,78</t>
  </si>
  <si>
    <t xml:space="preserve"> I0280 </t>
  </si>
  <si>
    <t>BRITA</t>
  </si>
  <si>
    <t>125,4</t>
  </si>
  <si>
    <t>56,00</t>
  </si>
  <si>
    <t xml:space="preserve"> I0805 </t>
  </si>
  <si>
    <t>CIMENTO PORTLAND</t>
  </si>
  <si>
    <t>101400,0</t>
  </si>
  <si>
    <t>0,50</t>
  </si>
  <si>
    <t xml:space="preserve"> I1605 </t>
  </si>
  <si>
    <t>PEDRISCO</t>
  </si>
  <si>
    <t>41,8</t>
  </si>
  <si>
    <t>63,20</t>
  </si>
  <si>
    <t>24.166,22</t>
  </si>
  <si>
    <t>105.152,00</t>
  </si>
  <si>
    <t xml:space="preserve"> C4438 </t>
  </si>
  <si>
    <t>CONCRETO FCK &gt; 30 MPa SUBMERSO C/ PLATAFORMAS, INCLUSIVE LANÇAMENTO, CURA E TRANSPORTE</t>
  </si>
  <si>
    <t>605,19</t>
  </si>
  <si>
    <t>48.415,20</t>
  </si>
  <si>
    <t xml:space="preserve"> C0844 </t>
  </si>
  <si>
    <t>CONCRETO P/VIBR., FCK 30 MPa COM AGREGADO ADQUIRIDO</t>
  </si>
  <si>
    <t>358,18</t>
  </si>
  <si>
    <t xml:space="preserve"> I7488 </t>
  </si>
  <si>
    <t>BOMBA DE CONCRETO</t>
  </si>
  <si>
    <t>1,88</t>
  </si>
  <si>
    <t>80,00</t>
  </si>
  <si>
    <t xml:space="preserve"> I7487 </t>
  </si>
  <si>
    <t>CAMINHÃO BETONEIRA 5 M3</t>
  </si>
  <si>
    <t>7,824</t>
  </si>
  <si>
    <t>92,00</t>
  </si>
  <si>
    <t xml:space="preserve"> I7426 </t>
  </si>
  <si>
    <t>GUINDASTE SOBRE PNEUS CAP. 135 TON</t>
  </si>
  <si>
    <t>3,76</t>
  </si>
  <si>
    <t>532,00</t>
  </si>
  <si>
    <t>234,288</t>
  </si>
  <si>
    <t xml:space="preserve"> I8210 </t>
  </si>
  <si>
    <t>PLATAFORMA FLUTUANTE COMPLETA</t>
  </si>
  <si>
    <t>0,36</t>
  </si>
  <si>
    <t>632,00</t>
  </si>
  <si>
    <t xml:space="preserve"> I8209 </t>
  </si>
  <si>
    <t>PLATAFORMA TIPO "CANTITRAVELLER"</t>
  </si>
  <si>
    <t>701,00</t>
  </si>
  <si>
    <t xml:space="preserve"> I7958 </t>
  </si>
  <si>
    <t>REBOCADOR - 300 HP</t>
  </si>
  <si>
    <t>342,00</t>
  </si>
  <si>
    <t>310,584</t>
  </si>
  <si>
    <t xml:space="preserve"> I7953 </t>
  </si>
  <si>
    <t>TUBO TREIMING</t>
  </si>
  <si>
    <t>PÇ</t>
  </si>
  <si>
    <t>0,16</t>
  </si>
  <si>
    <t>15.224,27</t>
  </si>
  <si>
    <t>14.447,10</t>
  </si>
  <si>
    <t>62.862,40</t>
  </si>
  <si>
    <t xml:space="preserve"> 89998 </t>
  </si>
  <si>
    <t>4,79</t>
  </si>
  <si>
    <t>958,00</t>
  </si>
  <si>
    <t>9,84</t>
  </si>
  <si>
    <t>6,96</t>
  </si>
  <si>
    <t xml:space="preserve"> 00000034 </t>
  </si>
  <si>
    <t>ACO CA-50, 10,0 MM, VERGALHAO</t>
  </si>
  <si>
    <t>3,30</t>
  </si>
  <si>
    <t>285,87</t>
  </si>
  <si>
    <t>1.244,00</t>
  </si>
  <si>
    <t xml:space="preserve"> 89999 </t>
  </si>
  <si>
    <t>8,48</t>
  </si>
  <si>
    <t>678,40</t>
  </si>
  <si>
    <t>12,136</t>
  </si>
  <si>
    <t>8,584</t>
  </si>
  <si>
    <t>202,43</t>
  </si>
  <si>
    <t>880,80</t>
  </si>
  <si>
    <t xml:space="preserve"> C4740 </t>
  </si>
  <si>
    <t>RECUPERAÇÃO ESTRUTURAL</t>
  </si>
  <si>
    <t>234,91</t>
  </si>
  <si>
    <t>5.872,75</t>
  </si>
  <si>
    <t xml:space="preserve"> I0040 </t>
  </si>
  <si>
    <t>AJUDANTE DE ARMADOR/FERREIRO</t>
  </si>
  <si>
    <t xml:space="preserve"> I0121 </t>
  </si>
  <si>
    <t>ARMADOR/FERREIRO</t>
  </si>
  <si>
    <t xml:space="preserve"> I9059 </t>
  </si>
  <si>
    <t>ARGAMASSA POLIMÉRICA P/ REPAROS SUPERFICIAIS DE 5MM A 25MM, RENDEROC S2</t>
  </si>
  <si>
    <t>806,25</t>
  </si>
  <si>
    <t>4,29</t>
  </si>
  <si>
    <t xml:space="preserve"> I0869 </t>
  </si>
  <si>
    <t>CORTE DE SUPERFICIE C/DISCO DIAMANTADO</t>
  </si>
  <si>
    <t>0,52</t>
  </si>
  <si>
    <t xml:space="preserve"> I1142 </t>
  </si>
  <si>
    <t>ESTUCADOR</t>
  </si>
  <si>
    <t xml:space="preserve"> I9056 </t>
  </si>
  <si>
    <t>INIBIDOR NITROPRIMER PARA PROTEÇÃO DE ARMADURA</t>
  </si>
  <si>
    <t>42,00</t>
  </si>
  <si>
    <t xml:space="preserve"> I9055 </t>
  </si>
  <si>
    <t>NITOBOND AR EMULSÃO P/APLICAÇÃO DE PONTE DE ADERÊNCIA</t>
  </si>
  <si>
    <t>32,0</t>
  </si>
  <si>
    <t>5,52</t>
  </si>
  <si>
    <t>1.752,43</t>
  </si>
  <si>
    <t>7.625,25</t>
  </si>
  <si>
    <t xml:space="preserve"> C3106 </t>
  </si>
  <si>
    <t>12,41</t>
  </si>
  <si>
    <t>2.482,00</t>
  </si>
  <si>
    <t xml:space="preserve"> I0163 </t>
  </si>
  <si>
    <t>AÇO CA-50</t>
  </si>
  <si>
    <t>3,96</t>
  </si>
  <si>
    <t xml:space="preserve"> I0103 </t>
  </si>
  <si>
    <t>ARAME RECOZIDO N.18 BWG</t>
  </si>
  <si>
    <t>9,97</t>
  </si>
  <si>
    <t>740,63</t>
  </si>
  <si>
    <t>3.222,00</t>
  </si>
  <si>
    <t xml:space="preserve"> C0216 </t>
  </si>
  <si>
    <t>ARMADURA CA-50A MÉDIA D= 6,3 A 10,0mm</t>
  </si>
  <si>
    <t>ARMADURAS</t>
  </si>
  <si>
    <t>400,0</t>
  </si>
  <si>
    <t>6,67</t>
  </si>
  <si>
    <t>2.668,00</t>
  </si>
  <si>
    <t>460,0</t>
  </si>
  <si>
    <t>796,13</t>
  </si>
  <si>
    <t>3.464,00</t>
  </si>
  <si>
    <t xml:space="preserve"> C0215 </t>
  </si>
  <si>
    <t>ARMADURA CA-50A GROSSA D= 12,5 A 25,0mm</t>
  </si>
  <si>
    <t>3.625,00</t>
  </si>
  <si>
    <t>575,0</t>
  </si>
  <si>
    <t>1.081,70</t>
  </si>
  <si>
    <t>4.705,00</t>
  </si>
  <si>
    <t xml:space="preserve"> C4741 </t>
  </si>
  <si>
    <t>149,72</t>
  </si>
  <si>
    <t>14.972,00</t>
  </si>
  <si>
    <t>4.467,64</t>
  </si>
  <si>
    <t>19.440,00</t>
  </si>
  <si>
    <t xml:space="preserve"> 73994/001 </t>
  </si>
  <si>
    <t>1034,0</t>
  </si>
  <si>
    <t>4,82</t>
  </si>
  <si>
    <t>4.983,88</t>
  </si>
  <si>
    <t>20,68</t>
  </si>
  <si>
    <t>41,36</t>
  </si>
  <si>
    <t xml:space="preserve"> 00007154 </t>
  </si>
  <si>
    <t>1065,02</t>
  </si>
  <si>
    <t>3,62</t>
  </si>
  <si>
    <t>10,6502</t>
  </si>
  <si>
    <t>1.487,19</t>
  </si>
  <si>
    <t>6.472,84</t>
  </si>
  <si>
    <t xml:space="preserve"> 90285 </t>
  </si>
  <si>
    <t>393,55</t>
  </si>
  <si>
    <t>13.774,25</t>
  </si>
  <si>
    <t>74,55</t>
  </si>
  <si>
    <t>107,8</t>
  </si>
  <si>
    <t xml:space="preserve"> 00004720 </t>
  </si>
  <si>
    <t>17,5</t>
  </si>
  <si>
    <t>63,46</t>
  </si>
  <si>
    <t>19358,5</t>
  </si>
  <si>
    <t xml:space="preserve"> 00000367 </t>
  </si>
  <si>
    <t>AREIA GROSSA - POSTO JAZIDA/FORNECEDOR (RETIRADO NA JAZIDA, SEM TRANSPORTE)</t>
  </si>
  <si>
    <t>15,4</t>
  </si>
  <si>
    <t xml:space="preserve"> 00000132 </t>
  </si>
  <si>
    <t>ADITIVO PLASTIFICANTE RETARDADOR DE PEGA E REDUTOR DE AGUA PARA CONCRETO</t>
  </si>
  <si>
    <t>81,2</t>
  </si>
  <si>
    <t>5,89</t>
  </si>
  <si>
    <t>4.110,24</t>
  </si>
  <si>
    <t>17.884,65</t>
  </si>
  <si>
    <t xml:space="preserve"> C4739 </t>
  </si>
  <si>
    <t>415,0</t>
  </si>
  <si>
    <t>332,43</t>
  </si>
  <si>
    <t>137.958,45</t>
  </si>
  <si>
    <t>1660,0</t>
  </si>
  <si>
    <t>622,5</t>
  </si>
  <si>
    <t xml:space="preserve"> I9058 </t>
  </si>
  <si>
    <t>18675,0</t>
  </si>
  <si>
    <t>4,80</t>
  </si>
  <si>
    <t>41.166,80</t>
  </si>
  <si>
    <t>179.126,45</t>
  </si>
  <si>
    <t xml:space="preserve"> C4738 </t>
  </si>
  <si>
    <t>385,38</t>
  </si>
  <si>
    <t>38.538,00</t>
  </si>
  <si>
    <t>4500,0</t>
  </si>
  <si>
    <t xml:space="preserve"> I2249 </t>
  </si>
  <si>
    <t>VERNIZ POLIURETANO PARA CONCRETO, ALVENARIA E ESTRUTURAS DE AÇO CARBONO</t>
  </si>
  <si>
    <t>13,59</t>
  </si>
  <si>
    <t>11.499,74</t>
  </si>
  <si>
    <t>50.038,00</t>
  </si>
  <si>
    <t xml:space="preserve"> 92873 </t>
  </si>
  <si>
    <t>149,86</t>
  </si>
  <si>
    <t>14.986,00</t>
  </si>
  <si>
    <t xml:space="preserve"> 90586 </t>
  </si>
  <si>
    <t>VIBRADOR DE IMERSÃO, DIÂMETRO DE PONTEIRA 45MM, MOTOR ELÉTRICO TRIFÁSICO POTÊNCIA DE 2 CV - CHP DIURNO. AF_06/2015</t>
  </si>
  <si>
    <t>67,2</t>
  </si>
  <si>
    <t>1,16</t>
  </si>
  <si>
    <t xml:space="preserve"> 90587 </t>
  </si>
  <si>
    <t>VIBRADOR DE IMERSÃO, DIÂMETRO DE PONTEIRA 45MM, MOTOR ELÉTRICO TRIFÁSICO POTÊNCIA DE 2 CV - CHI DIURNO. AF_06/2015</t>
  </si>
  <si>
    <t>117,4</t>
  </si>
  <si>
    <t>0,28</t>
  </si>
  <si>
    <t>184,6</t>
  </si>
  <si>
    <t>553,8</t>
  </si>
  <si>
    <t>4.471,82</t>
  </si>
  <si>
    <t>19.458,00</t>
  </si>
  <si>
    <t xml:space="preserve"> 92874 </t>
  </si>
  <si>
    <t>25,06</t>
  </si>
  <si>
    <t>5.012,00</t>
  </si>
  <si>
    <t>13,6</t>
  </si>
  <si>
    <t>26,2</t>
  </si>
  <si>
    <t>39,8</t>
  </si>
  <si>
    <t>238,4</t>
  </si>
  <si>
    <t>1.495,58</t>
  </si>
  <si>
    <t>6.508,00</t>
  </si>
  <si>
    <t xml:space="preserve"> C3095 </t>
  </si>
  <si>
    <t>3,65</t>
  </si>
  <si>
    <t>912,50</t>
  </si>
  <si>
    <t>272,29</t>
  </si>
  <si>
    <t>1.185,00</t>
  </si>
  <si>
    <t xml:space="preserve"> C4571 </t>
  </si>
  <si>
    <t>JUNTA DE DILATAÇÃO</t>
  </si>
  <si>
    <t>18,48</t>
  </si>
  <si>
    <t>1.848,00</t>
  </si>
  <si>
    <t xml:space="preserve"> I0037 </t>
  </si>
  <si>
    <t>AJUDANTE</t>
  </si>
  <si>
    <t xml:space="preserve"> I0092 </t>
  </si>
  <si>
    <t>APLICADOR REVESTIMENTO</t>
  </si>
  <si>
    <t xml:space="preserve"> I8554 </t>
  </si>
  <si>
    <t>20,71</t>
  </si>
  <si>
    <t>551,44</t>
  </si>
  <si>
    <t>2.399,00</t>
  </si>
  <si>
    <t xml:space="preserve"> C1814 </t>
  </si>
  <si>
    <t>40,08</t>
  </si>
  <si>
    <t>4.008,00</t>
  </si>
  <si>
    <t xml:space="preserve"> I1538 </t>
  </si>
  <si>
    <t>28,35</t>
  </si>
  <si>
    <t>1.195,99</t>
  </si>
  <si>
    <t>5.204,00</t>
  </si>
  <si>
    <t xml:space="preserve"> C2268 </t>
  </si>
  <si>
    <t>28,16</t>
  </si>
  <si>
    <t>2.816,00</t>
  </si>
  <si>
    <t xml:space="preserve"> I1517 </t>
  </si>
  <si>
    <t>24,46</t>
  </si>
  <si>
    <t>840,29</t>
  </si>
  <si>
    <t>3.656,00</t>
  </si>
  <si>
    <t xml:space="preserve"> C0098 </t>
  </si>
  <si>
    <t>58,77</t>
  </si>
  <si>
    <t>5.877,00</t>
  </si>
  <si>
    <t xml:space="preserve"> I2422 </t>
  </si>
  <si>
    <t>SIKADUR 32</t>
  </si>
  <si>
    <t>48,00</t>
  </si>
  <si>
    <t>1.753,70</t>
  </si>
  <si>
    <t>7.631,00</t>
  </si>
  <si>
    <t xml:space="preserve"> C3114 </t>
  </si>
  <si>
    <t>70,0</t>
  </si>
  <si>
    <t>88,30</t>
  </si>
  <si>
    <t>6.181,00</t>
  </si>
  <si>
    <t xml:space="preserve"> I1819 </t>
  </si>
  <si>
    <t>RESINA DE EPÓXI</t>
  </si>
  <si>
    <t>73,5</t>
  </si>
  <si>
    <t>27,80</t>
  </si>
  <si>
    <t>1.844,41</t>
  </si>
  <si>
    <t>8.025,50</t>
  </si>
  <si>
    <t xml:space="preserve"> 32.07.090 </t>
  </si>
  <si>
    <t>Vedação com mastique de silicone, 1,0 x 0,5 cm - inclusive guia de apoio em polietileno</t>
  </si>
  <si>
    <t>5,80</t>
  </si>
  <si>
    <t>23,20</t>
  </si>
  <si>
    <t xml:space="preserve"> B.01.000.010139 </t>
  </si>
  <si>
    <t>Pedreiro</t>
  </si>
  <si>
    <t>15,36</t>
  </si>
  <si>
    <t xml:space="preserve"> F.08.000.024103 </t>
  </si>
  <si>
    <t>Mástique silicone Silix 567 da Rhodia / Dow Corning 790, ou equivalente</t>
  </si>
  <si>
    <t>bg</t>
  </si>
  <si>
    <t>0,714</t>
  </si>
  <si>
    <t>19,70</t>
  </si>
  <si>
    <t xml:space="preserve"> F.08.000.062026 </t>
  </si>
  <si>
    <t>Guia de polietileno ´Tarucel´, diâmetro de 15 mm</t>
  </si>
  <si>
    <t>6,92</t>
  </si>
  <si>
    <t>30,12</t>
  </si>
  <si>
    <t xml:space="preserve"> C3082 </t>
  </si>
  <si>
    <t>EXECUÇÃO DE FUROS EM CONCRETO C/BROCA 1"&lt; D &lt;=1 1/2"</t>
  </si>
  <si>
    <t>16,73</t>
  </si>
  <si>
    <t>167,30</t>
  </si>
  <si>
    <t>0,005</t>
  </si>
  <si>
    <t>394,86</t>
  </si>
  <si>
    <t>49,92</t>
  </si>
  <si>
    <t>217,20</t>
  </si>
  <si>
    <t xml:space="preserve"> C4410 </t>
  </si>
  <si>
    <t>78,37</t>
  </si>
  <si>
    <t>783,70</t>
  </si>
  <si>
    <t xml:space="preserve"> I8261 </t>
  </si>
  <si>
    <t>233,86</t>
  </si>
  <si>
    <t>1.017,60</t>
  </si>
  <si>
    <t xml:space="preserve"> 73611 </t>
  </si>
  <si>
    <t>334,11</t>
  </si>
  <si>
    <t>66.822,00</t>
  </si>
  <si>
    <t xml:space="preserve"> 88631 </t>
  </si>
  <si>
    <t>ARGAMASSA TRAÇO 1:4 (CIMENTO E AREIA MÉDIA), PREPARO MANUAL. AF_08/2014</t>
  </si>
  <si>
    <t>329,76</t>
  </si>
  <si>
    <t xml:space="preserve"> 88242 </t>
  </si>
  <si>
    <t>AJUDANTE DE PEDREIRO COM ENCARGOS COMPLEMENTARES</t>
  </si>
  <si>
    <t>1300,0</t>
  </si>
  <si>
    <t xml:space="preserve"> 00004730 </t>
  </si>
  <si>
    <t>51,96</t>
  </si>
  <si>
    <t>19.939,68</t>
  </si>
  <si>
    <t>86.762,00</t>
  </si>
  <si>
    <t xml:space="preserve"> 6454 </t>
  </si>
  <si>
    <t>146,98</t>
  </si>
  <si>
    <t>29.396,00</t>
  </si>
  <si>
    <t>8.771,77</t>
  </si>
  <si>
    <t>38.168,00</t>
  </si>
  <si>
    <t>241.798,18</t>
  </si>
  <si>
    <t xml:space="preserve"> 89487 </t>
  </si>
  <si>
    <t>114,65</t>
  </si>
  <si>
    <t>11.465,00</t>
  </si>
  <si>
    <t xml:space="preserve"> 88626 </t>
  </si>
  <si>
    <t>ARGAMASSA TRAÇO 1:0,5:4,5 (CIMENTO, CAL E AREIA MÉDIA), PREPARO MECÂNICO COM BETONEIRA 400 L. AF_08/2014</t>
  </si>
  <si>
    <t>1,82</t>
  </si>
  <si>
    <t>304,13</t>
  </si>
  <si>
    <t>122,0</t>
  </si>
  <si>
    <t>92,0</t>
  </si>
  <si>
    <t xml:space="preserve"> 00034547 </t>
  </si>
  <si>
    <t>TELA DE ACO SOLDADA GALVANIZADA/ZINCADA PARA ALVENARIA, FIO  D = *1,20 A 1,70* MM, MALHA 15 X 15 MM, (C X L) *50 X 12* CM</t>
  </si>
  <si>
    <t>87,0</t>
  </si>
  <si>
    <t>1,42</t>
  </si>
  <si>
    <t xml:space="preserve"> 00038592 </t>
  </si>
  <si>
    <t>MEIO BLOCO CONCRETO ESTRUTURAL 14 X 19 X 14 CM, FBK 14 MPA (NBR 6136)</t>
  </si>
  <si>
    <t>438,0</t>
  </si>
  <si>
    <t xml:space="preserve"> 00038599 </t>
  </si>
  <si>
    <t>CANALETA CONCRETO ESTRUTURAL 14 X 19 X 29 CM, FBK 14 MPA (NBR 6136)</t>
  </si>
  <si>
    <t>283,0</t>
  </si>
  <si>
    <t>4,08</t>
  </si>
  <si>
    <t xml:space="preserve"> 00034564 </t>
  </si>
  <si>
    <t>BLOCO CONCRETO ESTRUTURAL 14 X 19 X 29 CM, FBK 14 MPA (NBR 6136)</t>
  </si>
  <si>
    <t>1211,0</t>
  </si>
  <si>
    <t>3.421,16</t>
  </si>
  <si>
    <t>14.886,00</t>
  </si>
  <si>
    <t xml:space="preserve"> 87496 </t>
  </si>
  <si>
    <t>61,40</t>
  </si>
  <si>
    <t>12.280,00</t>
  </si>
  <si>
    <t xml:space="preserve"> 87369 </t>
  </si>
  <si>
    <t>ARGAMASSA TRAÇO 1:2:8 (CIMENTO, CAL E AREIA MÉDIA) PARA EMBOÇO/MASSA ÚNICA/ASSENTAMENTO DE ALVENARIA DE VEDAÇÃO, PREPARO MANUAL. AF_06/2014</t>
  </si>
  <si>
    <t>1,96</t>
  </si>
  <si>
    <t>409,54</t>
  </si>
  <si>
    <t>338,0</t>
  </si>
  <si>
    <t>169,0</t>
  </si>
  <si>
    <t xml:space="preserve"> 00034557 </t>
  </si>
  <si>
    <t>TELA DE ACO SOLDADA GALVANIZADA/ZINCADA PARA ALVENARIA, FIO D = *1,20 A 1,70* MM, MALHA 15 X 15 MM, (C X L) *50 X 7,5* CM</t>
  </si>
  <si>
    <t>157,0</t>
  </si>
  <si>
    <t>0,87</t>
  </si>
  <si>
    <t xml:space="preserve"> 00037395 </t>
  </si>
  <si>
    <t>PINO DE ACO COM FURO, HASTE = 27 MM (ACAO DIRETA)</t>
  </si>
  <si>
    <t>43,29</t>
  </si>
  <si>
    <t xml:space="preserve"> 00007266 </t>
  </si>
  <si>
    <t>5,586</t>
  </si>
  <si>
    <t>370,00</t>
  </si>
  <si>
    <t>3.664,35</t>
  </si>
  <si>
    <t>15.944,00</t>
  </si>
  <si>
    <t xml:space="preserve"> 87511 </t>
  </si>
  <si>
    <t>68,73</t>
  </si>
  <si>
    <t>13.746,00</t>
  </si>
  <si>
    <t xml:space="preserve"> 87292 </t>
  </si>
  <si>
    <t>ARGAMASSA TRAÇO 1:2:8 (CIMENTO, CAL E AREIA MÉDIA) PARA EMBOÇO/MASSA ÚNICA/ASSENTAMENTO DE ALVENARIA DE VEDAÇÃO, PREPARO MECÂNICO COM BETONEIRA 400 L. AF_06/2014</t>
  </si>
  <si>
    <t>338,55</t>
  </si>
  <si>
    <t>396,0</t>
  </si>
  <si>
    <t>198,0</t>
  </si>
  <si>
    <t>5,662</t>
  </si>
  <si>
    <t>4.101,81</t>
  </si>
  <si>
    <t>17.848,00</t>
  </si>
  <si>
    <t xml:space="preserve"> 72178 </t>
  </si>
  <si>
    <t>19,19</t>
  </si>
  <si>
    <t>3.838,00</t>
  </si>
  <si>
    <t xml:space="preserve"> 88261 </t>
  </si>
  <si>
    <t>CARPINTEIRO DE ESQUADRIA COM ENCARGOS COMPLEMENTARES</t>
  </si>
  <si>
    <t>1.145,26</t>
  </si>
  <si>
    <t>4.984,00</t>
  </si>
  <si>
    <t xml:space="preserve"> 010239 </t>
  </si>
  <si>
    <t>Retirada de divisórias com reaproveitamento</t>
  </si>
  <si>
    <t>14,12</t>
  </si>
  <si>
    <t>4.236,00</t>
  </si>
  <si>
    <t xml:space="preserve"> 010101 </t>
  </si>
  <si>
    <t>45,0</t>
  </si>
  <si>
    <t xml:space="preserve"> 010111 </t>
  </si>
  <si>
    <t>450,0</t>
  </si>
  <si>
    <t>1.264,02</t>
  </si>
  <si>
    <t xml:space="preserve"> 47019 </t>
  </si>
  <si>
    <t>Edificações</t>
  </si>
  <si>
    <t>11.472,00</t>
  </si>
  <si>
    <t>3.423,24</t>
  </si>
  <si>
    <t>14.895,00</t>
  </si>
  <si>
    <t xml:space="preserve"> 14.30.842 </t>
  </si>
  <si>
    <t>Divisória tipo piso/teto em vidro temperado simples, com coluna estrutural em alumínio extrudado</t>
  </si>
  <si>
    <t>708,99</t>
  </si>
  <si>
    <t>70.899,00</t>
  </si>
  <si>
    <t xml:space="preserve"> D.05.000.024619 </t>
  </si>
  <si>
    <t>DIVISÓRIA TIPO PISO/TETO EM MDF E VIDRO TEMPERADO 6MM, COM COLUNA ESTRUTURAL EM ALUMINIO EXTRUDADO</t>
  </si>
  <si>
    <t>21.156,26</t>
  </si>
  <si>
    <t>92.055,00</t>
  </si>
  <si>
    <t xml:space="preserve"> 89477 </t>
  </si>
  <si>
    <t>89,71</t>
  </si>
  <si>
    <t>4.485,50</t>
  </si>
  <si>
    <t>0,82</t>
  </si>
  <si>
    <t>49,0</t>
  </si>
  <si>
    <t>36,5</t>
  </si>
  <si>
    <t xml:space="preserve"> 00038594 </t>
  </si>
  <si>
    <t>MEIO BLOCO CONCRETO ESTRUTURAL 14 X 19 X 34 CM, FBK 14 MPA (NBR 6136)</t>
  </si>
  <si>
    <t>35,5</t>
  </si>
  <si>
    <t>3,84</t>
  </si>
  <si>
    <t xml:space="preserve"> 00038593 </t>
  </si>
  <si>
    <t>MEIO BLOCO CONCRETO ESTRUTURAL 14 X 19 X 19 CM, FBK 14 MPA (NBR 6136)</t>
  </si>
  <si>
    <t>71,5</t>
  </si>
  <si>
    <t>2,59</t>
  </si>
  <si>
    <t xml:space="preserve"> 00038598 </t>
  </si>
  <si>
    <t>MEIA CANALETA CONCRETO ESTRUTURAL 14 X 19 X 19 CM, FBK 14 MPA (NBR 6136)</t>
  </si>
  <si>
    <t>2,67</t>
  </si>
  <si>
    <t xml:space="preserve"> 00038600 </t>
  </si>
  <si>
    <t>CANALETA CONCRETO ESTRUTURAL 14 X 19 X 39 CM, FBK 14 MPA (NBR 6136)</t>
  </si>
  <si>
    <t>107,0</t>
  </si>
  <si>
    <t xml:space="preserve"> 00034570 </t>
  </si>
  <si>
    <t>BLOCO CONCRETO ESTRUTURAL 14 X 19 X 39 CM, FBK 14 MPA (NBR 6136)</t>
  </si>
  <si>
    <t>463,5</t>
  </si>
  <si>
    <t>1.338,47</t>
  </si>
  <si>
    <t>5.824,00</t>
  </si>
  <si>
    <t xml:space="preserve"> 4458 </t>
  </si>
  <si>
    <t>Divisória em granito cinza andorinha para mictórios, polido, e=2cm, inclusive fixação</t>
  </si>
  <si>
    <t>275,43</t>
  </si>
  <si>
    <t>550,86</t>
  </si>
  <si>
    <t xml:space="preserve"> 1903 </t>
  </si>
  <si>
    <t>Argamassa cimento e areia traço t-1 (1:3) - 1 saco cimento 50kg / 3 padiolas areia dim. 0.35 x 0.45 x 0.23 m - Confecção mecânica e transporte</t>
  </si>
  <si>
    <t>0,006</t>
  </si>
  <si>
    <t>287,98</t>
  </si>
  <si>
    <t xml:space="preserve"> 00010841 </t>
  </si>
  <si>
    <t>249,05</t>
  </si>
  <si>
    <t>164,38</t>
  </si>
  <si>
    <t>715,24</t>
  </si>
  <si>
    <t xml:space="preserve"> 4304 </t>
  </si>
  <si>
    <t>Divisória em granito preto e = 2cm, inclusive montagem com ferragens</t>
  </si>
  <si>
    <t>500,01</t>
  </si>
  <si>
    <t>1.000,02</t>
  </si>
  <si>
    <t xml:space="preserve"> 2511 </t>
  </si>
  <si>
    <t>Cantoneira inox p/ fixação de divisórias em blindex/granito, c/ parafusos ou similar</t>
  </si>
  <si>
    <t>pç</t>
  </si>
  <si>
    <t>5,32</t>
  </si>
  <si>
    <t>23,80</t>
  </si>
  <si>
    <t xml:space="preserve"> 3375 </t>
  </si>
  <si>
    <t>Granito preto, e=2cm, com polimento dos 2 lados</t>
  </si>
  <si>
    <t>375,45</t>
  </si>
  <si>
    <t>298,41</t>
  </si>
  <si>
    <t>1.298,42</t>
  </si>
  <si>
    <t xml:space="preserve"> C4096 </t>
  </si>
  <si>
    <t>DIVISÓRIA DE GRANITO CINZA E=3cm</t>
  </si>
  <si>
    <t>DIVISÓRIAS</t>
  </si>
  <si>
    <t>397,61</t>
  </si>
  <si>
    <t>795,22</t>
  </si>
  <si>
    <t>0,008</t>
  </si>
  <si>
    <t xml:space="preserve"> I0799 </t>
  </si>
  <si>
    <t>CIMENTO BRANCO</t>
  </si>
  <si>
    <t>2,81</t>
  </si>
  <si>
    <t>3,2</t>
  </si>
  <si>
    <t xml:space="preserve"> I7917 </t>
  </si>
  <si>
    <t>315,00</t>
  </si>
  <si>
    <t xml:space="preserve"> I1621 </t>
  </si>
  <si>
    <t>PERFIL BATENTE DE AÇO (14/24)X44MM CHAPA 20 (DIVISÓRIA)</t>
  </si>
  <si>
    <t>2,6</t>
  </si>
  <si>
    <t>2,70</t>
  </si>
  <si>
    <t>237,29</t>
  </si>
  <si>
    <t>1.032,52</t>
  </si>
  <si>
    <t xml:space="preserve"> 73909/001 </t>
  </si>
  <si>
    <t>203,26</t>
  </si>
  <si>
    <t>20.326,00</t>
  </si>
  <si>
    <t xml:space="preserve"> 00005067 </t>
  </si>
  <si>
    <t xml:space="preserve"> 00004433 </t>
  </si>
  <si>
    <t>14,08</t>
  </si>
  <si>
    <t xml:space="preserve"> 00001351 </t>
  </si>
  <si>
    <t>CHAPA DE MADEIRA COMPENSADA RESINADA PARA FORMA DE CONCRETO, DE *2,2 X 1,1* M, E = 6 MM</t>
  </si>
  <si>
    <t>90,90908</t>
  </si>
  <si>
    <t>22,83</t>
  </si>
  <si>
    <t>6.065,28</t>
  </si>
  <si>
    <t>26.391,00</t>
  </si>
  <si>
    <t xml:space="preserve"> 187 </t>
  </si>
  <si>
    <t>Parede de gesso acartonado</t>
  </si>
  <si>
    <t>113,68</t>
  </si>
  <si>
    <t>22.736,00</t>
  </si>
  <si>
    <t xml:space="preserve"> 40 </t>
  </si>
  <si>
    <t>Parede de gesso acartonado - dry - wall d= 98/48/60 4 st 12,5mm sistemas lafarge gypsum ou similar</t>
  </si>
  <si>
    <t>6.784,42</t>
  </si>
  <si>
    <t>29.520,00</t>
  </si>
  <si>
    <t xml:space="preserve"> 3463 </t>
  </si>
  <si>
    <t>Concertina em aço galvanizado, espiral de Ø = 980mm, 5 clipes p/ espiral, lâmina de 30mm e fio interno de 2,75mm,  incluisive instalação</t>
  </si>
  <si>
    <t>8.400,00</t>
  </si>
  <si>
    <t xml:space="preserve"> 2739 </t>
  </si>
  <si>
    <t>Concertina Ripper 980mm, ou similar (barreira física efetiva)</t>
  </si>
  <si>
    <t>2.506,56</t>
  </si>
  <si>
    <t>10.906,00</t>
  </si>
  <si>
    <t>257.403,56</t>
  </si>
  <si>
    <t xml:space="preserve"> 94213 </t>
  </si>
  <si>
    <t>39,94</t>
  </si>
  <si>
    <t>7.988,00</t>
  </si>
  <si>
    <t xml:space="preserve"> 93288 </t>
  </si>
  <si>
    <t>GUINDASTE HIDRÁULICO AUTOPROPELIDO, COM LANÇA TELESCÓPICA 40 M, CAPACIDADE MÁXIMA 60 T, POTÊNCIA 260 KW - CHI DIURNO. AF_03/2016</t>
  </si>
  <si>
    <t>0,2</t>
  </si>
  <si>
    <t>92,42</t>
  </si>
  <si>
    <t>0,14</t>
  </si>
  <si>
    <t>19,2</t>
  </si>
  <si>
    <t>18,2</t>
  </si>
  <si>
    <t xml:space="preserve"> 00007243 </t>
  </si>
  <si>
    <t>TELHA DE ACO ZINCADO TRAPEZOIDAL, A = *40* MM, E = 0,5 MM, SEM PINTURA</t>
  </si>
  <si>
    <t>233,2</t>
  </si>
  <si>
    <t>25,47</t>
  </si>
  <si>
    <t xml:space="preserve"> 00011029 </t>
  </si>
  <si>
    <t>830,0</t>
  </si>
  <si>
    <t>1,62</t>
  </si>
  <si>
    <t>2.383,62</t>
  </si>
  <si>
    <t>10.372,00</t>
  </si>
  <si>
    <t xml:space="preserve"> 94218 </t>
  </si>
  <si>
    <t>85,04</t>
  </si>
  <si>
    <t>8.504,00</t>
  </si>
  <si>
    <t>2,07</t>
  </si>
  <si>
    <t>1,49</t>
  </si>
  <si>
    <t>13,9</t>
  </si>
  <si>
    <t xml:space="preserve"> 00007231 </t>
  </si>
  <si>
    <t>TELHA ESTRUTURAL DE FIBROCIMENTO 2 ABAS, DE 1,00 X 6,00 M (SEM AMIANTO)</t>
  </si>
  <si>
    <t>20,4</t>
  </si>
  <si>
    <t>339,66</t>
  </si>
  <si>
    <t xml:space="preserve"> 00040874 </t>
  </si>
  <si>
    <t>94,0</t>
  </si>
  <si>
    <t>2,23</t>
  </si>
  <si>
    <t xml:space="preserve"> 00004312 </t>
  </si>
  <si>
    <t>FIXADOR DE ABA SIMPLES PARA TELHA DE FIBROCIMENTO, TIPO CANALETA 90 OU KALHETAO</t>
  </si>
  <si>
    <t>31,0</t>
  </si>
  <si>
    <t>2,55</t>
  </si>
  <si>
    <t xml:space="preserve"> 00001607 </t>
  </si>
  <si>
    <t>0,21</t>
  </si>
  <si>
    <t>2.537,59</t>
  </si>
  <si>
    <t>11.042,00</t>
  </si>
  <si>
    <t xml:space="preserve"> C2442 </t>
  </si>
  <si>
    <t>105,47</t>
  </si>
  <si>
    <t>316,41</t>
  </si>
  <si>
    <t xml:space="preserve"> I0047 </t>
  </si>
  <si>
    <t>AJUDANTE DE TELHADISTA</t>
  </si>
  <si>
    <t>2,7</t>
  </si>
  <si>
    <t xml:space="preserve"> I0853 </t>
  </si>
  <si>
    <t>CONJUNTO VEDAÇÃO ELASTICA</t>
  </si>
  <si>
    <t>1,38</t>
  </si>
  <si>
    <t xml:space="preserve"> I1183 </t>
  </si>
  <si>
    <t>FIXADOR DE ABA (KALHETAO)</t>
  </si>
  <si>
    <t>2,79</t>
  </si>
  <si>
    <t xml:space="preserve"> I1571 </t>
  </si>
  <si>
    <t>PARAFUSO COM ROSCA SOBERBA 8X110MM</t>
  </si>
  <si>
    <t>1,03</t>
  </si>
  <si>
    <t xml:space="preserve"> I2057 </t>
  </si>
  <si>
    <t>TELHA FIBROCIMENTO KALHETAO</t>
  </si>
  <si>
    <t>3,42</t>
  </si>
  <si>
    <t>78,97</t>
  </si>
  <si>
    <t xml:space="preserve"> I2070 </t>
  </si>
  <si>
    <t>TELHADISTA</t>
  </si>
  <si>
    <t>0,9</t>
  </si>
  <si>
    <t>94,42</t>
  </si>
  <si>
    <t>410,82</t>
  </si>
  <si>
    <t xml:space="preserve"> C1381 </t>
  </si>
  <si>
    <t>104,58</t>
  </si>
  <si>
    <t>836,64</t>
  </si>
  <si>
    <t xml:space="preserve"> I2102 </t>
  </si>
  <si>
    <t>TIRANTE COMPLETO (KALHETAO)</t>
  </si>
  <si>
    <t>30,87</t>
  </si>
  <si>
    <t>249,65</t>
  </si>
  <si>
    <t>1.086,32</t>
  </si>
  <si>
    <t xml:space="preserve"> 16.03.020 </t>
  </si>
  <si>
    <t>Telhamento em cimento reforçado com fio sintético CRFS - perfil ondulado de 8 mm</t>
  </si>
  <si>
    <t>40,80</t>
  </si>
  <si>
    <t>2.040,00</t>
  </si>
  <si>
    <t xml:space="preserve"> B.01.000.010111 </t>
  </si>
  <si>
    <t>Carpinteiro</t>
  </si>
  <si>
    <t xml:space="preserve"> B.01.000.010112 </t>
  </si>
  <si>
    <t>Ajudante de carpinteiro</t>
  </si>
  <si>
    <t>12,29</t>
  </si>
  <si>
    <t xml:space="preserve"> E.03.000.026504 </t>
  </si>
  <si>
    <t>Gancho de 1/4´ com porca e arruela, 550 mm</t>
  </si>
  <si>
    <t>1,33</t>
  </si>
  <si>
    <t xml:space="preserve"> F.13.000.025534 </t>
  </si>
  <si>
    <t>Telha ondulada em CRFS (2,13x1,10m) de 8mm</t>
  </si>
  <si>
    <t>57,5</t>
  </si>
  <si>
    <t>24,84</t>
  </si>
  <si>
    <t>608,74</t>
  </si>
  <si>
    <t>2.648,50</t>
  </si>
  <si>
    <t xml:space="preserve"> 246 </t>
  </si>
  <si>
    <t>Cobertura com piaçava, incluso material e mão de obra</t>
  </si>
  <si>
    <t>184,53</t>
  </si>
  <si>
    <t>2.767,95</t>
  </si>
  <si>
    <t>76,05</t>
  </si>
  <si>
    <t>37,95</t>
  </si>
  <si>
    <t xml:space="preserve"> 10766 </t>
  </si>
  <si>
    <t>Pente de piaçava com 2,0m p/cobertura, ref: Bahia Manta ou similar</t>
  </si>
  <si>
    <t>23,00</t>
  </si>
  <si>
    <t>825,96</t>
  </si>
  <si>
    <t>3.593,85</t>
  </si>
  <si>
    <t xml:space="preserve"> 74088/001 </t>
  </si>
  <si>
    <t>33,77</t>
  </si>
  <si>
    <t>3.377,00</t>
  </si>
  <si>
    <t>142,0</t>
  </si>
  <si>
    <t xml:space="preserve"> 00004299 </t>
  </si>
  <si>
    <t>PARAFUSO ZINCADO ROSCA SOBERBA, CABECA SEXTAVADA, 5/16 " X 110 MM, PARA FIXACAO DE TELHA EM MADEIRA</t>
  </si>
  <si>
    <t xml:space="preserve"> 00007194 </t>
  </si>
  <si>
    <t>115,0</t>
  </si>
  <si>
    <t>21,07</t>
  </si>
  <si>
    <t>1.007,70</t>
  </si>
  <si>
    <t>4.385,00</t>
  </si>
  <si>
    <t xml:space="preserve"> 72111 </t>
  </si>
  <si>
    <t>65,77</t>
  </si>
  <si>
    <t>1.973,10</t>
  </si>
  <si>
    <t xml:space="preserve"> 00010966 </t>
  </si>
  <si>
    <t>PERFIL "U" DE ACO LAMINADO, "U" 152 X 15,6</t>
  </si>
  <si>
    <t>3,87</t>
  </si>
  <si>
    <t>588,77</t>
  </si>
  <si>
    <t>2.562,00</t>
  </si>
  <si>
    <t>1.413,60</t>
  </si>
  <si>
    <t xml:space="preserve"> 93281 </t>
  </si>
  <si>
    <t>GUINCHO ELÉTRICO DE COLUNA, CAPACIDADE 400 KG, COM MOTO FREIO, MOTOR TRIFÁSICO DE 1,25 CV - CHP DIURNO. AF_03/2016</t>
  </si>
  <si>
    <t>0,368</t>
  </si>
  <si>
    <t>20,53</t>
  </si>
  <si>
    <t xml:space="preserve"> 93282 </t>
  </si>
  <si>
    <t>GUINCHO ELÉTRICO DE COLUNA, CAPACIDADE 400 KG, COM MOTO FREIO, MOTOR TRIFÁSICO DE 1,25 CV - CHI DIURNO. AF_03/2016</t>
  </si>
  <si>
    <t>0,512</t>
  </si>
  <si>
    <t>5,2</t>
  </si>
  <si>
    <t>9,44</t>
  </si>
  <si>
    <t xml:space="preserve"> 00004425 </t>
  </si>
  <si>
    <t>VIGA DE MADEIRA NAO APARELHADA 6 X 12 CM, MACARANDUBA, ANGELIM OU EQUIVALENTE DA REGIAO</t>
  </si>
  <si>
    <t>50,48</t>
  </si>
  <si>
    <t>22,54</t>
  </si>
  <si>
    <t xml:space="preserve"> 00040568 </t>
  </si>
  <si>
    <t>PREGO DE ACO POLIDO COM CABECA 22 X 48 (4 1/4 X 5)</t>
  </si>
  <si>
    <t>2,4</t>
  </si>
  <si>
    <t>10,25</t>
  </si>
  <si>
    <t>421,82</t>
  </si>
  <si>
    <t>1.835,20</t>
  </si>
  <si>
    <t xml:space="preserve"> C1338 </t>
  </si>
  <si>
    <t>ESTRUTURA DE MADEIRA P/ TELHA ONDULADA DE FIBROCIMENTO, ALUMÍNIO OU PLÁSTICAS, VÃO 10m</t>
  </si>
  <si>
    <t>ESTRUTURA DE MADEIRA</t>
  </si>
  <si>
    <t>74,98</t>
  </si>
  <si>
    <t>1.124,70</t>
  </si>
  <si>
    <t xml:space="preserve"> I1161 </t>
  </si>
  <si>
    <t>FERRAGEM PARA TELHADOS</t>
  </si>
  <si>
    <t>3,45</t>
  </si>
  <si>
    <t>10,90</t>
  </si>
  <si>
    <t xml:space="preserve"> I1495 </t>
  </si>
  <si>
    <t>MADEIRA (PEROBA)</t>
  </si>
  <si>
    <t>0,255</t>
  </si>
  <si>
    <t>2.800,00</t>
  </si>
  <si>
    <t xml:space="preserve"> I1724 </t>
  </si>
  <si>
    <t>1,5</t>
  </si>
  <si>
    <t>335,61</t>
  </si>
  <si>
    <t>1.460,25</t>
  </si>
  <si>
    <t xml:space="preserve"> 272 </t>
  </si>
  <si>
    <t>Revisão em cobertura com telha ceramica tipo colonial, cor clara, 1ª, Itabaianinha ou similar, com reposição de 20% do material</t>
  </si>
  <si>
    <t>44,95</t>
  </si>
  <si>
    <t>1.348,50</t>
  </si>
  <si>
    <t xml:space="preserve"> 9 </t>
  </si>
  <si>
    <t>Remoção de telhamento com telhas cerâmicas</t>
  </si>
  <si>
    <t>7,46</t>
  </si>
  <si>
    <t xml:space="preserve"> 30 </t>
  </si>
  <si>
    <t>Demolição de madeiramento em coberturas com telhas cerâmicas</t>
  </si>
  <si>
    <t>16,17</t>
  </si>
  <si>
    <t xml:space="preserve"> 196 </t>
  </si>
  <si>
    <t>Madeiramento em massaranduba/madeira de lei, acabamento serrado c/ ripão 5 x 3cm e  ripa 4 x 1,5cm, exclusive peças principais</t>
  </si>
  <si>
    <t>Madeiramento</t>
  </si>
  <si>
    <t>56,83</t>
  </si>
  <si>
    <t xml:space="preserve"> 00007176 </t>
  </si>
  <si>
    <t>TELHA CERAMICA TIPO COLONIAL, COMPRIMENTO DE *44* CM, RENDIMENTO DE *26* TELHAS/M2</t>
  </si>
  <si>
    <t>204,0</t>
  </si>
  <si>
    <t>0,68</t>
  </si>
  <si>
    <t>402,39</t>
  </si>
  <si>
    <t>1.750,80</t>
  </si>
  <si>
    <t xml:space="preserve"> 9896 </t>
  </si>
  <si>
    <t>Revisão em cobertura com telha de fibrocimento ondulada 6mm, com reposição de 50% do material, exclusive madeiramento</t>
  </si>
  <si>
    <t>2.304,00</t>
  </si>
  <si>
    <t>16,5</t>
  </si>
  <si>
    <t>106,5</t>
  </si>
  <si>
    <t>82,5</t>
  </si>
  <si>
    <t>687,51</t>
  </si>
  <si>
    <t>2.991,00</t>
  </si>
  <si>
    <t xml:space="preserve"> 313 </t>
  </si>
  <si>
    <t>1248,0</t>
  </si>
  <si>
    <t>26,09</t>
  </si>
  <si>
    <t>32.560,32</t>
  </si>
  <si>
    <t>499,2</t>
  </si>
  <si>
    <t xml:space="preserve"> I1920 </t>
  </si>
  <si>
    <t>TALA DE AJUSTE</t>
  </si>
  <si>
    <t>0,27</t>
  </si>
  <si>
    <t xml:space="preserve"> I1215 </t>
  </si>
  <si>
    <t>3744,0</t>
  </si>
  <si>
    <t xml:space="preserve"> I8434 </t>
  </si>
  <si>
    <t>TELHA DE ALUMÍNIO, TRAPEZOIDAL</t>
  </si>
  <si>
    <t>249,6</t>
  </si>
  <si>
    <t>39,96</t>
  </si>
  <si>
    <t>9.716,00</t>
  </si>
  <si>
    <t>42.282,24</t>
  </si>
  <si>
    <t xml:space="preserve"> 9215 </t>
  </si>
  <si>
    <t>Cobertura em policarbonato alveolar de 8mm, fixado em peças de alumínio inclusive instalação</t>
  </si>
  <si>
    <t>338,78</t>
  </si>
  <si>
    <t>8.469,50</t>
  </si>
  <si>
    <t xml:space="preserve"> 9497 </t>
  </si>
  <si>
    <t>2.527,30</t>
  </si>
  <si>
    <t>10.996,75</t>
  </si>
  <si>
    <t xml:space="preserve"> 94226 </t>
  </si>
  <si>
    <t>6,83</t>
  </si>
  <si>
    <t>341,50</t>
  </si>
  <si>
    <t>9,2</t>
  </si>
  <si>
    <t>9,15</t>
  </si>
  <si>
    <t xml:space="preserve"> 00039697 </t>
  </si>
  <si>
    <t>MANTA ALUMINIZADA NAS DUAS FACES, PARA SUBCOBERTURA, E = *2* MM</t>
  </si>
  <si>
    <t>59,0</t>
  </si>
  <si>
    <t xml:space="preserve"> 00040879 </t>
  </si>
  <si>
    <t>FITA ADESIVA ALUMINIZADA PARA INSTALACAO DE MANTAS DE SUBCOBERTURA, L = *5* CM</t>
  </si>
  <si>
    <t>44,0</t>
  </si>
  <si>
    <t>101,90</t>
  </si>
  <si>
    <t>443,50</t>
  </si>
  <si>
    <t xml:space="preserve"> 94450 </t>
  </si>
  <si>
    <t>49,27</t>
  </si>
  <si>
    <t>739,05</t>
  </si>
  <si>
    <t>0,198</t>
  </si>
  <si>
    <t>0,2745</t>
  </si>
  <si>
    <t>1,2</t>
  </si>
  <si>
    <t xml:space="preserve"> 00038123 </t>
  </si>
  <si>
    <t>6,3</t>
  </si>
  <si>
    <t>59,75</t>
  </si>
  <si>
    <t xml:space="preserve"> 00007237 </t>
  </si>
  <si>
    <t>18,53</t>
  </si>
  <si>
    <t>30,9</t>
  </si>
  <si>
    <t>220,53</t>
  </si>
  <si>
    <t>959,55</t>
  </si>
  <si>
    <t xml:space="preserve"> 94231 </t>
  </si>
  <si>
    <t>24,99</t>
  </si>
  <si>
    <t>4.998,00</t>
  </si>
  <si>
    <t>2,64</t>
  </si>
  <si>
    <t>3,66</t>
  </si>
  <si>
    <t>41,4</t>
  </si>
  <si>
    <t>22,4</t>
  </si>
  <si>
    <t xml:space="preserve"> 00013388 </t>
  </si>
  <si>
    <t>SOLDA EM BARRA DE ESTANHO-CHUMBO 50/50</t>
  </si>
  <si>
    <t>93,92</t>
  </si>
  <si>
    <t xml:space="preserve"> 00000142 </t>
  </si>
  <si>
    <t>33,55</t>
  </si>
  <si>
    <t xml:space="preserve"> 00040872 </t>
  </si>
  <si>
    <t>210,0</t>
  </si>
  <si>
    <t>12,75</t>
  </si>
  <si>
    <t>0,24</t>
  </si>
  <si>
    <t>37,06</t>
  </si>
  <si>
    <t>1.491,40</t>
  </si>
  <si>
    <t>6.490,00</t>
  </si>
  <si>
    <t xml:space="preserve"> 74098/001 </t>
  </si>
  <si>
    <t>25,84</t>
  </si>
  <si>
    <t>2.584,00</t>
  </si>
  <si>
    <t>22,004</t>
  </si>
  <si>
    <t xml:space="preserve"> 00000039 </t>
  </si>
  <si>
    <t>62,92</t>
  </si>
  <si>
    <t>3,27</t>
  </si>
  <si>
    <t>1,144</t>
  </si>
  <si>
    <t>1,314</t>
  </si>
  <si>
    <t>582,0</t>
  </si>
  <si>
    <t xml:space="preserve"> 00002692 </t>
  </si>
  <si>
    <t>DESMOLDANTE PROTETOR PARA FORMAS DE MADEIRA, DE BASE OLEOSA EMULSIONADA EM AGUA</t>
  </si>
  <si>
    <t>2,04</t>
  </si>
  <si>
    <t>6,60</t>
  </si>
  <si>
    <t xml:space="preserve"> 00002751 </t>
  </si>
  <si>
    <t>MADEIRA ROLICA SEM TRATAMENTO, EUCALIPTO OU EQUIVALENTE DA REGIAO, H = 6 M, D = 12 A 15 CM (PARA ESCORAMENTO)</t>
  </si>
  <si>
    <t>2,15</t>
  </si>
  <si>
    <t xml:space="preserve"> 00004509 </t>
  </si>
  <si>
    <t>PECA DE MADEIRA 3A QUALIDADE 2,5 X 10CM NAO APARELHADA</t>
  </si>
  <si>
    <t>18,36</t>
  </si>
  <si>
    <t>2,77</t>
  </si>
  <si>
    <t>1,64</t>
  </si>
  <si>
    <t>26,04</t>
  </si>
  <si>
    <t>771,07</t>
  </si>
  <si>
    <t>3.355,00</t>
  </si>
  <si>
    <t xml:space="preserve"> 73868/001 </t>
  </si>
  <si>
    <t>31,98</t>
  </si>
  <si>
    <t>1.918,80</t>
  </si>
  <si>
    <t xml:space="preserve"> 00001611 </t>
  </si>
  <si>
    <t>!EM PROCESSO DE DESATIVACAO! MASSA P/ VEDACAO DE TELHA DE AMIANTO</t>
  </si>
  <si>
    <t>6,6</t>
  </si>
  <si>
    <t>69,0</t>
  </si>
  <si>
    <t>572,57</t>
  </si>
  <si>
    <t>2.491,20</t>
  </si>
  <si>
    <t xml:space="preserve"> 71623 </t>
  </si>
  <si>
    <t>27,65</t>
  </si>
  <si>
    <t>8.295,00</t>
  </si>
  <si>
    <t xml:space="preserve"> 94969 </t>
  </si>
  <si>
    <t>CONCRETO FCK = 15MPA, TRAÇO 1:3,4:3,5 (CIMENTO/ AREIA MÉDIA/ BRITA 1)  - PREPARO MECÂNICO COM BETONEIRA 600 L. AF_07/2016</t>
  </si>
  <si>
    <t>239,35</t>
  </si>
  <si>
    <t>90,0</t>
  </si>
  <si>
    <t>135,0</t>
  </si>
  <si>
    <t xml:space="preserve"> 00010567 </t>
  </si>
  <si>
    <t>TABUA MADEIRA 3A QUALIDADE 2,5 X 23,0CM (1 X 9") NAO APARELHADA</t>
  </si>
  <si>
    <t>10,27</t>
  </si>
  <si>
    <t xml:space="preserve"> 00005075 </t>
  </si>
  <si>
    <t>PREGO DE ACO POLIDO COM CABECA 18 X 30 (2 3/4 X 10)</t>
  </si>
  <si>
    <t xml:space="preserve"> 00001346 </t>
  </si>
  <si>
    <t>CHAPA DE MADEIRA COMPENSADA PLASTIFICADA PARA FORMA DE CONCRETO, DE 2,20 x 1,10 M, E = 10 MM</t>
  </si>
  <si>
    <t>26,76</t>
  </si>
  <si>
    <t>2.475,23</t>
  </si>
  <si>
    <t>10.770,00</t>
  </si>
  <si>
    <t xml:space="preserve"> C3084 </t>
  </si>
  <si>
    <t>6,71</t>
  </si>
  <si>
    <t>603,90</t>
  </si>
  <si>
    <t xml:space="preserve"> C3323 </t>
  </si>
  <si>
    <t>ARGAMASSA DE CIMENTO E AREIA TRAÇO 1:3 COM AREIA PRODUZIDA</t>
  </si>
  <si>
    <t>ARGAMASSA DE CIMENTO</t>
  </si>
  <si>
    <t>342,50</t>
  </si>
  <si>
    <t>10,8</t>
  </si>
  <si>
    <t>33,3</t>
  </si>
  <si>
    <t>180,20</t>
  </si>
  <si>
    <t>783,90</t>
  </si>
  <si>
    <t xml:space="preserve"> 84041 </t>
  </si>
  <si>
    <t>41,14</t>
  </si>
  <si>
    <t>411,40</t>
  </si>
  <si>
    <t>14,2</t>
  </si>
  <si>
    <t xml:space="preserve"> 00007184 </t>
  </si>
  <si>
    <t>TELHA DE FIBRA DE VIDRO ONDULADA INCOLOR, E = 0,6 MM, DE *0,50 X 2,44* M</t>
  </si>
  <si>
    <t>11,5</t>
  </si>
  <si>
    <t>28,00</t>
  </si>
  <si>
    <t>122,76</t>
  </si>
  <si>
    <t>534,20</t>
  </si>
  <si>
    <t xml:space="preserve"> C0998 </t>
  </si>
  <si>
    <t>92,14</t>
  </si>
  <si>
    <t>552,84</t>
  </si>
  <si>
    <t xml:space="preserve"> I0922 </t>
  </si>
  <si>
    <t>6,72</t>
  </si>
  <si>
    <t>77,27</t>
  </si>
  <si>
    <t xml:space="preserve"> I1583 </t>
  </si>
  <si>
    <t>PARAFUSO N.14X40MM</t>
  </si>
  <si>
    <t>1,60</t>
  </si>
  <si>
    <t>164,97</t>
  </si>
  <si>
    <t>717,78</t>
  </si>
  <si>
    <t xml:space="preserve"> 74045/001 </t>
  </si>
  <si>
    <t>59,71</t>
  </si>
  <si>
    <t>2.985,50</t>
  </si>
  <si>
    <t>214,0</t>
  </si>
  <si>
    <t xml:space="preserve"> 00007219 </t>
  </si>
  <si>
    <t>CUMEEIRA UNIVERSAL PARA TELHA DE FIBROCIMENTO ONDULADA, E = 6MM, DE 1,10 X 0,21 M (SEM AMIANTO)</t>
  </si>
  <si>
    <t>47,4</t>
  </si>
  <si>
    <t xml:space="preserve"> 00004302 </t>
  </si>
  <si>
    <t>890,87</t>
  </si>
  <si>
    <t>3.876,50</t>
  </si>
  <si>
    <t xml:space="preserve"> 72101 </t>
  </si>
  <si>
    <t>645,00</t>
  </si>
  <si>
    <t>192,47</t>
  </si>
  <si>
    <t>837,00</t>
  </si>
  <si>
    <t xml:space="preserve"> 84045 </t>
  </si>
  <si>
    <t>26,28</t>
  </si>
  <si>
    <t>788,40</t>
  </si>
  <si>
    <t>5,7</t>
  </si>
  <si>
    <t xml:space="preserve"> 00012615 </t>
  </si>
  <si>
    <t>ABRACADEIRA PVC, PARA CALHA PLUVIAL, DIAMETRO ENTRE 80 E 100 MM, PARA DRENAGEM PREDIAL</t>
  </si>
  <si>
    <t>3,40</t>
  </si>
  <si>
    <t xml:space="preserve"> 00000119 </t>
  </si>
  <si>
    <t>ADESIVO PLASTICO PARA PVC, BISNAGA COM 75 GR</t>
  </si>
  <si>
    <t>4,75</t>
  </si>
  <si>
    <t xml:space="preserve"> 00011946 </t>
  </si>
  <si>
    <t>BUCHA NYLON S-5</t>
  </si>
  <si>
    <t>0,03</t>
  </si>
  <si>
    <t xml:space="preserve"> 00012623 </t>
  </si>
  <si>
    <t>CONDUTOR PLUVIAL, PVC, CIRCULAR, DIAMETRO ENTRE 80 E 100 MM, PARA DRENAGEM PREDIAL</t>
  </si>
  <si>
    <t>33,0</t>
  </si>
  <si>
    <t xml:space="preserve"> 00012628 </t>
  </si>
  <si>
    <t>5,93</t>
  </si>
  <si>
    <t xml:space="preserve"> 00012629 </t>
  </si>
  <si>
    <t>9,9</t>
  </si>
  <si>
    <t>6,44</t>
  </si>
  <si>
    <t>0,07</t>
  </si>
  <si>
    <t>235,26</t>
  </si>
  <si>
    <t>1.023,60</t>
  </si>
  <si>
    <t xml:space="preserve"> 84044 </t>
  </si>
  <si>
    <t>55,86</t>
  </si>
  <si>
    <t>6.703,20</t>
  </si>
  <si>
    <t>52,8</t>
  </si>
  <si>
    <t xml:space="preserve"> 00012614 </t>
  </si>
  <si>
    <t>39,6</t>
  </si>
  <si>
    <t>15,81</t>
  </si>
  <si>
    <t xml:space="preserve"> 00012616 </t>
  </si>
  <si>
    <t>CABECEIRA DIREITA PVC, PARA CALHA PLUVIAL, DIAMETRO ENTRE 119 E 170 MM, PARA DRENAGEM PREDIAL</t>
  </si>
  <si>
    <t>13,2</t>
  </si>
  <si>
    <t>4,69</t>
  </si>
  <si>
    <t xml:space="preserve"> 00012617 </t>
  </si>
  <si>
    <t>CABECEIRA ESQUERDA PVC, PARA CALHA PLUVIAL, DIAMETRO ENTRE 119 E 170 MM, PARA DRENAGEM PREDIAL</t>
  </si>
  <si>
    <t>4,50</t>
  </si>
  <si>
    <t xml:space="preserve"> 00012618 </t>
  </si>
  <si>
    <t>43,2</t>
  </si>
  <si>
    <t>37,71</t>
  </si>
  <si>
    <t xml:space="preserve"> 00012624 </t>
  </si>
  <si>
    <t>26,4</t>
  </si>
  <si>
    <t>9,43</t>
  </si>
  <si>
    <t xml:space="preserve"> 00011054 </t>
  </si>
  <si>
    <t>PARAFUSO ROSCA SOBERBA ZINCADO CABECA CHATA FENDA SIMPLES 3,2 X 20 MM (3/4 ")</t>
  </si>
  <si>
    <t>0,04</t>
  </si>
  <si>
    <t xml:space="preserve"> 00012626 </t>
  </si>
  <si>
    <t>186,0</t>
  </si>
  <si>
    <t>12,96</t>
  </si>
  <si>
    <t>2.000,23</t>
  </si>
  <si>
    <t>8.703,60</t>
  </si>
  <si>
    <t xml:space="preserve"> 73970/001 </t>
  </si>
  <si>
    <t>446,50</t>
  </si>
  <si>
    <t xml:space="preserve"> 6391 </t>
  </si>
  <si>
    <t>SOLDA TOPO DESCENDENTE CHANFRADA ESPESSURA=1/4" CHAPA/PERFIL/TUBO ACO COM CONVERSOR DIESEL.</t>
  </si>
  <si>
    <t>0,3</t>
  </si>
  <si>
    <t>125,39</t>
  </si>
  <si>
    <t xml:space="preserve"> 88315 </t>
  </si>
  <si>
    <t>SERRALHEIRO COM ENCARGOS COMPLEMENTARES</t>
  </si>
  <si>
    <t xml:space="preserve"> 00004774 </t>
  </si>
  <si>
    <t>PERFIL "I" DE ACO LAMINADO, "W" 410 X 67</t>
  </si>
  <si>
    <t>52,5</t>
  </si>
  <si>
    <t>133,24</t>
  </si>
  <si>
    <t>579,50</t>
  </si>
  <si>
    <t xml:space="preserve"> 73970/002 </t>
  </si>
  <si>
    <t>6,17</t>
  </si>
  <si>
    <t>308,50</t>
  </si>
  <si>
    <t xml:space="preserve"> 00004766 </t>
  </si>
  <si>
    <t>PERFIL "I" DE ACO LAMINADO, "I" 152 X 22</t>
  </si>
  <si>
    <t>92,06</t>
  </si>
  <si>
    <t>400,50</t>
  </si>
  <si>
    <t xml:space="preserve"> 72112 </t>
  </si>
  <si>
    <t>71,18</t>
  </si>
  <si>
    <t>42.708,00</t>
  </si>
  <si>
    <t>12.744,07</t>
  </si>
  <si>
    <t>55.452,00</t>
  </si>
  <si>
    <t xml:space="preserve"> 73866/003 </t>
  </si>
  <si>
    <t>440,56</t>
  </si>
  <si>
    <t>22.028,00</t>
  </si>
  <si>
    <t xml:space="preserve"> 88243 </t>
  </si>
  <si>
    <t>AJUDANTE ESPECIALIZADO COM ENCARGOS COMPLEMENTARES</t>
  </si>
  <si>
    <t>93,5</t>
  </si>
  <si>
    <t xml:space="preserve"> 88276 </t>
  </si>
  <si>
    <t>MONTADOR COM ENCARGOS COMPLEMENTARES</t>
  </si>
  <si>
    <t>107,5</t>
  </si>
  <si>
    <t>17,83</t>
  </si>
  <si>
    <t xml:space="preserve"> 00000583 </t>
  </si>
  <si>
    <t>ALUMINIO ANODIZADO</t>
  </si>
  <si>
    <t>831,25</t>
  </si>
  <si>
    <t>22,41</t>
  </si>
  <si>
    <t>6.573,16</t>
  </si>
  <si>
    <t>28.601,00</t>
  </si>
  <si>
    <t xml:space="preserve"> 73866/008 </t>
  </si>
  <si>
    <t>523,23</t>
  </si>
  <si>
    <t>26.161,50</t>
  </si>
  <si>
    <t>112,0</t>
  </si>
  <si>
    <t>7.806,59</t>
  </si>
  <si>
    <t>33.968,00</t>
  </si>
  <si>
    <t>237.007,32</t>
  </si>
  <si>
    <t xml:space="preserve"> 73937/003 </t>
  </si>
  <si>
    <t>128,20</t>
  </si>
  <si>
    <t>3.846,00</t>
  </si>
  <si>
    <t xml:space="preserve"> 88629 </t>
  </si>
  <si>
    <t>ARGAMASSA TRAÇO 1:3 (CIMENTO E AREIA MÉDIA), PREPARO MANUAL. AF_08/2014</t>
  </si>
  <si>
    <t>0,144</t>
  </si>
  <si>
    <t>367,62</t>
  </si>
  <si>
    <t>25,5</t>
  </si>
  <si>
    <t xml:space="preserve"> 00000665 </t>
  </si>
  <si>
    <t>24,24</t>
  </si>
  <si>
    <t>1.147,65</t>
  </si>
  <si>
    <t>4.993,50</t>
  </si>
  <si>
    <t xml:space="preserve"> 90841 </t>
  </si>
  <si>
    <t>730,38</t>
  </si>
  <si>
    <t>7.303,80</t>
  </si>
  <si>
    <t xml:space="preserve"> 90805 </t>
  </si>
  <si>
    <t>ADUELA / MARCO / BATENTE PARA PORTA DE 60X210CM, FIXAÇÃO COM ARGAMASSA - SOMENTE INSTALAÇÃO. AF_08/2015_P</t>
  </si>
  <si>
    <t>56,54</t>
  </si>
  <si>
    <t xml:space="preserve"> 90820 </t>
  </si>
  <si>
    <t>PORTA DE MADEIRA PARA PINTURA, SEMI-OCA (LEVE OU MÉDIA), 60X210CM, ESPESSURA DE 3,5CM, INCLUSO DOBRADIÇAS - FORNECIMENTO E INSTALAÇÃO. AF_08/2015</t>
  </si>
  <si>
    <t>217,36</t>
  </si>
  <si>
    <t xml:space="preserve"> 90800 </t>
  </si>
  <si>
    <t>288,15</t>
  </si>
  <si>
    <t xml:space="preserve"> 90826 </t>
  </si>
  <si>
    <t>ALIZAR / GUARNIÇÃO DE 5X1,5CM PARA PORTA DE 60X210CM FIXADO COM PREGOS, PADRÃO MÉDIO - FORNECIMENTO E INSTALAÇÃO. AF_08/2015</t>
  </si>
  <si>
    <t>46,21</t>
  </si>
  <si>
    <t xml:space="preserve"> 90831 </t>
  </si>
  <si>
    <t>FECHADURA DE EMBUTIR PARA PORTA DE BANHEIRO, COMPLETA, ACABAMENTO PADRÃO MÉDIO, INCLUSO EXECUÇÃO DE FURO - FORNECIMENTO E INSTALAÇÃO. AF_08/2015</t>
  </si>
  <si>
    <t>75,91</t>
  </si>
  <si>
    <t>2.179,45</t>
  </si>
  <si>
    <t>9.483,30</t>
  </si>
  <si>
    <t xml:space="preserve"> 90842 </t>
  </si>
  <si>
    <t>767,51</t>
  </si>
  <si>
    <t>7.675,10</t>
  </si>
  <si>
    <t xml:space="preserve"> 90807 </t>
  </si>
  <si>
    <t>ADUELA / MARCO / BATENTE PARA PORTA DE 70X210CM, FIXAÇÃO COM ARGAMASSA - SOMENTE INSTALAÇÃO. AF_08/2015_P</t>
  </si>
  <si>
    <t>61,34</t>
  </si>
  <si>
    <t xml:space="preserve"> 90821 </t>
  </si>
  <si>
    <t>PORTA DE MADEIRA PARA PINTURA, SEMI-OCA (LEVE OU MÉDIA), 70X210CM, ESPESSURA DE 3,5CM, INCLUSO DOBRADIÇAS - FORNECIMENTO E INSTALAÇÃO. AF_08/2015</t>
  </si>
  <si>
    <t>233,46</t>
  </si>
  <si>
    <t xml:space="preserve"> 90801 </t>
  </si>
  <si>
    <t>294,09</t>
  </si>
  <si>
    <t xml:space="preserve"> 90827 </t>
  </si>
  <si>
    <t>ALIZAR / GUARNIÇÃO DE 5X1,5CM PARA PORTA DE 70X210CM FIXADO COM PREGOS, PADRÃO MÉDIO - FORNECIMENTO E INSTALAÇÃO. AF_08/2015</t>
  </si>
  <si>
    <t>47,80</t>
  </si>
  <si>
    <t xml:space="preserve"> 91306 </t>
  </si>
  <si>
    <t>FECHADURA DE EMBUTIR PARA PORTAS INTERNAS, COMPLETA, ACABAMENTO PADRÃO MÉDIO, COM EXECUÇÃO DE FURO - FORNECIMENTO E INSTALAÇÃO. AF_08/2015</t>
  </si>
  <si>
    <t>83,02</t>
  </si>
  <si>
    <t>2.290,25</t>
  </si>
  <si>
    <t>9.965,30</t>
  </si>
  <si>
    <t xml:space="preserve"> 90843 </t>
  </si>
  <si>
    <t>793,95</t>
  </si>
  <si>
    <t>15.879,00</t>
  </si>
  <si>
    <t xml:space="preserve"> 90817 </t>
  </si>
  <si>
    <t>ADUELA / MARCO / BATENTE PARA PORTA DE 80X210CM, FIXAÇÃO COM ARGAMASSA - SOMENTE INSTALAÇÃO. AF_08/2015_P</t>
  </si>
  <si>
    <t>66,12</t>
  </si>
  <si>
    <t>232,25</t>
  </si>
  <si>
    <t xml:space="preserve"> 90802 </t>
  </si>
  <si>
    <t>300,06</t>
  </si>
  <si>
    <t xml:space="preserve"> 90828 </t>
  </si>
  <si>
    <t>ALIZAR / GUARNIÇÃO DE 5X1,5CM PARA PORTA DE 80X210CM FIXADO COM PREGOS, PADRÃO MÉDIO - FORNECIMENTO E INSTALAÇÃO. AF_08/2015</t>
  </si>
  <si>
    <t>49,39</t>
  </si>
  <si>
    <t xml:space="preserve"> 90830 </t>
  </si>
  <si>
    <t>FECHADURA DE EMBUTIR COM CILINDRO, EXTERNA, COMPLETA, ACABAMENTO PADRÃO MÉDIO, INCLUSO EXECUÇÃO DE FURO - FORNECIMENTO E INSTALAÇÃO. AF_08/2015</t>
  </si>
  <si>
    <t>96,74</t>
  </si>
  <si>
    <t>4.738,29</t>
  </si>
  <si>
    <t>20.617,20</t>
  </si>
  <si>
    <t xml:space="preserve"> 90844 </t>
  </si>
  <si>
    <t>818,49</t>
  </si>
  <si>
    <t>8.184,90</t>
  </si>
  <si>
    <t xml:space="preserve"> 90819 </t>
  </si>
  <si>
    <t>ADUELA / MARCO / BATENTE PARA PORTA DE 90X210CM, FIXAÇÃO COM ARGAMASSA - SOMENTE INSTALAÇÃO. AF_08/2015_P</t>
  </si>
  <si>
    <t>70,96</t>
  </si>
  <si>
    <t xml:space="preserve"> 90823 </t>
  </si>
  <si>
    <t>PORTA DE MADEIRA PARA PINTURA, SEMI-OCA (LEVE OU MÉDIA), 90X210CM, ESPESSURA DE 3,5CM, INCLUSO DOBRADIÇAS - FORNECIMENTO E INSTALAÇÃO. AF_08/2015</t>
  </si>
  <si>
    <t>242,79</t>
  </si>
  <si>
    <t xml:space="preserve"> 90803 </t>
  </si>
  <si>
    <t>ADUELA / MARCO / BATENTE PARA PORTA DE 90X210CM, PADRÃO MÉDIO - FORNECIMENTO E MONTAGEM. AF_08/2015</t>
  </si>
  <si>
    <t>306,00</t>
  </si>
  <si>
    <t xml:space="preserve"> 90829 </t>
  </si>
  <si>
    <t>ALIZAR / GUARNIÇÃO DE 5X1,5CM PARA PORTA DE 90X210CM FIXADO COM PREGOS, PADRÃO MÉDIO - FORNECIMENTO E INSTALAÇÃO. AF_08/2015</t>
  </si>
  <si>
    <t>51,00</t>
  </si>
  <si>
    <t>2.442,37</t>
  </si>
  <si>
    <t>10.627,30</t>
  </si>
  <si>
    <t xml:space="preserve"> 73910/008 </t>
  </si>
  <si>
    <t>640,86</t>
  </si>
  <si>
    <t>2.563,44</t>
  </si>
  <si>
    <t xml:space="preserve"> 88627 </t>
  </si>
  <si>
    <t>ARGAMASSA TRAÇO 1:0,5:4,5 (CIMENTO, CAL E AREIA MÉDIA) PARA ASSENTAMENTO DE ALVENARIA, PREPARO MANUAL. AF_08/2014</t>
  </si>
  <si>
    <t>0,0432</t>
  </si>
  <si>
    <t>358,76</t>
  </si>
  <si>
    <t>8,76</t>
  </si>
  <si>
    <t>6,048</t>
  </si>
  <si>
    <t>14,808</t>
  </si>
  <si>
    <t xml:space="preserve"> 00020247 </t>
  </si>
  <si>
    <t>PREGO DE ACO POLIDO COM CABECA 15 X 15 (1 1/4 X 13)</t>
  </si>
  <si>
    <t>2,592</t>
  </si>
  <si>
    <t>11,26</t>
  </si>
  <si>
    <t xml:space="preserve"> 00010553 </t>
  </si>
  <si>
    <t>PORTA DE MADEIRA, FOLHA MEDIA (NBR 15930) DE 60 X 210 CM, E = 35 MM, NUCLEO SARRAFEADO, CAPA LISA EM HDF, ACABAMENTO EM PRIMER PARA PINTURA</t>
  </si>
  <si>
    <t>110,60</t>
  </si>
  <si>
    <t xml:space="preserve"> 00035274 </t>
  </si>
  <si>
    <t>PILAR DE MADEIRA NAO APARELHADA *10 X 10* CM, MACARANDUBA, ANGELIM OU EQUIVALENTE DA REGIAO</t>
  </si>
  <si>
    <t>0,72</t>
  </si>
  <si>
    <t>43,30</t>
  </si>
  <si>
    <t xml:space="preserve"> 00011058 </t>
  </si>
  <si>
    <t>PARAFUSO ROSCA SOBERBA ZINCADO CABECA CHATA FENDA SIMPLES 5,5 X 65 MM (2.1/2 ")</t>
  </si>
  <si>
    <t xml:space="preserve"> 00020017 </t>
  </si>
  <si>
    <t>GUARNICAO/ ALIZAR/ VISTA MACICA, E= *1* CM, L= *4,5* CM, EM CEDRINHO/ ANGELIM COMERCIAL/  EUCALIPTO/ CURUPIXA/ PEROBA/ CUMARU OU EQUIVALENTE DA REGIAO</t>
  </si>
  <si>
    <t xml:space="preserve"> 00002433 </t>
  </si>
  <si>
    <t>DOBRADICA EM ACO/FERRO, 3" X 2 1/2", E= 1,2 A 1,8 MM, SEM ANEL,  CROMADO OU ZINCADO, TAMPA CHATA, COM PARAFUSOS</t>
  </si>
  <si>
    <t>8,52</t>
  </si>
  <si>
    <t xml:space="preserve"> 00000184 </t>
  </si>
  <si>
    <t>BATENTE/ PORTAL/ ADUELA/ MARCO MACICO, E= *3* CM, L= *13* CM, *60 CM A 120* CM X *210* CM, EM PINUS/ TAUARI/ VIROLA OU EQUIVALENTE DA REGIAO (NAO INCLUI ALIZARES)</t>
  </si>
  <si>
    <t>152,01</t>
  </si>
  <si>
    <t>764,93</t>
  </si>
  <si>
    <t>3.328,36</t>
  </si>
  <si>
    <t xml:space="preserve"> 91341 </t>
  </si>
  <si>
    <t>617,39</t>
  </si>
  <si>
    <t>15.434,75</t>
  </si>
  <si>
    <t>9,565</t>
  </si>
  <si>
    <t>4,775</t>
  </si>
  <si>
    <t>22,0725</t>
  </si>
  <si>
    <t xml:space="preserve"> 00039025 </t>
  </si>
  <si>
    <t>PORTA DE ABRIR EM ALUMINIO TIPO VENEZIANA, ACABAMENTO ANODIZADO NATURAL, SEM GUARNICAO/ALIZAR/VISTA, 87 X 210 CM</t>
  </si>
  <si>
    <t>13,6825</t>
  </si>
  <si>
    <t>806,09</t>
  </si>
  <si>
    <t xml:space="preserve"> 00040555 </t>
  </si>
  <si>
    <t>GUARNICAO/MOLDURA DE ACABAMENTO PARA ESQUADRIA DE ALUMINIO ANODIZADO NATURAL, PARA 1 FACE (COLETADO CAIXA)</t>
  </si>
  <si>
    <t>171,26</t>
  </si>
  <si>
    <t>19,67</t>
  </si>
  <si>
    <t>120,415</t>
  </si>
  <si>
    <t>4.605,73</t>
  </si>
  <si>
    <t>20.040,50</t>
  </si>
  <si>
    <t xml:space="preserve"> C3733 </t>
  </si>
  <si>
    <t>ESQUADRIAS METÁLICAS</t>
  </si>
  <si>
    <t>285,00</t>
  </si>
  <si>
    <t>1.425,00</t>
  </si>
  <si>
    <t xml:space="preserve"> I6805 </t>
  </si>
  <si>
    <t>PORTÃO DE ALUMÍNIO ANODIZADO NATURAL, FECHAMENTO COM  LAMBRI BOLA E CORREDIÇO (FORNECIMENTO E MONTAGEM)</t>
  </si>
  <si>
    <t>425,22</t>
  </si>
  <si>
    <t>1.850,20</t>
  </si>
  <si>
    <t xml:space="preserve"> 73933/001 </t>
  </si>
  <si>
    <t>525,63</t>
  </si>
  <si>
    <t>5.256,30</t>
  </si>
  <si>
    <t>0,06</t>
  </si>
  <si>
    <t>28,0</t>
  </si>
  <si>
    <t xml:space="preserve"> 00004930 </t>
  </si>
  <si>
    <t>PORTA DE ABRIR EM GRADIL COM BARRA CHATA 3 CM X 1/4", COM REQUADRO E GUARNICAO - COMPLETO - ACABAMENTO NATURAL</t>
  </si>
  <si>
    <t>434,42</t>
  </si>
  <si>
    <t>1.568,48</t>
  </si>
  <si>
    <t>6.824,80</t>
  </si>
  <si>
    <t xml:space="preserve"> 73932/001 </t>
  </si>
  <si>
    <t>217,15</t>
  </si>
  <si>
    <t>2.171,50</t>
  </si>
  <si>
    <t xml:space="preserve"> 00000567 </t>
  </si>
  <si>
    <t>CANTONEIRA FERRO GALVANIZADO DE ABAS IGUAIS, 1" X 1/8" (L X E) , 1,20KG/M</t>
  </si>
  <si>
    <t>420,0</t>
  </si>
  <si>
    <t>647,98</t>
  </si>
  <si>
    <t>2.819,50</t>
  </si>
  <si>
    <t xml:space="preserve"> 8551 </t>
  </si>
  <si>
    <t>Grade de ferro, p/ penitenciária, c/ quadro em tubo industrial quadrado 50 x 50mm, barra redonda 3/4" na vertical e barra chata 2" x 1/4" na horizontal</t>
  </si>
  <si>
    <t>265,40</t>
  </si>
  <si>
    <t>1.327,00</t>
  </si>
  <si>
    <t xml:space="preserve"> 10594 </t>
  </si>
  <si>
    <t>Encargos Complementares - Serralheiro</t>
  </si>
  <si>
    <t>2,31</t>
  </si>
  <si>
    <t xml:space="preserve"> 3359 </t>
  </si>
  <si>
    <t>Barra redonda de aço mecanico laminado 3/4" (2,24 kg/m)</t>
  </si>
  <si>
    <t xml:space="preserve"> 8851 </t>
  </si>
  <si>
    <t>Tubo industrial, em aço, quadrado, dim 50 x 50 mm, e=2,00mm, 4,476 kg/m</t>
  </si>
  <si>
    <t>8,25</t>
  </si>
  <si>
    <t>24,68</t>
  </si>
  <si>
    <t>8,15</t>
  </si>
  <si>
    <t>9,20</t>
  </si>
  <si>
    <t xml:space="preserve"> 00006110 </t>
  </si>
  <si>
    <t>SERRALHEIRO</t>
  </si>
  <si>
    <t xml:space="preserve"> 00010997 </t>
  </si>
  <si>
    <t>ELETRODO AWS E-7018 (OK 48.04; WI 718) D=4MM (SOLDA ELETRICA)</t>
  </si>
  <si>
    <t>19,30</t>
  </si>
  <si>
    <t>395,98</t>
  </si>
  <si>
    <t>1.723,00</t>
  </si>
  <si>
    <t xml:space="preserve"> 85096 </t>
  </si>
  <si>
    <t>264,17</t>
  </si>
  <si>
    <t>792,51</t>
  </si>
  <si>
    <t xml:space="preserve"> 87372 </t>
  </si>
  <si>
    <t>ARGAMASSA TRAÇO 1:3 (CIMENTO E AREIA MÉDIA) PARA CONTRAPISO, PREPARO MANUAL. AF_06/2014</t>
  </si>
  <si>
    <t>0,009</t>
  </si>
  <si>
    <t>467,37</t>
  </si>
  <si>
    <t>2,25</t>
  </si>
  <si>
    <t>29,7</t>
  </si>
  <si>
    <t>236,48</t>
  </si>
  <si>
    <t>1.029,00</t>
  </si>
  <si>
    <t xml:space="preserve"> 7763 </t>
  </si>
  <si>
    <t>Gradil de ferro c/barra chata 2"x1/4" verticais espaç.10cm, montante em perfil seção quadrada de 1" vertical espaç.3 m, barras paralelas horizontais 2"x1/4", incl.portão, mureta h=30cm em alv.bloco e=19cm, chapiscada e rebocada, exclusive pintura</t>
  </si>
  <si>
    <t>434,63</t>
  </si>
  <si>
    <t>1.738,52</t>
  </si>
  <si>
    <t xml:space="preserve"> 79 </t>
  </si>
  <si>
    <t>Forma plana para fundações, em tábuas de pinho, 02 usos</t>
  </si>
  <si>
    <t>Formas para Fundações</t>
  </si>
  <si>
    <t>76,70</t>
  </si>
  <si>
    <t xml:space="preserve"> 91 </t>
  </si>
  <si>
    <t>Alvenaria pedra calcárea argamassada c/ cimento e areia traço t-4 (1:5) - 1 saco cimento 50kg / 5 padiolas areia dim. 0,35z0,45x0,23m - Confecção mecânica e transporte</t>
  </si>
  <si>
    <t>Alvenarias de Pedra e Concretos para Fundações</t>
  </si>
  <si>
    <t>0,8</t>
  </si>
  <si>
    <t>279,95</t>
  </si>
  <si>
    <t>0,184</t>
  </si>
  <si>
    <t>324,59</t>
  </si>
  <si>
    <t>6,21</t>
  </si>
  <si>
    <t xml:space="preserve"> 153 </t>
  </si>
  <si>
    <t>Alvenaria bloco cerâmico vedação, 9x19x24cm, e=19cm, com argamassa t5 - 1:2:8 (cimento/cal/areia), junta=2cm</t>
  </si>
  <si>
    <t>Alvenarias de Vedação</t>
  </si>
  <si>
    <t>1,6</t>
  </si>
  <si>
    <t>64,13</t>
  </si>
  <si>
    <t xml:space="preserve"> 1908 </t>
  </si>
  <si>
    <t>Reboco ou emboço externo, de parede, com argamassa traço t5 - 1:2:8 (cimento / cal / areia), espessura 2,0 cm</t>
  </si>
  <si>
    <t>21,48</t>
  </si>
  <si>
    <t xml:space="preserve"> 2497 </t>
  </si>
  <si>
    <t>Escavação manual de vala ou cava em material de 1ª categoria, profundidade até 1,50m</t>
  </si>
  <si>
    <t>Escavação Manual em Área Urbana</t>
  </si>
  <si>
    <t xml:space="preserve"> 3310 </t>
  </si>
  <si>
    <t>Chapisco em parede com argamassa traço t1 - 1:3 (cimento / areia) - Revisado 08/2015</t>
  </si>
  <si>
    <t>3,99</t>
  </si>
  <si>
    <t xml:space="preserve"> 7401 </t>
  </si>
  <si>
    <t>Gradil de ferro com barra chata 2"x1/4" verticais espaçadas de 10cm, montante em perfil seção quadrada de 1" vertical espaçada de 3 m, barras paralelas horizontais 2"x1/4"</t>
  </si>
  <si>
    <t>518,77</t>
  </si>
  <si>
    <t>2.257,28</t>
  </si>
  <si>
    <t xml:space="preserve"> C1972 </t>
  </si>
  <si>
    <t>PORTA DE VIDRO TEMPERADO 1 FOLHA (0.90X2.10)m  E=10mm</t>
  </si>
  <si>
    <t>CRISTAL TEMPERADO</t>
  </si>
  <si>
    <t>1.576,26</t>
  </si>
  <si>
    <t>3.152,52</t>
  </si>
  <si>
    <t xml:space="preserve"> I0299 </t>
  </si>
  <si>
    <t>BUCHA PARA PIVOTANTE DE DOBRADICA (1201)</t>
  </si>
  <si>
    <t>5,76</t>
  </si>
  <si>
    <t>20,90</t>
  </si>
  <si>
    <t xml:space="preserve"> I1036 </t>
  </si>
  <si>
    <t>DOBRADIÇA SUPERIOR (1101)</t>
  </si>
  <si>
    <t>17,90</t>
  </si>
  <si>
    <t xml:space="preserve"> I1152 </t>
  </si>
  <si>
    <t>FECHADURA CENTRAL COM 2 CILINDROS (1521)</t>
  </si>
  <si>
    <t>71,40</t>
  </si>
  <si>
    <t xml:space="preserve"> I1525 </t>
  </si>
  <si>
    <t>MOLA HIDRAULICA P/PORTA DE VIDRO (1012)</t>
  </si>
  <si>
    <t>564,80</t>
  </si>
  <si>
    <t xml:space="preserve"> I1743 </t>
  </si>
  <si>
    <t>PUXADOR CONCHA (1606)</t>
  </si>
  <si>
    <t xml:space="preserve"> I2258 </t>
  </si>
  <si>
    <t>VIDRO TEMPERADO 10MM INCOLOR PARA FERRAGENS</t>
  </si>
  <si>
    <t>4,914</t>
  </si>
  <si>
    <t>275,00</t>
  </si>
  <si>
    <t>940,71</t>
  </si>
  <si>
    <t>4.093,24</t>
  </si>
  <si>
    <t xml:space="preserve"> 84886 </t>
  </si>
  <si>
    <t>1.236,81</t>
  </si>
  <si>
    <t>12.368,10</t>
  </si>
  <si>
    <t xml:space="preserve"> 00011499 </t>
  </si>
  <si>
    <t>1.220,33</t>
  </si>
  <si>
    <t>3.690,64</t>
  </si>
  <si>
    <t>16.058,70</t>
  </si>
  <si>
    <t xml:space="preserve"> 101274 </t>
  </si>
  <si>
    <t>Mola hidráulica para porta</t>
  </si>
  <si>
    <t>180,36</t>
  </si>
  <si>
    <t>6.312,60</t>
  </si>
  <si>
    <t xml:space="preserve"> O00006 </t>
  </si>
  <si>
    <t>Servente</t>
  </si>
  <si>
    <t xml:space="preserve"> O00015 </t>
  </si>
  <si>
    <t>Montador</t>
  </si>
  <si>
    <t xml:space="preserve"> D00459 </t>
  </si>
  <si>
    <t xml:space="preserve">Mola hidráulica para porta </t>
  </si>
  <si>
    <t>170,00</t>
  </si>
  <si>
    <t>1.883,68</t>
  </si>
  <si>
    <t>8.196,30</t>
  </si>
  <si>
    <t>4.411,35</t>
  </si>
  <si>
    <t>40,71</t>
  </si>
  <si>
    <t>20,355</t>
  </si>
  <si>
    <t>0,3525</t>
  </si>
  <si>
    <t xml:space="preserve"> 00005066 </t>
  </si>
  <si>
    <t>PREGO DE ACO POLIDO COM CABECA 12 X 12</t>
  </si>
  <si>
    <t>0,162</t>
  </si>
  <si>
    <t>13,40</t>
  </si>
  <si>
    <t xml:space="preserve"> 00000183 </t>
  </si>
  <si>
    <t>230,00</t>
  </si>
  <si>
    <t>1.316,35</t>
  </si>
  <si>
    <t>5.727,75</t>
  </si>
  <si>
    <t>4.500,90</t>
  </si>
  <si>
    <t>44,52</t>
  </si>
  <si>
    <t>22,26</t>
  </si>
  <si>
    <t>1.343,07</t>
  </si>
  <si>
    <t>5.844,00</t>
  </si>
  <si>
    <t>4.322,25</t>
  </si>
  <si>
    <t>36,915</t>
  </si>
  <si>
    <t>18,45</t>
  </si>
  <si>
    <t>1.289,76</t>
  </si>
  <si>
    <t>5.611,95</t>
  </si>
  <si>
    <t xml:space="preserve"> 84885 </t>
  </si>
  <si>
    <t>628,49</t>
  </si>
  <si>
    <t>2.513,96</t>
  </si>
  <si>
    <t>17,2</t>
  </si>
  <si>
    <t>24,4</t>
  </si>
  <si>
    <t>13,44</t>
  </si>
  <si>
    <t xml:space="preserve"> 00003104 </t>
  </si>
  <si>
    <t>408,94</t>
  </si>
  <si>
    <t>750,17</t>
  </si>
  <si>
    <t>3.264,12</t>
  </si>
  <si>
    <t xml:space="preserve"> C1361 </t>
  </si>
  <si>
    <t>93,86</t>
  </si>
  <si>
    <t>4.223,70</t>
  </si>
  <si>
    <t xml:space="preserve"> I1155 </t>
  </si>
  <si>
    <t>1.260,35</t>
  </si>
  <si>
    <t>5.484,15</t>
  </si>
  <si>
    <t xml:space="preserve"> C1360 </t>
  </si>
  <si>
    <t>100,36</t>
  </si>
  <si>
    <t>1.505,40</t>
  </si>
  <si>
    <t xml:space="preserve"> I1154 </t>
  </si>
  <si>
    <t>52,50</t>
  </si>
  <si>
    <t>449,21</t>
  </si>
  <si>
    <t>1.954,65</t>
  </si>
  <si>
    <t xml:space="preserve"> 76050 </t>
  </si>
  <si>
    <t>8,00</t>
  </si>
  <si>
    <t>480,00</t>
  </si>
  <si>
    <t>143,23</t>
  </si>
  <si>
    <t>623,40</t>
  </si>
  <si>
    <t xml:space="preserve"> 77050 </t>
  </si>
  <si>
    <t>25,42</t>
  </si>
  <si>
    <t>1.525,20</t>
  </si>
  <si>
    <t>95,4</t>
  </si>
  <si>
    <t>455,12</t>
  </si>
  <si>
    <t>1.980,60</t>
  </si>
  <si>
    <t xml:space="preserve"> 4368 </t>
  </si>
  <si>
    <t>Restauro - Lubrificação de ferragem</t>
  </si>
  <si>
    <t>1,40</t>
  </si>
  <si>
    <t>14,00</t>
  </si>
  <si>
    <t xml:space="preserve"> 3532 </t>
  </si>
  <si>
    <t>Pasta lubrificante</t>
  </si>
  <si>
    <t>29,76</t>
  </si>
  <si>
    <t>4,18</t>
  </si>
  <si>
    <t>18,20</t>
  </si>
  <si>
    <t xml:space="preserve"> 94582 </t>
  </si>
  <si>
    <t>428,60</t>
  </si>
  <si>
    <t>6.429,00</t>
  </si>
  <si>
    <t>0,135</t>
  </si>
  <si>
    <t>16,26</t>
  </si>
  <si>
    <t>8,13</t>
  </si>
  <si>
    <t xml:space="preserve"> 00034362 </t>
  </si>
  <si>
    <t>JANELA ALUMINIO DE CORRER 1,20 X 1,20 M (AXL) COM 2 FOLHAS DE VIDRO INCLUSO GUARNICAO.</t>
  </si>
  <si>
    <t>10,41</t>
  </si>
  <si>
    <t>570,34</t>
  </si>
  <si>
    <t>1.918,41</t>
  </si>
  <si>
    <t>8.347,35</t>
  </si>
  <si>
    <t xml:space="preserve"> C1516 </t>
  </si>
  <si>
    <t>422,24</t>
  </si>
  <si>
    <t>6.333,60</t>
  </si>
  <si>
    <t xml:space="preserve"> I0046 </t>
  </si>
  <si>
    <t>AJUDANTE DE SERRALHEIRO</t>
  </si>
  <si>
    <t xml:space="preserve"> I0207 </t>
  </si>
  <si>
    <t>BATENTE ALUMINIO  L 1.1/2X1X1/8 ANOD 60X210</t>
  </si>
  <si>
    <t>51,54</t>
  </si>
  <si>
    <t xml:space="preserve"> I1275 </t>
  </si>
  <si>
    <t>JANELA EM ALUMINIO, TIPO VENEZIANA</t>
  </si>
  <si>
    <t>321,34</t>
  </si>
  <si>
    <t xml:space="preserve"> I1858 </t>
  </si>
  <si>
    <t>1.889,95</t>
  </si>
  <si>
    <t>8.223,60</t>
  </si>
  <si>
    <t xml:space="preserve"> 94585 </t>
  </si>
  <si>
    <t>418,94</t>
  </si>
  <si>
    <t>3.770,46</t>
  </si>
  <si>
    <t>0,063</t>
  </si>
  <si>
    <t>13,77</t>
  </si>
  <si>
    <t>6,885</t>
  </si>
  <si>
    <t xml:space="preserve"> 00034364 </t>
  </si>
  <si>
    <t>JANELA ALUMIINIO DE CORRER 1,20 X 1,50 M (AXL) COM 4 FOLHAS DE VIDRO INCLUSO GUARNICAO</t>
  </si>
  <si>
    <t>5,004</t>
  </si>
  <si>
    <t>674,03</t>
  </si>
  <si>
    <t>1.125,11</t>
  </si>
  <si>
    <t>4.895,55</t>
  </si>
  <si>
    <t xml:space="preserve"> 8966 </t>
  </si>
  <si>
    <t>Janela em alumínio, cor fosca, tipo basculante, completa, exclusive vidros</t>
  </si>
  <si>
    <t>281,50</t>
  </si>
  <si>
    <t>731,90</t>
  </si>
  <si>
    <t>0,0078</t>
  </si>
  <si>
    <t>3,9</t>
  </si>
  <si>
    <t xml:space="preserve"> 9254 </t>
  </si>
  <si>
    <t>Janela em alumínio, cores N, B ou P, tipo basculante, modulado, exclusive vidros</t>
  </si>
  <si>
    <t>238,47</t>
  </si>
  <si>
    <t>218,40</t>
  </si>
  <si>
    <t>950,30</t>
  </si>
  <si>
    <t xml:space="preserve"> 25.01.410 </t>
  </si>
  <si>
    <t>Caixilho em alumínio anodizado maximar</t>
  </si>
  <si>
    <t>1,04</t>
  </si>
  <si>
    <t>540,92</t>
  </si>
  <si>
    <t>562,56</t>
  </si>
  <si>
    <t>1,56</t>
  </si>
  <si>
    <t xml:space="preserve"> B.01.000.010146 </t>
  </si>
  <si>
    <t>0,7592</t>
  </si>
  <si>
    <t>12,68</t>
  </si>
  <si>
    <t xml:space="preserve"> S.05.000.032433 </t>
  </si>
  <si>
    <t>Caixilho de alumínio anodizado comum, tipo maxim ar, H= 0,90m, L- 1,20m, linha 30 - sem vidros</t>
  </si>
  <si>
    <t>506,06</t>
  </si>
  <si>
    <t xml:space="preserve"> S.05.000.039039 </t>
  </si>
  <si>
    <t>Argamassa mista com areia grossa 1:2:8</t>
  </si>
  <si>
    <t>0,00676</t>
  </si>
  <si>
    <t>393,90</t>
  </si>
  <si>
    <t>167,87</t>
  </si>
  <si>
    <t>730,42</t>
  </si>
  <si>
    <t xml:space="preserve"> 25.01.360 </t>
  </si>
  <si>
    <t>Caixilho em alumínio maximar com vidro, cor branco</t>
  </si>
  <si>
    <t>10,74</t>
  </si>
  <si>
    <t>963,03</t>
  </si>
  <si>
    <t>10.342,94</t>
  </si>
  <si>
    <t>16,11</t>
  </si>
  <si>
    <t xml:space="preserve"> B.02.000.020508 </t>
  </si>
  <si>
    <t>Cimento CPII-E-32 (sacos de 50 kg)</t>
  </si>
  <si>
    <t>42,16524</t>
  </si>
  <si>
    <t>0,38</t>
  </si>
  <si>
    <t xml:space="preserve"> B.04.000.020503 </t>
  </si>
  <si>
    <t>Areia média lavada (a granel caçamba fechada)</t>
  </si>
  <si>
    <t>0,097734</t>
  </si>
  <si>
    <t>77,50</t>
  </si>
  <si>
    <t xml:space="preserve"> H.05.000.032425 </t>
  </si>
  <si>
    <t>Caixilho em alumínio tipo maxiam-ar com vidro, cor branco, 8cm de espessura, linha comercial, ref. Aluminium da Sasazaki ou equivalente</t>
  </si>
  <si>
    <t>918,77</t>
  </si>
  <si>
    <t>3.086,33</t>
  </si>
  <si>
    <t>13.429,30</t>
  </si>
  <si>
    <t xml:space="preserve"> 94928 </t>
  </si>
  <si>
    <t>1,71</t>
  </si>
  <si>
    <t>51,30</t>
  </si>
  <si>
    <t>3,435</t>
  </si>
  <si>
    <t>15,31</t>
  </si>
  <si>
    <t>66,60</t>
  </si>
  <si>
    <t xml:space="preserve"> 3149 </t>
  </si>
  <si>
    <t>Película insulfilm aplicada ou Similar</t>
  </si>
  <si>
    <t>31,50</t>
  </si>
  <si>
    <t>6.300,00</t>
  </si>
  <si>
    <t xml:space="preserve"> 2583 </t>
  </si>
  <si>
    <t>Película insulfilm G 5</t>
  </si>
  <si>
    <t>1.879,92</t>
  </si>
  <si>
    <t>8.180,00</t>
  </si>
  <si>
    <t xml:space="preserve"> 32.06.231 </t>
  </si>
  <si>
    <t>Película de controle solar refletiva na cor prata, para aplicação em vidros</t>
  </si>
  <si>
    <t>75,41</t>
  </si>
  <si>
    <t>15.082,00</t>
  </si>
  <si>
    <t xml:space="preserve"> M.04.000.092845 </t>
  </si>
  <si>
    <t>Película de controle solar refletiva para vidros, na cor prata. Referência Window Film Silver 35 da 3m ou equivalente - instalado</t>
  </si>
  <si>
    <t>4.500,47</t>
  </si>
  <si>
    <t>19.582,00</t>
  </si>
  <si>
    <t xml:space="preserve"> 1841 </t>
  </si>
  <si>
    <t>Revisão de esquadrias de alumínio</t>
  </si>
  <si>
    <t>69,61</t>
  </si>
  <si>
    <t>4.176,60</t>
  </si>
  <si>
    <t>180,0</t>
  </si>
  <si>
    <t xml:space="preserve"> 508 </t>
  </si>
  <si>
    <t>Cantoneira alumínio anodizado cor fosca, 1 1/2" x 1 1/2" x 1/8"</t>
  </si>
  <si>
    <t>15,45</t>
  </si>
  <si>
    <t>1.246,30</t>
  </si>
  <si>
    <t>5.422,80</t>
  </si>
  <si>
    <t xml:space="preserve"> 84855 </t>
  </si>
  <si>
    <t>10,82</t>
  </si>
  <si>
    <t>324,60</t>
  </si>
  <si>
    <t>96,86</t>
  </si>
  <si>
    <t>421,50</t>
  </si>
  <si>
    <t xml:space="preserve"> 73809/001 </t>
  </si>
  <si>
    <t>475,26</t>
  </si>
  <si>
    <t>9.505,20</t>
  </si>
  <si>
    <t>42,4</t>
  </si>
  <si>
    <t xml:space="preserve"> 00000601 </t>
  </si>
  <si>
    <t>JANELA ALUMINIO  MAXIM AR, SERIE 25,  90 X 110CM (INCLUSO GUARNIÇÃO E VIDRO FANTASIA)</t>
  </si>
  <si>
    <t>398,01</t>
  </si>
  <si>
    <t>2.836,35</t>
  </si>
  <si>
    <t>12.341,60</t>
  </si>
  <si>
    <t>103.714,43</t>
  </si>
  <si>
    <t xml:space="preserve"> 73986/001 </t>
  </si>
  <si>
    <t>29,73</t>
  </si>
  <si>
    <t>1.486,50</t>
  </si>
  <si>
    <t xml:space="preserve"> 88269 </t>
  </si>
  <si>
    <t>GESSEIRO COM ENCARGOS COMPLEMENTARES</t>
  </si>
  <si>
    <t xml:space="preserve"> 00000345 </t>
  </si>
  <si>
    <t>16,45</t>
  </si>
  <si>
    <t xml:space="preserve"> 00003315 </t>
  </si>
  <si>
    <t>0,41</t>
  </si>
  <si>
    <t xml:space="preserve"> 00004812 </t>
  </si>
  <si>
    <t>55,0</t>
  </si>
  <si>
    <t>9,25</t>
  </si>
  <si>
    <t>443,57</t>
  </si>
  <si>
    <t>1.930,00</t>
  </si>
  <si>
    <t xml:space="preserve"> 11492 </t>
  </si>
  <si>
    <t>Forro de gesso acartonado fixo, cor branco, placa 1243 x 618mm,ref.: FGE, da gypsum ou similar - fornecimento e aplicação</t>
  </si>
  <si>
    <t>72,33</t>
  </si>
  <si>
    <t>10.849,50</t>
  </si>
  <si>
    <t xml:space="preserve"> 12427 </t>
  </si>
  <si>
    <t>Forro de gesso acartonado fixo, cor branco, placa 1243 x 618mm,ref.: FGE, da gypsum ou similar (material e mão de obra)</t>
  </si>
  <si>
    <t>3.237,49</t>
  </si>
  <si>
    <t>14.086,50</t>
  </si>
  <si>
    <t xml:space="preserve"> 4449 </t>
  </si>
  <si>
    <t>Forro de pvc, em réguas de 10 ou 20 cm, aplicado,  incluisve estrutura para fixação (perfis Forro de pvc, em réguas de 10 ou 20 cm, aplicado, inclusive estrutura de fixação (perfis PVC Plastilon) ref:Araforros ou similar</t>
  </si>
  <si>
    <t>29,90</t>
  </si>
  <si>
    <t>7.475,00</t>
  </si>
  <si>
    <t xml:space="preserve"> 1019 </t>
  </si>
  <si>
    <t>Forro de pvc, em réguas de 10 ou 20 cm, aplicado, inclusive estrutura de fixação (perfis PVC Plastilon) ref:Araforros ou similar</t>
  </si>
  <si>
    <t>2.230,54</t>
  </si>
  <si>
    <t>9.705,00</t>
  </si>
  <si>
    <t xml:space="preserve"> 74250/001 </t>
  </si>
  <si>
    <t>77,74</t>
  </si>
  <si>
    <t>3.887,00</t>
  </si>
  <si>
    <t xml:space="preserve"> 00003286 </t>
  </si>
  <si>
    <t>FORRO DE MADEIRA CEDRINHO OU EQUIVALENTE DA REGIAO, ENCAIXE MACHO/FEMEA COM FRISO, *10 X 1* CM (SEM COLOCACAO)</t>
  </si>
  <si>
    <t>51,48</t>
  </si>
  <si>
    <t>1.159,88</t>
  </si>
  <si>
    <t>5.047,00</t>
  </si>
  <si>
    <t xml:space="preserve"> 72201 </t>
  </si>
  <si>
    <t>9,29</t>
  </si>
  <si>
    <t>4.645,00</t>
  </si>
  <si>
    <t>1.386,07</t>
  </si>
  <si>
    <t>6.030,00</t>
  </si>
  <si>
    <t xml:space="preserve"> 72238 </t>
  </si>
  <si>
    <t>6,19</t>
  </si>
  <si>
    <t>3.095,00</t>
  </si>
  <si>
    <t>923,55</t>
  </si>
  <si>
    <t>4.020,00</t>
  </si>
  <si>
    <t xml:space="preserve"> 9716 </t>
  </si>
  <si>
    <t>Cantoneira aluminio anodizado natural, 1" x 1", boleado, para arremates em revestimentos cerâmicos</t>
  </si>
  <si>
    <t>10,42</t>
  </si>
  <si>
    <t>1.042,00</t>
  </si>
  <si>
    <t xml:space="preserve"> 10076 </t>
  </si>
  <si>
    <t>Canto para azulejo 1" x 1", boleado</t>
  </si>
  <si>
    <t>7,51</t>
  </si>
  <si>
    <t>310,93</t>
  </si>
  <si>
    <t>1.353,00</t>
  </si>
  <si>
    <t xml:space="preserve"> C1877 </t>
  </si>
  <si>
    <t>ACABAMENTOS DE PAREDES INTERNAS E EXTERNAS</t>
  </si>
  <si>
    <t>15,34</t>
  </si>
  <si>
    <t>1.534,00</t>
  </si>
  <si>
    <t xml:space="preserve"> I1624 </t>
  </si>
  <si>
    <t>PERFIL DE ALUMINIO TIPO ( L - T - U )</t>
  </si>
  <si>
    <t>3,24</t>
  </si>
  <si>
    <t>457,75</t>
  </si>
  <si>
    <t>1.992,00</t>
  </si>
  <si>
    <t xml:space="preserve"> 87377 </t>
  </si>
  <si>
    <t>408,05</t>
  </si>
  <si>
    <t>4.080,50</t>
  </si>
  <si>
    <t>108,9</t>
  </si>
  <si>
    <t>4010,9</t>
  </si>
  <si>
    <t>10,5</t>
  </si>
  <si>
    <t>1.217,62</t>
  </si>
  <si>
    <t>5.298,10</t>
  </si>
  <si>
    <t xml:space="preserve"> 87313 </t>
  </si>
  <si>
    <t>331,76</t>
  </si>
  <si>
    <t>12.441,00</t>
  </si>
  <si>
    <t>123,0</t>
  </si>
  <si>
    <t>160,5</t>
  </si>
  <si>
    <t>15215,625</t>
  </si>
  <si>
    <t>39,75</t>
  </si>
  <si>
    <t>3.712,39</t>
  </si>
  <si>
    <t>16.153,50</t>
  </si>
  <si>
    <t xml:space="preserve"> 87368 </t>
  </si>
  <si>
    <t>396,54</t>
  </si>
  <si>
    <t>3.965,40</t>
  </si>
  <si>
    <t>1961,4</t>
  </si>
  <si>
    <t>1535,0</t>
  </si>
  <si>
    <t>12,8</t>
  </si>
  <si>
    <t>1.183,28</t>
  </si>
  <si>
    <t>5.148,70</t>
  </si>
  <si>
    <t xml:space="preserve"> 87289 </t>
  </si>
  <si>
    <t>322,13</t>
  </si>
  <si>
    <t>20.133,13</t>
  </si>
  <si>
    <t>69,375</t>
  </si>
  <si>
    <t>228,125</t>
  </si>
  <si>
    <t>297,5</t>
  </si>
  <si>
    <t>12501,875</t>
  </si>
  <si>
    <t>9784,375</t>
  </si>
  <si>
    <t>81,25</t>
  </si>
  <si>
    <t>6.007,72</t>
  </si>
  <si>
    <t>26.140,63</t>
  </si>
  <si>
    <t xml:space="preserve"> 4783 </t>
  </si>
  <si>
    <t>Reboco externo, de parede, com argamassa traço 1:4 (cal / areia), espessura 2,5 cm</t>
  </si>
  <si>
    <t>4.046,00</t>
  </si>
  <si>
    <t xml:space="preserve"> 12032 </t>
  </si>
  <si>
    <t>Argamassa cal e areia traço 1:4 - Confecção mecânica e transporte</t>
  </si>
  <si>
    <t>196,88</t>
  </si>
  <si>
    <t>1.207,33</t>
  </si>
  <si>
    <t>5.254,00</t>
  </si>
  <si>
    <t xml:space="preserve"> 84084 </t>
  </si>
  <si>
    <t>5,99</t>
  </si>
  <si>
    <t>1.198,00</t>
  </si>
  <si>
    <t>357,48</t>
  </si>
  <si>
    <t>1.556,00</t>
  </si>
  <si>
    <t>368.847,26</t>
  </si>
  <si>
    <t xml:space="preserve"> 95674 </t>
  </si>
  <si>
    <t>119,50</t>
  </si>
  <si>
    <t>597,50</t>
  </si>
  <si>
    <t>2,273</t>
  </si>
  <si>
    <t xml:space="preserve"> 00012773 </t>
  </si>
  <si>
    <t>103,16</t>
  </si>
  <si>
    <t xml:space="preserve"> 00003148 </t>
  </si>
  <si>
    <t>FITA VEDA ROSCA EM ROLOS DE 18 MM X 50 M (L X C)</t>
  </si>
  <si>
    <t>0,0795</t>
  </si>
  <si>
    <t>10,51</t>
  </si>
  <si>
    <t>178,29</t>
  </si>
  <si>
    <t>775,80</t>
  </si>
  <si>
    <t xml:space="preserve"> 95675 </t>
  </si>
  <si>
    <t>146,11</t>
  </si>
  <si>
    <t>292,22</t>
  </si>
  <si>
    <t>1,0518</t>
  </si>
  <si>
    <t xml:space="preserve"> 00012774 </t>
  </si>
  <si>
    <t>HIDROMETRO UNIJATO, VAZAO MAXIMA DE 5,0 M3/H, DE 3/4"</t>
  </si>
  <si>
    <t>127,19</t>
  </si>
  <si>
    <t>0,0396</t>
  </si>
  <si>
    <t>87,20</t>
  </si>
  <si>
    <t>379,42</t>
  </si>
  <si>
    <t xml:space="preserve"> 73884/004 </t>
  </si>
  <si>
    <t>417,22</t>
  </si>
  <si>
    <t>2.086,10</t>
  </si>
  <si>
    <t xml:space="preserve"> 5928 </t>
  </si>
  <si>
    <t>GUINDAUTO HIDRÁULICO, CAPACIDADE MÁXIMA DE CARGA 6200 KG, MOMENTO MÁXIMO DE CARGA 11,7 TM, ALCANCE MÁXIMO HORIZONTAL 9,70 M, INCLUSIVE CAMINHÃO TOCO PBT 16.000 KG, POTÊNCIA DE 189 CV - CHP DIURNO. AF_06/2014</t>
  </si>
  <si>
    <t>124,28</t>
  </si>
  <si>
    <t xml:space="preserve"> 88277 </t>
  </si>
  <si>
    <t>MONTADOR (TUBO AÇO/EQUIPAMENTOS) COM ENCARGOS COMPLEMENTARES</t>
  </si>
  <si>
    <t>19,62</t>
  </si>
  <si>
    <t>622,49</t>
  </si>
  <si>
    <t>2.708,60</t>
  </si>
  <si>
    <t xml:space="preserve"> C1393 </t>
  </si>
  <si>
    <t>FLANGE SEXTAVADA EM AÇO GALV. D=100mm (4")</t>
  </si>
  <si>
    <t>TUBOS E CONEXÕES DE AÇO</t>
  </si>
  <si>
    <t>74,00</t>
  </si>
  <si>
    <t>888,00</t>
  </si>
  <si>
    <t xml:space="preserve"> I1191 </t>
  </si>
  <si>
    <t>FLANGE C/SEXTAVADO AÇO GALVANIZADO 4''</t>
  </si>
  <si>
    <t>62,70</t>
  </si>
  <si>
    <t>264,98</t>
  </si>
  <si>
    <t>1.152,96</t>
  </si>
  <si>
    <t xml:space="preserve"> 10317 </t>
  </si>
  <si>
    <t>Grelha p/ralo em pvc, redonda, 15cm, tigre ou similar</t>
  </si>
  <si>
    <t>124,20</t>
  </si>
  <si>
    <t xml:space="preserve"> 11092 </t>
  </si>
  <si>
    <t>2,49</t>
  </si>
  <si>
    <t>161,40</t>
  </si>
  <si>
    <t xml:space="preserve"> 4283 </t>
  </si>
  <si>
    <t>Ralo hemisférico em fº fº, tipo abacaxi Ø 100mm</t>
  </si>
  <si>
    <t>515,20</t>
  </si>
  <si>
    <t xml:space="preserve"> 00011708 </t>
  </si>
  <si>
    <t>RALO FOFO SEMIESFERICO, 100 MM, PARA LAJES/ CALHAS</t>
  </si>
  <si>
    <t>13,00</t>
  </si>
  <si>
    <t>153,74</t>
  </si>
  <si>
    <t>669,00</t>
  </si>
  <si>
    <t xml:space="preserve"> 7752 </t>
  </si>
  <si>
    <t>Ralo hemisférico em ferro fundido tipo abacaxi, DN=150mm</t>
  </si>
  <si>
    <t>173,20</t>
  </si>
  <si>
    <t xml:space="preserve"> 00011709 </t>
  </si>
  <si>
    <t>30,54</t>
  </si>
  <si>
    <t>51,68</t>
  </si>
  <si>
    <t>224,88</t>
  </si>
  <si>
    <t xml:space="preserve"> 89709 </t>
  </si>
  <si>
    <t>7,42</t>
  </si>
  <si>
    <t>148,40</t>
  </si>
  <si>
    <t xml:space="preserve"> 00020083 </t>
  </si>
  <si>
    <t>SOLUCAO LIMPADORA PARA PVC, FRASCO COM 1000 CM3</t>
  </si>
  <si>
    <t>37,26</t>
  </si>
  <si>
    <t xml:space="preserve"> 00011741 </t>
  </si>
  <si>
    <t>4,42</t>
  </si>
  <si>
    <t xml:space="preserve"> 00038383 </t>
  </si>
  <si>
    <t>LIXA D'AGUA EM FOLHA, GRAO 100</t>
  </si>
  <si>
    <t>0,34</t>
  </si>
  <si>
    <t>1,27</t>
  </si>
  <si>
    <t xml:space="preserve"> 00000122 </t>
  </si>
  <si>
    <t>0,098</t>
  </si>
  <si>
    <t>42,91</t>
  </si>
  <si>
    <t>44,28</t>
  </si>
  <si>
    <t>192,60</t>
  </si>
  <si>
    <t xml:space="preserve"> C0608 </t>
  </si>
  <si>
    <t>CAIXA EM ALVENARIA (80X80X60cm) DE 1 TIJOLO COMUM, LASTRO DE CONCRETO E TAMPA DE CONCRETO</t>
  </si>
  <si>
    <t>520,11</t>
  </si>
  <si>
    <t>1.040,22</t>
  </si>
  <si>
    <t xml:space="preserve"> I0169 </t>
  </si>
  <si>
    <t>AÇO CA-60</t>
  </si>
  <si>
    <t>8,536</t>
  </si>
  <si>
    <t>0,826</t>
  </si>
  <si>
    <t>3,92</t>
  </si>
  <si>
    <t>0,738</t>
  </si>
  <si>
    <t>0,316</t>
  </si>
  <si>
    <t xml:space="preserve"> I0441 </t>
  </si>
  <si>
    <t>49,776</t>
  </si>
  <si>
    <t>0,74</t>
  </si>
  <si>
    <t xml:space="preserve"> I0529 </t>
  </si>
  <si>
    <t>0,648</t>
  </si>
  <si>
    <t>18,37</t>
  </si>
  <si>
    <t>174,372</t>
  </si>
  <si>
    <t>16,422</t>
  </si>
  <si>
    <t>31,682</t>
  </si>
  <si>
    <t>0,194</t>
  </si>
  <si>
    <t>763,2</t>
  </si>
  <si>
    <t>310,40</t>
  </si>
  <si>
    <t>1.350,62</t>
  </si>
  <si>
    <t xml:space="preserve"> C0602 </t>
  </si>
  <si>
    <t>CAIXA EM ALVENARIA (80X80X60cm) DE 1/2 TIJOLO COMUM, LASTRO DE CONCRETO E TAMPA DE CONCRETO</t>
  </si>
  <si>
    <t>354,59</t>
  </si>
  <si>
    <t>709,18</t>
  </si>
  <si>
    <t>0,462</t>
  </si>
  <si>
    <t>19,656</t>
  </si>
  <si>
    <t>121,392</t>
  </si>
  <si>
    <t>10,822</t>
  </si>
  <si>
    <t>21,842</t>
  </si>
  <si>
    <t>362,88</t>
  </si>
  <si>
    <t>211,62</t>
  </si>
  <si>
    <t>920,80</t>
  </si>
  <si>
    <t xml:space="preserve"> C0609 </t>
  </si>
  <si>
    <t>CAIXA EM ALVENARIA (60X60X60cm) DE 1/2 TIJOLO COMUM, LASTRO DE CONCRETO E TAMPA DE CONCRETO</t>
  </si>
  <si>
    <t>253,04</t>
  </si>
  <si>
    <t>506,08</t>
  </si>
  <si>
    <t>5,164</t>
  </si>
  <si>
    <t>2,37</t>
  </si>
  <si>
    <t>0,088</t>
  </si>
  <si>
    <t>0,322</t>
  </si>
  <si>
    <t>0,154</t>
  </si>
  <si>
    <t>15,288</t>
  </si>
  <si>
    <t>83,818</t>
  </si>
  <si>
    <t>8,278</t>
  </si>
  <si>
    <t>16,388</t>
  </si>
  <si>
    <t>0,118</t>
  </si>
  <si>
    <t>282,24</t>
  </si>
  <si>
    <t>151,01</t>
  </si>
  <si>
    <t>657,10</t>
  </si>
  <si>
    <t xml:space="preserve"> C0607 </t>
  </si>
  <si>
    <t>CAIXA EM ALVENARIA (60X60X60cm) DE 1 TIJOLO COMUM, LASTRO DE CONCRETO E TAMPA DE CONCRETO</t>
  </si>
  <si>
    <t>396,19</t>
  </si>
  <si>
    <t>3.961,90</t>
  </si>
  <si>
    <t>25,82</t>
  </si>
  <si>
    <t>11,85</t>
  </si>
  <si>
    <t>2,75</t>
  </si>
  <si>
    <t>1,08</t>
  </si>
  <si>
    <t>199,1</t>
  </si>
  <si>
    <t>638,45</t>
  </si>
  <si>
    <t>64,91</t>
  </si>
  <si>
    <t>129,51</t>
  </si>
  <si>
    <t>3052,8</t>
  </si>
  <si>
    <t>1.182,23</t>
  </si>
  <si>
    <t>5.144,10</t>
  </si>
  <si>
    <t xml:space="preserve"> C2299 </t>
  </si>
  <si>
    <t>TAMPA DE CONCRETO ESP.= 5cm P/CAIXA EM ALVENARIA</t>
  </si>
  <si>
    <t>QUADROS / CAIXAS</t>
  </si>
  <si>
    <t>7,2</t>
  </si>
  <si>
    <t>122,82</t>
  </si>
  <si>
    <t>884,30</t>
  </si>
  <si>
    <t>37,944</t>
  </si>
  <si>
    <t>3,312</t>
  </si>
  <si>
    <t>17,424</t>
  </si>
  <si>
    <t>0,2376</t>
  </si>
  <si>
    <t>0,288</t>
  </si>
  <si>
    <t>115,2</t>
  </si>
  <si>
    <t>0,864</t>
  </si>
  <si>
    <t>263,88</t>
  </si>
  <si>
    <t>1.148,18</t>
  </si>
  <si>
    <t xml:space="preserve"> C0610 </t>
  </si>
  <si>
    <t>CAIXA EM ALVENARIA (40X40X60cm) DE 1 TIJOLO COMUM, LASTRO DE CONCRETO E TAMPA DE CONCRETO</t>
  </si>
  <si>
    <t>275,44</t>
  </si>
  <si>
    <t>2.203,52</t>
  </si>
  <si>
    <t>10,536</t>
  </si>
  <si>
    <t>0,92</t>
  </si>
  <si>
    <t>4,84</t>
  </si>
  <si>
    <t>0,176</t>
  </si>
  <si>
    <t>0,536</t>
  </si>
  <si>
    <t>119,464</t>
  </si>
  <si>
    <t>348,48</t>
  </si>
  <si>
    <t>38,488</t>
  </si>
  <si>
    <t>72,696</t>
  </si>
  <si>
    <t>1831,68</t>
  </si>
  <si>
    <t>657,53</t>
  </si>
  <si>
    <t>2.861,04</t>
  </si>
  <si>
    <t xml:space="preserve"> C0633 </t>
  </si>
  <si>
    <t>CAIXA EM ALVENARIA (80X80X60cm) DE 1 TIJOLO COMUM, LASTRO DE BRITA E TAMPA DE CONCRETO</t>
  </si>
  <si>
    <t>480,64</t>
  </si>
  <si>
    <t>2.883,84</t>
  </si>
  <si>
    <t>25,608</t>
  </si>
  <si>
    <t>2,478</t>
  </si>
  <si>
    <t>11,76</t>
  </si>
  <si>
    <t>0,432</t>
  </si>
  <si>
    <t>1,6302</t>
  </si>
  <si>
    <t>1,2264</t>
  </si>
  <si>
    <t>149,328</t>
  </si>
  <si>
    <t>1,944</t>
  </si>
  <si>
    <t>354,0</t>
  </si>
  <si>
    <t>47,538</t>
  </si>
  <si>
    <t>82,086</t>
  </si>
  <si>
    <t>0,582</t>
  </si>
  <si>
    <t>2292,0</t>
  </si>
  <si>
    <t>860,54</t>
  </si>
  <si>
    <t>3.744,36</t>
  </si>
  <si>
    <t xml:space="preserve"> C0591 </t>
  </si>
  <si>
    <t>CAIXA ALVENARIA/REBOCO C/TAMPA CONCRETO FUNDO BRITA 60x60x60cm</t>
  </si>
  <si>
    <t>170,18</t>
  </si>
  <si>
    <t>340,36</t>
  </si>
  <si>
    <t xml:space="preserve"> C2784 </t>
  </si>
  <si>
    <t>ESCAVAÇÃO MANUAL SOLO DE 1A.CAT. PROF. ATÉ 1.50m</t>
  </si>
  <si>
    <t>ESCAVAÇÕES EM VALAS,VALETAS,CANAIS E FUNDAÇÕES</t>
  </si>
  <si>
    <t>24,19</t>
  </si>
  <si>
    <t xml:space="preserve"> C2862 </t>
  </si>
  <si>
    <t>LASTRO DE BRITA</t>
  </si>
  <si>
    <t>0,108</t>
  </si>
  <si>
    <t>82,66</t>
  </si>
  <si>
    <t xml:space="preserve"> C0076 </t>
  </si>
  <si>
    <t>ALVENARIA DE TIJOLO COMUM C/ARGAMASSA MISTA DE CAL HIDRATADA 1:2:8   ESP=10 cm</t>
  </si>
  <si>
    <t>ALVENARIA DE ELEVAÇÃO</t>
  </si>
  <si>
    <t>3,36</t>
  </si>
  <si>
    <t>66,47</t>
  </si>
  <si>
    <t xml:space="preserve"> C1400 </t>
  </si>
  <si>
    <t>FORMA DE TÁBUAS DE 1" DE 3A. P/FUNDAÇÕES UTIL. 5 X</t>
  </si>
  <si>
    <t>0,384</t>
  </si>
  <si>
    <t>43,71</t>
  </si>
  <si>
    <t xml:space="preserve"> C0218 </t>
  </si>
  <si>
    <t>ARMADURA CA-60 MÉDIA D= 6,4 A 9,5mm</t>
  </si>
  <si>
    <t>6,87</t>
  </si>
  <si>
    <t xml:space="preserve"> C0840 </t>
  </si>
  <si>
    <t>CONCRETO P/VIBR., FCK 15 MPa COM AGREGADO ADQUIRIDO</t>
  </si>
  <si>
    <t>0,0768</t>
  </si>
  <si>
    <t>309,77</t>
  </si>
  <si>
    <t xml:space="preserve"> C2123 </t>
  </si>
  <si>
    <t>REBOCO C/ARGAMASSA DE CAL HIDRATADA E AREIA PENEIRADA TRAÇO 1:3  ESP=5 mm P/PAREDE</t>
  </si>
  <si>
    <t>ARGAMASSAS PARA PAREDES INTERNAS E EXTERNAS</t>
  </si>
  <si>
    <t>13,85</t>
  </si>
  <si>
    <t>101,56</t>
  </si>
  <si>
    <t>441,92</t>
  </si>
  <si>
    <t xml:space="preserve"> C0613 </t>
  </si>
  <si>
    <t>CAIXA DE INSPEÇÃO EM ALVENARIA-LASTRO DE CONCRETO ESP.= 10cm</t>
  </si>
  <si>
    <t>363,26</t>
  </si>
  <si>
    <t>1.089,78</t>
  </si>
  <si>
    <t>2,028</t>
  </si>
  <si>
    <t>2,634</t>
  </si>
  <si>
    <t>660,0</t>
  </si>
  <si>
    <t>325,19</t>
  </si>
  <si>
    <t>1.414,98</t>
  </si>
  <si>
    <t xml:space="preserve"> C0592 </t>
  </si>
  <si>
    <t>CAIXA ALVENARIA/REBOCO C/TAMPA CONCRETO FUNDO BRITA 80x80x80cm</t>
  </si>
  <si>
    <t>258,67</t>
  </si>
  <si>
    <t>1.293,35</t>
  </si>
  <si>
    <t>2,56</t>
  </si>
  <si>
    <t>10,4</t>
  </si>
  <si>
    <t>385,94</t>
  </si>
  <si>
    <t>1.679,30</t>
  </si>
  <si>
    <t xml:space="preserve"> 0000052 </t>
  </si>
  <si>
    <t>213,48</t>
  </si>
  <si>
    <t>63,70</t>
  </si>
  <si>
    <t>277,20</t>
  </si>
  <si>
    <t xml:space="preserve"> 142103 </t>
  </si>
  <si>
    <t>Reparo para válvula de descarga, completo</t>
  </si>
  <si>
    <t>47,41</t>
  </si>
  <si>
    <t>474,10</t>
  </si>
  <si>
    <t xml:space="preserve"> 010118 </t>
  </si>
  <si>
    <t xml:space="preserve"> 069753 </t>
  </si>
  <si>
    <t>30,83</t>
  </si>
  <si>
    <t>141,47</t>
  </si>
  <si>
    <t>615,60</t>
  </si>
  <si>
    <t xml:space="preserve"> 8235 </t>
  </si>
  <si>
    <t>Válvula de descarga Hydra Max cromada c/ canopla lisa 32mm (1 1/4"), Deca ou similar</t>
  </si>
  <si>
    <t>224,13</t>
  </si>
  <si>
    <t>2.241,30</t>
  </si>
  <si>
    <t>18,8</t>
  </si>
  <si>
    <t xml:space="preserve"> 2394 </t>
  </si>
  <si>
    <t>Válvula descarga, HYDRA MAX,  ref.2550, 1 1/4",  acabamento cromado ( Deca ou similar)</t>
  </si>
  <si>
    <t>159,00</t>
  </si>
  <si>
    <t>22,92</t>
  </si>
  <si>
    <t>668,80</t>
  </si>
  <si>
    <t>2.910,10</t>
  </si>
  <si>
    <t xml:space="preserve"> 0000051 </t>
  </si>
  <si>
    <t>125,47</t>
  </si>
  <si>
    <t>8.155,55</t>
  </si>
  <si>
    <t>58,5</t>
  </si>
  <si>
    <t>197,0237165</t>
  </si>
  <si>
    <t>2.433,62</t>
  </si>
  <si>
    <t>10.589,15</t>
  </si>
  <si>
    <t xml:space="preserve"> 0000050 </t>
  </si>
  <si>
    <t>1.067,40</t>
  </si>
  <si>
    <t>318,51</t>
  </si>
  <si>
    <t>1.386,00</t>
  </si>
  <si>
    <t xml:space="preserve"> 86932 </t>
  </si>
  <si>
    <t>371,75</t>
  </si>
  <si>
    <t>4.461,00</t>
  </si>
  <si>
    <t xml:space="preserve"> 86887 </t>
  </si>
  <si>
    <t>ENGATE FLEXÍVEL EM INOX, 1/2 X 40CM - FORNECIMENTO E INSTALAÇÃO. AF_12/2013</t>
  </si>
  <si>
    <t>24,63</t>
  </si>
  <si>
    <t xml:space="preserve"> 86888 </t>
  </si>
  <si>
    <t>VASO SANITÁRIO SIFONADO COM CAIXA ACOPLADA LOUÇA BRANCA - FORNECIMENTO E INSTALAÇÃO. AF_12/2013</t>
  </si>
  <si>
    <t>347,12</t>
  </si>
  <si>
    <t>1.331,16</t>
  </si>
  <si>
    <t>5.792,16</t>
  </si>
  <si>
    <t xml:space="preserve"> 95472 </t>
  </si>
  <si>
    <t>606,79</t>
  </si>
  <si>
    <t>1.820,37</t>
  </si>
  <si>
    <t xml:space="preserve"> 95471 </t>
  </si>
  <si>
    <t>VASO SANITARIO SIFONADO CONVENCIONAL PARA PCD SEM FURO FRONTAL COM  LOUÇA BRANCA SEM ASSENTO -  FORNECIMENTO E INSTALAÇÃO. AF_10/2016</t>
  </si>
  <si>
    <t>601,86</t>
  </si>
  <si>
    <t xml:space="preserve"> 00006142 </t>
  </si>
  <si>
    <t>CONJUNTO DE LIGACAO PARA BACIA SANITARIA AJUSTAVEL, EM PLASTICO BRANCO, COM TUBO, CANOPLA E ESPUDE</t>
  </si>
  <si>
    <t>4,93</t>
  </si>
  <si>
    <t>543,20</t>
  </si>
  <si>
    <t>2.363,58</t>
  </si>
  <si>
    <t xml:space="preserve"> C4635 </t>
  </si>
  <si>
    <t>INSTALAÇÕES, LOUÇAS E ACESSÓRIOS</t>
  </si>
  <si>
    <t>729,06</t>
  </si>
  <si>
    <t>1.458,12</t>
  </si>
  <si>
    <t xml:space="preserve"> I8636 </t>
  </si>
  <si>
    <t>312,10</t>
  </si>
  <si>
    <t xml:space="preserve"> I8651 </t>
  </si>
  <si>
    <t>310,00</t>
  </si>
  <si>
    <t xml:space="preserve"> I0082 </t>
  </si>
  <si>
    <t>ANEL DE VEDAÇÃO PARA BACIA</t>
  </si>
  <si>
    <t>7,00</t>
  </si>
  <si>
    <t xml:space="preserve"> I0301 </t>
  </si>
  <si>
    <t>BUCHA PLASTICA 8MM</t>
  </si>
  <si>
    <t>0,17</t>
  </si>
  <si>
    <t xml:space="preserve"> I1091 </t>
  </si>
  <si>
    <t>ENGATE CROMADO</t>
  </si>
  <si>
    <t>16,06</t>
  </si>
  <si>
    <t xml:space="preserve"> I1180 </t>
  </si>
  <si>
    <t>FITA DE VEDAÇÃO</t>
  </si>
  <si>
    <t xml:space="preserve"> I1282 </t>
  </si>
  <si>
    <t>JOELHO PVC PARA ESGOTO DE 100MM</t>
  </si>
  <si>
    <t xml:space="preserve"> I1516 </t>
  </si>
  <si>
    <t xml:space="preserve"> I1579 </t>
  </si>
  <si>
    <t>PARAFUSO CROMADO P/FIXAÇÃO SANITARIOS</t>
  </si>
  <si>
    <t>435,10</t>
  </si>
  <si>
    <t>1.893,22</t>
  </si>
  <si>
    <t xml:space="preserve"> 86931 </t>
  </si>
  <si>
    <t>355,36</t>
  </si>
  <si>
    <t>3.553,60</t>
  </si>
  <si>
    <t xml:space="preserve"> 86885 </t>
  </si>
  <si>
    <t>ENGATE FLEXÍVEL EM PLÁSTICO BRANCO, 1/2" X 40CM - FORNECIMENTO E INSTALAÇÃO. AF_12/2013</t>
  </si>
  <si>
    <t>8,24</t>
  </si>
  <si>
    <t>1.060,39</t>
  </si>
  <si>
    <t>4.614,00</t>
  </si>
  <si>
    <t xml:space="preserve"> 308 </t>
  </si>
  <si>
    <t>235,05</t>
  </si>
  <si>
    <t>2.350,50</t>
  </si>
  <si>
    <t xml:space="preserve"> 8674 </t>
  </si>
  <si>
    <t>Caixa de descarga acoplada, ecologica, linha flam ecoflush BR 3/6 litros, INCEPA ou similar</t>
  </si>
  <si>
    <t>205,37</t>
  </si>
  <si>
    <t>701,39</t>
  </si>
  <si>
    <t>3.051,90</t>
  </si>
  <si>
    <t xml:space="preserve"> 309 </t>
  </si>
  <si>
    <t>687,00</t>
  </si>
  <si>
    <t>2.061,00</t>
  </si>
  <si>
    <t xml:space="preserve"> 450 </t>
  </si>
  <si>
    <t>Caixa descarga embutir com acabamento em PVC (Montana, linha Elegance ou similar)</t>
  </si>
  <si>
    <t>635,52</t>
  </si>
  <si>
    <t>615,00</t>
  </si>
  <si>
    <t>2.676,00</t>
  </si>
  <si>
    <t xml:space="preserve"> 89353 </t>
  </si>
  <si>
    <t>26,06</t>
  </si>
  <si>
    <t>521,20</t>
  </si>
  <si>
    <t xml:space="preserve"> 00006016 </t>
  </si>
  <si>
    <t>18,81</t>
  </si>
  <si>
    <t>0,26</t>
  </si>
  <si>
    <t>155,53</t>
  </si>
  <si>
    <t>676,80</t>
  </si>
  <si>
    <t xml:space="preserve"> 89987 </t>
  </si>
  <si>
    <t>55,60</t>
  </si>
  <si>
    <t>1.668,00</t>
  </si>
  <si>
    <t>6,9</t>
  </si>
  <si>
    <t xml:space="preserve"> 00006005 </t>
  </si>
  <si>
    <t>45,90</t>
  </si>
  <si>
    <t>0,39</t>
  </si>
  <si>
    <t>497,73</t>
  </si>
  <si>
    <t>2.165,70</t>
  </si>
  <si>
    <t xml:space="preserve"> 89970 </t>
  </si>
  <si>
    <t>32,63</t>
  </si>
  <si>
    <t>1.142,05</t>
  </si>
  <si>
    <t xml:space="preserve"> 89383 </t>
  </si>
  <si>
    <t>ADAPTADOR CURTO COM BOLSA E ROSCA PARA REGISTRO, PVC, SOLDÁVEL, DN 25MM X 3/4, INSTALADO EM RAMAL OU SUB-RAMAL DE ÁGUA - FORNECIMENTO E INSTALAÇÃO. AF_12/2014</t>
  </si>
  <si>
    <t>5,12</t>
  </si>
  <si>
    <t xml:space="preserve"> 89385 </t>
  </si>
  <si>
    <t>LUVA SOLDÁVEL E COM ROSCA, PVC, SOLDÁVEL, DN 25MM X 3/4, INSTALADO EM RAMAL OU SUB-RAMAL DE ÁGUA - FORNECIMENTO E INSTALAÇÃO. AF_12/2014</t>
  </si>
  <si>
    <t>5,17</t>
  </si>
  <si>
    <t xml:space="preserve"> 89351 </t>
  </si>
  <si>
    <t>REGISTRO DE PRESSÃO BRUTO, ROSCÁVEL, 3/4", FORNECIDO E INSTALADO EM RAMAL DE ÁGUA. AF_12/2014</t>
  </si>
  <si>
    <t>22,34</t>
  </si>
  <si>
    <t>340,79</t>
  </si>
  <si>
    <t>1.482,95</t>
  </si>
  <si>
    <t xml:space="preserve"> 74234/001 </t>
  </si>
  <si>
    <t>444,36</t>
  </si>
  <si>
    <t>1.777,44</t>
  </si>
  <si>
    <t xml:space="preserve"> 00006021 </t>
  </si>
  <si>
    <t>41,88</t>
  </si>
  <si>
    <t xml:space="preserve"> 00004351 </t>
  </si>
  <si>
    <t>PARAFUSO NIQUELADO 3 1/2" COM ACABAMENTO CROMADO PARA FIXAR PECA SANITARIA, INCLUI PORCA CEGA, ARRUELA E BUCHA DE NYLON TAMANHO S-8</t>
  </si>
  <si>
    <t>9,63</t>
  </si>
  <si>
    <t xml:space="preserve"> 00010432 </t>
  </si>
  <si>
    <t>250,07</t>
  </si>
  <si>
    <t xml:space="preserve"> 00003146 </t>
  </si>
  <si>
    <t>0,304</t>
  </si>
  <si>
    <t>2,85</t>
  </si>
  <si>
    <t xml:space="preserve"> 00011683 </t>
  </si>
  <si>
    <t>ENGATE / RABICHO FLEXIVEL INOX 1/2 " X 30 CM</t>
  </si>
  <si>
    <t>19,08</t>
  </si>
  <si>
    <t>530,39</t>
  </si>
  <si>
    <t>2.307,84</t>
  </si>
  <si>
    <t xml:space="preserve"> 91795 </t>
  </si>
  <si>
    <t>47,57</t>
  </si>
  <si>
    <t>9.514,00</t>
  </si>
  <si>
    <t xml:space="preserve"> 89714 </t>
  </si>
  <si>
    <t>TUBO PVC, SERIE NORMAL, ESGOTO PREDIAL, DN 100 MM, FORNECIDO E INSTALADO EM RAMAL DE DESCARGA OU RAMAL DE ESGOTO SANITÁRIO. AF_12/2014</t>
  </si>
  <si>
    <t>36,92</t>
  </si>
  <si>
    <t>40,09</t>
  </si>
  <si>
    <t xml:space="preserve"> 89800 </t>
  </si>
  <si>
    <t>TUBO PVC, SERIE NORMAL, ESGOTO PREDIAL, DN 100 MM, FORNECIDO E INSTALADO EM PRUMADA DE ESGOTO SANITÁRIO OU VENTILAÇÃO. AF_12/2014</t>
  </si>
  <si>
    <t>112,2</t>
  </si>
  <si>
    <t>16,65</t>
  </si>
  <si>
    <t xml:space="preserve"> 89848 </t>
  </si>
  <si>
    <t>TUBO PVC, SERIE NORMAL, ESGOTO PREDIAL, DN 100 MM, FORNECIDO E INSTALADO EM SUBCOLETOR AÉREO DE ESGOTO SANITÁRIO. AF_12/2014</t>
  </si>
  <si>
    <t>50,88</t>
  </si>
  <si>
    <t>20,83</t>
  </si>
  <si>
    <t xml:space="preserve"> 89746 </t>
  </si>
  <si>
    <t>13,06</t>
  </si>
  <si>
    <t>17,97</t>
  </si>
  <si>
    <t xml:space="preserve"> 89748 </t>
  </si>
  <si>
    <t>CURVA CURTA 90 GRAUS, PVC, SERIE NORMAL, ESGOTO PREDIAL, DN 100 MM, JUNTA ELÁSTICA, FORNECIDO E INSTALADO EM RAMAL DE DESCARGA OU RAMAL DE ESGOTO SANITÁRIO. AF_12/2014</t>
  </si>
  <si>
    <t>42,44</t>
  </si>
  <si>
    <t>25,94</t>
  </si>
  <si>
    <t xml:space="preserve"> 89778 </t>
  </si>
  <si>
    <t>LUVA SIMPLES, PVC, SERIE NORMAL, ESGOTO PREDIAL, DN 100 MM, JUNTA ELÁSTICA, FORNECIDO E INSTALADO EM RAMAL DE DESCARGA OU RAMAL DE ESGOTO SANITÁRIO. AF_12/2014</t>
  </si>
  <si>
    <t>19,64</t>
  </si>
  <si>
    <t xml:space="preserve"> 89796 </t>
  </si>
  <si>
    <t>9,56</t>
  </si>
  <si>
    <t>29,08</t>
  </si>
  <si>
    <t xml:space="preserve"> 89797 </t>
  </si>
  <si>
    <t>JUNÇÃO SIMPLES, PVC, SERIE NORMAL, ESGOTO PREDIAL, DN 100 X 100 MM, JUNTA ELÁSTICA, FORNECIDO E INSTALADO EM RAMAL DE DESCARGA OU RAMAL DE ESGOTO SANITÁRIO. AF_12/2014</t>
  </si>
  <si>
    <t>21,72</t>
  </si>
  <si>
    <t>33,83</t>
  </si>
  <si>
    <t xml:space="preserve"> 89810 </t>
  </si>
  <si>
    <t>1,7</t>
  </si>
  <si>
    <t>13,34</t>
  </si>
  <si>
    <t xml:space="preserve"> 89821 </t>
  </si>
  <si>
    <t>LUVA SIMPLES, PVC, SERIE NORMAL, ESGOTO PREDIAL, DN 100 MM, JUNTA ELÁSTICA, FORNECIDO E INSTALADO EM PRUMADA DE ESGOTO SANITÁRIO OU VENTILAÇÃO. AF_12/2014</t>
  </si>
  <si>
    <t>47,84</t>
  </si>
  <si>
    <t xml:space="preserve"> 89833 </t>
  </si>
  <si>
    <t>11,96</t>
  </si>
  <si>
    <t>23,03</t>
  </si>
  <si>
    <t xml:space="preserve"> 89834 </t>
  </si>
  <si>
    <t>JUNÇÃO SIMPLES, PVC, SERIE NORMAL, ESGOTO PREDIAL, DN 100 X 100 MM, JUNTA ELÁSTICA, FORNECIDO E INSTALADO EM PRUMADA DE ESGOTO SANITÁRIO OU VENTILAÇÃO. AF_12/2014</t>
  </si>
  <si>
    <t>6,22</t>
  </si>
  <si>
    <t>27,78</t>
  </si>
  <si>
    <t xml:space="preserve"> 89851 </t>
  </si>
  <si>
    <t>3,56</t>
  </si>
  <si>
    <t>17,61</t>
  </si>
  <si>
    <t xml:space="preserve"> 89856 </t>
  </si>
  <si>
    <t>LUVA SIMPLES, PVC, SERIE NORMAL, ESGOTO PREDIAL, DN 100 MM, JUNTA ELÁSTICA, FORNECIDO E INSTALADO EM SUBCOLETOR AÉREO DE ESGOTO SANITÁRIO. AF_12/2014</t>
  </si>
  <si>
    <t>25,34</t>
  </si>
  <si>
    <t xml:space="preserve"> 89861 </t>
  </si>
  <si>
    <t>JUNÇÃO SIMPLES, PVC, SERIE NORMAL, ESGOTO PREDIAL, DN 100 X 100 MM, JUNTA ELÁSTICA, FORNECIDO E INSTALADO EM SUBCOLETOR AÉREO DE ESGOTO SANITÁRIO. AF_12/2014</t>
  </si>
  <si>
    <t>33,47</t>
  </si>
  <si>
    <t xml:space="preserve"> 90438 </t>
  </si>
  <si>
    <t>FURO EM ALVENARIA PARA DIÂMETROS MAIORES QUE 75 MM. AF_05/2015</t>
  </si>
  <si>
    <t>38,11</t>
  </si>
  <si>
    <t xml:space="preserve"> 90455 </t>
  </si>
  <si>
    <t>PASSANTE TIPO TUBO DE DIÂMETRO MAIOR QUE 75 MM, FIXADO EM LAJE. AF_05/2015</t>
  </si>
  <si>
    <t>46,46</t>
  </si>
  <si>
    <t>4,70</t>
  </si>
  <si>
    <t xml:space="preserve"> 91187 </t>
  </si>
  <si>
    <t>FIXAÇÃO DE TUBOS HORIZONTAIS DE PVC, CPVC OU COBRE DIÂMETROS MAIORES QUE 75 MM COM ABRAÇADEIRA METÁLICA FLEXÍVEL 18 MM, FIXADA DIRETAMENTE NA LAJE. AF_05/2015</t>
  </si>
  <si>
    <t>24,78</t>
  </si>
  <si>
    <t>5,13</t>
  </si>
  <si>
    <t xml:space="preserve"> 91192 </t>
  </si>
  <si>
    <t>CHUMBAMENTO PONTUAL EM PASSAGEM DE TUBO COM DIÂMETRO MAIOR QUE 75 MM. AF_05/2015</t>
  </si>
  <si>
    <t>19,9</t>
  </si>
  <si>
    <t>2.838,98</t>
  </si>
  <si>
    <t>12.352,00</t>
  </si>
  <si>
    <t xml:space="preserve"> C1793 </t>
  </si>
  <si>
    <t>639,44</t>
  </si>
  <si>
    <t>1.278,88</t>
  </si>
  <si>
    <t xml:space="preserve"> I1103 </t>
  </si>
  <si>
    <t>ESPARGIDOR PARA MICTORIO</t>
  </si>
  <si>
    <t>27,30</t>
  </si>
  <si>
    <t>0,94</t>
  </si>
  <si>
    <t xml:space="preserve"> I1523 </t>
  </si>
  <si>
    <t>482,53</t>
  </si>
  <si>
    <t xml:space="preserve"> I1863 </t>
  </si>
  <si>
    <t>SIFÃO CROMADO 2"</t>
  </si>
  <si>
    <t xml:space="preserve"> I2270 </t>
  </si>
  <si>
    <t>VÁLVULA DE METAL 1 1/2"</t>
  </si>
  <si>
    <t>34,60</t>
  </si>
  <si>
    <t>381,62</t>
  </si>
  <si>
    <t>1.660,50</t>
  </si>
  <si>
    <t xml:space="preserve"> 91794 </t>
  </si>
  <si>
    <t>27,90</t>
  </si>
  <si>
    <t>502,20</t>
  </si>
  <si>
    <t xml:space="preserve"> 89713 </t>
  </si>
  <si>
    <t>TUBO PVC, SERIE NORMAL, ESGOTO PREDIAL, DN 75 MM, FORNECIDO E INSTALADO EM RAMAL DE DESCARGA OU RAMAL DE ESGOTO SANITÁRIO. AF_12/2014</t>
  </si>
  <si>
    <t>1,9782</t>
  </si>
  <si>
    <t>31,18</t>
  </si>
  <si>
    <t xml:space="preserve"> 89799 </t>
  </si>
  <si>
    <t>TUBO PVC, SERIE NORMAL, ESGOTO PREDIAL, DN 75 MM, FORNECIDO E INSTALADO EM PRUMADA DE ESGOTO SANITÁRIO OU VENTILAÇÃO. AF_12/2014</t>
  </si>
  <si>
    <t>16,0218</t>
  </si>
  <si>
    <t>13,29</t>
  </si>
  <si>
    <t xml:space="preserve"> 89737 </t>
  </si>
  <si>
    <t>1,143</t>
  </si>
  <si>
    <t xml:space="preserve"> 89739 </t>
  </si>
  <si>
    <t>1,2978</t>
  </si>
  <si>
    <t>14,44</t>
  </si>
  <si>
    <t xml:space="preserve"> 89774 </t>
  </si>
  <si>
    <t>LUVA SIMPLES, PVC, SERIE NORMAL, ESGOTO PREDIAL, DN 75 MM, JUNTA ELÁSTICA, FORNECIDO E INSTALADO EM RAMAL DE DESCARGA OU RAMAL DE ESGOTO SANITÁRIO. AF_12/2014</t>
  </si>
  <si>
    <t>0,7596</t>
  </si>
  <si>
    <t>10,13</t>
  </si>
  <si>
    <t xml:space="preserve"> 89786 </t>
  </si>
  <si>
    <t>0,3672</t>
  </si>
  <si>
    <t>23,49</t>
  </si>
  <si>
    <t xml:space="preserve"> 89795 </t>
  </si>
  <si>
    <t>JUNÇÃO SIMPLES, PVC, SERIE NORMAL, ESGOTO PREDIAL, DN 75 X 75 MM, JUNTA ELÁSTICA, FORNECIDO E INSTALADO EM RAMAL DE DESCARGA OU RAMAL DE ESGOTO SANITÁRIO. AF_12/2014</t>
  </si>
  <si>
    <t>0,5004</t>
  </si>
  <si>
    <t>24,75</t>
  </si>
  <si>
    <t xml:space="preserve"> 89806 </t>
  </si>
  <si>
    <t>0,4356</t>
  </si>
  <si>
    <t>10,53</t>
  </si>
  <si>
    <t xml:space="preserve"> 89807 </t>
  </si>
  <si>
    <t>CURVA CURTA 90 GRAUS, PVC, SERIE NORMAL, ESGOTO PREDIAL, DN 75 MM, JUNTA ELÁSTICA, FORNECIDO E INSTALADO EM PRUMADA DE ESGOTO SANITÁRIO OU VENTILAÇÃO. AF_12/2014</t>
  </si>
  <si>
    <t>0,117</t>
  </si>
  <si>
    <t>18,44</t>
  </si>
  <si>
    <t xml:space="preserve"> 89817 </t>
  </si>
  <si>
    <t>LUVA SIMPLES, PVC, SERIE NORMAL, ESGOTO PREDIAL, DN 75 MM, JUNTA ELÁSTICA, FORNECIDO E INSTALADO EM PRUMADA DE ESGOTO SANITÁRIO OU VENTILAÇÃO. AF_12/2014</t>
  </si>
  <si>
    <t>4,1922</t>
  </si>
  <si>
    <t>7,64</t>
  </si>
  <si>
    <t xml:space="preserve"> 89829 </t>
  </si>
  <si>
    <t>0,7182</t>
  </si>
  <si>
    <t>18,51</t>
  </si>
  <si>
    <t xml:space="preserve"> 89830 </t>
  </si>
  <si>
    <t>JUNÇÃO SIMPLES, PVC, SERIE NORMAL, ESGOTO PREDIAL, DN 75 X 75 MM, JUNTA ELÁSTICA, FORNECIDO E INSTALADO EM PRUMADA DE ESGOTO SANITÁRIO OU VENTILAÇÃO. AF_12/2014</t>
  </si>
  <si>
    <t>2,268</t>
  </si>
  <si>
    <t>19,77</t>
  </si>
  <si>
    <t xml:space="preserve"> 90437 </t>
  </si>
  <si>
    <t>FURO EM ALVENARIA PARA DIÂMETROS MAIORES QUE 40 MM E MENORES OU IGUAIS A 75 MM. AF_05/2015</t>
  </si>
  <si>
    <t>1,7712</t>
  </si>
  <si>
    <t>26,59</t>
  </si>
  <si>
    <t xml:space="preserve"> 91186 </t>
  </si>
  <si>
    <t>FIXAÇÃO DE TUBOS HORIZONTAIS DE PVC, CPVC OU COBRE DIÂMETROS MAIORES QUE 40 MM E MENORES OU IGUAIS A 75 MM COM ABRAÇADEIRA METÁLICA FLEXÍVEL 18 MM, FIXADA DIRETAMENTE NA LAJE. AF_05/2015</t>
  </si>
  <si>
    <t>0,6876</t>
  </si>
  <si>
    <t xml:space="preserve"> 90454 </t>
  </si>
  <si>
    <t>PASSANTE TIPO TUBO DE DIÂMETRO MAIORES QUE 40 MM E MENORES OU IGUAIS A 75 MM, FIXADO EM LAJE. AF_05/2015</t>
  </si>
  <si>
    <t>2,9898</t>
  </si>
  <si>
    <t>3,51</t>
  </si>
  <si>
    <t xml:space="preserve"> 91191 </t>
  </si>
  <si>
    <t>CHUMBAMENTO PONTUAL EM PASSAGEM DE TUBO COM DIÂMETROS ENTRE 40 MM E 75 MM. AF_05/2015</t>
  </si>
  <si>
    <t>4,00</t>
  </si>
  <si>
    <t>652,14</t>
  </si>
  <si>
    <t xml:space="preserve"> 91792 </t>
  </si>
  <si>
    <t>42,33</t>
  </si>
  <si>
    <t>6.349,50</t>
  </si>
  <si>
    <t xml:space="preserve"> 89724 </t>
  </si>
  <si>
    <t>128,76</t>
  </si>
  <si>
    <t>5,83</t>
  </si>
  <si>
    <t xml:space="preserve"> 89726 </t>
  </si>
  <si>
    <t>115,365</t>
  </si>
  <si>
    <t>6,64</t>
  </si>
  <si>
    <t xml:space="preserve"> 89752 </t>
  </si>
  <si>
    <t>LUVA SIMPLES, PVC, SERIE NORMAL, ESGOTO PREDIAL, DN 40 MM, JUNTA SOLDÁVEL, FORNECIDO E INSTALADO EM RAMAL DE DESCARGA OU RAMAL DE ESGOTO SANITÁRIO. AF_12/2014</t>
  </si>
  <si>
    <t>43,86</t>
  </si>
  <si>
    <t>4,32</t>
  </si>
  <si>
    <t xml:space="preserve"> 89783 </t>
  </si>
  <si>
    <t>JUNÇÃO SIMPLES, PVC, SERIE NORMAL, ESGOTO PREDIAL, DN 40 MM, JUNTA SOLDÁVEL, FORNECIDO E INSTALADO EM RAMAL DE DESCARGA OU RAMAL DE ESGOTO SANITÁRIO. AF_12/2014</t>
  </si>
  <si>
    <t>46,74</t>
  </si>
  <si>
    <t>8,91</t>
  </si>
  <si>
    <t xml:space="preserve"> 89711 </t>
  </si>
  <si>
    <t>TUBO PVC, SERIE NORMAL, ESGOTO PREDIAL, DN 40 MM, FORNECIDO E INSTALADO EM RAMAL DE DESCARGA OU RAMAL DE ESGOTO SANITÁRIO. AF_12/2014</t>
  </si>
  <si>
    <t>14,47</t>
  </si>
  <si>
    <t xml:space="preserve"> 90436 </t>
  </si>
  <si>
    <t>FURO EM ALVENARIA PARA DIÂMETROS MENORES OU IGUAIS A 40 MM. AF_05/2015</t>
  </si>
  <si>
    <t>38,94</t>
  </si>
  <si>
    <t>10,95</t>
  </si>
  <si>
    <t>39,135</t>
  </si>
  <si>
    <t xml:space="preserve"> 90453 </t>
  </si>
  <si>
    <t>PASSANTE TIPO TUBO DE DIÂMETRO MENOR OU IGUAL A 40 MM, FIXADO EM LAJE. AF_05/2015</t>
  </si>
  <si>
    <t>33,33</t>
  </si>
  <si>
    <t>2,03</t>
  </si>
  <si>
    <t xml:space="preserve"> 90466 </t>
  </si>
  <si>
    <t>CHUMBAMENTO LINEAR EM ALVENARIA PARA RAMAIS/DISTRIBUIÇÃO COM DIÂMETROS MENORES OU IGUAIS A 40 MM. AF_05/2015</t>
  </si>
  <si>
    <t>9,67</t>
  </si>
  <si>
    <t xml:space="preserve"> 91185 </t>
  </si>
  <si>
    <t>FIXAÇÃO DE TUBOS HORIZONTAIS DE PVC, CPVC OU COBRE DIÂMETROS MENORES OU IGUAIS A 40 MM COM ABRAÇADEIRA METÁLICA FLEXÍVEL 18 MM, FIXADA DIRETAMENTE NA LAJE. AF_05/2015</t>
  </si>
  <si>
    <t>120,33</t>
  </si>
  <si>
    <t>5,38</t>
  </si>
  <si>
    <t xml:space="preserve"> 91190 </t>
  </si>
  <si>
    <t>CHUMBAMENTO PONTUAL EM PASSAGEM DE TUBO COM DIÂMETRO MENOR OU IGUAL A 40 MM. AF_05/2015</t>
  </si>
  <si>
    <t>3,77</t>
  </si>
  <si>
    <t>1.894,69</t>
  </si>
  <si>
    <t>8.244,00</t>
  </si>
  <si>
    <t xml:space="preserve"> 91793 </t>
  </si>
  <si>
    <t>62,32</t>
  </si>
  <si>
    <t>6.232,00</t>
  </si>
  <si>
    <t xml:space="preserve"> 89712 </t>
  </si>
  <si>
    <t>TUBO PVC, SERIE NORMAL, ESGOTO PREDIAL, DN 50 MM, FORNECIDO E INSTALADO EM RAMAL DE DESCARGA OU RAMAL DE ESGOTO SANITÁRIO. AF_12/2014</t>
  </si>
  <si>
    <t>21,05</t>
  </si>
  <si>
    <t xml:space="preserve"> 89731 </t>
  </si>
  <si>
    <t>142,23</t>
  </si>
  <si>
    <t>7,89</t>
  </si>
  <si>
    <t xml:space="preserve"> 89732 </t>
  </si>
  <si>
    <t>149,91</t>
  </si>
  <si>
    <t>8,47</t>
  </si>
  <si>
    <t xml:space="preserve"> 89753 </t>
  </si>
  <si>
    <t>LUVA SIMPLES, PVC, SERIE NORMAL, ESGOTO PREDIAL, DN 50 MM, JUNTA ELÁSTICA, FORNECIDO E INSTALADO EM RAMAL DE DESCARGA OU RAMAL DE ESGOTO SANITÁRIO. AF_12/2014</t>
  </si>
  <si>
    <t>129,19</t>
  </si>
  <si>
    <t>6,11</t>
  </si>
  <si>
    <t xml:space="preserve"> 89784 </t>
  </si>
  <si>
    <t>14,16</t>
  </si>
  <si>
    <t xml:space="preserve"> 89813 </t>
  </si>
  <si>
    <t>LUVA SIMPLES, PVC, SERIE NORMAL, ESGOTO PREDIAL, DN 50 MM, JUNTA ELÁSTICA, FORNECIDO E INSTALADO EM PRUMADA DE ESGOTO SANITÁRIO OU VENTILAÇÃO. AF_12/2014</t>
  </si>
  <si>
    <t>2,78</t>
  </si>
  <si>
    <t>4,33</t>
  </si>
  <si>
    <t>17,18</t>
  </si>
  <si>
    <t>3,53</t>
  </si>
  <si>
    <t>4,21</t>
  </si>
  <si>
    <t xml:space="preserve"> 90467 </t>
  </si>
  <si>
    <t>CHUMBAMENTO LINEAR EM ALVENARIA PARA RAMAIS/DISTRIBUIÇÃO COM DIÂMETROS MAIORES QUE 40 MM E MENORES OU IGUAIS A 75 MM. AF_05/2015</t>
  </si>
  <si>
    <t>15,27</t>
  </si>
  <si>
    <t>1.859,63</t>
  </si>
  <si>
    <t>8.092,00</t>
  </si>
  <si>
    <t xml:space="preserve"> 91796 </t>
  </si>
  <si>
    <t>48,03</t>
  </si>
  <si>
    <t>2.881,80</t>
  </si>
  <si>
    <t xml:space="preserve"> 89849 </t>
  </si>
  <si>
    <t>TUBO PVC, SERIE NORMAL, ESGOTO PREDIAL, DN 150 MM, FORNECIDO E INSTALADO EM SUBCOLETOR AÉREO DE ESGOTO SANITÁRIO. AF_12/2014</t>
  </si>
  <si>
    <t xml:space="preserve"> 89855 </t>
  </si>
  <si>
    <t>0,666</t>
  </si>
  <si>
    <t>55,29</t>
  </si>
  <si>
    <t>5,376</t>
  </si>
  <si>
    <t xml:space="preserve"> 91189 </t>
  </si>
  <si>
    <t>CHUMBAMENTO PONTUAL DE ABERTURA EM LAJE COM PASSAGEM DE MAIS DE 1 TUBO DE  DIAMETRO EQUIVALENTE IGUAL À  50 MM. AF_05/2015</t>
  </si>
  <si>
    <t>10,29</t>
  </si>
  <si>
    <t>32,29</t>
  </si>
  <si>
    <t>859,93</t>
  </si>
  <si>
    <t>3.741,60</t>
  </si>
  <si>
    <t xml:space="preserve"> 91784 </t>
  </si>
  <si>
    <t>156,0</t>
  </si>
  <si>
    <t>32,65</t>
  </si>
  <si>
    <t>5.093,40</t>
  </si>
  <si>
    <t xml:space="preserve"> 89358 </t>
  </si>
  <si>
    <t>90,0744</t>
  </si>
  <si>
    <t>5,55</t>
  </si>
  <si>
    <t xml:space="preserve"> 89371 </t>
  </si>
  <si>
    <t>LUVA, PVC, SOLDÁVEL, DN 20MM, INSTALADO EM RAMAL OU SUB-RAMAL DE ÁGUA - FORNECIMENTO E INSTALAÇÃO. AF_12/2014</t>
  </si>
  <si>
    <t>10,8732</t>
  </si>
  <si>
    <t>4,07</t>
  </si>
  <si>
    <t xml:space="preserve"> 89373 </t>
  </si>
  <si>
    <t>LUVA DE REDUÇÃO, PVC, SOLDÁVEL, DN 25MM X 20MM, INSTALADO EM RAMAL OU SUB-RAMAL DE ÁGUA - FORNECIMENTO E INSTALAÇÃO. AF_12/2014</t>
  </si>
  <si>
    <t>22,6356</t>
  </si>
  <si>
    <t>4,43</t>
  </si>
  <si>
    <t xml:space="preserve"> 89374 </t>
  </si>
  <si>
    <t>LUVA COM BUCHA DE LATÃO, PVC, SOLDÁVEL, DN 20MM X 1/2, INSTALADO EM RAMAL OU SUB-RAMAL DE ÁGUA - FORNECIMENTO E INSTALAÇÃO. AF_12/2014</t>
  </si>
  <si>
    <t>46,5504</t>
  </si>
  <si>
    <t xml:space="preserve"> 89376 </t>
  </si>
  <si>
    <t>ADAPTADOR CURTO COM BOLSA E ROSCA PARA REGISTRO, PVC, SOLDÁVEL, DN 20MM X 1/2, INSTALADO EM RAMAL OU SUB-RAMAL DE ÁGUA - FORNECIMENTO E INSTALAÇÃO. AF_12/2014</t>
  </si>
  <si>
    <t>113,5524</t>
  </si>
  <si>
    <t>4,40</t>
  </si>
  <si>
    <t xml:space="preserve"> 89393 </t>
  </si>
  <si>
    <t>TE, PVC, SOLDÁVEL, DN 20MM, INSTALADO EM RAMAL OU SUB-RAMAL DE ÁGUA - FORNECIMENTO E INSTALAÇÃO. AF_12/2014</t>
  </si>
  <si>
    <t>12,1056</t>
  </si>
  <si>
    <t xml:space="preserve"> 89397 </t>
  </si>
  <si>
    <t>TÊ DE REDUÇÃO, PVC, SOLDÁVEL, DN 25MM X 20MM, INSTALADO EM RAMAL OU SUB-RAMAL DE ÁGUA - FORNECIMENTO E INSTALAÇÃO. AF_12/2014</t>
  </si>
  <si>
    <t>51,5112</t>
  </si>
  <si>
    <t>10,63</t>
  </si>
  <si>
    <t xml:space="preserve"> 89404 </t>
  </si>
  <si>
    <t>JOELHO 90 GRAUS, PVC, SOLDÁVEL, DN 20MM, INSTALADO EM RAMAL DE DISTRIBUIÇÃO DE ÁGUA - FORNECIMENTO E INSTALAÇÃO. AF_12/2014</t>
  </si>
  <si>
    <t>2,6364</t>
  </si>
  <si>
    <t>3,67</t>
  </si>
  <si>
    <t xml:space="preserve"> 89405 </t>
  </si>
  <si>
    <t>1,2948</t>
  </si>
  <si>
    <t>3,89</t>
  </si>
  <si>
    <t xml:space="preserve"> 89417 </t>
  </si>
  <si>
    <t>LUVA, PVC, SOLDÁVEL, DN 20MM, INSTALADO EM RAMAL DE DISTRIBUIÇÃO DE ÁGUA - FORNECIMENTO E INSTALAÇÃO. AF_12/2014</t>
  </si>
  <si>
    <t>3,8532</t>
  </si>
  <si>
    <t>2,83</t>
  </si>
  <si>
    <t xml:space="preserve"> 89422 </t>
  </si>
  <si>
    <t>ADAPTADOR CURTO COM BOLSA E ROSCA PARA REGISTRO, PVC, SOLDÁVEL, DN 20MM X 1/2, INSTALADO EM RAMAL DE DISTRIBUIÇÃO DE ÁGUA - FORNECIMENTO E INSTALAÇÃO. AF_12/2014</t>
  </si>
  <si>
    <t>25,2252</t>
  </si>
  <si>
    <t>3,16</t>
  </si>
  <si>
    <t xml:space="preserve"> 89438 </t>
  </si>
  <si>
    <t>TE, PVC, SOLDÁVEL, DN 20MM, INSTALADO EM RAMAL DE DISTRIBUIÇÃO DE ÁGUA - FORNECIMENTO E INSTALAÇÃO. AF_12/2014</t>
  </si>
  <si>
    <t>5,20</t>
  </si>
  <si>
    <t xml:space="preserve"> 89442 </t>
  </si>
  <si>
    <t>TÊ DE REDUÇÃO, PVC, SOLDÁVEL, DN 25MM X 20MM, INSTALADO EM RAMAL DE DISTRIBUIÇÃO DE ÁGUA - FORNECIMENTO E INSTALAÇÃO. AF_12/2014</t>
  </si>
  <si>
    <t>0,3588</t>
  </si>
  <si>
    <t>7,75</t>
  </si>
  <si>
    <t xml:space="preserve"> 89355 </t>
  </si>
  <si>
    <t>128,622</t>
  </si>
  <si>
    <t xml:space="preserve"> 89401 </t>
  </si>
  <si>
    <t>TUBO, PVC, SOLDÁVEL, DN 20MM, INSTALADO EM RAMAL DE DISTRIBUIÇÃO DE ÁGUA - FORNECIMENTO E INSTALAÇÃO. AF_12/2014</t>
  </si>
  <si>
    <t>27,378</t>
  </si>
  <si>
    <t>6,01</t>
  </si>
  <si>
    <t>0,8736</t>
  </si>
  <si>
    <t>45,6144</t>
  </si>
  <si>
    <t>1.519,87</t>
  </si>
  <si>
    <t>6.612,84</t>
  </si>
  <si>
    <t xml:space="preserve"> 91785 </t>
  </si>
  <si>
    <t>110,0</t>
  </si>
  <si>
    <t>3.591,50</t>
  </si>
  <si>
    <t xml:space="preserve"> 89362 </t>
  </si>
  <si>
    <t>JOELHO 90 GRAUS, PVC, SOLDÁVEL, DN 25MM, INSTALADO EM RAMAL OU SUB-RAMAL DE ÁGUA - FORNECIMENTO E INSTALAÇÃO. AF_12/2014</t>
  </si>
  <si>
    <t>71,973</t>
  </si>
  <si>
    <t>6,63</t>
  </si>
  <si>
    <t xml:space="preserve"> 89366 </t>
  </si>
  <si>
    <t>18,634</t>
  </si>
  <si>
    <t>11,73</t>
  </si>
  <si>
    <t xml:space="preserve"> 89378 </t>
  </si>
  <si>
    <t>LUVA, PVC, SOLDÁVEL, DN 25MM, INSTALADO EM RAMAL OU SUB-RAMAL DE ÁGUA - FORNECIMENTO E INSTALAÇÃO. AF_12/2014</t>
  </si>
  <si>
    <t>8,503</t>
  </si>
  <si>
    <t>4,74</t>
  </si>
  <si>
    <t>71,742</t>
  </si>
  <si>
    <t xml:space="preserve"> 89395 </t>
  </si>
  <si>
    <t>TE, PVC, SOLDÁVEL, DN 25MM, INSTALADO EM RAMAL OU SUB-RAMAL DE ÁGUA - FORNECIMENTO E INSTALAÇÃO. AF_12/2014</t>
  </si>
  <si>
    <t>33,407</t>
  </si>
  <si>
    <t>9,18</t>
  </si>
  <si>
    <t xml:space="preserve"> 89396 </t>
  </si>
  <si>
    <t>TÊ COM BUCHA DE LATÃO NA BOLSA CENTRAL, PVC, SOLDÁVEL, DN 25MM X 1/2, INSTALADO EM RAMAL OU SUB-RAMAL DE ÁGUA - FORNECIMENTO E INSTALAÇÃO. AF_12/2014</t>
  </si>
  <si>
    <t>1,848</t>
  </si>
  <si>
    <t xml:space="preserve"> 89400 </t>
  </si>
  <si>
    <t>1,265</t>
  </si>
  <si>
    <t>14,68</t>
  </si>
  <si>
    <t xml:space="preserve"> 89408 </t>
  </si>
  <si>
    <t>JOELHO 90 GRAUS, PVC, SOLDÁVEL, DN 25MM, INSTALADO EM RAMAL DE DISTRIBUIÇÃO DE ÁGUA - FORNECIMENTO E INSTALAÇÃO. AF_12/2014</t>
  </si>
  <si>
    <t>0,836</t>
  </si>
  <si>
    <t>4,47</t>
  </si>
  <si>
    <t xml:space="preserve"> 89424 </t>
  </si>
  <si>
    <t>LUVA, PVC, SOLDÁVEL, DN 25MM, INSTALADO EM RAMAL DE DISTRIBUIÇÃO DE ÁGUA - FORNECIMENTO E INSTALAÇÃO. AF_12/2014</t>
  </si>
  <si>
    <t>1,485</t>
  </si>
  <si>
    <t xml:space="preserve"> 89440 </t>
  </si>
  <si>
    <t>TE, PVC, SOLDÁVEL, DN 25MM, INSTALADO EM RAMAL DE DISTRIBUIÇÃO DE ÁGUA - FORNECIMENTO E INSTALAÇÃO. AF_12/2014</t>
  </si>
  <si>
    <t>0,187</t>
  </si>
  <si>
    <t>6,30</t>
  </si>
  <si>
    <t xml:space="preserve"> 89445 </t>
  </si>
  <si>
    <t>TÊ DE REDUÇÃO, PVC, SOLDÁVEL, DN 32MM X 25MM, INSTALADO EM RAMAL DE DISTRIBUIÇÃO DE ÁGUA - FORNECIMENTO E INSTALAÇÃO. AF_12/2014</t>
  </si>
  <si>
    <t>0,374</t>
  </si>
  <si>
    <t>11,25</t>
  </si>
  <si>
    <t xml:space="preserve"> 89481 </t>
  </si>
  <si>
    <t>JOELHO 90 GRAUS, PVC, SOLDÁVEL, DN 25MM, INSTALADO EM PRUMADA DE ÁGUA - FORNECIMENTO E INSTALAÇÃO. AF_12/2014</t>
  </si>
  <si>
    <t>7,37</t>
  </si>
  <si>
    <t>3,38</t>
  </si>
  <si>
    <t xml:space="preserve"> 89528 </t>
  </si>
  <si>
    <t>LUVA, PVC, SOLDÁVEL, DN 25MM, INSTALADO EM PRUMADA DE ÁGUA - FORNECIMENTO E INSTALAÇÃO. AF_12/2014</t>
  </si>
  <si>
    <t xml:space="preserve"> 89532 </t>
  </si>
  <si>
    <t>LUVA DE REDUÇÃO, PVC, SOLDÁVEL, DN 32MM X 25MM, INSTALADO EM PRUMADA DE ÁGUA - FORNECIMENTO E INSTALAÇÃO. AF_12/2014</t>
  </si>
  <si>
    <t>5,071</t>
  </si>
  <si>
    <t>4,04</t>
  </si>
  <si>
    <t xml:space="preserve"> 89622 </t>
  </si>
  <si>
    <t>TÊ DE REDUÇÃO, PVC, SOLDÁVEL, DN 32MM X 25MM, INSTALADO EM PRUMADA DE ÁGUA - FORNECIMENTO E INSTALAÇÃO. AF_12/2014</t>
  </si>
  <si>
    <t>4,235</t>
  </si>
  <si>
    <t>9,61</t>
  </si>
  <si>
    <t xml:space="preserve"> 89627 </t>
  </si>
  <si>
    <t>0,341</t>
  </si>
  <si>
    <t>14,89</t>
  </si>
  <si>
    <t xml:space="preserve"> 89356 </t>
  </si>
  <si>
    <t>87,34</t>
  </si>
  <si>
    <t>16,63</t>
  </si>
  <si>
    <t xml:space="preserve"> 89402 </t>
  </si>
  <si>
    <t>TUBO, PVC, SOLDÁVEL, DN 25MM, INSTALADO EM RAMAL DE DISTRIBUIÇÃO DE ÁGUA - FORNECIMENTO E INSTALAÇÃO. AF_12/2014</t>
  </si>
  <si>
    <t>8,58</t>
  </si>
  <si>
    <t>7,41</t>
  </si>
  <si>
    <t xml:space="preserve"> 89446 </t>
  </si>
  <si>
    <t>TUBO, PVC, SOLDÁVEL, DN 25MM, INSTALADO EM PRUMADA DE ÁGUA - FORNECIMENTO E INSTALAÇÃO. AF_12/2014</t>
  </si>
  <si>
    <t>3,91</t>
  </si>
  <si>
    <t>0,913</t>
  </si>
  <si>
    <t>22,066</t>
  </si>
  <si>
    <t>0,781</t>
  </si>
  <si>
    <t>1,012</t>
  </si>
  <si>
    <t>1.071,70</t>
  </si>
  <si>
    <t>4.662,90</t>
  </si>
  <si>
    <t xml:space="preserve"> 91787 </t>
  </si>
  <si>
    <t>117,0</t>
  </si>
  <si>
    <t>22,61</t>
  </si>
  <si>
    <t>2.645,37</t>
  </si>
  <si>
    <t xml:space="preserve"> 89436 </t>
  </si>
  <si>
    <t>0,3159</t>
  </si>
  <si>
    <t>5,14</t>
  </si>
  <si>
    <t xml:space="preserve"> 89497 </t>
  </si>
  <si>
    <t>20,3931</t>
  </si>
  <si>
    <t>8,21</t>
  </si>
  <si>
    <t xml:space="preserve"> 89498 </t>
  </si>
  <si>
    <t>5,2767</t>
  </si>
  <si>
    <t xml:space="preserve"> 89558 </t>
  </si>
  <si>
    <t>14,508</t>
  </si>
  <si>
    <t>5,63</t>
  </si>
  <si>
    <t xml:space="preserve"> 89568 </t>
  </si>
  <si>
    <t>13,5252</t>
  </si>
  <si>
    <t>19,44</t>
  </si>
  <si>
    <t xml:space="preserve"> 89570 </t>
  </si>
  <si>
    <t>6,6339</t>
  </si>
  <si>
    <t xml:space="preserve"> 89572 </t>
  </si>
  <si>
    <t>ADAPTADOR CURTO COM BOLSA E ROSCA PARA REGISTRO, PVC, SOLDÁVEL, DN 40MM X 1.1/4, INSTALADO EM PRUMADA DE ÁGUA - FORNECIMENTO E INSTALAÇÃO. AF_12/2014</t>
  </si>
  <si>
    <t>3,3813</t>
  </si>
  <si>
    <t>6,37</t>
  </si>
  <si>
    <t xml:space="preserve"> 89626 </t>
  </si>
  <si>
    <t>4,5981</t>
  </si>
  <si>
    <t>19,02</t>
  </si>
  <si>
    <t xml:space="preserve"> 89448 </t>
  </si>
  <si>
    <t>11,31</t>
  </si>
  <si>
    <t xml:space="preserve"> 89623 </t>
  </si>
  <si>
    <t>45,0801</t>
  </si>
  <si>
    <t>12,58</t>
  </si>
  <si>
    <t>4,2705</t>
  </si>
  <si>
    <t>5,2416</t>
  </si>
  <si>
    <t>0,351</t>
  </si>
  <si>
    <t>789,38</t>
  </si>
  <si>
    <t>3.435,12</t>
  </si>
  <si>
    <t xml:space="preserve"> 91788 </t>
  </si>
  <si>
    <t>30,06</t>
  </si>
  <si>
    <t>1.803,60</t>
  </si>
  <si>
    <t xml:space="preserve"> 89501 </t>
  </si>
  <si>
    <t>17,106</t>
  </si>
  <si>
    <t>9,89</t>
  </si>
  <si>
    <t xml:space="preserve"> 89502 </t>
  </si>
  <si>
    <t>11,688</t>
  </si>
  <si>
    <t xml:space="preserve"> 89575 </t>
  </si>
  <si>
    <t>12,876</t>
  </si>
  <si>
    <t>7,08</t>
  </si>
  <si>
    <t xml:space="preserve"> 89594 </t>
  </si>
  <si>
    <t>23,33</t>
  </si>
  <si>
    <t xml:space="preserve"> 89596 </t>
  </si>
  <si>
    <t>4,506</t>
  </si>
  <si>
    <t xml:space="preserve"> 89449 </t>
  </si>
  <si>
    <t xml:space="preserve"> 89625 </t>
  </si>
  <si>
    <t>0,276</t>
  </si>
  <si>
    <t>15,15</t>
  </si>
  <si>
    <t>2,508</t>
  </si>
  <si>
    <t>26,742</t>
  </si>
  <si>
    <t>6,138</t>
  </si>
  <si>
    <t>538,19</t>
  </si>
  <si>
    <t>2.341,80</t>
  </si>
  <si>
    <t xml:space="preserve"> 91790 </t>
  </si>
  <si>
    <t>40,94</t>
  </si>
  <si>
    <t>4.094,00</t>
  </si>
  <si>
    <t xml:space="preserve"> 89512 </t>
  </si>
  <si>
    <t>TUBO PVC, SÉRIE R, ÁGUA PLUVIAL, DN 100 MM, FORNECIDO E INSTALADO EM RAMAL DE ENCAMINHAMENTO. AF_12/2014</t>
  </si>
  <si>
    <t>36,84</t>
  </si>
  <si>
    <t>39,65</t>
  </si>
  <si>
    <t xml:space="preserve"> 89578 </t>
  </si>
  <si>
    <t>TUBO PVC, SÉRIE R, ÁGUA PLUVIAL, DN 100 MM, FORNECIDO E INSTALADO EM CONDUTORES VERTICAIS DE ÁGUAS PLUVIAIS. AF_12/2014</t>
  </si>
  <si>
    <t>63,16</t>
  </si>
  <si>
    <t>23,64</t>
  </si>
  <si>
    <t xml:space="preserve"> 89584 </t>
  </si>
  <si>
    <t>JOELHO 90 GRAUS, PVC, SERIE R, ÁGUA PLUVIAL, DN 100 MM, JUNTA ELÁSTICA, FORNECIDO E INSTALADO EM CONDUTORES VERTICAIS DE ÁGUAS PLUVIAIS. AF_12/2014</t>
  </si>
  <si>
    <t>8,31</t>
  </si>
  <si>
    <t>27,13</t>
  </si>
  <si>
    <t xml:space="preserve"> 89585 </t>
  </si>
  <si>
    <t>JOELHO 45 GRAUS, PVC, SERIE R, ÁGUA PLUVIAL, DN 100 MM, JUNTA ELÁSTICA, FORNECIDO E INSTALADO EM CONDUTORES VERTICAIS DE ÁGUAS PLUVIAIS. AF_12/2014</t>
  </si>
  <si>
    <t>23,01</t>
  </si>
  <si>
    <t xml:space="preserve"> 89669 </t>
  </si>
  <si>
    <t>LUVA SIMPLES, PVC, SERIE R, ÁGUA PLUVIAL, DN 100 MM, JUNTA ELÁSTICA, FORNECIDO E INSTALADO EM CONDUTORES VERTICAIS DE ÁGUAS PLUVIAIS. AF_12/2014</t>
  </si>
  <si>
    <t>8,63</t>
  </si>
  <si>
    <t>14,19</t>
  </si>
  <si>
    <t xml:space="preserve"> 89673 </t>
  </si>
  <si>
    <t>REDUÇÃO EXCÊNTRICA, PVC, SERIE R, ÁGUA PLUVIAL, DN 100 X 75 MM, JUNTA ELÁSTICA, FORNECIDO E INSTALADO EM CONDUTORES VERTICAIS DE ÁGUAS PLUVIAIS. AF_12/2014</t>
  </si>
  <si>
    <t>16,54</t>
  </si>
  <si>
    <t xml:space="preserve"> 89675 </t>
  </si>
  <si>
    <t>TÊ DE INSPEÇÃO, PVC, SERIE R, ÁGUA PLUVIAL, DN 100 MM, JUNTA ELÁSTICA, FORNECIDO E INSTALADO EM CONDUTORES VERTICAIS DE ÁGUAS PLUVIAIS. AF_12/2014</t>
  </si>
  <si>
    <t>1,84</t>
  </si>
  <si>
    <t>36,48</t>
  </si>
  <si>
    <t xml:space="preserve"> 89681 </t>
  </si>
  <si>
    <t>REDUÇÃO EXCÊNTRICA, PVC, SERIE R, ÁGUA PLUVIAL, DN 150 X 100 MM, JUNTA ELÁSTICA, FORNECIDO E INSTALADO EM CONDUTORES VERTICAIS DE ÁGUAS PLUVIAIS. AF_12/2014</t>
  </si>
  <si>
    <t>45,97</t>
  </si>
  <si>
    <t xml:space="preserve"> 89690 </t>
  </si>
  <si>
    <t>JUNÇÃO SIMPLES, PVC, SERIE R, ÁGUA PLUVIAL, DN 100 X 100 MM, JUNTA ELÁSTICA, FORNECIDO E INSTALADO EM CONDUTORES VERTICAIS DE ÁGUAS PLUVIAIS. AF_12/2014</t>
  </si>
  <si>
    <t>48,34</t>
  </si>
  <si>
    <t xml:space="preserve"> 89699 </t>
  </si>
  <si>
    <t>JUNÇÃO SIMPLES, PVC, SERIE R, ÁGUA PLUVIAL, DN 150 X 100 MM, JUNTA ELÁSTICA, FORNECIDO E INSTALADO EM CONDUTORES VERTICAIS DE ÁGUAS PLUVIAIS. AF_12/2014</t>
  </si>
  <si>
    <t>108,93</t>
  </si>
  <si>
    <t xml:space="preserve"> 89529 </t>
  </si>
  <si>
    <t>JOELHO 90 GRAUS, PVC, SERIE R, ÁGUA PLUVIAL, DN 100 MM, JUNTA ELÁSTICA, FORNECIDO E INSTALADO EM RAMAL DE ENCAMINHAMENTO. AF_12/2014</t>
  </si>
  <si>
    <t>28,55</t>
  </si>
  <si>
    <t xml:space="preserve"> 89554 </t>
  </si>
  <si>
    <t>LUVA SIMPLES, PVC, SERIE R, ÁGUA PLUVIAL, DN 100 MM, JUNTA ELÁSTICA, FORNECIDO E INSTALADO EM RAMAL DE ENCAMINHAMENTO. AF_12/2014</t>
  </si>
  <si>
    <t>3,48</t>
  </si>
  <si>
    <t>15,08</t>
  </si>
  <si>
    <t xml:space="preserve"> 89559 </t>
  </si>
  <si>
    <t>TÊ DE INSPEÇÃO, PVC, SERIE R, ÁGUA PLUVIAL, DN 100 MM, JUNTA ELÁSTICA, FORNECIDO E INSTALADO EM RAMAL DE ENCAMINHAMENTO. AF_12/2014</t>
  </si>
  <si>
    <t>37,37</t>
  </si>
  <si>
    <t>5,66</t>
  </si>
  <si>
    <t>21,92</t>
  </si>
  <si>
    <t>1,78</t>
  </si>
  <si>
    <t>1.221,65</t>
  </si>
  <si>
    <t>5.316,00</t>
  </si>
  <si>
    <t xml:space="preserve"> 91791 </t>
  </si>
  <si>
    <t>50,36</t>
  </si>
  <si>
    <t>5.036,00</t>
  </si>
  <si>
    <t xml:space="preserve"> 89580 </t>
  </si>
  <si>
    <t>TUBO PVC, SÉRIE R, ÁGUA PLUVIAL, DN 150 MM, FORNECIDO E INSTALADO EM CONDUTORES VERTICAIS DE ÁGUAS PLUVIAIS. AF_12/2014</t>
  </si>
  <si>
    <t>46,77</t>
  </si>
  <si>
    <t xml:space="preserve"> 89590 </t>
  </si>
  <si>
    <t>JOELHO 90 GRAUS, PVC, SERIE R, ÁGUA PLUVIAL, DN 150 MM, JUNTA ELÁSTICA, FORNECIDO E INSTALADO EM CONDUTORES VERTICAIS DE ÁGUAS PLUVIAIS. AF_12/2014</t>
  </si>
  <si>
    <t>83,77</t>
  </si>
  <si>
    <t xml:space="preserve"> 89591 </t>
  </si>
  <si>
    <t>JOELHO 45 GRAUS, PVC, SERIE R, ÁGUA PLUVIAL, DN 150 MM, JUNTA ELÁSTICA, FORNECIDO E INSTALADO EM CONDUTORES VERTICAIS DE ÁGUAS PLUVIAIS. AF_12/2014</t>
  </si>
  <si>
    <t>0,51</t>
  </si>
  <si>
    <t>68,40</t>
  </si>
  <si>
    <t xml:space="preserve"> 89677 </t>
  </si>
  <si>
    <t>LUVA SIMPLES, PVC, SERIE R, ÁGUA PLUVIAL, DN 150 MM, JUNTA ELÁSTICA, FORNECIDO E INSTALADO EM CONDUTORES VERTICAIS DE ÁGUAS PLUVIAIS. AF_12/2014</t>
  </si>
  <si>
    <t>6,26</t>
  </si>
  <si>
    <t>1.502,74</t>
  </si>
  <si>
    <t>6.539,00</t>
  </si>
  <si>
    <t xml:space="preserve"> 91789 </t>
  </si>
  <si>
    <t>27,32</t>
  </si>
  <si>
    <t>9.562,00</t>
  </si>
  <si>
    <t xml:space="preserve"> 89511 </t>
  </si>
  <si>
    <t>TUBO PVC, SÉRIE R, ÁGUA PLUVIAL, DN 75 MM, FORNECIDO E INSTALADO EM RAMAL DE ENCAMINHAMENTO. AF_12/2014</t>
  </si>
  <si>
    <t xml:space="preserve"> 89576 </t>
  </si>
  <si>
    <t>TUBO PVC, SÉRIE R, ÁGUA PLUVIAL, DN 75 MM, FORNECIDO E INSTALADO EM CONDUTORES VERTICAIS DE ÁGUAS PLUVIAIS. AF_12/2014</t>
  </si>
  <si>
    <t>301,0</t>
  </si>
  <si>
    <t>14,02</t>
  </si>
  <si>
    <t xml:space="preserve"> 89557 </t>
  </si>
  <si>
    <t>REDUÇÃO EXCÊNTRICA, PVC, SERIE R, ÁGUA PLUVIAL, DN 100 X 75 MM, JUNTA ELÁSTICA, FORNECIDO E INSTALADO EM RAMAL DE ENCAMINHAMENTO. AF_12/2014</t>
  </si>
  <si>
    <t>26,32</t>
  </si>
  <si>
    <t>17,43</t>
  </si>
  <si>
    <t xml:space="preserve"> 89581 </t>
  </si>
  <si>
    <t>JOELHO 90 GRAUS, PVC, SERIE R, ÁGUA PLUVIAL, DN 75 MM, JUNTA ELÁSTICA, FORNECIDO E INSTALADO EM CONDUTORES VERTICAIS DE ÁGUAS PLUVIAIS. AF_12/2014</t>
  </si>
  <si>
    <t>33,635</t>
  </si>
  <si>
    <t>17,01</t>
  </si>
  <si>
    <t xml:space="preserve"> 89582 </t>
  </si>
  <si>
    <t>JOELHO 45 GRAUS, PVC, SERIE R, ÁGUA PLUVIAL, DN 75 MM, JUNTA ELÁSTICA, FORNECIDO E INSTALADO EM CONDUTORES VERTICAIS DE ÁGUAS PLUVIAIS. AF_12/2014</t>
  </si>
  <si>
    <t>6,615</t>
  </si>
  <si>
    <t>16,57</t>
  </si>
  <si>
    <t xml:space="preserve"> 89599 </t>
  </si>
  <si>
    <t>LUVA SIMPLES, PVC, SERIE R, ÁGUA PLUVIAL, DN 75 MM, JUNTA ELÁSTICA, FORNECIDO E INSTALADO EM CONDUTORES VERTICAIS DE ÁGUAS PLUVIAIS. AF_12/2014</t>
  </si>
  <si>
    <t>91,315</t>
  </si>
  <si>
    <t>11,10</t>
  </si>
  <si>
    <t xml:space="preserve"> 89685 </t>
  </si>
  <si>
    <t>JUNÇÃO SIMPLES, PVC, SERIE R, ÁGUA PLUVIAL, DN 75 X 75 MM, JUNTA ELÁSTICA, FORNECIDO E INSTALADO EM CONDUTORES VERTICAIS DE ÁGUAS PLUVIAIS. AF_12/2014</t>
  </si>
  <si>
    <t>1,015</t>
  </si>
  <si>
    <t>31,60</t>
  </si>
  <si>
    <t xml:space="preserve"> 89687 </t>
  </si>
  <si>
    <t>TÊ, PVC, SERIE R, ÁGUA PLUVIAL, DN 75 X 75 MM, JUNTA ELÁSTICA, FORNECIDO E INSTALADO EM CONDUTORES VERTICAIS DE ÁGUAS PLUVIAIS. AF_12/2014</t>
  </si>
  <si>
    <t>14,245</t>
  </si>
  <si>
    <t>26,14</t>
  </si>
  <si>
    <t xml:space="preserve"> 89692 </t>
  </si>
  <si>
    <t>JUNÇÃO SIMPLES, PVC, SERIE R, ÁGUA PLUVIAL, DN 100 X 75 MM, JUNTA ELÁSTICA, FORNECIDO E INSTALADO EM CONDUTORES VERTICAIS DE ÁGUAS PLUVIAIS. AF_12/2014</t>
  </si>
  <si>
    <t>0,525</t>
  </si>
  <si>
    <t>46,73</t>
  </si>
  <si>
    <t xml:space="preserve"> 89522 </t>
  </si>
  <si>
    <t>JOELHO 90 GRAUS, PVC, SERIE R, ÁGUA PLUVIAL, DN 75 MM, JUNTA ELÁSTICA, FORNECIDO E INSTALADO EM RAMAL DE ENCAMINHAMENTO. AF_12/2014</t>
  </si>
  <si>
    <t>7,77</t>
  </si>
  <si>
    <t>18,43</t>
  </si>
  <si>
    <t xml:space="preserve"> 89524 </t>
  </si>
  <si>
    <t>JOELHO 45 GRAUS, PVC, SERIE R, ÁGUA PLUVIAL, DN 75 MM, JUNTA ELÁSTICA, FORNECIDO E INSTALADO EM RAMAL DE ENCAMINHAMENTO. AF_12/2014</t>
  </si>
  <si>
    <t>31,255</t>
  </si>
  <si>
    <t>17,99</t>
  </si>
  <si>
    <t xml:space="preserve"> 89547 </t>
  </si>
  <si>
    <t>LUVA SIMPLES, PVC, SERIE R, ÁGUA PLUVIAL, DN 75 MM, JUNTA ELÁSTICA, FORNECIDO E INSTALADO EM RAMAL DE ENCAMINHAMENTO. AF_12/2014</t>
  </si>
  <si>
    <t>26,075</t>
  </si>
  <si>
    <t>12,17</t>
  </si>
  <si>
    <t>11,655</t>
  </si>
  <si>
    <t>32,095</t>
  </si>
  <si>
    <t>2.853,30</t>
  </si>
  <si>
    <t>12.414,50</t>
  </si>
  <si>
    <t xml:space="preserve"> 91786 </t>
  </si>
  <si>
    <t>842,80</t>
  </si>
  <si>
    <t xml:space="preserve"> 89386 </t>
  </si>
  <si>
    <t>LUVA, PVC, SOLDÁVEL, DN 32MM, INSTALADO EM RAMAL OU SUB-RAMAL DE ÁGUA - FORNECIMENTO E INSTALAÇÃO. AF_12/2014</t>
  </si>
  <si>
    <t>0,456</t>
  </si>
  <si>
    <t xml:space="preserve"> 89388 </t>
  </si>
  <si>
    <t>3,424</t>
  </si>
  <si>
    <t>7,57</t>
  </si>
  <si>
    <t xml:space="preserve"> 89398 </t>
  </si>
  <si>
    <t>TE, PVC, SOLDÁVEL, DN 32MM, INSTALADO EM RAMAL OU SUB-RAMAL DE ÁGUA - FORNECIMENTO E INSTALAÇÃO. AF_12/2014</t>
  </si>
  <si>
    <t>11,388</t>
  </si>
  <si>
    <t>12,44</t>
  </si>
  <si>
    <t xml:space="preserve"> 89413 </t>
  </si>
  <si>
    <t>JOELHO 90 GRAUS, PVC, SOLDÁVEL, DN 32MM, INSTALADO EM RAMAL DE DISTRIBUIÇÃO DE ÁGUA - FORNECIMENTO E INSTALAÇÃO. AF_12/2014</t>
  </si>
  <si>
    <t>2,396</t>
  </si>
  <si>
    <t>6,28</t>
  </si>
  <si>
    <t xml:space="preserve"> 89414 </t>
  </si>
  <si>
    <t>JOELHO 45 GRAUS, PVC, SOLDÁVEL, DN 32MM, INSTALADO EM RAMAL DE DISTRIBUIÇÃO DE ÁGUA - FORNECIMENTO E INSTALAÇÃO. AF_12/2014</t>
  </si>
  <si>
    <t>0,968</t>
  </si>
  <si>
    <t xml:space="preserve"> 89431 </t>
  </si>
  <si>
    <t>LUVA, PVC, SOLDÁVEL, DN 32MM, INSTALADO EM RAMAL DE DISTRIBUIÇÃO DE ÁGUA - FORNECIMENTO E INSTALAÇÃO. AF_12/2014</t>
  </si>
  <si>
    <t>4,48</t>
  </si>
  <si>
    <t xml:space="preserve"> 89435 </t>
  </si>
  <si>
    <t>UNIÃO, PVC, SOLDÁVEL, DN 32MM, INSTALADO EM RAMAL DE DISTRIBUIÇÃO DE ÁGUA - FORNECIMENTO E INSTALAÇÃO. AF_12/2014</t>
  </si>
  <si>
    <t>0,712</t>
  </si>
  <si>
    <t>11,70</t>
  </si>
  <si>
    <t>2,336</t>
  </si>
  <si>
    <t xml:space="preserve"> 89443 </t>
  </si>
  <si>
    <t>TE, PVC, SOLDÁVEL, DN 32MM, INSTALADO EM RAMAL DE DISTRIBUIÇÃO DE ÁGUA - FORNECIMENTO E INSTALAÇÃO. AF_12/2014</t>
  </si>
  <si>
    <t>1,624</t>
  </si>
  <si>
    <t>9,01</t>
  </si>
  <si>
    <t xml:space="preserve"> 89492 </t>
  </si>
  <si>
    <t>6,256</t>
  </si>
  <si>
    <t>5,04</t>
  </si>
  <si>
    <t xml:space="preserve"> 89541 </t>
  </si>
  <si>
    <t>LUVA, PVC, SOLDÁVEL, DN 32MM, INSTALADO EM PRUMADA DE ÁGUA - FORNECIMENTO E INSTALAÇÃO. AF_12/2014</t>
  </si>
  <si>
    <t>8,432</t>
  </si>
  <si>
    <t xml:space="preserve"> 89553 </t>
  </si>
  <si>
    <t>ADAPTADOR CURTO COM BOLSA E ROSCA PARA REGISTRO, PVC, SOLDÁVEL, DN 32MM X 1, INSTALADO EM PRUMADA DE ÁGUA - FORNECIMENTO E INSTALAÇÃO. AF_12/2014</t>
  </si>
  <si>
    <t>3,94</t>
  </si>
  <si>
    <t xml:space="preserve"> 89562 </t>
  </si>
  <si>
    <t>1,032</t>
  </si>
  <si>
    <t>5,62</t>
  </si>
  <si>
    <t>2,564</t>
  </si>
  <si>
    <t xml:space="preserve"> 89624 </t>
  </si>
  <si>
    <t>0,608</t>
  </si>
  <si>
    <t>12,47</t>
  </si>
  <si>
    <t xml:space="preserve"> 89357 </t>
  </si>
  <si>
    <t>3,06</t>
  </si>
  <si>
    <t xml:space="preserve"> 89403 </t>
  </si>
  <si>
    <t>TUBO, PVC, SOLDÁVEL, DN 32MM, INSTALADO EM RAMAL DE DISTRIBUIÇÃO DE ÁGUA - FORNECIMENTO E INSTALAÇÃO. AF_12/2014</t>
  </si>
  <si>
    <t>11,99</t>
  </si>
  <si>
    <t xml:space="preserve"> 89447 </t>
  </si>
  <si>
    <t>TUBO, PVC, SOLDÁVEL, DN 32MM, INSTALADO EM PRUMADA DE ÁGUA - FORNECIMENTO E INSTALAÇÃO. AF_12/2014</t>
  </si>
  <si>
    <t>7,87</t>
  </si>
  <si>
    <t xml:space="preserve"> 89620 </t>
  </si>
  <si>
    <t>TE, PVC, SOLDÁVEL, DN 32MM, INSTALADO EM PRUMADA DE ÁGUA - FORNECIMENTO E INSTALAÇÃO. AF_12/2014</t>
  </si>
  <si>
    <t>5,248</t>
  </si>
  <si>
    <t>0,424</t>
  </si>
  <si>
    <t xml:space="preserve"> 90439 </t>
  </si>
  <si>
    <t>FURO EM CONCRETO PARA DIÂMETROS MENORES OU IGUAIS A 40 MM. AF_05/2015</t>
  </si>
  <si>
    <t>50,83</t>
  </si>
  <si>
    <t>1,648</t>
  </si>
  <si>
    <t>0,364</t>
  </si>
  <si>
    <t>251,49</t>
  </si>
  <si>
    <t>1.094,40</t>
  </si>
  <si>
    <t>147,40</t>
  </si>
  <si>
    <t>1,18</t>
  </si>
  <si>
    <t xml:space="preserve"> 00000110 </t>
  </si>
  <si>
    <t>43,98</t>
  </si>
  <si>
    <t>191,40</t>
  </si>
  <si>
    <t xml:space="preserve"> 89500 </t>
  </si>
  <si>
    <t>7,72</t>
  </si>
  <si>
    <t>154,40</t>
  </si>
  <si>
    <t xml:space="preserve"> 00001929 </t>
  </si>
  <si>
    <t>3,49</t>
  </si>
  <si>
    <t>46,07</t>
  </si>
  <si>
    <t>200,40</t>
  </si>
  <si>
    <t xml:space="preserve"> 89499 </t>
  </si>
  <si>
    <t>12,02</t>
  </si>
  <si>
    <t>240,40</t>
  </si>
  <si>
    <t xml:space="preserve"> 00001958 </t>
  </si>
  <si>
    <t>7,79</t>
  </si>
  <si>
    <t>71,74</t>
  </si>
  <si>
    <t>312,20</t>
  </si>
  <si>
    <t>171,60</t>
  </si>
  <si>
    <t xml:space="preserve"> 00003502 </t>
  </si>
  <si>
    <t>4,35</t>
  </si>
  <si>
    <t>51,21</t>
  </si>
  <si>
    <t>222,80</t>
  </si>
  <si>
    <t>164,20</t>
  </si>
  <si>
    <t xml:space="preserve"> 00003535 </t>
  </si>
  <si>
    <t>JOELHO PVC, SOLDAVEL, 90 GRAUS, 40 MM, PARA AGUA FRIA PREDIAL</t>
  </si>
  <si>
    <t>49,00</t>
  </si>
  <si>
    <t>213,20</t>
  </si>
  <si>
    <t xml:space="preserve"> 89564 </t>
  </si>
  <si>
    <t>9,71</t>
  </si>
  <si>
    <t>194,20</t>
  </si>
  <si>
    <t xml:space="preserve"> 00003905 </t>
  </si>
  <si>
    <t>LUVA SOLDAVEL COM ROSCA, PVC, 40 MM X 1 1/4", PARA AGUA FRIA PREDIAL</t>
  </si>
  <si>
    <t>6,55</t>
  </si>
  <si>
    <t>57,95</t>
  </si>
  <si>
    <t>252,20</t>
  </si>
  <si>
    <t>112,40</t>
  </si>
  <si>
    <t xml:space="preserve"> 00003872 </t>
  </si>
  <si>
    <t>2,46</t>
  </si>
  <si>
    <t>33,54</t>
  </si>
  <si>
    <t>146,00</t>
  </si>
  <si>
    <t xml:space="preserve"> 89433 </t>
  </si>
  <si>
    <t>116,60</t>
  </si>
  <si>
    <t>0,22</t>
  </si>
  <si>
    <t>34,79</t>
  </si>
  <si>
    <t>151,40</t>
  </si>
  <si>
    <t>45,18</t>
  </si>
  <si>
    <t>196,60</t>
  </si>
  <si>
    <t>112,60</t>
  </si>
  <si>
    <t xml:space="preserve"> 00003862 </t>
  </si>
  <si>
    <t>2,47</t>
  </si>
  <si>
    <t>33,60</t>
  </si>
  <si>
    <t>146,20</t>
  </si>
  <si>
    <t>251,60</t>
  </si>
  <si>
    <t xml:space="preserve"> 00007141 </t>
  </si>
  <si>
    <t>6,75</t>
  </si>
  <si>
    <t>0,42</t>
  </si>
  <si>
    <t>75,08</t>
  </si>
  <si>
    <t>326,60</t>
  </si>
  <si>
    <t>282,75</t>
  </si>
  <si>
    <t xml:space="preserve"> 00009874 </t>
  </si>
  <si>
    <t>26,525</t>
  </si>
  <si>
    <t>9,85</t>
  </si>
  <si>
    <t>84,37</t>
  </si>
  <si>
    <t>367,00</t>
  </si>
  <si>
    <t>187,05</t>
  </si>
  <si>
    <t>1,785</t>
  </si>
  <si>
    <t xml:space="preserve"> 00007128 </t>
  </si>
  <si>
    <t>0,315</t>
  </si>
  <si>
    <t>55,82</t>
  </si>
  <si>
    <t>242,85</t>
  </si>
  <si>
    <t>388,80</t>
  </si>
  <si>
    <t xml:space="preserve"> 00009894 </t>
  </si>
  <si>
    <t>16,28</t>
  </si>
  <si>
    <t>116,02</t>
  </si>
  <si>
    <t>504,80</t>
  </si>
  <si>
    <t xml:space="preserve"> 73796/003 </t>
  </si>
  <si>
    <t>75,76</t>
  </si>
  <si>
    <t>303,04</t>
  </si>
  <si>
    <t>2,8</t>
  </si>
  <si>
    <t xml:space="preserve"> 00010236 </t>
  </si>
  <si>
    <t>51,04</t>
  </si>
  <si>
    <t xml:space="preserve"> 00000013 </t>
  </si>
  <si>
    <t>11,54</t>
  </si>
  <si>
    <t>90,43</t>
  </si>
  <si>
    <t>393,48</t>
  </si>
  <si>
    <t xml:space="preserve"> 73795/004 </t>
  </si>
  <si>
    <t>77,44</t>
  </si>
  <si>
    <t>309,76</t>
  </si>
  <si>
    <t xml:space="preserve"> 00010416 </t>
  </si>
  <si>
    <t>VALVULA DE RETENCAO VERTICAL, DE BRONZE (PN-16), 1 1/2", 200 PSI, EXTREMIDADES COM ROSCA</t>
  </si>
  <si>
    <t>52,72</t>
  </si>
  <si>
    <t>92,43</t>
  </si>
  <si>
    <t>402,20</t>
  </si>
  <si>
    <t>32,52</t>
  </si>
  <si>
    <t>0,096</t>
  </si>
  <si>
    <t>0,072</t>
  </si>
  <si>
    <t xml:space="preserve"> 00000112 </t>
  </si>
  <si>
    <t>3,95</t>
  </si>
  <si>
    <t>9,70</t>
  </si>
  <si>
    <t>42,24</t>
  </si>
  <si>
    <t xml:space="preserve"> 89595 </t>
  </si>
  <si>
    <t>11,48</t>
  </si>
  <si>
    <t>45,92</t>
  </si>
  <si>
    <t xml:space="preserve"> 00000111 </t>
  </si>
  <si>
    <t>7,30</t>
  </si>
  <si>
    <t>13,70</t>
  </si>
  <si>
    <t>59,64</t>
  </si>
  <si>
    <t xml:space="preserve"> 72293 </t>
  </si>
  <si>
    <t>5,56</t>
  </si>
  <si>
    <t>111,20</t>
  </si>
  <si>
    <t>1,3</t>
  </si>
  <si>
    <t xml:space="preserve"> 00012909 </t>
  </si>
  <si>
    <t>2,82</t>
  </si>
  <si>
    <t>33,18</t>
  </si>
  <si>
    <t>144,40</t>
  </si>
  <si>
    <t>3.265,00</t>
  </si>
  <si>
    <t>65,43</t>
  </si>
  <si>
    <t>16,94</t>
  </si>
  <si>
    <t>7,73</t>
  </si>
  <si>
    <t>65,22</t>
  </si>
  <si>
    <t>30,37</t>
  </si>
  <si>
    <t>0,76</t>
  </si>
  <si>
    <t>6,7</t>
  </si>
  <si>
    <t>4,61</t>
  </si>
  <si>
    <t>3,85</t>
  </si>
  <si>
    <t>79,4</t>
  </si>
  <si>
    <t>7,8</t>
  </si>
  <si>
    <t>0,83</t>
  </si>
  <si>
    <t>20,06</t>
  </si>
  <si>
    <t>0,71</t>
  </si>
  <si>
    <t>974,28</t>
  </si>
  <si>
    <t>4.239,00</t>
  </si>
  <si>
    <t>57,74</t>
  </si>
  <si>
    <t>6,97</t>
  </si>
  <si>
    <t>14,51</t>
  </si>
  <si>
    <t>29,84</t>
  </si>
  <si>
    <t>72,79</t>
  </si>
  <si>
    <t>7,76</t>
  </si>
  <si>
    <t>33,02</t>
  </si>
  <si>
    <t>1,69</t>
  </si>
  <si>
    <t>82,45</t>
  </si>
  <si>
    <t>17,55</t>
  </si>
  <si>
    <t>29,24</t>
  </si>
  <si>
    <t xml:space="preserve"> 89504 </t>
  </si>
  <si>
    <t>12,72</t>
  </si>
  <si>
    <t>190,80</t>
  </si>
  <si>
    <t>0,33</t>
  </si>
  <si>
    <t xml:space="preserve"> 00001930 </t>
  </si>
  <si>
    <t>56,93</t>
  </si>
  <si>
    <t>247,80</t>
  </si>
  <si>
    <t xml:space="preserve"> 89503 </t>
  </si>
  <si>
    <t>14,06</t>
  </si>
  <si>
    <t>210,90</t>
  </si>
  <si>
    <t xml:space="preserve"> 00001959 </t>
  </si>
  <si>
    <t>8,59</t>
  </si>
  <si>
    <t>62,93</t>
  </si>
  <si>
    <t>273,90</t>
  </si>
  <si>
    <t>163,50</t>
  </si>
  <si>
    <t xml:space="preserve"> 00003503 </t>
  </si>
  <si>
    <t>5,43</t>
  </si>
  <si>
    <t>48,79</t>
  </si>
  <si>
    <t>212,25</t>
  </si>
  <si>
    <t>148,35</t>
  </si>
  <si>
    <t xml:space="preserve"> 00003540 </t>
  </si>
  <si>
    <t>JOELHO PVC, SOLDAVEL, 90 GRAUS, 50 MM, PARA AGUA FRIA PREDIAL</t>
  </si>
  <si>
    <t>44,27</t>
  </si>
  <si>
    <t xml:space="preserve"> 83878 </t>
  </si>
  <si>
    <t>45,15</t>
  </si>
  <si>
    <t>361,20</t>
  </si>
  <si>
    <t xml:space="preserve"> 00006029 </t>
  </si>
  <si>
    <t>REGISTRO DE ESFERA PVC, COM CABECA QUADRADA, COM ROSCA EXTERNA, 1/2"</t>
  </si>
  <si>
    <t xml:space="preserve"> 00003907 </t>
  </si>
  <si>
    <t>2,34</t>
  </si>
  <si>
    <t xml:space="preserve"> 00001419 </t>
  </si>
  <si>
    <t>COLAR TOMADA PVC, COM TRAVAS, SAIDA COM ROSCA, DE 50 MM X 1/2" OU 50 MM X 3/4", PARA LIGACAO PREDIAL DE AGUA</t>
  </si>
  <si>
    <t>107,78</t>
  </si>
  <si>
    <t>468,96</t>
  </si>
  <si>
    <t xml:space="preserve"> 89593 </t>
  </si>
  <si>
    <t>15,73</t>
  </si>
  <si>
    <t>314,60</t>
  </si>
  <si>
    <t>1,44</t>
  </si>
  <si>
    <t xml:space="preserve"> 00003871 </t>
  </si>
  <si>
    <t>11,55</t>
  </si>
  <si>
    <t>93,88</t>
  </si>
  <si>
    <t>408,40</t>
  </si>
  <si>
    <t xml:space="preserve"> 89577 </t>
  </si>
  <si>
    <t>22,13</t>
  </si>
  <si>
    <t>553,25</t>
  </si>
  <si>
    <t>0,55</t>
  </si>
  <si>
    <t xml:space="preserve"> 00003847 </t>
  </si>
  <si>
    <t>165,09</t>
  </si>
  <si>
    <t>718,25</t>
  </si>
  <si>
    <t xml:space="preserve"> 89579 </t>
  </si>
  <si>
    <t>70,00</t>
  </si>
  <si>
    <t xml:space="preserve"> 00038023 </t>
  </si>
  <si>
    <t>20,89</t>
  </si>
  <si>
    <t>90,90</t>
  </si>
  <si>
    <t xml:space="preserve"> 89605 </t>
  </si>
  <si>
    <t>11,92</t>
  </si>
  <si>
    <t>119,20</t>
  </si>
  <si>
    <t>0,85</t>
  </si>
  <si>
    <t xml:space="preserve"> 00003850 </t>
  </si>
  <si>
    <t>35,57</t>
  </si>
  <si>
    <t>154,80</t>
  </si>
  <si>
    <t>106,20</t>
  </si>
  <si>
    <t xml:space="preserve"> 00003863 </t>
  </si>
  <si>
    <t>2,90</t>
  </si>
  <si>
    <t>31,69</t>
  </si>
  <si>
    <t>137,85</t>
  </si>
  <si>
    <t>227,25</t>
  </si>
  <si>
    <t xml:space="preserve"> 00007142 </t>
  </si>
  <si>
    <t>0,495</t>
  </si>
  <si>
    <t>67,81</t>
  </si>
  <si>
    <t>295,05</t>
  </si>
  <si>
    <t>700,00</t>
  </si>
  <si>
    <t>1,45</t>
  </si>
  <si>
    <t xml:space="preserve"> 00009875 </t>
  </si>
  <si>
    <t>53,05</t>
  </si>
  <si>
    <t>12,21</t>
  </si>
  <si>
    <t>208,88</t>
  </si>
  <si>
    <t>909,00</t>
  </si>
  <si>
    <t>372,25</t>
  </si>
  <si>
    <t xml:space="preserve"> 00007129 </t>
  </si>
  <si>
    <t>7,38</t>
  </si>
  <si>
    <t>0,825</t>
  </si>
  <si>
    <t>0,65</t>
  </si>
  <si>
    <t>111,08</t>
  </si>
  <si>
    <t>483,25</t>
  </si>
  <si>
    <t>475,50</t>
  </si>
  <si>
    <t xml:space="preserve"> 00007131 </t>
  </si>
  <si>
    <t>11,51</t>
  </si>
  <si>
    <t>141,89</t>
  </si>
  <si>
    <t>617,50</t>
  </si>
  <si>
    <t>233,30</t>
  </si>
  <si>
    <t xml:space="preserve"> 00009897 </t>
  </si>
  <si>
    <t>19,15</t>
  </si>
  <si>
    <t>69,62</t>
  </si>
  <si>
    <t>302,90</t>
  </si>
  <si>
    <t xml:space="preserve"> 73796/004 </t>
  </si>
  <si>
    <t>102,15</t>
  </si>
  <si>
    <t>204,30</t>
  </si>
  <si>
    <t xml:space="preserve"> 00010232 </t>
  </si>
  <si>
    <t>VALVULA DE RETENCAO DE BRONZE, PE COM CRIVOS, EXTREMIDADE COM ROSCA, DE 2", PARA FUNDO DE POCO</t>
  </si>
  <si>
    <t>77,32</t>
  </si>
  <si>
    <t>60,96</t>
  </si>
  <si>
    <t>265,26</t>
  </si>
  <si>
    <t xml:space="preserve"> 88504 </t>
  </si>
  <si>
    <t>565,73</t>
  </si>
  <si>
    <t>1.697,19</t>
  </si>
  <si>
    <t>23,1</t>
  </si>
  <si>
    <t xml:space="preserve"> 00009869 </t>
  </si>
  <si>
    <t xml:space="preserve"> 00009868 </t>
  </si>
  <si>
    <t>3,15</t>
  </si>
  <si>
    <t xml:space="preserve"> 00011829 </t>
  </si>
  <si>
    <t xml:space="preserve"> 00007140 </t>
  </si>
  <si>
    <t>2,62</t>
  </si>
  <si>
    <t xml:space="preserve"> 00011675 </t>
  </si>
  <si>
    <t>REGISTRO DE ESFERA, PVC, COM VOLANTE, VS, SOLDAVEL, DN 32 MM, COM CORPO DIVIDIDO</t>
  </si>
  <si>
    <t>29,27</t>
  </si>
  <si>
    <t xml:space="preserve"> 00003536 </t>
  </si>
  <si>
    <t>1,63</t>
  </si>
  <si>
    <t xml:space="preserve"> 00034637 </t>
  </si>
  <si>
    <t>166,96</t>
  </si>
  <si>
    <t xml:space="preserve"> 00000087 </t>
  </si>
  <si>
    <t>18,12</t>
  </si>
  <si>
    <t xml:space="preserve"> 00000068 </t>
  </si>
  <si>
    <t>16,22</t>
  </si>
  <si>
    <t xml:space="preserve"> 00000067 </t>
  </si>
  <si>
    <t>ADAPTADOR PVC ROSCAVEL, COM FLANGES E ANEL DE VEDACAO, 1/2", PARA CAIXA D' AGUA</t>
  </si>
  <si>
    <t>506,44</t>
  </si>
  <si>
    <t>2.203,62</t>
  </si>
  <si>
    <t xml:space="preserve"> 88503 </t>
  </si>
  <si>
    <t>689,57</t>
  </si>
  <si>
    <t>2.758,28</t>
  </si>
  <si>
    <t>30,8</t>
  </si>
  <si>
    <t xml:space="preserve"> 00034636 </t>
  </si>
  <si>
    <t>CAIXA D'AGUA EM POLIETILENO 1000 LITROS, COM TAMPA</t>
  </si>
  <si>
    <t>290,80</t>
  </si>
  <si>
    <t>823,07</t>
  </si>
  <si>
    <t>3.581,36</t>
  </si>
  <si>
    <t xml:space="preserve"> 0000046 </t>
  </si>
  <si>
    <t>1.005,71</t>
  </si>
  <si>
    <t>5.028,55</t>
  </si>
  <si>
    <t>38,5</t>
  </si>
  <si>
    <t xml:space="preserve"> 00037104 </t>
  </si>
  <si>
    <t>CAIXA D'AGUA FIBRA DE VIDRO PARA 2000 LITROS, COM TAMPA</t>
  </si>
  <si>
    <t>606,94</t>
  </si>
  <si>
    <t>1.500,52</t>
  </si>
  <si>
    <t>6.529,05</t>
  </si>
  <si>
    <t xml:space="preserve"> 0000047 </t>
  </si>
  <si>
    <t>1.750,52</t>
  </si>
  <si>
    <t>8.752,60</t>
  </si>
  <si>
    <t xml:space="preserve"> 00037105 </t>
  </si>
  <si>
    <t>CAIXA D'AGUA FIBRA DE VIDRO PARA 5000 LITROS, COM TAMPA</t>
  </si>
  <si>
    <t>1.351,75</t>
  </si>
  <si>
    <t>2.611,78</t>
  </si>
  <si>
    <t>11.364,40</t>
  </si>
  <si>
    <t xml:space="preserve"> 0000048 </t>
  </si>
  <si>
    <t>2.956,77</t>
  </si>
  <si>
    <t>8.870,31</t>
  </si>
  <si>
    <t xml:space="preserve"> 464 </t>
  </si>
  <si>
    <t>Caixa d'agua fibra vidro 10.000 litros - Fortlev-Torres (ou similar)</t>
  </si>
  <si>
    <t>2.558,00</t>
  </si>
  <si>
    <t>2.646,90</t>
  </si>
  <si>
    <t>11.517,21</t>
  </si>
  <si>
    <t xml:space="preserve"> 0000049 </t>
  </si>
  <si>
    <t>7.838,65</t>
  </si>
  <si>
    <t>23.515,95</t>
  </si>
  <si>
    <t xml:space="preserve"> 465 </t>
  </si>
  <si>
    <t>Caixa d'agua fibra vidro 15.000 litros - Fortlev-Torres (ou similar)</t>
  </si>
  <si>
    <t>7.439,88</t>
  </si>
  <si>
    <t>7.017,16</t>
  </si>
  <si>
    <t>30.533,10</t>
  </si>
  <si>
    <t xml:space="preserve"> 74218/001 </t>
  </si>
  <si>
    <t>44,07</t>
  </si>
  <si>
    <t>220,35</t>
  </si>
  <si>
    <t xml:space="preserve"> 5651 </t>
  </si>
  <si>
    <t>FORMA TABUA PARA CONCRETO EM FUNDACAO C/ REAPROVEITAMENTO 5X</t>
  </si>
  <si>
    <t>33,98</t>
  </si>
  <si>
    <t xml:space="preserve"> 94962 </t>
  </si>
  <si>
    <t>CONCRETO MAGRO PARA LASTRO, TRAÇO 1:4,5:4,5 (CIMENTO/ AREIA MÉDIA/ BRITA 1)  - PREPARO MECÂNICO COM BETONEIRA 400 L. AF_07/2016</t>
  </si>
  <si>
    <t>0,065</t>
  </si>
  <si>
    <t>219,62</t>
  </si>
  <si>
    <t xml:space="preserve"> 00000063 </t>
  </si>
  <si>
    <t>KIT CAVALETE PVC COM REGISTRO 3/4", COMPLETO</t>
  </si>
  <si>
    <t>29,59</t>
  </si>
  <si>
    <t>0,375</t>
  </si>
  <si>
    <t>65,75</t>
  </si>
  <si>
    <t>286,10</t>
  </si>
  <si>
    <t xml:space="preserve"> 95639 </t>
  </si>
  <si>
    <t>507,56</t>
  </si>
  <si>
    <t>5.075,60</t>
  </si>
  <si>
    <t>66,67</t>
  </si>
  <si>
    <t>11,43</t>
  </si>
  <si>
    <t>36,57</t>
  </si>
  <si>
    <t xml:space="preserve"> 00006298 </t>
  </si>
  <si>
    <t>30,43</t>
  </si>
  <si>
    <t xml:space="preserve"> 00006028 </t>
  </si>
  <si>
    <t>71,17</t>
  </si>
  <si>
    <t xml:space="preserve"> 00004181 </t>
  </si>
  <si>
    <t>NIPLE DE FERRO GALVANIZADO, COM ROSCA BSP, DE 2"</t>
  </si>
  <si>
    <t>16,12</t>
  </si>
  <si>
    <t>0,511</t>
  </si>
  <si>
    <t>17,28</t>
  </si>
  <si>
    <t xml:space="preserve"> 00003471 </t>
  </si>
  <si>
    <t>COTOVELO 90 GRAUS DE FERRO GALVANIZADO, COM ROSCA BSP, DE 2"</t>
  </si>
  <si>
    <t>22,89</t>
  </si>
  <si>
    <t>1.514,56</t>
  </si>
  <si>
    <t>6.590,20</t>
  </si>
  <si>
    <t>2.922,20</t>
  </si>
  <si>
    <t>10,518</t>
  </si>
  <si>
    <t>0,396</t>
  </si>
  <si>
    <t>871,98</t>
  </si>
  <si>
    <t>3.794,20</t>
  </si>
  <si>
    <t xml:space="preserve"> 89613 </t>
  </si>
  <si>
    <t>123,75</t>
  </si>
  <si>
    <t>0,175</t>
  </si>
  <si>
    <t xml:space="preserve"> 00000104 </t>
  </si>
  <si>
    <t>17,35</t>
  </si>
  <si>
    <t>36,93</t>
  </si>
  <si>
    <t>160,70</t>
  </si>
  <si>
    <t xml:space="preserve"> 72294 </t>
  </si>
  <si>
    <t>127,05</t>
  </si>
  <si>
    <t xml:space="preserve"> 00012910 </t>
  </si>
  <si>
    <t>4,81</t>
  </si>
  <si>
    <t>37,91</t>
  </si>
  <si>
    <t xml:space="preserve"> 89519 </t>
  </si>
  <si>
    <t>34,22</t>
  </si>
  <si>
    <t>513,30</t>
  </si>
  <si>
    <t>2,355</t>
  </si>
  <si>
    <t>0,78</t>
  </si>
  <si>
    <t xml:space="preserve"> 00001922 </t>
  </si>
  <si>
    <t>24,94</t>
  </si>
  <si>
    <t>153,17</t>
  </si>
  <si>
    <t>666,45</t>
  </si>
  <si>
    <t xml:space="preserve"> 89517 </t>
  </si>
  <si>
    <t>43,56</t>
  </si>
  <si>
    <t>653,40</t>
  </si>
  <si>
    <t xml:space="preserve"> 00001960 </t>
  </si>
  <si>
    <t>34,28</t>
  </si>
  <si>
    <t>194,97</t>
  </si>
  <si>
    <t>848,40</t>
  </si>
  <si>
    <t xml:space="preserve"> 89515 </t>
  </si>
  <si>
    <t>56,56</t>
  </si>
  <si>
    <t xml:space="preserve"> 00003478 </t>
  </si>
  <si>
    <t>JOELHO, PVC SOLDAVEL, 45 GRAUS, 75 MM, PARA AGUA FRIA PREDIAL</t>
  </si>
  <si>
    <t>47,28</t>
  </si>
  <si>
    <t>253,16</t>
  </si>
  <si>
    <t>1.101,60</t>
  </si>
  <si>
    <t xml:space="preserve"> 89513 </t>
  </si>
  <si>
    <t>1.099,95</t>
  </si>
  <si>
    <t xml:space="preserve"> 00003511 </t>
  </si>
  <si>
    <t>64,05</t>
  </si>
  <si>
    <t>328,23</t>
  </si>
  <si>
    <t>1.428,15</t>
  </si>
  <si>
    <t xml:space="preserve"> 83879 </t>
  </si>
  <si>
    <t>52,51</t>
  </si>
  <si>
    <t>787,65</t>
  </si>
  <si>
    <t xml:space="preserve"> 00001413 </t>
  </si>
  <si>
    <t>COLAR TOMADA PVC, COM TRAVAS, SAIDA COM ROSCA, DE 75 MM X 1/2" OU 75 MM X 3/4", PARA LIGACAO PREDIAL DE AGUA</t>
  </si>
  <si>
    <t>14,78</t>
  </si>
  <si>
    <t>235,03</t>
  </si>
  <si>
    <t>1.022,70</t>
  </si>
  <si>
    <t xml:space="preserve"> 89611 </t>
  </si>
  <si>
    <t>19,28</t>
  </si>
  <si>
    <t>289,20</t>
  </si>
  <si>
    <t xml:space="preserve"> 00003865 </t>
  </si>
  <si>
    <t>LUVA PVC SOLDAVEL, 75 MM, PARA AGUA FRIA PREDIAL</t>
  </si>
  <si>
    <t>11,88</t>
  </si>
  <si>
    <t>86,30</t>
  </si>
  <si>
    <t xml:space="preserve"> 89630 </t>
  </si>
  <si>
    <t>47,27</t>
  </si>
  <si>
    <t>709,05</t>
  </si>
  <si>
    <t>3,135</t>
  </si>
  <si>
    <t xml:space="preserve"> 00007132 </t>
  </si>
  <si>
    <t>34,29</t>
  </si>
  <si>
    <t>1,17</t>
  </si>
  <si>
    <t>0,795</t>
  </si>
  <si>
    <t>211,58</t>
  </si>
  <si>
    <t>920,70</t>
  </si>
  <si>
    <t xml:space="preserve"> 89629 </t>
  </si>
  <si>
    <t>54,98</t>
  </si>
  <si>
    <t>824,70</t>
  </si>
  <si>
    <t xml:space="preserve"> 00007144 </t>
  </si>
  <si>
    <t>246,09</t>
  </si>
  <si>
    <t>1.070,85</t>
  </si>
  <si>
    <t xml:space="preserve"> 89451 </t>
  </si>
  <si>
    <t>29,83</t>
  </si>
  <si>
    <t>447,45</t>
  </si>
  <si>
    <t>0,63</t>
  </si>
  <si>
    <t xml:space="preserve"> 00009871 </t>
  </si>
  <si>
    <t>TUBO PVC, SOLDAVEL, DN 75 MM, AGUA FRIA (NBR-5648)</t>
  </si>
  <si>
    <t>15,915</t>
  </si>
  <si>
    <t>26,69</t>
  </si>
  <si>
    <t>133,52</t>
  </si>
  <si>
    <t>580,95</t>
  </si>
  <si>
    <t xml:space="preserve"> 89612 </t>
  </si>
  <si>
    <t>99,45</t>
  </si>
  <si>
    <t>1.491,75</t>
  </si>
  <si>
    <t xml:space="preserve"> 00009909 </t>
  </si>
  <si>
    <t>92,05</t>
  </si>
  <si>
    <t>445,14</t>
  </si>
  <si>
    <t>1.936,95</t>
  </si>
  <si>
    <t xml:space="preserve"> 72295 </t>
  </si>
  <si>
    <t>11,59</t>
  </si>
  <si>
    <t>463,60</t>
  </si>
  <si>
    <t>4,4</t>
  </si>
  <si>
    <t xml:space="preserve"> 00001200 </t>
  </si>
  <si>
    <t>6,36</t>
  </si>
  <si>
    <t>138,34</t>
  </si>
  <si>
    <t>602,00</t>
  </si>
  <si>
    <t xml:space="preserve"> 83520 </t>
  </si>
  <si>
    <t>107,62</t>
  </si>
  <si>
    <t>1.076,20</t>
  </si>
  <si>
    <t xml:space="preserve"> 00007082 </t>
  </si>
  <si>
    <t>64,47</t>
  </si>
  <si>
    <t xml:space="preserve"> 00020079 </t>
  </si>
  <si>
    <t>PASTA LUBRIFICANTE PARA TUBOS E CONEXOES COM JUNTA ELASTICA (USO EM PVC, ACO, POLIETILENO E OUTROS) (POTE DE 3.500* G)</t>
  </si>
  <si>
    <t>97,98</t>
  </si>
  <si>
    <t xml:space="preserve"> 00000303 </t>
  </si>
  <si>
    <t>ANEL BORRACHA, PARA TUBO PVC, REDE COLETOR ESGOTO, DN 100 MM (NBR 7362)</t>
  </si>
  <si>
    <t>2,45</t>
  </si>
  <si>
    <t>321,14</t>
  </si>
  <si>
    <t>1.397,30</t>
  </si>
  <si>
    <t xml:space="preserve"> 73976/010 </t>
  </si>
  <si>
    <t>188,21</t>
  </si>
  <si>
    <t>3.764,20</t>
  </si>
  <si>
    <t>26,0</t>
  </si>
  <si>
    <t>84,11</t>
  </si>
  <si>
    <t>1.123,24</t>
  </si>
  <si>
    <t>4.887,40</t>
  </si>
  <si>
    <t xml:space="preserve"> 73796/007 </t>
  </si>
  <si>
    <t>369,16</t>
  </si>
  <si>
    <t>738,32</t>
  </si>
  <si>
    <t xml:space="preserve"> 00010230 </t>
  </si>
  <si>
    <t>VALVULA DE RETENCAO DE BRONZE, PE COM CRIVOS, EXTREMIDADE COM ROSCA, DE 4", PARA FUNDO DE POCO</t>
  </si>
  <si>
    <t>333,36</t>
  </si>
  <si>
    <t>220,31</t>
  </si>
  <si>
    <t>958,64</t>
  </si>
  <si>
    <t xml:space="preserve"> 73795/015 </t>
  </si>
  <si>
    <t>460,87</t>
  </si>
  <si>
    <t>921,74</t>
  </si>
  <si>
    <t xml:space="preserve"> 00010407 </t>
  </si>
  <si>
    <t>VALVULA DE RETENCAO HORIZONTAL, DE BRONZE (PN-25), 4", 400 PSI, TAMPA DE PORCA DE UNIAO, EXTREMIDADES COM ROSCA</t>
  </si>
  <si>
    <t>425,07</t>
  </si>
  <si>
    <t>275,05</t>
  </si>
  <si>
    <t>1.196,78</t>
  </si>
  <si>
    <t>2,20</t>
  </si>
  <si>
    <t>220,00</t>
  </si>
  <si>
    <t>1,05</t>
  </si>
  <si>
    <t>65,65</t>
  </si>
  <si>
    <t>286,00</t>
  </si>
  <si>
    <t xml:space="preserve"> 73795/008 </t>
  </si>
  <si>
    <t>64,51</t>
  </si>
  <si>
    <t>129,02</t>
  </si>
  <si>
    <t xml:space="preserve"> 00010412 </t>
  </si>
  <si>
    <t>VALVULA DE RETENCAO HORIZONTAL, DE BRONZE (PN-25), 3/4", 400 PSI, TAMPA DE PORCA DE UNIAO, EXTREMIDADES COM ROSCA</t>
  </si>
  <si>
    <t>43,55</t>
  </si>
  <si>
    <t>38,50</t>
  </si>
  <si>
    <t>167,52</t>
  </si>
  <si>
    <t xml:space="preserve"> 73976/011 </t>
  </si>
  <si>
    <t>272,63</t>
  </si>
  <si>
    <t>4.907,34</t>
  </si>
  <si>
    <t>47,7</t>
  </si>
  <si>
    <t xml:space="preserve"> 00007695 </t>
  </si>
  <si>
    <t>TUBO ACO GALVANIZADO COM COSTURA, CLASSE MEDIA, DN 6", E = 4,85* MM, PESO 19,68* KG/M (NBR 5580)</t>
  </si>
  <si>
    <t>23,4</t>
  </si>
  <si>
    <t>136,57</t>
  </si>
  <si>
    <t>5,094</t>
  </si>
  <si>
    <t>1.464,35</t>
  </si>
  <si>
    <t>6.371,64</t>
  </si>
  <si>
    <t xml:space="preserve"> C1556 </t>
  </si>
  <si>
    <t>JOELHO PVC CINZA P/ESGOTO D=150mm (6") - JUNTA C/ANÉIS</t>
  </si>
  <si>
    <t>TUBOS E CONEXÕES DE PVC</t>
  </si>
  <si>
    <t>93,22</t>
  </si>
  <si>
    <t>932,20</t>
  </si>
  <si>
    <t xml:space="preserve"> I0079 </t>
  </si>
  <si>
    <t>ANEL DE BORRACHA P/TUBO PVC REFORÇADO DE 150MM</t>
  </si>
  <si>
    <t>5,31</t>
  </si>
  <si>
    <t xml:space="preserve"> I1305 </t>
  </si>
  <si>
    <t>67,02</t>
  </si>
  <si>
    <t xml:space="preserve"> I1351 </t>
  </si>
  <si>
    <t>LUBRIFICANTE PARA TUBO DE PVC</t>
  </si>
  <si>
    <t>0,66</t>
  </si>
  <si>
    <t>33,00</t>
  </si>
  <si>
    <t>278,17</t>
  </si>
  <si>
    <t>1.210,40</t>
  </si>
  <si>
    <t xml:space="preserve"> C2351 </t>
  </si>
  <si>
    <t>TÊ PVC BRANCO P/ ESGOTO D=150mm (6") - JUNTA C/ANÉIS</t>
  </si>
  <si>
    <t>73,44</t>
  </si>
  <si>
    <t>367,20</t>
  </si>
  <si>
    <t xml:space="preserve"> I0074 </t>
  </si>
  <si>
    <t>ANEL DE BORRACHA P/TUBO PVC 150MM (6'')</t>
  </si>
  <si>
    <t>4,01</t>
  </si>
  <si>
    <t xml:space="preserve"> I1969 </t>
  </si>
  <si>
    <t>TE PVC PARA ESGOTO 6'</t>
  </si>
  <si>
    <t>44,50</t>
  </si>
  <si>
    <t>109,57</t>
  </si>
  <si>
    <t>476,75</t>
  </si>
  <si>
    <t xml:space="preserve"> C0276 </t>
  </si>
  <si>
    <t>ASSENTAMENTO DE TUBOS E CONEXÕES EM PVC, J.SOLDADA DN 150mm</t>
  </si>
  <si>
    <t>1,36</t>
  </si>
  <si>
    <t>340,00</t>
  </si>
  <si>
    <t>101,46</t>
  </si>
  <si>
    <t>442,50</t>
  </si>
  <si>
    <t xml:space="preserve"> C0311 </t>
  </si>
  <si>
    <t>ASSENTAMENTO DE TUBOS, PEÇAS E CONEXÕES EM FoFo, JE DN 150mm</t>
  </si>
  <si>
    <t>TUBOS E CONEXÕES DE FERRO FUNDIDO</t>
  </si>
  <si>
    <t>8,82</t>
  </si>
  <si>
    <t>882,00</t>
  </si>
  <si>
    <t xml:space="preserve"> C0705 </t>
  </si>
  <si>
    <t>CARGA E DESCARGA DE TUBOS E CONEXÕES EM FoFo</t>
  </si>
  <si>
    <t>CARGA, TRANSPORTE E DESCARGA DE TUBOS E CONEXÕES</t>
  </si>
  <si>
    <t>2,35</t>
  </si>
  <si>
    <t>40,28</t>
  </si>
  <si>
    <t xml:space="preserve"> C2980 </t>
  </si>
  <si>
    <t>TRANSPORTE DE TUBOS E CONEXÕES DE FoFo, AÇO OU CONCRETO</t>
  </si>
  <si>
    <t xml:space="preserve"> I0705 </t>
  </si>
  <si>
    <t>CAMINHÃO COMERC. EQUIP. C/GUINDASTE (CHP)</t>
  </si>
  <si>
    <t>1,9</t>
  </si>
  <si>
    <t>105,96</t>
  </si>
  <si>
    <t xml:space="preserve"> I0772 </t>
  </si>
  <si>
    <t>TALHA TIRFOR 1,6 T (CHP)</t>
  </si>
  <si>
    <t>0,35</t>
  </si>
  <si>
    <t>263,19</t>
  </si>
  <si>
    <t>1.145,00</t>
  </si>
  <si>
    <t xml:space="preserve"> C1759 </t>
  </si>
  <si>
    <t>LUVA SIMPLES PVC BRANCO P/ESGOTO 150mm (6")</t>
  </si>
  <si>
    <t>34,42</t>
  </si>
  <si>
    <t>275,36</t>
  </si>
  <si>
    <t xml:space="preserve"> I0026 </t>
  </si>
  <si>
    <t>ADESIVO PARA TUBO DE PVC RIGIDO</t>
  </si>
  <si>
    <t>38,25</t>
  </si>
  <si>
    <t>2,24</t>
  </si>
  <si>
    <t xml:space="preserve"> I1461 </t>
  </si>
  <si>
    <t>LUVA SIMPLES PVC ESGOTO DE 150MM</t>
  </si>
  <si>
    <t>19,80</t>
  </si>
  <si>
    <t xml:space="preserve"> I1888 </t>
  </si>
  <si>
    <t>SOLUÇÃO LIMPADORA PARA PVC RIGIDO</t>
  </si>
  <si>
    <t>82,17</t>
  </si>
  <si>
    <t>357,52</t>
  </si>
  <si>
    <t xml:space="preserve"> C2754 </t>
  </si>
  <si>
    <t>RETIRADA DE VAZAMENTO EM REDE DE PVC/DEFoFo DN 150 À 250mm</t>
  </si>
  <si>
    <t>RETIRADA DE VAZAMENTO EM REDE E LIGAÇÃO D'ÁGUA/OUTROS</t>
  </si>
  <si>
    <t>113,14</t>
  </si>
  <si>
    <t>905,12</t>
  </si>
  <si>
    <t xml:space="preserve"> I0686 </t>
  </si>
  <si>
    <t>BOMBA SUBMERSÍVEL ABS (CHP)</t>
  </si>
  <si>
    <t xml:space="preserve"> I0700 </t>
  </si>
  <si>
    <t>CAMINHONETE SAVEIRO (CHP)</t>
  </si>
  <si>
    <t>61,00</t>
  </si>
  <si>
    <t xml:space="preserve"> I2302 </t>
  </si>
  <si>
    <t>DISCO DE DESBASTE 1/4" DE 7"</t>
  </si>
  <si>
    <t>16,03</t>
  </si>
  <si>
    <t xml:space="preserve"> I0737 </t>
  </si>
  <si>
    <t>ESMERILHADEIRA INDUSTRIAL (CHP)</t>
  </si>
  <si>
    <t>1,09</t>
  </si>
  <si>
    <t>270,09</t>
  </si>
  <si>
    <t>1.175,20</t>
  </si>
  <si>
    <t xml:space="preserve"> C4775 </t>
  </si>
  <si>
    <t>REGISTROS E VÁLVULAS</t>
  </si>
  <si>
    <t>137,78</t>
  </si>
  <si>
    <t>551,12</t>
  </si>
  <si>
    <t>5,92</t>
  </si>
  <si>
    <t>0,264</t>
  </si>
  <si>
    <t xml:space="preserve"> I9076 </t>
  </si>
  <si>
    <t>92,17</t>
  </si>
  <si>
    <t>164,45</t>
  </si>
  <si>
    <t>715,56</t>
  </si>
  <si>
    <t xml:space="preserve"> C2600 </t>
  </si>
  <si>
    <t>TUBO PVC BRANCO RÍGIDO ESGOTO D=150mm (6")</t>
  </si>
  <si>
    <t>36,86</t>
  </si>
  <si>
    <t>1.990,44</t>
  </si>
  <si>
    <t>32,4</t>
  </si>
  <si>
    <t xml:space="preserve"> I2197 </t>
  </si>
  <si>
    <t>TUBO PVC ESGOTO DE 150MM (6')</t>
  </si>
  <si>
    <t>54,54</t>
  </si>
  <si>
    <t>22,28</t>
  </si>
  <si>
    <t>593,95</t>
  </si>
  <si>
    <t>2.584,44</t>
  </si>
  <si>
    <t xml:space="preserve"> C2601 </t>
  </si>
  <si>
    <t>TUBO PVC BRANCO RÍGIDO ESGOTO D=200mm (8")</t>
  </si>
  <si>
    <t>67,15</t>
  </si>
  <si>
    <t>2.014,50</t>
  </si>
  <si>
    <t xml:space="preserve"> I2208 </t>
  </si>
  <si>
    <t>TUBO PVC BRANCO RÍGIDO ESGOTO D=200MM (8')</t>
  </si>
  <si>
    <t>30,3</t>
  </si>
  <si>
    <t>49,90</t>
  </si>
  <si>
    <t>601,13</t>
  </si>
  <si>
    <t>2.615,70</t>
  </si>
  <si>
    <t xml:space="preserve"> C0284 </t>
  </si>
  <si>
    <t>ASSENTAMENTO DE TUBOS E CONEXÕES EM PVC, JE DN 200mm</t>
  </si>
  <si>
    <t>269,28</t>
  </si>
  <si>
    <t xml:space="preserve"> C0720 </t>
  </si>
  <si>
    <t>CARGA, TRANSPORTE E DESCARGA DE TUBOS E PEÇAS EM PVC DN 200mm ATÉ 15km</t>
  </si>
  <si>
    <t>0,80</t>
  </si>
  <si>
    <t>9,36</t>
  </si>
  <si>
    <t>80,35</t>
  </si>
  <si>
    <t>349,92</t>
  </si>
  <si>
    <t xml:space="preserve"> 6404 </t>
  </si>
  <si>
    <t>Desobstrução de ramais prediais de esgotos com varetas</t>
  </si>
  <si>
    <t>5,26</t>
  </si>
  <si>
    <t>526,00</t>
  </si>
  <si>
    <t xml:space="preserve"> 54 </t>
  </si>
  <si>
    <t>Encarregado de turma - Fonte DNIT - Mês de ref.: Jan/17</t>
  </si>
  <si>
    <t>26,22</t>
  </si>
  <si>
    <t>156,96</t>
  </si>
  <si>
    <t>683,00</t>
  </si>
  <si>
    <t xml:space="preserve"> 6500 </t>
  </si>
  <si>
    <t>Correção de vazamentos de adutora em ferro fundido, dn 100mm, pavimentação em asfalto</t>
  </si>
  <si>
    <t>504,17</t>
  </si>
  <si>
    <t>6.050,04</t>
  </si>
  <si>
    <t xml:space="preserve"> 15 </t>
  </si>
  <si>
    <t>Demolição de pavimentação (capa) asfáltica</t>
  </si>
  <si>
    <t xml:space="preserve"> 2499 </t>
  </si>
  <si>
    <t>Escavação manual de vala ou cava em material de 2ª categoria, profundidade até 1,50m</t>
  </si>
  <si>
    <t>54,90</t>
  </si>
  <si>
    <t xml:space="preserve"> 5156 </t>
  </si>
  <si>
    <t>Sinalização noturna com tela tapume pvc, balde plástico fiação e lâmpada, reutilização 7 vezes</t>
  </si>
  <si>
    <t>Serviços de Proteção e Segurança</t>
  </si>
  <si>
    <t>1,97</t>
  </si>
  <si>
    <t>3,9744</t>
  </si>
  <si>
    <t>1,9836</t>
  </si>
  <si>
    <t xml:space="preserve"> 5173 </t>
  </si>
  <si>
    <t>Anel de borracha p/ tubo ou conexão em fofo je, d=  100mm</t>
  </si>
  <si>
    <t>9,30</t>
  </si>
  <si>
    <t xml:space="preserve"> 5529 </t>
  </si>
  <si>
    <t>Luva c/ bolsas je, em fofo, d=  100mm</t>
  </si>
  <si>
    <t>119,56</t>
  </si>
  <si>
    <t xml:space="preserve"> 5869 </t>
  </si>
  <si>
    <t>TUBO EM FOFO, JE, PONTA / BOLSA, CLASSE K 9, D=  100MM</t>
  </si>
  <si>
    <t>185,75</t>
  </si>
  <si>
    <t xml:space="preserve"> 5896 </t>
  </si>
  <si>
    <t>Veículo tipo sedan ou pick-up capacidade 0,6 ton</t>
  </si>
  <si>
    <t>8,33</t>
  </si>
  <si>
    <t xml:space="preserve"> 5935 </t>
  </si>
  <si>
    <t>Aluguel de lixadeira</t>
  </si>
  <si>
    <t xml:space="preserve"> 00004229 </t>
  </si>
  <si>
    <t>GRAXA LUBRIFICANTE</t>
  </si>
  <si>
    <t>0,3384</t>
  </si>
  <si>
    <t>26,42</t>
  </si>
  <si>
    <t>1.805,33</t>
  </si>
  <si>
    <t>7.855,32</t>
  </si>
  <si>
    <t xml:space="preserve"> 6149 </t>
  </si>
  <si>
    <t>Correção de vazamentos em ramais prediais de água dn 20mm, pavimentação em cerâmica</t>
  </si>
  <si>
    <t>108,55</t>
  </si>
  <si>
    <t>2.171,00</t>
  </si>
  <si>
    <t xml:space="preserve"> 18 </t>
  </si>
  <si>
    <t>Demolição de piso cerâmico ou ladrilho</t>
  </si>
  <si>
    <t>8,70</t>
  </si>
  <si>
    <t xml:space="preserve"> 7593 </t>
  </si>
  <si>
    <t>Revestimento cerâmico para piso ou parede, 20 x 20 cm, Elizabeth ou similar, linha Cristal Branco, aplicado c/argamassa industrializada ac-ii, rejuntado, exclusive regularização de base ou emboço</t>
  </si>
  <si>
    <t>38,85</t>
  </si>
  <si>
    <t xml:space="preserve"> 980 </t>
  </si>
  <si>
    <t>Fita vedacao teflon larg= 1/2"</t>
  </si>
  <si>
    <t xml:space="preserve"> 5161 </t>
  </si>
  <si>
    <t>Adaptador pead 20mm x  1/2"</t>
  </si>
  <si>
    <t>2,18</t>
  </si>
  <si>
    <t xml:space="preserve"> 5891 </t>
  </si>
  <si>
    <t>União de pead dn=20mm p/ligação predial</t>
  </si>
  <si>
    <t xml:space="preserve"> 00009813 </t>
  </si>
  <si>
    <t>TUBO DE POLIETILENO DE ALTA DENSIDADE (PEAD), PE-80, DE = 20 MM X 2,3 MM DE PAREDE, PARA LIGACAO DE AGUA PREDIAL (NBR 8417)</t>
  </si>
  <si>
    <t>647,83</t>
  </si>
  <si>
    <t>2.818,80</t>
  </si>
  <si>
    <t xml:space="preserve"> 6186 </t>
  </si>
  <si>
    <t>Correção de vazamentos em ramais prediais de água DN 50mm, pavimentação em ladrilho cerâmico</t>
  </si>
  <si>
    <t>140,33</t>
  </si>
  <si>
    <t>2.806,60</t>
  </si>
  <si>
    <t xml:space="preserve"> 2239 </t>
  </si>
  <si>
    <t>Piso em ladrilho hidráulico "trottoir" 20 x 20 cm, sobre base niveladora de argamassa</t>
  </si>
  <si>
    <t>Pavimentações Externas</t>
  </si>
  <si>
    <t>45,89</t>
  </si>
  <si>
    <t xml:space="preserve"> 5169 </t>
  </si>
  <si>
    <t>Anel de borracha p/ tubo ou conexão de pvc je, d=   50mm</t>
  </si>
  <si>
    <t>2,91</t>
  </si>
  <si>
    <t xml:space="preserve"> 00003825 </t>
  </si>
  <si>
    <t>LUVA DE CORRER, PVC PBA, JE, DN 50 / DE 60 MM, PARA REDE AGUA (NBR 10351)</t>
  </si>
  <si>
    <t>12,28</t>
  </si>
  <si>
    <t xml:space="preserve"> 00009844 </t>
  </si>
  <si>
    <t>TUBO PVC PBA, CLASSE 12, JE, DN 50/DE 60 MM, REDE AGUA (NBR 5647)</t>
  </si>
  <si>
    <t>10,18</t>
  </si>
  <si>
    <t>837,49</t>
  </si>
  <si>
    <t>3.644,00</t>
  </si>
  <si>
    <t xml:space="preserve"> 6142 </t>
  </si>
  <si>
    <t>Correção de vazamentos de rede de água em pvc, dn 75mm, pavimentação em asfalto</t>
  </si>
  <si>
    <t>137,70</t>
  </si>
  <si>
    <t>688,50</t>
  </si>
  <si>
    <t>3,5625</t>
  </si>
  <si>
    <t>1,336</t>
  </si>
  <si>
    <t>1,069</t>
  </si>
  <si>
    <t>0,834</t>
  </si>
  <si>
    <t>0,417</t>
  </si>
  <si>
    <t xml:space="preserve"> 5170 </t>
  </si>
  <si>
    <t>Anel de borracha p/ tubo ou conexão de pvc je, d=   75mm</t>
  </si>
  <si>
    <t>8,39</t>
  </si>
  <si>
    <t xml:space="preserve"> 5540 </t>
  </si>
  <si>
    <t>Luva de correr de pvc je, d=   75mm</t>
  </si>
  <si>
    <t>23,37</t>
  </si>
  <si>
    <t xml:space="preserve"> 5827 </t>
  </si>
  <si>
    <t>Tubo de pvc jei, ponta e bolsa classe 12 d=  75mm</t>
  </si>
  <si>
    <t>21,00</t>
  </si>
  <si>
    <t>205,45</t>
  </si>
  <si>
    <t>893,95</t>
  </si>
  <si>
    <t xml:space="preserve"> C2751 </t>
  </si>
  <si>
    <t>RETIRADA DE VAZAMENTO EM REDE DE PVC ATÉ DN 100mm, PAVIMENTAÇÃO EM ASFALTO</t>
  </si>
  <si>
    <t>74,36</t>
  </si>
  <si>
    <t>1.115,40</t>
  </si>
  <si>
    <t xml:space="preserve"> I2372 </t>
  </si>
  <si>
    <t>332,84</t>
  </si>
  <si>
    <t>1.448,25</t>
  </si>
  <si>
    <t xml:space="preserve"> C3424 </t>
  </si>
  <si>
    <t>FIOS, CABOS E ACESSÓRIOS</t>
  </si>
  <si>
    <t>21,96</t>
  </si>
  <si>
    <t>549,00</t>
  </si>
  <si>
    <t xml:space="preserve"> C2474 </t>
  </si>
  <si>
    <t>TINTA EPOXI EM ESTRUTURA DE AÇO CARBONO 50 MICRA C/TRINCHA</t>
  </si>
  <si>
    <t>SUPERFÍCIES METÁLICAS</t>
  </si>
  <si>
    <t>14,75</t>
  </si>
  <si>
    <t xml:space="preserve"> I2332 </t>
  </si>
  <si>
    <t>FERRO CHATO 1 1/4" x 1/2"</t>
  </si>
  <si>
    <t>5,60</t>
  </si>
  <si>
    <t>163,82</t>
  </si>
  <si>
    <t>712,75</t>
  </si>
  <si>
    <t xml:space="preserve"> 73885/003 </t>
  </si>
  <si>
    <t>33,78</t>
  </si>
  <si>
    <t>337,80</t>
  </si>
  <si>
    <t xml:space="preserve"> 95139 </t>
  </si>
  <si>
    <t>TALHA MANUAL DE CORRENTE, CAPACIDADE DE 2 TON. COM ELEVAÇÃO DE 3 M - CHP DIURNO. AF_07/2016</t>
  </si>
  <si>
    <t>6,8</t>
  </si>
  <si>
    <t>0,11</t>
  </si>
  <si>
    <t>100,80</t>
  </si>
  <si>
    <t>438,60</t>
  </si>
  <si>
    <t xml:space="preserve"> 73885/004 </t>
  </si>
  <si>
    <t>152,98</t>
  </si>
  <si>
    <t>1.529,80</t>
  </si>
  <si>
    <t>8,8</t>
  </si>
  <si>
    <t>17,6</t>
  </si>
  <si>
    <t>456,49</t>
  </si>
  <si>
    <t>1.986,30</t>
  </si>
  <si>
    <t xml:space="preserve"> 73885/005 </t>
  </si>
  <si>
    <t>198,18</t>
  </si>
  <si>
    <t>1.585,44</t>
  </si>
  <si>
    <t>9,12</t>
  </si>
  <si>
    <t>18,24</t>
  </si>
  <si>
    <t>473,10</t>
  </si>
  <si>
    <t>2.058,56</t>
  </si>
  <si>
    <t xml:space="preserve"> 73885/006 </t>
  </si>
  <si>
    <t>232,95</t>
  </si>
  <si>
    <t>1.397,70</t>
  </si>
  <si>
    <t>16,08</t>
  </si>
  <si>
    <t>417,07</t>
  </si>
  <si>
    <t>1.814,76</t>
  </si>
  <si>
    <t xml:space="preserve"> 73885/001 </t>
  </si>
  <si>
    <t>297,36</t>
  </si>
  <si>
    <t>88,73</t>
  </si>
  <si>
    <t>386,04</t>
  </si>
  <si>
    <t xml:space="preserve"> 73887/003 </t>
  </si>
  <si>
    <t>6,12</t>
  </si>
  <si>
    <t>122,40</t>
  </si>
  <si>
    <t xml:space="preserve"> 73524 </t>
  </si>
  <si>
    <t>TRANSPORTE DE TUBOS DE FERRO DUTIL DN 150</t>
  </si>
  <si>
    <t xml:space="preserve"> 88246 </t>
  </si>
  <si>
    <t>ASSENTADOR DE TUBOS COM ENCARGOS COMPLEMENTARES</t>
  </si>
  <si>
    <t>1,48</t>
  </si>
  <si>
    <t>2,96</t>
  </si>
  <si>
    <t>36,52</t>
  </si>
  <si>
    <t xml:space="preserve"> 73888/003 </t>
  </si>
  <si>
    <t>2,48</t>
  </si>
  <si>
    <t>49,60</t>
  </si>
  <si>
    <t>14,80</t>
  </si>
  <si>
    <t>64,40</t>
  </si>
  <si>
    <t xml:space="preserve"> 73888/002 </t>
  </si>
  <si>
    <t>1,98</t>
  </si>
  <si>
    <t>99,00</t>
  </si>
  <si>
    <t>29,54</t>
  </si>
  <si>
    <t>128,50</t>
  </si>
  <si>
    <t xml:space="preserve"> 109001 </t>
  </si>
  <si>
    <t>10,64</t>
  </si>
  <si>
    <t>5.320,00</t>
  </si>
  <si>
    <t>1.587,49</t>
  </si>
  <si>
    <t>6.905,00</t>
  </si>
  <si>
    <t xml:space="preserve"> C2721 </t>
  </si>
  <si>
    <t>DESOBSTRUÇÃO E LIMPEZA DE REDE ENTRE PV's DN ATE 200 C/VARETA</t>
  </si>
  <si>
    <t>CORTE E SUPRESSÃO DE LIGAÇÃO</t>
  </si>
  <si>
    <t>49,94</t>
  </si>
  <si>
    <t>499,40</t>
  </si>
  <si>
    <t>13,3</t>
  </si>
  <si>
    <t xml:space="preserve"> I2380 </t>
  </si>
  <si>
    <t>MOTORISTA</t>
  </si>
  <si>
    <t>14,96</t>
  </si>
  <si>
    <t>149,02</t>
  </si>
  <si>
    <t>648,40</t>
  </si>
  <si>
    <t xml:space="preserve"> C1277 </t>
  </si>
  <si>
    <t>ESGOTAMENTO DE ÁREAS E VALAS</t>
  </si>
  <si>
    <t xml:space="preserve"> I0685 </t>
  </si>
  <si>
    <t>BOMBA ELÉTRICA P/DRENAGEM 3,6 HP (CHP)</t>
  </si>
  <si>
    <t>22,2</t>
  </si>
  <si>
    <t>2,43</t>
  </si>
  <si>
    <t>14,92</t>
  </si>
  <si>
    <t>60,00</t>
  </si>
  <si>
    <t xml:space="preserve"> 73837/001 </t>
  </si>
  <si>
    <t>173,38</t>
  </si>
  <si>
    <t>693,52</t>
  </si>
  <si>
    <t>206,95</t>
  </si>
  <si>
    <t>900,48</t>
  </si>
  <si>
    <t xml:space="preserve"> 73797/001 </t>
  </si>
  <si>
    <t>99,26</t>
  </si>
  <si>
    <t>2.481,50</t>
  </si>
  <si>
    <t>0,75</t>
  </si>
  <si>
    <t xml:space="preserve"> 00006014 </t>
  </si>
  <si>
    <t>78,12</t>
  </si>
  <si>
    <t>740,48</t>
  </si>
  <si>
    <t xml:space="preserve"> 89986 </t>
  </si>
  <si>
    <t>50,39</t>
  </si>
  <si>
    <t>1.259,75</t>
  </si>
  <si>
    <t>5,75</t>
  </si>
  <si>
    <t xml:space="preserve"> 00006006 </t>
  </si>
  <si>
    <t>REGISTRO GAVETA COM ACABAMENTO E CANOPLA CROMADOS, SIMPLES, BITOLA 1/2 " (REF 1509)</t>
  </si>
  <si>
    <t>40,69</t>
  </si>
  <si>
    <t>0,325</t>
  </si>
  <si>
    <t>375,91</t>
  </si>
  <si>
    <t>1.635,75</t>
  </si>
  <si>
    <t xml:space="preserve"> 73663 </t>
  </si>
  <si>
    <t>82,57</t>
  </si>
  <si>
    <t>2.064,25</t>
  </si>
  <si>
    <t>15,25</t>
  </si>
  <si>
    <t xml:space="preserve"> 00000108 </t>
  </si>
  <si>
    <t xml:space="preserve"> 00006013 </t>
  </si>
  <si>
    <t>56,18</t>
  </si>
  <si>
    <t>615,97</t>
  </si>
  <si>
    <t>2.680,25</t>
  </si>
  <si>
    <t xml:space="preserve"> 89984 </t>
  </si>
  <si>
    <t>51,58</t>
  </si>
  <si>
    <t>1.289,50</t>
  </si>
  <si>
    <t>384,79</t>
  </si>
  <si>
    <t>1.674,25</t>
  </si>
  <si>
    <t xml:space="preserve"> 89985 </t>
  </si>
  <si>
    <t>52,99</t>
  </si>
  <si>
    <t>1.324,75</t>
  </si>
  <si>
    <t xml:space="preserve"> 00006024 </t>
  </si>
  <si>
    <t>395,31</t>
  </si>
  <si>
    <t>1.720,00</t>
  </si>
  <si>
    <t>1,775</t>
  </si>
  <si>
    <t>0,275</t>
  </si>
  <si>
    <t>0,225</t>
  </si>
  <si>
    <t>38,34</t>
  </si>
  <si>
    <t>166,75</t>
  </si>
  <si>
    <t xml:space="preserve"> 72783 </t>
  </si>
  <si>
    <t>13,92</t>
  </si>
  <si>
    <t>348,00</t>
  </si>
  <si>
    <t xml:space="preserve"> 00000095 </t>
  </si>
  <si>
    <t>11,02</t>
  </si>
  <si>
    <t>0,0725</t>
  </si>
  <si>
    <t xml:space="preserve"> 00003143 </t>
  </si>
  <si>
    <t>FITA VEDA ROSCA EM ROLOS DE 18 MM X 25 M (L X C)</t>
  </si>
  <si>
    <t>103,84</t>
  </si>
  <si>
    <t>451,75</t>
  </si>
  <si>
    <t xml:space="preserve"> 72784 </t>
  </si>
  <si>
    <t>17,17</t>
  </si>
  <si>
    <t>429,25</t>
  </si>
  <si>
    <t xml:space="preserve"> 00000096 </t>
  </si>
  <si>
    <t>ADAPTADOR PVC SOLDAVEL, COM FLANGE E ANEL DE VEDACAO, 25 MM X 3/4", PARA CAIXA D'AGUA</t>
  </si>
  <si>
    <t>14,27</t>
  </si>
  <si>
    <t>128,09</t>
  </si>
  <si>
    <t>557,25</t>
  </si>
  <si>
    <t>1.400,00</t>
  </si>
  <si>
    <t>31,9</t>
  </si>
  <si>
    <t xml:space="preserve"> 00009867 </t>
  </si>
  <si>
    <t>106,1</t>
  </si>
  <si>
    <t>10,6</t>
  </si>
  <si>
    <t>417,76</t>
  </si>
  <si>
    <t>1.818,00</t>
  </si>
  <si>
    <t>1.663,00</t>
  </si>
  <si>
    <t>12,3</t>
  </si>
  <si>
    <t>496,24</t>
  </si>
  <si>
    <t>2.159,00</t>
  </si>
  <si>
    <t>4.600,00</t>
  </si>
  <si>
    <t>212,2</t>
  </si>
  <si>
    <t>29,4</t>
  </si>
  <si>
    <t>1.372,64</t>
  </si>
  <si>
    <t>5.972,00</t>
  </si>
  <si>
    <t xml:space="preserve"> 89516 </t>
  </si>
  <si>
    <t>5,90</t>
  </si>
  <si>
    <t>147,50</t>
  </si>
  <si>
    <t>1,25</t>
  </si>
  <si>
    <t>0,6125</t>
  </si>
  <si>
    <t xml:space="preserve"> 00020148 </t>
  </si>
  <si>
    <t>3,11</t>
  </si>
  <si>
    <t>0,2475</t>
  </si>
  <si>
    <t>44,01</t>
  </si>
  <si>
    <t>191,50</t>
  </si>
  <si>
    <t>116,70</t>
  </si>
  <si>
    <t xml:space="preserve"> 00003499 </t>
  </si>
  <si>
    <t>34,82</t>
  </si>
  <si>
    <t>151,50</t>
  </si>
  <si>
    <t xml:space="preserve"> 89359 </t>
  </si>
  <si>
    <t>288,50</t>
  </si>
  <si>
    <t>86,09</t>
  </si>
  <si>
    <t>374,50</t>
  </si>
  <si>
    <t xml:space="preserve"> 89485 </t>
  </si>
  <si>
    <t>193,50</t>
  </si>
  <si>
    <t xml:space="preserve"> 00003500 </t>
  </si>
  <si>
    <t>251,00</t>
  </si>
  <si>
    <t xml:space="preserve"> 89409 </t>
  </si>
  <si>
    <t>4,96</t>
  </si>
  <si>
    <t>248,00</t>
  </si>
  <si>
    <t>322,00</t>
  </si>
  <si>
    <t xml:space="preserve"> 89363 </t>
  </si>
  <si>
    <t>7,12</t>
  </si>
  <si>
    <t>356,00</t>
  </si>
  <si>
    <t>106,23</t>
  </si>
  <si>
    <t>462,00</t>
  </si>
  <si>
    <t xml:space="preserve"> 89368 </t>
  </si>
  <si>
    <t>10,23</t>
  </si>
  <si>
    <t>511,50</t>
  </si>
  <si>
    <t>8,95</t>
  </si>
  <si>
    <t xml:space="preserve"> 00003501 </t>
  </si>
  <si>
    <t>2,99</t>
  </si>
  <si>
    <t>152,63</t>
  </si>
  <si>
    <t>664,00</t>
  </si>
  <si>
    <t xml:space="preserve"> 89506 </t>
  </si>
  <si>
    <t>26,25</t>
  </si>
  <si>
    <t>393,75</t>
  </si>
  <si>
    <t>1,92</t>
  </si>
  <si>
    <t xml:space="preserve"> 00003477 </t>
  </si>
  <si>
    <t>JOELHO PVC SOLD 45G P/ AGUA FRIA PRED 60 MM</t>
  </si>
  <si>
    <t>19,51</t>
  </si>
  <si>
    <t>117,50</t>
  </si>
  <si>
    <t>511,20</t>
  </si>
  <si>
    <t xml:space="preserve"> 90373 </t>
  </si>
  <si>
    <t>10,81</t>
  </si>
  <si>
    <t>540,50</t>
  </si>
  <si>
    <t xml:space="preserve"> 00020147 </t>
  </si>
  <si>
    <t>JOELHO REDUCAO 90G PVC SOLD C/ BUCHA DE LATAO 25MM X 1/2"</t>
  </si>
  <si>
    <t>161,29</t>
  </si>
  <si>
    <t>586,50</t>
  </si>
  <si>
    <t xml:space="preserve"> 00003524 </t>
  </si>
  <si>
    <t>5,73</t>
  </si>
  <si>
    <t>175,01</t>
  </si>
  <si>
    <t>761,50</t>
  </si>
  <si>
    <t>277,50</t>
  </si>
  <si>
    <t xml:space="preserve"> 00003542 </t>
  </si>
  <si>
    <t>82,81</t>
  </si>
  <si>
    <t>360,50</t>
  </si>
  <si>
    <t>252,00</t>
  </si>
  <si>
    <t>75,20</t>
  </si>
  <si>
    <t>327,00</t>
  </si>
  <si>
    <t xml:space="preserve"> 89505 </t>
  </si>
  <si>
    <t>26,96</t>
  </si>
  <si>
    <t>404,40</t>
  </si>
  <si>
    <t xml:space="preserve"> 00003539 </t>
  </si>
  <si>
    <t>JOELHO PVC SOLD 90G P/AGUA FRIA PREDIAL 60 MM</t>
  </si>
  <si>
    <t>20,22</t>
  </si>
  <si>
    <t>120,67</t>
  </si>
  <si>
    <t>525,00</t>
  </si>
  <si>
    <t xml:space="preserve"> 89619 </t>
  </si>
  <si>
    <t>314,50</t>
  </si>
  <si>
    <t xml:space="preserve"> 00007104 </t>
  </si>
  <si>
    <t>2,50</t>
  </si>
  <si>
    <t>93,85</t>
  </si>
  <si>
    <t>408,50</t>
  </si>
  <si>
    <t>734,00</t>
  </si>
  <si>
    <t>11,9</t>
  </si>
  <si>
    <t xml:space="preserve"> 00007136 </t>
  </si>
  <si>
    <t>4,86</t>
  </si>
  <si>
    <t>4,45</t>
  </si>
  <si>
    <t>0,7</t>
  </si>
  <si>
    <t>219,03</t>
  </si>
  <si>
    <t>953,00</t>
  </si>
  <si>
    <t xml:space="preserve"> 73888/004 </t>
  </si>
  <si>
    <t>445,50</t>
  </si>
  <si>
    <t>132,94</t>
  </si>
  <si>
    <t>579,00</t>
  </si>
  <si>
    <t xml:space="preserve"> 73888/001 </t>
  </si>
  <si>
    <t>149,00</t>
  </si>
  <si>
    <t>44,46</t>
  </si>
  <si>
    <t>193,00</t>
  </si>
  <si>
    <t xml:space="preserve"> 89957 </t>
  </si>
  <si>
    <t>105,30</t>
  </si>
  <si>
    <t>1.053,00</t>
  </si>
  <si>
    <t>11,8</t>
  </si>
  <si>
    <t>8,9</t>
  </si>
  <si>
    <t>21,4</t>
  </si>
  <si>
    <t>314,22</t>
  </si>
  <si>
    <t>1.367,20</t>
  </si>
  <si>
    <t xml:space="preserve"> 90709 </t>
  </si>
  <si>
    <t>20,75</t>
  </si>
  <si>
    <t>2.075,00</t>
  </si>
  <si>
    <t xml:space="preserve"> 00036365 </t>
  </si>
  <si>
    <t>TUBO COLETOR DE ESGOTO PVC, JEI, DN 100 MM (NBR  7362)</t>
  </si>
  <si>
    <t>105,0</t>
  </si>
  <si>
    <t>16,07</t>
  </si>
  <si>
    <t xml:space="preserve"> 00020078 </t>
  </si>
  <si>
    <t>619,18</t>
  </si>
  <si>
    <t>2.694,00</t>
  </si>
  <si>
    <t xml:space="preserve"> 90710 </t>
  </si>
  <si>
    <t>40,70</t>
  </si>
  <si>
    <t>4.070,00</t>
  </si>
  <si>
    <t>12,07</t>
  </si>
  <si>
    <t xml:space="preserve"> 00041936 </t>
  </si>
  <si>
    <t>TUBO COLETOR DE ESGOTO, PVC, JEI, DN 150 MM  (NBR 7362)</t>
  </si>
  <si>
    <t>34,57</t>
  </si>
  <si>
    <t>1,46</t>
  </si>
  <si>
    <t>1.214,49</t>
  </si>
  <si>
    <t>5.284,00</t>
  </si>
  <si>
    <t xml:space="preserve"> 89744 </t>
  </si>
  <si>
    <t>179,00</t>
  </si>
  <si>
    <t>0,46</t>
  </si>
  <si>
    <t xml:space="preserve"> 00003520 </t>
  </si>
  <si>
    <t>JOELHO PVC SOLD 90G PB P/ ESG PREDIAL DN 100MM</t>
  </si>
  <si>
    <t xml:space="preserve"> 00000301 </t>
  </si>
  <si>
    <t>1,80</t>
  </si>
  <si>
    <t>53,41</t>
  </si>
  <si>
    <t>232,40</t>
  </si>
  <si>
    <t>179,70</t>
  </si>
  <si>
    <t xml:space="preserve"> 00003528 </t>
  </si>
  <si>
    <t>53,62</t>
  </si>
  <si>
    <t>3,3</t>
  </si>
  <si>
    <t xml:space="preserve"> 00007091 </t>
  </si>
  <si>
    <t>86,77</t>
  </si>
  <si>
    <t>377,60</t>
  </si>
  <si>
    <t xml:space="preserve"> 89708 </t>
  </si>
  <si>
    <t>660,15</t>
  </si>
  <si>
    <t>0,3375</t>
  </si>
  <si>
    <t>0,855</t>
  </si>
  <si>
    <t xml:space="preserve"> 00011714 </t>
  </si>
  <si>
    <t>27,04</t>
  </si>
  <si>
    <t xml:space="preserve"> 00000297 </t>
  </si>
  <si>
    <t>ANEL BORRACHA PARA TUBO ESGOTO PREDIAL DN 75 MM (NBR 5688)</t>
  </si>
  <si>
    <t>1,43</t>
  </si>
  <si>
    <t>0,222</t>
  </si>
  <si>
    <t>196,99</t>
  </si>
  <si>
    <t>857,10</t>
  </si>
  <si>
    <t>200,10</t>
  </si>
  <si>
    <t>0,69</t>
  </si>
  <si>
    <t>259,80</t>
  </si>
  <si>
    <t>264,15</t>
  </si>
  <si>
    <t>78,82</t>
  </si>
  <si>
    <t>342,90</t>
  </si>
  <si>
    <t>829,35</t>
  </si>
  <si>
    <t>4,95</t>
  </si>
  <si>
    <t xml:space="preserve"> 00020128 </t>
  </si>
  <si>
    <t>36,06</t>
  </si>
  <si>
    <t xml:space="preserve"> 00000305 </t>
  </si>
  <si>
    <t>ANEL BORRACHA, PARA TUBO PVC, REDE COLETOR ESGOTO, DN 150 MM (NBR 7362)</t>
  </si>
  <si>
    <t>6,39</t>
  </si>
  <si>
    <t>247,48</t>
  </si>
  <si>
    <t>1.076,85</t>
  </si>
  <si>
    <t>99,60</t>
  </si>
  <si>
    <t xml:space="preserve"> 00003516 </t>
  </si>
  <si>
    <t>0,1485</t>
  </si>
  <si>
    <t>29,72</t>
  </si>
  <si>
    <t>129,30</t>
  </si>
  <si>
    <t xml:space="preserve"> 89802 </t>
  </si>
  <si>
    <t>5,27</t>
  </si>
  <si>
    <t>79,05</t>
  </si>
  <si>
    <t xml:space="preserve"> 00003518 </t>
  </si>
  <si>
    <t xml:space="preserve"> 00000296 </t>
  </si>
  <si>
    <t>1,01</t>
  </si>
  <si>
    <t>23,59</t>
  </si>
  <si>
    <t>102,60</t>
  </si>
  <si>
    <t>157,95</t>
  </si>
  <si>
    <t xml:space="preserve"> 00003519 </t>
  </si>
  <si>
    <t>JOELHO PVC, SOLDAVEL, PB, 45 GRAUS, DN 75 MM, PARA ESGOTO PREDIAL</t>
  </si>
  <si>
    <t>5,78</t>
  </si>
  <si>
    <t>47,13</t>
  </si>
  <si>
    <t>205,05</t>
  </si>
  <si>
    <t>216,60</t>
  </si>
  <si>
    <t>64,63</t>
  </si>
  <si>
    <t>281,25</t>
  </si>
  <si>
    <t xml:space="preserve"> 89809 </t>
  </si>
  <si>
    <t>13,27</t>
  </si>
  <si>
    <t>199,05</t>
  </si>
  <si>
    <t>59,40</t>
  </si>
  <si>
    <t>258,45</t>
  </si>
  <si>
    <t xml:space="preserve"> 89850 </t>
  </si>
  <si>
    <t>17,54</t>
  </si>
  <si>
    <t>263,10</t>
  </si>
  <si>
    <t>78,51</t>
  </si>
  <si>
    <t>341,55</t>
  </si>
  <si>
    <t xml:space="preserve"> 89854 </t>
  </si>
  <si>
    <t>51,71</t>
  </si>
  <si>
    <t>775,65</t>
  </si>
  <si>
    <t xml:space="preserve"> 00020131 </t>
  </si>
  <si>
    <t>JOELHO PVC LEVE 90G DN 150MM</t>
  </si>
  <si>
    <t>32,48</t>
  </si>
  <si>
    <t>231,45</t>
  </si>
  <si>
    <t>1.007,10</t>
  </si>
  <si>
    <t>58,30</t>
  </si>
  <si>
    <t xml:space="preserve"> 00003517 </t>
  </si>
  <si>
    <t>JOELHO PVC, SOLDAVEL, BB, 90 GRAUS, DN 40 MM, PARA ESGOTO PREDIAL</t>
  </si>
  <si>
    <t>1,26</t>
  </si>
  <si>
    <t>0,099</t>
  </si>
  <si>
    <t>17,40</t>
  </si>
  <si>
    <t>75,70</t>
  </si>
  <si>
    <t xml:space="preserve"> 89801 </t>
  </si>
  <si>
    <t>46,90</t>
  </si>
  <si>
    <t xml:space="preserve"> 00003526 </t>
  </si>
  <si>
    <t>1,94</t>
  </si>
  <si>
    <t>13,99</t>
  </si>
  <si>
    <t>60,90</t>
  </si>
  <si>
    <t>78,90</t>
  </si>
  <si>
    <t>23,54</t>
  </si>
  <si>
    <t>102,40</t>
  </si>
  <si>
    <t xml:space="preserve"> 89805 </t>
  </si>
  <si>
    <t>9,68</t>
  </si>
  <si>
    <t>96,80</t>
  </si>
  <si>
    <t xml:space="preserve"> 00003509 </t>
  </si>
  <si>
    <t>JOELHO PVC, SOLDAVEL, PB, 90 GRAUS, DN 75 MM, PARA ESGOTO PREDIAL</t>
  </si>
  <si>
    <t>28,89</t>
  </si>
  <si>
    <t>125,70</t>
  </si>
  <si>
    <t>135,90</t>
  </si>
  <si>
    <t>40,55</t>
  </si>
  <si>
    <t>176,50</t>
  </si>
  <si>
    <t>230,30</t>
  </si>
  <si>
    <t>68,72</t>
  </si>
  <si>
    <t>299,00</t>
  </si>
  <si>
    <t xml:space="preserve"> 89860 </t>
  </si>
  <si>
    <t>28,72</t>
  </si>
  <si>
    <t>287,20</t>
  </si>
  <si>
    <t>85,70</t>
  </si>
  <si>
    <t>372,90</t>
  </si>
  <si>
    <t xml:space="preserve"> 89862 </t>
  </si>
  <si>
    <t>83,63</t>
  </si>
  <si>
    <t>836,30</t>
  </si>
  <si>
    <t xml:space="preserve"> 00020174 </t>
  </si>
  <si>
    <t>53,00</t>
  </si>
  <si>
    <t>249,55</t>
  </si>
  <si>
    <t>1.085,90</t>
  </si>
  <si>
    <t xml:space="preserve"> 89782 </t>
  </si>
  <si>
    <t>8,50</t>
  </si>
  <si>
    <t>85,00</t>
  </si>
  <si>
    <t xml:space="preserve"> 00007116 </t>
  </si>
  <si>
    <t>2,26</t>
  </si>
  <si>
    <t>0,148</t>
  </si>
  <si>
    <t>25,36</t>
  </si>
  <si>
    <t>110,40</t>
  </si>
  <si>
    <t xml:space="preserve"> 89825 </t>
  </si>
  <si>
    <t>10,24</t>
  </si>
  <si>
    <t xml:space="preserve"> 00007097 </t>
  </si>
  <si>
    <t>5,46</t>
  </si>
  <si>
    <t>30,56</t>
  </si>
  <si>
    <t>133,00</t>
  </si>
  <si>
    <t>141,60</t>
  </si>
  <si>
    <t>42,25</t>
  </si>
  <si>
    <t>183,90</t>
  </si>
  <si>
    <t>185,10</t>
  </si>
  <si>
    <t>1,1</t>
  </si>
  <si>
    <t xml:space="preserve"> 00011658 </t>
  </si>
  <si>
    <t>TE SANITARIO, PVC, DN 75 X 75 MM, SERIE NORMAL PARA ESGOTO PREDIAL</t>
  </si>
  <si>
    <t>10,79</t>
  </si>
  <si>
    <t>55,23</t>
  </si>
  <si>
    <t>240,30</t>
  </si>
  <si>
    <t>234,90</t>
  </si>
  <si>
    <t>70,09</t>
  </si>
  <si>
    <t>305,00</t>
  </si>
  <si>
    <t xml:space="preserve"> 90724 </t>
  </si>
  <si>
    <t>18,95</t>
  </si>
  <si>
    <t>189,50</t>
  </si>
  <si>
    <t>0,037</t>
  </si>
  <si>
    <t>5,086</t>
  </si>
  <si>
    <t>56,55</t>
  </si>
  <si>
    <t>246,00</t>
  </si>
  <si>
    <t xml:space="preserve"> 90725 </t>
  </si>
  <si>
    <t>23,38</t>
  </si>
  <si>
    <t>233,80</t>
  </si>
  <si>
    <t>0,051</t>
  </si>
  <si>
    <t>6,217</t>
  </si>
  <si>
    <t>69,77</t>
  </si>
  <si>
    <t>303,60</t>
  </si>
  <si>
    <t xml:space="preserve"> 90726 </t>
  </si>
  <si>
    <t>27,81</t>
  </si>
  <si>
    <t>278,10</t>
  </si>
  <si>
    <t>7,348</t>
  </si>
  <si>
    <t>82,99</t>
  </si>
  <si>
    <t>361,10</t>
  </si>
  <si>
    <t xml:space="preserve"> 90727 </t>
  </si>
  <si>
    <t>32,23</t>
  </si>
  <si>
    <t>322,30</t>
  </si>
  <si>
    <t>0,079</t>
  </si>
  <si>
    <t>8,479</t>
  </si>
  <si>
    <t>96,17</t>
  </si>
  <si>
    <t>418,50</t>
  </si>
  <si>
    <t>169,97</t>
  </si>
  <si>
    <t>1.699,70</t>
  </si>
  <si>
    <t>507,19</t>
  </si>
  <si>
    <t>2.206,90</t>
  </si>
  <si>
    <t xml:space="preserve"> 72285 </t>
  </si>
  <si>
    <t>71,47</t>
  </si>
  <si>
    <t>714,70</t>
  </si>
  <si>
    <t>20,7</t>
  </si>
  <si>
    <t>4,1</t>
  </si>
  <si>
    <t>213,27</t>
  </si>
  <si>
    <t>928,00</t>
  </si>
  <si>
    <t xml:space="preserve"> 86938 </t>
  </si>
  <si>
    <t>219,02</t>
  </si>
  <si>
    <t>2.190,20</t>
  </si>
  <si>
    <t xml:space="preserve"> 86877 </t>
  </si>
  <si>
    <t>VÁLVULA EM METAL CROMADO 1.1/2" X 1.1/2" PARA TANQUE OU LAVATÓRIO, COM OU SEM LADRÃO - FORNECIMENTO E INSTALAÇÃO. AF_12/2013</t>
  </si>
  <si>
    <t>21,10</t>
  </si>
  <si>
    <t xml:space="preserve"> 86881 </t>
  </si>
  <si>
    <t>SIFÃO DO TIPO GARRAFA EM METAL CROMADO 1 X 1.1/2" - FORNECIMENTO E INSTALAÇÃO. AF_12/2013</t>
  </si>
  <si>
    <t>90,00</t>
  </si>
  <si>
    <t xml:space="preserve"> 86901 </t>
  </si>
  <si>
    <t>CUBA DE EMBUTIR OVAL EM LOUÇA BRANCA, 35 X 50CM OU EQUIVALENTE - FORNECIMENTO E INSTALAÇÃO. AF_12/2013</t>
  </si>
  <si>
    <t>107,92</t>
  </si>
  <si>
    <t>653,56</t>
  </si>
  <si>
    <t>2.843,80</t>
  </si>
  <si>
    <t>418.528,28</t>
  </si>
  <si>
    <t xml:space="preserve"> C2284 </t>
  </si>
  <si>
    <t>SOLEIRA DE GRANITO L= 15cm</t>
  </si>
  <si>
    <t>PISOS INTERNOS</t>
  </si>
  <si>
    <t>69,88</t>
  </si>
  <si>
    <t>314,46</t>
  </si>
  <si>
    <t xml:space="preserve"> C0197 </t>
  </si>
  <si>
    <t>ARGAMASSA MISTA DE CIMENTO CAL HIDR. E AREIA S/PEN. TRAÇO 1:1:4</t>
  </si>
  <si>
    <t>ARGAMASSA MISTA</t>
  </si>
  <si>
    <t>0,0171</t>
  </si>
  <si>
    <t>464,42</t>
  </si>
  <si>
    <t>1,125</t>
  </si>
  <si>
    <t xml:space="preserve"> I1880 </t>
  </si>
  <si>
    <t>93,83</t>
  </si>
  <si>
    <t>408,29</t>
  </si>
  <si>
    <t xml:space="preserve"> C1869 </t>
  </si>
  <si>
    <t>PEITORIL DE GRANITO L= 15 cm</t>
  </si>
  <si>
    <t>50,78</t>
  </si>
  <si>
    <t>253,90</t>
  </si>
  <si>
    <t>0,019</t>
  </si>
  <si>
    <t xml:space="preserve"> I1610 </t>
  </si>
  <si>
    <t>PEITORIS DE GRANITO 15CM</t>
  </si>
  <si>
    <t>40,00</t>
  </si>
  <si>
    <t>329,65</t>
  </si>
  <si>
    <t xml:space="preserve"> C2243 </t>
  </si>
  <si>
    <t>16,23</t>
  </si>
  <si>
    <t>1.623,00</t>
  </si>
  <si>
    <t xml:space="preserve"> I1614 </t>
  </si>
  <si>
    <t>PERFIL "U" EM ALUMÍNIO  (1X1) CM P/ FACHADAS</t>
  </si>
  <si>
    <t>484,30</t>
  </si>
  <si>
    <t>2.107,00</t>
  </si>
  <si>
    <t xml:space="preserve"> C4431 </t>
  </si>
  <si>
    <t>CERÂMICA ESMALTADA C/ ARG. CIMENTO E AREIA ATÉ 10x10cm (100 cm²) - DECORATIVA P/ PAREDE</t>
  </si>
  <si>
    <t>74,84</t>
  </si>
  <si>
    <t>1.122,60</t>
  </si>
  <si>
    <t xml:space="preserve"> C4429 </t>
  </si>
  <si>
    <t>ARGAMASSA DE CIMENTO E AREIA PEN. TRAÇO 1:5</t>
  </si>
  <si>
    <t>498,20</t>
  </si>
  <si>
    <t xml:space="preserve"> I6497 </t>
  </si>
  <si>
    <t>CERÂMICA ESMALTADA DIMENSÕES ATÉ 10x10cm (100 cm²) - DECORATIVA</t>
  </si>
  <si>
    <t>30,23</t>
  </si>
  <si>
    <t xml:space="preserve"> I1328 </t>
  </si>
  <si>
    <t>LADRILHISTA</t>
  </si>
  <si>
    <t>334,98</t>
  </si>
  <si>
    <t>1.457,55</t>
  </si>
  <si>
    <t xml:space="preserve"> C4443 </t>
  </si>
  <si>
    <t>CERÂMICA ESMALTADA C/ ARG. PRÉ-FABRICADA ATÉ 30x30cm (900cm²) - PEI-5/PEI-4 - P/ PAREDE</t>
  </si>
  <si>
    <t>57,08</t>
  </si>
  <si>
    <t>1.141,60</t>
  </si>
  <si>
    <t xml:space="preserve"> I6508 </t>
  </si>
  <si>
    <t>ARGAMASSA COLANTE PRÉ-FABRICADA P/ CERÂMICAS E PORCELANATOS</t>
  </si>
  <si>
    <t>2,00</t>
  </si>
  <si>
    <t xml:space="preserve"> I6498 </t>
  </si>
  <si>
    <t>CERÂMICA ESMALTADA DIMENSÕES ATÉ 30x30cm (900 cm²) - PEI-5/PEI-4</t>
  </si>
  <si>
    <t>26,20</t>
  </si>
  <si>
    <t>340,65</t>
  </si>
  <si>
    <t>1.482,20</t>
  </si>
  <si>
    <t xml:space="preserve"> C4437 </t>
  </si>
  <si>
    <t>CERÂMICA ESMALTADA C/ ARG. CIMENTO E AREIA ATÉ 30x30cm (900 cm²) - PEI-5/PEI-4 P/ PISO</t>
  </si>
  <si>
    <t>65,89</t>
  </si>
  <si>
    <t>4.282,85</t>
  </si>
  <si>
    <t>78,0</t>
  </si>
  <si>
    <t>1.278,00</t>
  </si>
  <si>
    <t>5.560,75</t>
  </si>
  <si>
    <t xml:space="preserve"> 87250 </t>
  </si>
  <si>
    <t>38,89</t>
  </si>
  <si>
    <t>777,80</t>
  </si>
  <si>
    <t xml:space="preserve"> 88256 </t>
  </si>
  <si>
    <t>AZULEJISTA OU LADRILHISTA COM ENCARGOS COMPLEMENTARES</t>
  </si>
  <si>
    <t xml:space="preserve"> 00034357 </t>
  </si>
  <si>
    <t>3,8</t>
  </si>
  <si>
    <t xml:space="preserve"> 00001287 </t>
  </si>
  <si>
    <t>22,00</t>
  </si>
  <si>
    <t xml:space="preserve"> 00001381 </t>
  </si>
  <si>
    <t>ARGAMASSA COLANTE AC I PARA CERAMICAS</t>
  </si>
  <si>
    <t>122,8</t>
  </si>
  <si>
    <t>232,10</t>
  </si>
  <si>
    <t>1.009,80</t>
  </si>
  <si>
    <t xml:space="preserve"> 87249 </t>
  </si>
  <si>
    <t>47,52</t>
  </si>
  <si>
    <t>475,20</t>
  </si>
  <si>
    <t>8,2</t>
  </si>
  <si>
    <t>3,1</t>
  </si>
  <si>
    <t>11,0</t>
  </si>
  <si>
    <t>61,4</t>
  </si>
  <si>
    <t>141,80</t>
  </si>
  <si>
    <t>617,00</t>
  </si>
  <si>
    <t xml:space="preserve"> 89171 </t>
  </si>
  <si>
    <t>4.148,40</t>
  </si>
  <si>
    <t xml:space="preserve"> 87246 </t>
  </si>
  <si>
    <t>REVESTIMENTO CERÂMICO PARA PISO COM PLACAS TIPO GRÊS DE DIMENSÕES 35X35 CM APLICADA EM AMBIENTES DE ÁREA MENOR QUE 5 M2. AF_06/2014</t>
  </si>
  <si>
    <t>6,576</t>
  </si>
  <si>
    <t>42,47</t>
  </si>
  <si>
    <t xml:space="preserve"> 87247 </t>
  </si>
  <si>
    <t>REVESTIMENTO CERÂMICO PARA PISO COM PLACAS TIPO GRÊS DE DIMENSÕES 35X35 CM APLICADA EM AMBIENTES DE ÁREA ENTRE 5 M2 E 10 M2. AF_06/2014</t>
  </si>
  <si>
    <t>40,38</t>
  </si>
  <si>
    <t>37,00</t>
  </si>
  <si>
    <t xml:space="preserve"> 87248 </t>
  </si>
  <si>
    <t>REVESTIMENTO CERÂMICO PARA PISO COM PLACAS TIPO GRÊS DE DIMENSÕES 35X35 CM APLICADA EM AMBIENTES DE ÁREA MAIOR QUE 10 M2. AF_06/2014</t>
  </si>
  <si>
    <t>73,044</t>
  </si>
  <si>
    <t>1.237,88</t>
  </si>
  <si>
    <t>5.386,80</t>
  </si>
  <si>
    <t xml:space="preserve"> 10616 </t>
  </si>
  <si>
    <t>Revestimento cerâmico para piso ou parede, 32,5 x 59 cm, Eliane, linha diamante, branco brilho, aplicado com argamassa industrializada ac-ii, rejuntado, exclusive regularização de base ou emboço</t>
  </si>
  <si>
    <t>55,42</t>
  </si>
  <si>
    <t>554,20</t>
  </si>
  <si>
    <t xml:space="preserve"> 3407 </t>
  </si>
  <si>
    <t>Argamassa industrializada AC-II, Votomassa ou similar</t>
  </si>
  <si>
    <t>0,93</t>
  </si>
  <si>
    <t>5,5</t>
  </si>
  <si>
    <t xml:space="preserve"> 2540 </t>
  </si>
  <si>
    <t>Rejunte colorido flexivel  para revestimentos cerâmicos</t>
  </si>
  <si>
    <t xml:space="preserve"> 11298 </t>
  </si>
  <si>
    <t>Cerâmica 32,5 x 59 cm, eliane, linha diamante branco brilho ou similar</t>
  </si>
  <si>
    <t>35,87</t>
  </si>
  <si>
    <t>165,37</t>
  </si>
  <si>
    <t>719,60</t>
  </si>
  <si>
    <t xml:space="preserve"> 9117 </t>
  </si>
  <si>
    <t>Revestimento cerâmico para piso ou parede, 24 x 11,6 cm, e=9mm, Linha Sport, placa extrudada, gail, ref. 1009 ou similar, aplicado com argamassa industrializada ac-iii, rejuntado, exclusive regularização de base ou emboço</t>
  </si>
  <si>
    <t>112,57</t>
  </si>
  <si>
    <t>1.688,55</t>
  </si>
  <si>
    <t>5,1</t>
  </si>
  <si>
    <t xml:space="preserve"> 3374 </t>
  </si>
  <si>
    <t>Argamassa industrializada Votomassa AC-III, ou similar</t>
  </si>
  <si>
    <t>1,54</t>
  </si>
  <si>
    <t xml:space="preserve"> 9399 </t>
  </si>
  <si>
    <t>Cerâmica 24 x 11,6 cm, e= 9mm, Gail, linha sport, placa extrudada, ref. 1009 ou  similar</t>
  </si>
  <si>
    <t>15,75</t>
  </si>
  <si>
    <t>53,44</t>
  </si>
  <si>
    <t xml:space="preserve"> 9401 </t>
  </si>
  <si>
    <t>Rejunte acrílico para revestimentos cerâmicos</t>
  </si>
  <si>
    <t>503,86</t>
  </si>
  <si>
    <t>2.192,40</t>
  </si>
  <si>
    <t xml:space="preserve"> 89045 </t>
  </si>
  <si>
    <t>45,56</t>
  </si>
  <si>
    <t>1.366,80</t>
  </si>
  <si>
    <t xml:space="preserve"> 87264 </t>
  </si>
  <si>
    <t>REVESTIMENTO CERÂMICO PARA PAREDES INTERNAS COM PLACAS TIPO GRÊS OU SEMI-GRÊS DE DIMENSÕES 20X20 CM APLICADAS EM AMBIENTES DE ÁREA MENOR QUE 5 M² NA ALTURA INTEIRA DAS PAREDES. AF_06/2014</t>
  </si>
  <si>
    <t>20,388</t>
  </si>
  <si>
    <t>45,69</t>
  </si>
  <si>
    <t xml:space="preserve"> 87265 </t>
  </si>
  <si>
    <t>REVESTIMENTO CERÂMICO PARA PAREDES INTERNAS COM PLACAS TIPO GRÊS OU SEMI-GRÊS DE DIMENSÕES 20X20 CM APLICADAS EM AMBIENTES DE ÁREA MAIOR QUE 5 M² NA ALTURA INTEIRA DAS PAREDES. AF_06/2014</t>
  </si>
  <si>
    <t>2,112</t>
  </si>
  <si>
    <t>39,61</t>
  </si>
  <si>
    <t xml:space="preserve"> 87266 </t>
  </si>
  <si>
    <t>REVESTIMENTO CERÂMICO PARA PAREDES INTERNAS COM PLACAS TIPO GRÊS OU SEMI-GRÊS DE DIMENSÕES 20X20 CM APLICADAS EM AMBIENTES DE ÁREA MENOR QUE 5 M² A MEIA ALTURA DAS PAREDES. AF_06/2014</t>
  </si>
  <si>
    <t>4,749</t>
  </si>
  <si>
    <t>47,86</t>
  </si>
  <si>
    <t xml:space="preserve"> 87267 </t>
  </si>
  <si>
    <t>REVESTIMENTO CERÂMICO PARA PAREDES INTERNAS COM PLACAS TIPO GRÊS OU SEMI-GRÊS DE DIMENSÕES 20X20 CM APLICADAS EM AMBIENTES DE ÁREA MAIOR QUE 5 M² A MEIA ALTURA DAS PAREDES. AF_06/2014</t>
  </si>
  <si>
    <t>2,751</t>
  </si>
  <si>
    <t>407,85</t>
  </si>
  <si>
    <t>1.774,80</t>
  </si>
  <si>
    <t xml:space="preserve"> 87245 </t>
  </si>
  <si>
    <t>14,5</t>
  </si>
  <si>
    <t>165,70</t>
  </si>
  <si>
    <t>2.402,65</t>
  </si>
  <si>
    <t>24,65</t>
  </si>
  <si>
    <t>12,325</t>
  </si>
  <si>
    <t xml:space="preserve"> 00036881 </t>
  </si>
  <si>
    <t>19,285</t>
  </si>
  <si>
    <t>80,72</t>
  </si>
  <si>
    <t xml:space="preserve"> 00037596 </t>
  </si>
  <si>
    <t>111,505</t>
  </si>
  <si>
    <t>1,59</t>
  </si>
  <si>
    <t>716,95</t>
  </si>
  <si>
    <t>3.119,53</t>
  </si>
  <si>
    <t xml:space="preserve"> 89170 </t>
  </si>
  <si>
    <t>44,02</t>
  </si>
  <si>
    <t>2.641,20</t>
  </si>
  <si>
    <t>28,044</t>
  </si>
  <si>
    <t>16,956</t>
  </si>
  <si>
    <t>10,86</t>
  </si>
  <si>
    <t>788,13</t>
  </si>
  <si>
    <t>3.429,60</t>
  </si>
  <si>
    <t xml:space="preserve"> 87259 </t>
  </si>
  <si>
    <t>89,44</t>
  </si>
  <si>
    <t>44.720,00</t>
  </si>
  <si>
    <t>305,0</t>
  </si>
  <si>
    <t xml:space="preserve"> 00021108 </t>
  </si>
  <si>
    <t>PISO EM PORCELANATO RETIFICADO EXTRA, FORMATO MENOR OU IGUAL A 2025 CM2</t>
  </si>
  <si>
    <t>535,0</t>
  </si>
  <si>
    <t>59,77</t>
  </si>
  <si>
    <t xml:space="preserve"> 00037595 </t>
  </si>
  <si>
    <t>ARGAMASSA COLANTE TIPO ACIII</t>
  </si>
  <si>
    <t>4310,0</t>
  </si>
  <si>
    <t>1,07</t>
  </si>
  <si>
    <t>13.344,45</t>
  </si>
  <si>
    <t>58.065,00</t>
  </si>
  <si>
    <t xml:space="preserve"> 87262 </t>
  </si>
  <si>
    <t>103,57</t>
  </si>
  <si>
    <t>1.553,55</t>
  </si>
  <si>
    <t>2,1</t>
  </si>
  <si>
    <t xml:space="preserve"> 00038195 </t>
  </si>
  <si>
    <t>PISO PORCELANATO, BORDA RETA, EXTRA, FORMATO MAIOR QUE 2025 CM2</t>
  </si>
  <si>
    <t>16,2</t>
  </si>
  <si>
    <t>70,59</t>
  </si>
  <si>
    <t>129,3</t>
  </si>
  <si>
    <t>463,58</t>
  </si>
  <si>
    <t>2.017,20</t>
  </si>
  <si>
    <t xml:space="preserve"> C4435 </t>
  </si>
  <si>
    <t>103,91</t>
  </si>
  <si>
    <t>51.955,00</t>
  </si>
  <si>
    <t>700,0</t>
  </si>
  <si>
    <t xml:space="preserve"> I6501 </t>
  </si>
  <si>
    <t>550,0</t>
  </si>
  <si>
    <t>56,65</t>
  </si>
  <si>
    <t>15.503,37</t>
  </si>
  <si>
    <t>67.460,00</t>
  </si>
  <si>
    <t xml:space="preserve"> C1123 </t>
  </si>
  <si>
    <t>REJUNTAMENTO C/ ARG. PRÉ-FABRICADA, JUNTA ATÉ 2mm EM CERÂMICA, ACIMA DE 30x30 cm (900 cm²) E PORCELANATOS (PAREDE/PISO)</t>
  </si>
  <si>
    <t>4,98</t>
  </si>
  <si>
    <t>4.980,00</t>
  </si>
  <si>
    <t xml:space="preserve"> I0118 </t>
  </si>
  <si>
    <t>1.486,03</t>
  </si>
  <si>
    <t>6.470,00</t>
  </si>
  <si>
    <t xml:space="preserve"> 84190 </t>
  </si>
  <si>
    <t>288,29</t>
  </si>
  <si>
    <t>4.324,35</t>
  </si>
  <si>
    <t xml:space="preserve"> 87298 </t>
  </si>
  <si>
    <t>ARGAMASSA TRAÇO 1:3 (CIMENTO E AREIA MÉDIA) PARA CONTRAPISO, PREPARO MECÂNICO COM BETONEIRA 400 L. AF_06/2014</t>
  </si>
  <si>
    <t>400,19</t>
  </si>
  <si>
    <t xml:space="preserve"> 88274 </t>
  </si>
  <si>
    <t>MARMORISTA/GRANITEIRO COM ENCARGOS COMPLEMENTARES</t>
  </si>
  <si>
    <t xml:space="preserve"> 00001380 </t>
  </si>
  <si>
    <t>1.290,39</t>
  </si>
  <si>
    <t>5.614,80</t>
  </si>
  <si>
    <t xml:space="preserve"> C2901 </t>
  </si>
  <si>
    <t>153,69</t>
  </si>
  <si>
    <t>3.842,25</t>
  </si>
  <si>
    <t xml:space="preserve"> I2396 </t>
  </si>
  <si>
    <t>27,5</t>
  </si>
  <si>
    <t>139,72</t>
  </si>
  <si>
    <t>1.146,53</t>
  </si>
  <si>
    <t>4.988,75</t>
  </si>
  <si>
    <t xml:space="preserve"> C4624 </t>
  </si>
  <si>
    <t>65,05</t>
  </si>
  <si>
    <t>1.626,25</t>
  </si>
  <si>
    <t>0,455</t>
  </si>
  <si>
    <t>68,25</t>
  </si>
  <si>
    <t xml:space="preserve"> I8623 </t>
  </si>
  <si>
    <t>PISO TÁTIL ALERTA OU DIRECIONAL EM PMC ESP. 3cm</t>
  </si>
  <si>
    <t>25,31</t>
  </si>
  <si>
    <t>485,27</t>
  </si>
  <si>
    <t>2.111,50</t>
  </si>
  <si>
    <t xml:space="preserve"> C4623 </t>
  </si>
  <si>
    <t>PISO PODOTÁTIL INTERNO EM BORRACHA 30x30cm ASSENTAMENTO COM COLA VINIL (FORNECIMENTO E ASSENTAMENTO)</t>
  </si>
  <si>
    <t>112,01</t>
  </si>
  <si>
    <t>5.600,50</t>
  </si>
  <si>
    <t xml:space="preserve"> I8621 </t>
  </si>
  <si>
    <t>30,67</t>
  </si>
  <si>
    <t xml:space="preserve"> I8622 </t>
  </si>
  <si>
    <t>87,30</t>
  </si>
  <si>
    <t>30,5</t>
  </si>
  <si>
    <t>1.671,19</t>
  </si>
  <si>
    <t>7.271,50</t>
  </si>
  <si>
    <t xml:space="preserve"> 4912 </t>
  </si>
  <si>
    <t>Piso em pedra granítica serrada, 40 x 50 cm, esp.5cm, assentada com argamassa de cimento e areia traço t-4(1:5)</t>
  </si>
  <si>
    <t>33,68</t>
  </si>
  <si>
    <t>66,48</t>
  </si>
  <si>
    <t>2.239,05</t>
  </si>
  <si>
    <t xml:space="preserve"> 1906 </t>
  </si>
  <si>
    <t>Argamassa cimento e areia traço t-4 (1:5) - 1 saco cimento 50kg / 5 padiolas areia dim. 0,35z0,45x0,23m - Confecção mecânica e transporte</t>
  </si>
  <si>
    <t>1,684</t>
  </si>
  <si>
    <t>214,92</t>
  </si>
  <si>
    <t>6,736</t>
  </si>
  <si>
    <t>20,208</t>
  </si>
  <si>
    <t xml:space="preserve"> 4715 </t>
  </si>
  <si>
    <t>Pedra granítica serrada 40x50 cm</t>
  </si>
  <si>
    <t>35,364</t>
  </si>
  <si>
    <t>42,68</t>
  </si>
  <si>
    <t>668,13</t>
  </si>
  <si>
    <t>2.907,26</t>
  </si>
  <si>
    <t xml:space="preserve"> 73921/002 </t>
  </si>
  <si>
    <t>38,78</t>
  </si>
  <si>
    <t>387,80</t>
  </si>
  <si>
    <t xml:space="preserve"> 00010731 </t>
  </si>
  <si>
    <t>PEDRA ARDOSIA, CINZA, *40 X 40* CM, E= *1 CM</t>
  </si>
  <si>
    <t>25,12</t>
  </si>
  <si>
    <t>53,6</t>
  </si>
  <si>
    <t>115,72</t>
  </si>
  <si>
    <t>503,50</t>
  </si>
  <si>
    <t xml:space="preserve"> 84183 </t>
  </si>
  <si>
    <t>132,96</t>
  </si>
  <si>
    <t>13.296,00</t>
  </si>
  <si>
    <t xml:space="preserve"> 88260 </t>
  </si>
  <si>
    <t>CALCETEIRO COM ENCARGOS COMPLEMENTARES</t>
  </si>
  <si>
    <t>20,13</t>
  </si>
  <si>
    <t xml:space="preserve"> 00004708 </t>
  </si>
  <si>
    <t>91,08</t>
  </si>
  <si>
    <t>3.967,53</t>
  </si>
  <si>
    <t>17.264,00</t>
  </si>
  <si>
    <t xml:space="preserve"> 00040653 </t>
  </si>
  <si>
    <t>97,20</t>
  </si>
  <si>
    <t>126,20</t>
  </si>
  <si>
    <t>63.100,00</t>
  </si>
  <si>
    <t xml:space="preserve"> 1917 </t>
  </si>
  <si>
    <t>Rejuntamento de revestimentos cerâmicos 20cm x 20cm</t>
  </si>
  <si>
    <t>180,30</t>
  </si>
  <si>
    <t>53,80</t>
  </si>
  <si>
    <t>234,00</t>
  </si>
  <si>
    <t xml:space="preserve"> 92395 </t>
  </si>
  <si>
    <t>61,05</t>
  </si>
  <si>
    <t>30.525,00</t>
  </si>
  <si>
    <t xml:space="preserve"> 91278 </t>
  </si>
  <si>
    <t>PLACA VIBRATÓRIA REVERSÍVEL COM MOTOR 4 TEMPOS A GASOLINA, FORÇA CENTRÍFUGA DE 25 KN (2500 KGF), POTÊNCIA 5,5 CV - CHI DIURNO. AF_08/2015</t>
  </si>
  <si>
    <t>66,3</t>
  </si>
  <si>
    <t>0,58</t>
  </si>
  <si>
    <t xml:space="preserve"> 91285 </t>
  </si>
  <si>
    <t>CORTADORA DE PISO COM MOTOR 4 TEMPOS A GASOLINA, POTÊNCIA DE 13 HP, COM DISCO DE CORTE DIAMANTADO SEGMENTADO PARA CONCRETO, DIÂMETRO DE 350 MM, FURO DE 1" (14 X 1") - CHI DIURNO. AF_08/2015</t>
  </si>
  <si>
    <t>63,0</t>
  </si>
  <si>
    <t xml:space="preserve"> 91283 </t>
  </si>
  <si>
    <t>CORTADORA DE PISO COM MOTOR 4 TEMPOS A GASOLINA, POTÊNCIA DE 13 HP, COM DISCO DE CORTE DIAMANTADO SEGMENTADO PARA CONCRETO, DIÂMETRO DE 350 MM, FURO DE 1" (14 X 1") - CHP DIURNO. AF_08/2015</t>
  </si>
  <si>
    <t>8,53</t>
  </si>
  <si>
    <t>139,45</t>
  </si>
  <si>
    <t xml:space="preserve"> 00004741 </t>
  </si>
  <si>
    <t>PO DE PEDRA (POSTO PEDREIRA/FORNECEDOR, SEM FRETE)</t>
  </si>
  <si>
    <t>47,44</t>
  </si>
  <si>
    <t xml:space="preserve"> 00000679 </t>
  </si>
  <si>
    <t>508,7</t>
  </si>
  <si>
    <t>28,4</t>
  </si>
  <si>
    <t>9.108,66</t>
  </si>
  <si>
    <t>39.635,00</t>
  </si>
  <si>
    <t xml:space="preserve"> 92400 </t>
  </si>
  <si>
    <t>61,36</t>
  </si>
  <si>
    <t>30.680,00</t>
  </si>
  <si>
    <t>83,25</t>
  </si>
  <si>
    <t>84,8</t>
  </si>
  <si>
    <t>1,85</t>
  </si>
  <si>
    <t>173,35</t>
  </si>
  <si>
    <t xml:space="preserve"> 00040524 </t>
  </si>
  <si>
    <t>501,55</t>
  </si>
  <si>
    <t>46,82</t>
  </si>
  <si>
    <t>9.154,91</t>
  </si>
  <si>
    <t>39.835,00</t>
  </si>
  <si>
    <t xml:space="preserve"> 92406 </t>
  </si>
  <si>
    <t>62,78</t>
  </si>
  <si>
    <t>31.390,00</t>
  </si>
  <si>
    <t>92,65</t>
  </si>
  <si>
    <t>94,25</t>
  </si>
  <si>
    <t>192,2</t>
  </si>
  <si>
    <t>5,3</t>
  </si>
  <si>
    <t xml:space="preserve"> 00040525 </t>
  </si>
  <si>
    <t>502,45</t>
  </si>
  <si>
    <t>9.366,78</t>
  </si>
  <si>
    <t>40.755,00</t>
  </si>
  <si>
    <t xml:space="preserve"> 94997 </t>
  </si>
  <si>
    <t>65,23</t>
  </si>
  <si>
    <t>13.046,00</t>
  </si>
  <si>
    <t>45,12</t>
  </si>
  <si>
    <t>31,88</t>
  </si>
  <si>
    <t>77,0</t>
  </si>
  <si>
    <t xml:space="preserve"> 00007156 </t>
  </si>
  <si>
    <t>224,48</t>
  </si>
  <si>
    <t xml:space="preserve"> 00004460 </t>
  </si>
  <si>
    <t>SARRAFO DE MADEIRA NAO APARELHADA *2,5 X 10 CM, MACARANDUBA, ANGELIM OU EQUIVALENTE DA REGIAO</t>
  </si>
  <si>
    <t>10,65</t>
  </si>
  <si>
    <t xml:space="preserve"> 00003777 </t>
  </si>
  <si>
    <t>225,6</t>
  </si>
  <si>
    <t>1,00</t>
  </si>
  <si>
    <t xml:space="preserve"> 00034492 </t>
  </si>
  <si>
    <t>CONCRETO USINADO BOMBEAVEL, CLASSE DE RESISTENCIA C20, COM BRITA 0 E 1, SLUMP = 100 +/- 20 MM, EXCLUI SERVICO DE BOMBEAMENTO (NBR 8953)</t>
  </si>
  <si>
    <t>24,26</t>
  </si>
  <si>
    <t>300,87</t>
  </si>
  <si>
    <t>3.892,93</t>
  </si>
  <si>
    <t>16.938,00</t>
  </si>
  <si>
    <t xml:space="preserve"> 76448/001 </t>
  </si>
  <si>
    <t>4.130,40</t>
  </si>
  <si>
    <t>102,0</t>
  </si>
  <si>
    <t>1.232,51</t>
  </si>
  <si>
    <t>5.362,80</t>
  </si>
  <si>
    <t xml:space="preserve"> 72183 </t>
  </si>
  <si>
    <t>3.220,00</t>
  </si>
  <si>
    <t xml:space="preserve"> 94970 </t>
  </si>
  <si>
    <t>CONCRETO FCK = 20MPA, TRAÇO 1:2,7:3 (CIMENTO/ AREIA MÉDIA/ BRITA 1)  - PREPARO MECÂNICO COM BETONEIRA 600 L. AF_07/2016</t>
  </si>
  <si>
    <t>3,5</t>
  </si>
  <si>
    <t>263,15</t>
  </si>
  <si>
    <t>97,0</t>
  </si>
  <si>
    <t>960,85</t>
  </si>
  <si>
    <t>4.181,00</t>
  </si>
  <si>
    <t xml:space="preserve"> 89047 </t>
  </si>
  <si>
    <t>32,49</t>
  </si>
  <si>
    <t>3.249,00</t>
  </si>
  <si>
    <t xml:space="preserve"> 87640 </t>
  </si>
  <si>
    <t>CONTRAPISO EM ARGAMASSA TRAÇO 1:4 (CIMENTO E AREIA), PREPARO MECÂNICO COM BETONEIRA 400 L, APLICADO EM ÁREAS SECAS SOBRE LAJE, ADERIDO, ESPESSURA 4CM. AF_06/2014</t>
  </si>
  <si>
    <t>81,67</t>
  </si>
  <si>
    <t>32,32</t>
  </si>
  <si>
    <t xml:space="preserve"> 87755 </t>
  </si>
  <si>
    <t>CONTRAPISO EM ARGAMASSA TRAÇO 1:4 (CIMENTO E AREIA), PREPARO MECÂNICO COM BETONEIRA 400 L, APLICADO EM ÁREAS MOLHADAS SOBRE IMPERMEABILIZAÇÃO, ESPESSURA 3CM. AF_06/2014</t>
  </si>
  <si>
    <t>18,33</t>
  </si>
  <si>
    <t>33,24</t>
  </si>
  <si>
    <t>969,50</t>
  </si>
  <si>
    <t>4.219,00</t>
  </si>
  <si>
    <t>119.024,20</t>
  </si>
  <si>
    <t xml:space="preserve"> 6225 </t>
  </si>
  <si>
    <t>1170,0</t>
  </si>
  <si>
    <t>36,63</t>
  </si>
  <si>
    <t>42.857,10</t>
  </si>
  <si>
    <t>468,0</t>
  </si>
  <si>
    <t xml:space="preserve"> 00000626 </t>
  </si>
  <si>
    <t>1193,4</t>
  </si>
  <si>
    <t>10,72</t>
  </si>
  <si>
    <t>12.788,56</t>
  </si>
  <si>
    <t>55.645,20</t>
  </si>
  <si>
    <t xml:space="preserve"> 73872/002 </t>
  </si>
  <si>
    <t>51,59</t>
  </si>
  <si>
    <t>5.159,00</t>
  </si>
  <si>
    <t xml:space="preserve"> 88270 </t>
  </si>
  <si>
    <t>IMPERMEABILIZADOR COM ENCARGOS COMPLEMENTARES</t>
  </si>
  <si>
    <t>16,67</t>
  </si>
  <si>
    <t xml:space="preserve"> 00000154 </t>
  </si>
  <si>
    <t>TINTA/REVESTIMENTO  A BASE DE RESINA EPOXI COM ALCATRAO, BICOMPONENTE</t>
  </si>
  <si>
    <t>45,20</t>
  </si>
  <si>
    <t>1.539,45</t>
  </si>
  <si>
    <t>6.698,00</t>
  </si>
  <si>
    <t xml:space="preserve"> 83737 </t>
  </si>
  <si>
    <t>65,60</t>
  </si>
  <si>
    <t>6.560,00</t>
  </si>
  <si>
    <t xml:space="preserve"> 00007319 </t>
  </si>
  <si>
    <t>TINTA ASFALTICA IMPERMEABILIZANTE DISPERSA EM AGUA, PARA MATERIAIS CIMENTICIOS</t>
  </si>
  <si>
    <t>56,6</t>
  </si>
  <si>
    <t xml:space="preserve"> 00000511 </t>
  </si>
  <si>
    <t>PRIMER PARA MANTA ASFALTICA A BASE DE ASFALTO MODIFICADO DILUIDO EM SOLVENTE, APLICACAO A FRIO</t>
  </si>
  <si>
    <t>12,69</t>
  </si>
  <si>
    <t xml:space="preserve"> 00004014 </t>
  </si>
  <si>
    <t>MANTA ASFALTICA ELASTOMERICA EM POLIESTER 3 MM, TIPO III, CLASSE B, ACABAMENTO CR</t>
  </si>
  <si>
    <t>38,55</t>
  </si>
  <si>
    <t>1.957,50</t>
  </si>
  <si>
    <t>8.518,00</t>
  </si>
  <si>
    <t xml:space="preserve"> 68053 </t>
  </si>
  <si>
    <t>1.772,00</t>
  </si>
  <si>
    <t>440,0</t>
  </si>
  <si>
    <t>528,76</t>
  </si>
  <si>
    <t>2.300,00</t>
  </si>
  <si>
    <t xml:space="preserve"> 73753/001 </t>
  </si>
  <si>
    <t>76,51</t>
  </si>
  <si>
    <t>15.302,00</t>
  </si>
  <si>
    <t>236,0</t>
  </si>
  <si>
    <t>22,16</t>
  </si>
  <si>
    <t xml:space="preserve"> 00011621 </t>
  </si>
  <si>
    <t>MANTA IMPERMEABILIZANTE A BASE DE ASFALTO MODIFICADO C/ ELASTOMEROS DESBS TIPO TORODIM ALUMINIO E = 3MM VIAPOL OU EQUIV</t>
  </si>
  <si>
    <t>4.566,12</t>
  </si>
  <si>
    <t>19.868,00</t>
  </si>
  <si>
    <t xml:space="preserve"> C3444 </t>
  </si>
  <si>
    <t>40,04</t>
  </si>
  <si>
    <t>20.020,00</t>
  </si>
  <si>
    <t xml:space="preserve"> C0170 </t>
  </si>
  <si>
    <t>ARGAMASSA DE CIMENTO E AREIA S/PEN. TRAÇO 1:3</t>
  </si>
  <si>
    <t>390,24</t>
  </si>
  <si>
    <t xml:space="preserve"> I6229 </t>
  </si>
  <si>
    <t>IGOL A</t>
  </si>
  <si>
    <t>13,26</t>
  </si>
  <si>
    <t xml:space="preserve"> I2421 </t>
  </si>
  <si>
    <t>7,60</t>
  </si>
  <si>
    <t>5.973,97</t>
  </si>
  <si>
    <t>25.995,00</t>
  </si>
  <si>
    <t>665.871,29</t>
  </si>
  <si>
    <t xml:space="preserve"> 88497 </t>
  </si>
  <si>
    <t>10,62</t>
  </si>
  <si>
    <t>531,00</t>
  </si>
  <si>
    <t xml:space="preserve"> 88310 </t>
  </si>
  <si>
    <t>PINTOR COM ENCARGOS COMPLEMENTARES</t>
  </si>
  <si>
    <t>15,6</t>
  </si>
  <si>
    <t xml:space="preserve"> 00004051 </t>
  </si>
  <si>
    <t>MASSA CORRIDA PVA PARA PAREDES INTERNAS</t>
  </si>
  <si>
    <t>2,445</t>
  </si>
  <si>
    <t xml:space="preserve"> 00003767 </t>
  </si>
  <si>
    <t>158,45</t>
  </si>
  <si>
    <t>689,50</t>
  </si>
  <si>
    <t xml:space="preserve"> 88495 </t>
  </si>
  <si>
    <t>1.550,00</t>
  </si>
  <si>
    <t>46,8</t>
  </si>
  <si>
    <t>6,56</t>
  </si>
  <si>
    <t>462,52</t>
  </si>
  <si>
    <t>2.012,00</t>
  </si>
  <si>
    <t xml:space="preserve"> 88496 </t>
  </si>
  <si>
    <t>984,00</t>
  </si>
  <si>
    <t>33,6</t>
  </si>
  <si>
    <t>12,35</t>
  </si>
  <si>
    <t>293,63</t>
  </si>
  <si>
    <t>1.277,50</t>
  </si>
  <si>
    <t xml:space="preserve"> 88494 </t>
  </si>
  <si>
    <t>14,53</t>
  </si>
  <si>
    <t>1.453,00</t>
  </si>
  <si>
    <t>50,4</t>
  </si>
  <si>
    <t>18,5</t>
  </si>
  <si>
    <t>433,58</t>
  </si>
  <si>
    <t>1.887,00</t>
  </si>
  <si>
    <t xml:space="preserve"> 8624 </t>
  </si>
  <si>
    <t>Emassamento de superfície, com aplicação de 02 demãos de massa acrílica, lixamento e retoques</t>
  </si>
  <si>
    <t>10,66</t>
  </si>
  <si>
    <t>479,70</t>
  </si>
  <si>
    <t xml:space="preserve"> 10553 </t>
  </si>
  <si>
    <t>Encargos Complementares - Pintor</t>
  </si>
  <si>
    <t xml:space="preserve"> 1602 </t>
  </si>
  <si>
    <t>Massa acrílica</t>
  </si>
  <si>
    <t>31,5</t>
  </si>
  <si>
    <t>3,63</t>
  </si>
  <si>
    <t xml:space="preserve"> 00004783 </t>
  </si>
  <si>
    <t>PINTOR</t>
  </si>
  <si>
    <t>143,14</t>
  </si>
  <si>
    <t>622,80</t>
  </si>
  <si>
    <t xml:space="preserve"> 88489 </t>
  </si>
  <si>
    <t>6128,0</t>
  </si>
  <si>
    <t>10,77</t>
  </si>
  <si>
    <t>65.998,56</t>
  </si>
  <si>
    <t>1145,936</t>
  </si>
  <si>
    <t>422,832</t>
  </si>
  <si>
    <t xml:space="preserve"> 00007356 </t>
  </si>
  <si>
    <t>2022,24</t>
  </si>
  <si>
    <t>18,39</t>
  </si>
  <si>
    <t>19.693,97</t>
  </si>
  <si>
    <t>85.669,44</t>
  </si>
  <si>
    <t>6052,0</t>
  </si>
  <si>
    <t>51.563,04</t>
  </si>
  <si>
    <t>786,76</t>
  </si>
  <si>
    <t>290,496</t>
  </si>
  <si>
    <t xml:space="preserve"> 00007345 </t>
  </si>
  <si>
    <t>1997,16</t>
  </si>
  <si>
    <t>15,89</t>
  </si>
  <si>
    <t>15.386,41</t>
  </si>
  <si>
    <t>66.935,12</t>
  </si>
  <si>
    <t xml:space="preserve"> 88486 </t>
  </si>
  <si>
    <t>9,51</t>
  </si>
  <si>
    <t>4.755,00</t>
  </si>
  <si>
    <t>85,0</t>
  </si>
  <si>
    <t>165,0</t>
  </si>
  <si>
    <t>1.418,89</t>
  </si>
  <si>
    <t>6.175,00</t>
  </si>
  <si>
    <t xml:space="preserve"> 88424 </t>
  </si>
  <si>
    <t>17,05</t>
  </si>
  <si>
    <t>2.046,00</t>
  </si>
  <si>
    <t>31,2</t>
  </si>
  <si>
    <t xml:space="preserve"> 00038877 </t>
  </si>
  <si>
    <t>232,56</t>
  </si>
  <si>
    <t>610,53</t>
  </si>
  <si>
    <t>2.656,80</t>
  </si>
  <si>
    <t xml:space="preserve"> 88423 </t>
  </si>
  <si>
    <t>4.524,00</t>
  </si>
  <si>
    <t>581,4</t>
  </si>
  <si>
    <t>1.349,96</t>
  </si>
  <si>
    <t>5.874,00</t>
  </si>
  <si>
    <t xml:space="preserve"> 79460 </t>
  </si>
  <si>
    <t>960,0</t>
  </si>
  <si>
    <t>33,59</t>
  </si>
  <si>
    <t>32.246,40</t>
  </si>
  <si>
    <t>384,0</t>
  </si>
  <si>
    <t>336,0</t>
  </si>
  <si>
    <t xml:space="preserve"> 00007304 </t>
  </si>
  <si>
    <t>TINTA EPOXI</t>
  </si>
  <si>
    <t>39,51</t>
  </si>
  <si>
    <t xml:space="preserve"> 00005318 </t>
  </si>
  <si>
    <t>14,76</t>
  </si>
  <si>
    <t>9.622,33</t>
  </si>
  <si>
    <t>41.865,60</t>
  </si>
  <si>
    <t xml:space="preserve"> 74125/002 </t>
  </si>
  <si>
    <t>443,67</t>
  </si>
  <si>
    <t xml:space="preserve"> 00011186 </t>
  </si>
  <si>
    <t>ESPELHO CRISTAL E = 4 MM</t>
  </si>
  <si>
    <t>305,77</t>
  </si>
  <si>
    <t xml:space="preserve"> 00001344 </t>
  </si>
  <si>
    <t>CHAPA DE MADEIRA COMPENSADA PLASTIFICADA PARA FORMA DE CONCRETO, DE 2,20 x 1,10 M, E = 6 MM</t>
  </si>
  <si>
    <t>46,63</t>
  </si>
  <si>
    <t xml:space="preserve"> 00000587 </t>
  </si>
  <si>
    <t>CANTONEIRA ALUMINIO ABAS DESIGUAIS 1" X 3/4 ", E = 1/8 "</t>
  </si>
  <si>
    <t>19,49</t>
  </si>
  <si>
    <t xml:space="preserve"> 00007334 </t>
  </si>
  <si>
    <t>ADITIVO ADESIVO LIQUIDO PARA ARGAMASSAS DE REVESTIMENTOS CIMENTICIOS</t>
  </si>
  <si>
    <t>8,68</t>
  </si>
  <si>
    <t xml:space="preserve"> 73445 </t>
  </si>
  <si>
    <t>8,10</t>
  </si>
  <si>
    <t>1.620,00</t>
  </si>
  <si>
    <t xml:space="preserve"> 00011162 </t>
  </si>
  <si>
    <t xml:space="preserve"> 00001107 </t>
  </si>
  <si>
    <t>CAL VIRGEM COMUM PARA ARGAMASSAS (NBR 6453)</t>
  </si>
  <si>
    <t>483,41</t>
  </si>
  <si>
    <t>2.104,00</t>
  </si>
  <si>
    <t xml:space="preserve"> 74245/001 </t>
  </si>
  <si>
    <t>7380,0</t>
  </si>
  <si>
    <t>12,70</t>
  </si>
  <si>
    <t>93.726,00</t>
  </si>
  <si>
    <t>2583,0</t>
  </si>
  <si>
    <t>1845,0</t>
  </si>
  <si>
    <t xml:space="preserve"> 00007348 </t>
  </si>
  <si>
    <t>1254,6</t>
  </si>
  <si>
    <t>12,27</t>
  </si>
  <si>
    <t>27.967,84</t>
  </si>
  <si>
    <t>121.696,20</t>
  </si>
  <si>
    <t xml:space="preserve"> 79500/002 </t>
  </si>
  <si>
    <t>17,73</t>
  </si>
  <si>
    <t>8.865,00</t>
  </si>
  <si>
    <t xml:space="preserve"> 00007347 </t>
  </si>
  <si>
    <t>38,75</t>
  </si>
  <si>
    <t>44,17</t>
  </si>
  <si>
    <t>2.645,32</t>
  </si>
  <si>
    <t>11.510,00</t>
  </si>
  <si>
    <t xml:space="preserve"> 84665 </t>
  </si>
  <si>
    <t>18.120,00</t>
  </si>
  <si>
    <t xml:space="preserve"> 00007343 </t>
  </si>
  <si>
    <t>9,60</t>
  </si>
  <si>
    <t>5.407,01</t>
  </si>
  <si>
    <t>23.530,00</t>
  </si>
  <si>
    <t xml:space="preserve"> 0000073 </t>
  </si>
  <si>
    <t>4280,0</t>
  </si>
  <si>
    <t>23,40</t>
  </si>
  <si>
    <t>100.152,00</t>
  </si>
  <si>
    <t>1412,4</t>
  </si>
  <si>
    <t>2140,0</t>
  </si>
  <si>
    <t>556,4</t>
  </si>
  <si>
    <t>2996,0</t>
  </si>
  <si>
    <t>29.885,36</t>
  </si>
  <si>
    <t>130.026,40</t>
  </si>
  <si>
    <t xml:space="preserve"> 73924/003 </t>
  </si>
  <si>
    <t>4051,0</t>
  </si>
  <si>
    <t>22,59</t>
  </si>
  <si>
    <t>91.512,09</t>
  </si>
  <si>
    <t>2025,5</t>
  </si>
  <si>
    <t xml:space="preserve"> 00007288 </t>
  </si>
  <si>
    <t>TINTA ESMALTE SINTETICO APLICADO DIRETO NA FERRUGEM, HAMMERITE OU SIMILAR</t>
  </si>
  <si>
    <t>648,16</t>
  </si>
  <si>
    <t>18,86</t>
  </si>
  <si>
    <t>283,57</t>
  </si>
  <si>
    <t xml:space="preserve"> 00003768 </t>
  </si>
  <si>
    <t>2430,6</t>
  </si>
  <si>
    <t>2,05</t>
  </si>
  <si>
    <t>27.307,21</t>
  </si>
  <si>
    <t>118.815,83</t>
  </si>
  <si>
    <t xml:space="preserve"> C2900 </t>
  </si>
  <si>
    <t>3.610,00</t>
  </si>
  <si>
    <t xml:space="preserve"> I2355 </t>
  </si>
  <si>
    <t>INIBIDOR DE CORROSÃO MIGRATÓRIO MCI2020</t>
  </si>
  <si>
    <t>24,11</t>
  </si>
  <si>
    <t>1.077,22</t>
  </si>
  <si>
    <t>4.687,50</t>
  </si>
  <si>
    <t xml:space="preserve"> 84645 </t>
  </si>
  <si>
    <t>16,59</t>
  </si>
  <si>
    <t>2.986,20</t>
  </si>
  <si>
    <t xml:space="preserve"> 00010481 </t>
  </si>
  <si>
    <t>5,94</t>
  </si>
  <si>
    <t>891,08</t>
  </si>
  <si>
    <t>3.877,20</t>
  </si>
  <si>
    <t xml:space="preserve"> 0000206 </t>
  </si>
  <si>
    <t>25,86</t>
  </si>
  <si>
    <t>4.654,80</t>
  </si>
  <si>
    <t xml:space="preserve"> 00005320 </t>
  </si>
  <si>
    <t>39,69</t>
  </si>
  <si>
    <t>1.388,99</t>
  </si>
  <si>
    <t>6.044,40</t>
  </si>
  <si>
    <t xml:space="preserve"> 73865/001 </t>
  </si>
  <si>
    <t>10,02</t>
  </si>
  <si>
    <t>5.010,00</t>
  </si>
  <si>
    <t>208,81</t>
  </si>
  <si>
    <t>1.494,98</t>
  </si>
  <si>
    <t>6.505,00</t>
  </si>
  <si>
    <t xml:space="preserve"> 74064/001 </t>
  </si>
  <si>
    <t>16,49</t>
  </si>
  <si>
    <t>16.490,00</t>
  </si>
  <si>
    <t>4.920,62</t>
  </si>
  <si>
    <t>21.410,00</t>
  </si>
  <si>
    <t>66.872,54</t>
  </si>
  <si>
    <t xml:space="preserve"> 72118 </t>
  </si>
  <si>
    <t>173,76</t>
  </si>
  <si>
    <t>3.475,20</t>
  </si>
  <si>
    <t xml:space="preserve"> 00010505 </t>
  </si>
  <si>
    <t>VIDRO TEMPERADO INCOLOR E = 6 MM, SEM COLOCACAO</t>
  </si>
  <si>
    <t>148,11</t>
  </si>
  <si>
    <t>1.037,00</t>
  </si>
  <si>
    <t>4.512,20</t>
  </si>
  <si>
    <t xml:space="preserve"> 72117 </t>
  </si>
  <si>
    <t>131,44</t>
  </si>
  <si>
    <t>3.286,00</t>
  </si>
  <si>
    <t xml:space="preserve"> 00010492 </t>
  </si>
  <si>
    <t>VIDRO LISO INCOLOR 4MM - SEM COLOCACAO</t>
  </si>
  <si>
    <t>106,66</t>
  </si>
  <si>
    <t>980,54</t>
  </si>
  <si>
    <t>4.266,50</t>
  </si>
  <si>
    <t xml:space="preserve"> 72119 </t>
  </si>
  <si>
    <t>219,00</t>
  </si>
  <si>
    <t>3.942,00</t>
  </si>
  <si>
    <t xml:space="preserve"> 00010506 </t>
  </si>
  <si>
    <t>VIDRO TEMPERADO INCOLOR E = 8 MM, SEM COLOCACAO</t>
  </si>
  <si>
    <t>193,35</t>
  </si>
  <si>
    <t>1.176,29</t>
  </si>
  <si>
    <t>5.118,30</t>
  </si>
  <si>
    <t xml:space="preserve"> 3657 </t>
  </si>
  <si>
    <t>Vidro laminado 8mm (4+4 mm), incolor</t>
  </si>
  <si>
    <t>510,56</t>
  </si>
  <si>
    <t>15.316,80</t>
  </si>
  <si>
    <t xml:space="preserve"> 00034391 </t>
  </si>
  <si>
    <t>VIDRO COMUM LAMINADO LISO INCOLOR DUPLO, ESPESSURA TOTAL 8 MM (CADA CAMADA DE 4 MM) - COLOCADO</t>
  </si>
  <si>
    <t>4.570,53</t>
  </si>
  <si>
    <t>19.887,30</t>
  </si>
  <si>
    <t xml:space="preserve"> 84959 </t>
  </si>
  <si>
    <t>183,65</t>
  </si>
  <si>
    <t>7.346,00</t>
  </si>
  <si>
    <t xml:space="preserve"> 00010491 </t>
  </si>
  <si>
    <t>VIDRO LISO INCOLOR 6 MM - SEM COLOCACAO</t>
  </si>
  <si>
    <t>151,11</t>
  </si>
  <si>
    <t>2.192,05</t>
  </si>
  <si>
    <t>9.538,00</t>
  </si>
  <si>
    <t xml:space="preserve"> 72120 </t>
  </si>
  <si>
    <t>276,66</t>
  </si>
  <si>
    <t>4.149,90</t>
  </si>
  <si>
    <t xml:space="preserve"> 00010507 </t>
  </si>
  <si>
    <t>VIDRO TEMPERADO INCOLOR E = 10 MM, SEM COLOCACAO</t>
  </si>
  <si>
    <t>251,01</t>
  </si>
  <si>
    <t>1.238,33</t>
  </si>
  <si>
    <t>5.388,30</t>
  </si>
  <si>
    <t xml:space="preserve"> 72122 </t>
  </si>
  <si>
    <t>112,98</t>
  </si>
  <si>
    <t>677,88</t>
  </si>
  <si>
    <t xml:space="preserve"> 00010499 </t>
  </si>
  <si>
    <t>VIDRO MARTELADO OU CANELADO, 4 MM - SEM COLOCACAO</t>
  </si>
  <si>
    <t>88,88</t>
  </si>
  <si>
    <t>202,28</t>
  </si>
  <si>
    <t>880,14</t>
  </si>
  <si>
    <t>13.310,10</t>
  </si>
  <si>
    <t>46,2</t>
  </si>
  <si>
    <t>3.971,73</t>
  </si>
  <si>
    <t>17.281,80</t>
  </si>
  <si>
    <t>66.947,13</t>
  </si>
  <si>
    <t xml:space="preserve"> C4633 </t>
  </si>
  <si>
    <t>89,12</t>
  </si>
  <si>
    <t>534,72</t>
  </si>
  <si>
    <t>0,048</t>
  </si>
  <si>
    <t xml:space="preserve"> I8633 </t>
  </si>
  <si>
    <t>44,22</t>
  </si>
  <si>
    <t xml:space="preserve"> I1227 </t>
  </si>
  <si>
    <t>GRANITEIRO/MAMORISTA</t>
  </si>
  <si>
    <t>8,87</t>
  </si>
  <si>
    <t>159,56</t>
  </si>
  <si>
    <t>694,26</t>
  </si>
  <si>
    <t xml:space="preserve"> 8365 </t>
  </si>
  <si>
    <t>Bancada em aço inox - 304, L=60cm, para cubas simples, concretada, acabamento liso e polido, assentada com argamassa traço T-1(1:3), exclusive cuba, sifão, válvula e torneira</t>
  </si>
  <si>
    <t>693,18</t>
  </si>
  <si>
    <t>2.079,54</t>
  </si>
  <si>
    <t>0,054</t>
  </si>
  <si>
    <t xml:space="preserve"> 141 </t>
  </si>
  <si>
    <t>Aço CA - 60 Ø 4,2 a 9,5mm, inclusive corte, dobragem, montagem e colocacao de ferragens nas formas, para superestruturas e fundações</t>
  </si>
  <si>
    <t>3,78</t>
  </si>
  <si>
    <t>0,0135</t>
  </si>
  <si>
    <t xml:space="preserve"> 00011687 </t>
  </si>
  <si>
    <t>BANCADA/TAMPO ACO INOX (AISI 304), LARGURA 60 CM, COM RODABANCA (NAO INCLUI PES DE APOIO)</t>
  </si>
  <si>
    <t>627,54</t>
  </si>
  <si>
    <t>620,53</t>
  </si>
  <si>
    <t>2.700,06</t>
  </si>
  <si>
    <t xml:space="preserve"> C0357 </t>
  </si>
  <si>
    <t>BANCADA DE GRANITO (OUTRAS CORES) E= 3cm (COLOCADO)</t>
  </si>
  <si>
    <t>378,81</t>
  </si>
  <si>
    <t>3.788,10</t>
  </si>
  <si>
    <t xml:space="preserve"> I1230 </t>
  </si>
  <si>
    <t>BANCADA DE GRANITO OUTRAS CORES, E=3cm</t>
  </si>
  <si>
    <t>342,40</t>
  </si>
  <si>
    <t>0,08</t>
  </si>
  <si>
    <t>1.130,37</t>
  </si>
  <si>
    <t>4.918,50</t>
  </si>
  <si>
    <t xml:space="preserve"> C1367 </t>
  </si>
  <si>
    <t>FILETE DE GRANITO LARG.= 4cm</t>
  </si>
  <si>
    <t>184,40</t>
  </si>
  <si>
    <t xml:space="preserve"> I0107 </t>
  </si>
  <si>
    <t>AREIA FINA</t>
  </si>
  <si>
    <t>0,015</t>
  </si>
  <si>
    <t>4,6</t>
  </si>
  <si>
    <t xml:space="preserve"> I1165 </t>
  </si>
  <si>
    <t>55,02</t>
  </si>
  <si>
    <t>239,40</t>
  </si>
  <si>
    <t>Dispenser para higiêncos em rolos, Prolim, linha Toilet Plus ref 04340 ou similar</t>
  </si>
  <si>
    <t>34,12</t>
  </si>
  <si>
    <t>853,00</t>
  </si>
  <si>
    <t>3,75</t>
  </si>
  <si>
    <t xml:space="preserve"> 3570 </t>
  </si>
  <si>
    <t>Dispenser para higiênicos em rolos, Prolim, linha Toilet Plus ref 04340 ou similar</t>
  </si>
  <si>
    <t>31,94</t>
  </si>
  <si>
    <t>254,54</t>
  </si>
  <si>
    <t>1.107,50</t>
  </si>
  <si>
    <t xml:space="preserve"> C1996 </t>
  </si>
  <si>
    <t>37,93</t>
  </si>
  <si>
    <t>1.517,20</t>
  </si>
  <si>
    <t xml:space="preserve"> I1717 </t>
  </si>
  <si>
    <t>PORTA TOALHA DE PAPEL - METÁLICO</t>
  </si>
  <si>
    <t>31,20</t>
  </si>
  <si>
    <t>452,73</t>
  </si>
  <si>
    <t>1.970,00</t>
  </si>
  <si>
    <t xml:space="preserve"> 4286 </t>
  </si>
  <si>
    <t>Dispenser para sabonete líquido</t>
  </si>
  <si>
    <t>110,98</t>
  </si>
  <si>
    <t>2.774,50</t>
  </si>
  <si>
    <t xml:space="preserve"> 3357 </t>
  </si>
  <si>
    <t>108,80</t>
  </si>
  <si>
    <t>827,91</t>
  </si>
  <si>
    <t>3.602,50</t>
  </si>
  <si>
    <t xml:space="preserve"> 2031 </t>
  </si>
  <si>
    <t>Fornecimento e instalação saboneteira de louça (deca ref a180) ou similar</t>
  </si>
  <si>
    <t>25,73</t>
  </si>
  <si>
    <t>643,25</t>
  </si>
  <si>
    <t>0,025</t>
  </si>
  <si>
    <t xml:space="preserve"> 1998 </t>
  </si>
  <si>
    <t>Saboneteira branca 15 x 15cm (deca - ref. A180  ou similar)</t>
  </si>
  <si>
    <t>10,20</t>
  </si>
  <si>
    <t>191,95</t>
  </si>
  <si>
    <t>835,25</t>
  </si>
  <si>
    <t xml:space="preserve"> 4387 </t>
  </si>
  <si>
    <t>Assento para vaso sanitario, removível, p/ deficiente físico, Deca ou similar</t>
  </si>
  <si>
    <t>525,90</t>
  </si>
  <si>
    <t>1.577,70</t>
  </si>
  <si>
    <t xml:space="preserve"> 2888 </t>
  </si>
  <si>
    <t>Assento para vaso sanitário para deficientes físicos, DECA, linha vogue plus conforto AP52 (ou similar)</t>
  </si>
  <si>
    <t>524,80</t>
  </si>
  <si>
    <t>470,79</t>
  </si>
  <si>
    <t>2.048,49</t>
  </si>
  <si>
    <t xml:space="preserve"> 2066 </t>
  </si>
  <si>
    <t>Assento plastico, universal, branco, para vaso sanitario, tipo convencional, Incepa ou similar</t>
  </si>
  <si>
    <t>32,98</t>
  </si>
  <si>
    <t>2.638,40</t>
  </si>
  <si>
    <t xml:space="preserve"> 00000377 </t>
  </si>
  <si>
    <t>787,30</t>
  </si>
  <si>
    <t>3.425,60</t>
  </si>
  <si>
    <t xml:space="preserve"> C1151 </t>
  </si>
  <si>
    <t>58,27</t>
  </si>
  <si>
    <t>233,08</t>
  </si>
  <si>
    <t xml:space="preserve"> I0797 </t>
  </si>
  <si>
    <t>CHUVEIRO-DUCHA CROMADO 1/2''</t>
  </si>
  <si>
    <t>46,20</t>
  </si>
  <si>
    <t>69,55</t>
  </si>
  <si>
    <t>302,64</t>
  </si>
  <si>
    <t xml:space="preserve"> C1990 </t>
  </si>
  <si>
    <t>35,63</t>
  </si>
  <si>
    <t>2.137,80</t>
  </si>
  <si>
    <t xml:space="preserve"> I1712 </t>
  </si>
  <si>
    <t>PORTA SABÃO LÍQUIDO DE VIDRO</t>
  </si>
  <si>
    <t>28,90</t>
  </si>
  <si>
    <t>637,92</t>
  </si>
  <si>
    <t>2.775,60</t>
  </si>
  <si>
    <t xml:space="preserve"> 3424 </t>
  </si>
  <si>
    <t>Chuveiro em aço anti-vandalismo</t>
  </si>
  <si>
    <t>118,46</t>
  </si>
  <si>
    <t>2.961,50</t>
  </si>
  <si>
    <t xml:space="preserve"> 2720 </t>
  </si>
  <si>
    <t>883,71</t>
  </si>
  <si>
    <t>3.845,25</t>
  </si>
  <si>
    <t xml:space="preserve"> 2022 </t>
  </si>
  <si>
    <t>Chuveiro simples de plástico (herc ref 1980 ou similar), c/ registro de pressão de pvc</t>
  </si>
  <si>
    <t>37,79</t>
  </si>
  <si>
    <t>377,90</t>
  </si>
  <si>
    <t xml:space="preserve"> 00006038 </t>
  </si>
  <si>
    <t>REGISTRO DE PRESSAO PVC, ROSCAVEL, VOLANTE SIMPLES, DE 1/2"</t>
  </si>
  <si>
    <t xml:space="preserve"> 00007608 </t>
  </si>
  <si>
    <t>3,43</t>
  </si>
  <si>
    <t xml:space="preserve"> 00011680 </t>
  </si>
  <si>
    <t>BRACO OU HASTE COM CANOPLA PLASTICA, 1/2 ", PARA CHUVEIRO SIMPLES</t>
  </si>
  <si>
    <t>112,77</t>
  </si>
  <si>
    <t>490,70</t>
  </si>
  <si>
    <t xml:space="preserve"> C1898 </t>
  </si>
  <si>
    <t>196,12</t>
  </si>
  <si>
    <t>1.059,05</t>
  </si>
  <si>
    <t>0,0027</t>
  </si>
  <si>
    <t>0,81</t>
  </si>
  <si>
    <t xml:space="preserve"> I1646 </t>
  </si>
  <si>
    <t>176,00</t>
  </si>
  <si>
    <t>1,89</t>
  </si>
  <si>
    <t>316,02</t>
  </si>
  <si>
    <t>1.375,06</t>
  </si>
  <si>
    <t xml:space="preserve"> 86914 </t>
  </si>
  <si>
    <t>31,10</t>
  </si>
  <si>
    <t xml:space="preserve"> 00013417 </t>
  </si>
  <si>
    <t>TORNEIRA CROMADA SEM BICO PARA TANQUE 1/2 " OU 3/4 " (REF 1143)</t>
  </si>
  <si>
    <t>27,31</t>
  </si>
  <si>
    <t>92,80</t>
  </si>
  <si>
    <t>403,80</t>
  </si>
  <si>
    <t xml:space="preserve"> 86912 </t>
  </si>
  <si>
    <t>34,01</t>
  </si>
  <si>
    <t>612,18</t>
  </si>
  <si>
    <t xml:space="preserve"> 00013416 </t>
  </si>
  <si>
    <t>30,96</t>
  </si>
  <si>
    <t>0,5472</t>
  </si>
  <si>
    <t>182,67</t>
  </si>
  <si>
    <t>794,88</t>
  </si>
  <si>
    <t xml:space="preserve"> 86915 </t>
  </si>
  <si>
    <t>66,82</t>
  </si>
  <si>
    <t>1.336,40</t>
  </si>
  <si>
    <t xml:space="preserve"> 00036791 </t>
  </si>
  <si>
    <t>64,32</t>
  </si>
  <si>
    <t>398,78</t>
  </si>
  <si>
    <t>1.735,20</t>
  </si>
  <si>
    <t xml:space="preserve"> 3682 </t>
  </si>
  <si>
    <t>Torneira cromada para tanque/jardim, 1/2", ref.1153 C39, DECA ou similar</t>
  </si>
  <si>
    <t>57,27</t>
  </si>
  <si>
    <t>1.431,75</t>
  </si>
  <si>
    <t xml:space="preserve"> 00011762 </t>
  </si>
  <si>
    <t>44,42</t>
  </si>
  <si>
    <t>427,23</t>
  </si>
  <si>
    <t>1.859,00</t>
  </si>
  <si>
    <t xml:space="preserve"> CP-00206 </t>
  </si>
  <si>
    <t>469,55</t>
  </si>
  <si>
    <t>16.903,80</t>
  </si>
  <si>
    <t>10,08</t>
  </si>
  <si>
    <t xml:space="preserve"> I2128 </t>
  </si>
  <si>
    <t>453,89</t>
  </si>
  <si>
    <t>5.044,09</t>
  </si>
  <si>
    <t>21.947,76</t>
  </si>
  <si>
    <t xml:space="preserve"> 94797 </t>
  </si>
  <si>
    <t>27,06</t>
  </si>
  <si>
    <t>162,36</t>
  </si>
  <si>
    <t>1,61598</t>
  </si>
  <si>
    <t xml:space="preserve"> 00011825 </t>
  </si>
  <si>
    <t>17,38</t>
  </si>
  <si>
    <t>0,05598</t>
  </si>
  <si>
    <t>48,45</t>
  </si>
  <si>
    <t>210,78</t>
  </si>
  <si>
    <t xml:space="preserve"> 817 </t>
  </si>
  <si>
    <t>Bóia elétrica para reservatório inferior, marca aquamatic ou similar, capacidade 30 a - fornecimento e instalação</t>
  </si>
  <si>
    <t>85,37</t>
  </si>
  <si>
    <t>1.024,44</t>
  </si>
  <si>
    <t xml:space="preserve"> 10552 </t>
  </si>
  <si>
    <t>Encargos Complementares - Eletricista</t>
  </si>
  <si>
    <t>2,33</t>
  </si>
  <si>
    <t xml:space="preserve"> 1689 </t>
  </si>
  <si>
    <t>Parafuso de fixação com bucha plástica 8 mm</t>
  </si>
  <si>
    <t xml:space="preserve"> 2600 </t>
  </si>
  <si>
    <t>Bóia elétrica para reservatório inferior</t>
  </si>
  <si>
    <t>28,50</t>
  </si>
  <si>
    <t xml:space="preserve"> 00001870 </t>
  </si>
  <si>
    <t>CURVA 90 GRAUS, LONGA, DE PVC RIGIDO ROSCAVEL, DE 1/2", PARA ELETRODUTO</t>
  </si>
  <si>
    <t>0,97</t>
  </si>
  <si>
    <t xml:space="preserve"> 00002436 </t>
  </si>
  <si>
    <t>ELETRICISTA</t>
  </si>
  <si>
    <t xml:space="preserve"> 00002673 </t>
  </si>
  <si>
    <t>ELETRODUTO DE PVC RIGIDO ROSCAVEL DE 1/2 ", SEM LUVA</t>
  </si>
  <si>
    <t>1,91</t>
  </si>
  <si>
    <t xml:space="preserve"> 00011891 </t>
  </si>
  <si>
    <t>CORDAO DE COBRE, FLEXIVEL, TORCIDO, CLASSE 4 OU 5, ISOLACAO EM PVC/D, 300 V, 2 CONDUTORES DE 2,5 MM2</t>
  </si>
  <si>
    <t>305,69</t>
  </si>
  <si>
    <t>1.330,08</t>
  </si>
  <si>
    <t xml:space="preserve"> 818 </t>
  </si>
  <si>
    <t>Bóia elétrica para reservatório superior, marca aquamatic ou similar, capacidade 30 a - fornecimento e instalação</t>
  </si>
  <si>
    <t>201,33</t>
  </si>
  <si>
    <t>2.415,96</t>
  </si>
  <si>
    <t>144,0</t>
  </si>
  <si>
    <t xml:space="preserve"> 00007588 </t>
  </si>
  <si>
    <t>36,50</t>
  </si>
  <si>
    <t>720,92</t>
  </si>
  <si>
    <t>3.136,92</t>
  </si>
  <si>
    <t xml:space="preserve"> 86936 </t>
  </si>
  <si>
    <t>248,87</t>
  </si>
  <si>
    <t>995,48</t>
  </si>
  <si>
    <t xml:space="preserve"> 86878 </t>
  </si>
  <si>
    <t>VÁLVULA EM METAL CROMADO TIPO AMERICANA 3.1/2" X 1.1/2" PARA PIA - FORNECIMENTO E INSTALAÇÃO. AF_12/2013</t>
  </si>
  <si>
    <t>32,62</t>
  </si>
  <si>
    <t xml:space="preserve"> 86900 </t>
  </si>
  <si>
    <t>CUBA DE EMBUTIR DE AÇO INOXIDÁVEL MÉDIA - FORNECIMENTO E INSTALAÇÃO. AF_12/2013</t>
  </si>
  <si>
    <t>126,25</t>
  </si>
  <si>
    <t>297,05</t>
  </si>
  <si>
    <t>1.292,52</t>
  </si>
  <si>
    <t xml:space="preserve"> 86935 </t>
  </si>
  <si>
    <t>168,04</t>
  </si>
  <si>
    <t xml:space="preserve"> 86883 </t>
  </si>
  <si>
    <t>SIFÃO DO TIPO FLEXÍVEL EM PVC 1 X 1.1/2 - FORNECIMENTO E INSTALAÇÃO. AF_12/2013</t>
  </si>
  <si>
    <t>9,17</t>
  </si>
  <si>
    <t>50,14</t>
  </si>
  <si>
    <t>218,18</t>
  </si>
  <si>
    <t xml:space="preserve"> 9700 </t>
  </si>
  <si>
    <t>Torneira cromada de mesa, bica móvel, para pia de cozinha, ref.1167 C50, modelo Prata, Deca ou similar</t>
  </si>
  <si>
    <t>283,98</t>
  </si>
  <si>
    <t>2.839,80</t>
  </si>
  <si>
    <t xml:space="preserve"> 10071 </t>
  </si>
  <si>
    <t>271,13</t>
  </si>
  <si>
    <t>847,40</t>
  </si>
  <si>
    <t>3.687,20</t>
  </si>
  <si>
    <t>1.237.825,65</t>
  </si>
  <si>
    <t xml:space="preserve"> 95569 </t>
  </si>
  <si>
    <t>99,86</t>
  </si>
  <si>
    <t>4.993,00</t>
  </si>
  <si>
    <t xml:space="preserve"> 5632 </t>
  </si>
  <si>
    <t>ESCAVADEIRA HIDRÁULICA SOBRE ESTEIRAS, CAÇAMBA 0,80 M3, PESO OPERACIONAL 17 T, POTENCIA BRUTA 111 HP - CHI DIURNO. AF_06/2014</t>
  </si>
  <si>
    <t>9,4</t>
  </si>
  <si>
    <t>49,03</t>
  </si>
  <si>
    <t>41,95</t>
  </si>
  <si>
    <t xml:space="preserve"> 00007795 </t>
  </si>
  <si>
    <t>TUBO DE CONCRETO SIMPLES, CLASSE- PS1, PB, DN 500 MM, PARA AGUAS PLUVIAIS (NBR 8890)</t>
  </si>
  <si>
    <t>51,5</t>
  </si>
  <si>
    <t>56,36</t>
  </si>
  <si>
    <t>1.489,91</t>
  </si>
  <si>
    <t>6.483,00</t>
  </si>
  <si>
    <t xml:space="preserve"> 92216 </t>
  </si>
  <si>
    <t>271,14</t>
  </si>
  <si>
    <t>13.557,00</t>
  </si>
  <si>
    <t>8,35</t>
  </si>
  <si>
    <t>39,35</t>
  </si>
  <si>
    <t>78,7</t>
  </si>
  <si>
    <t xml:space="preserve"> 00007753 </t>
  </si>
  <si>
    <t>TUBO CONCRETO ARMADO, CLASSE PA-1, PB, DN 1000 MM, PARA AGUAS PLUVIAIS (NBR 8890)</t>
  </si>
  <si>
    <t>179,15</t>
  </si>
  <si>
    <t>4.045,41</t>
  </si>
  <si>
    <t>17.602,50</t>
  </si>
  <si>
    <t xml:space="preserve"> 95572 </t>
  </si>
  <si>
    <t>108,07</t>
  </si>
  <si>
    <t>5.403,50</t>
  </si>
  <si>
    <t>5,35</t>
  </si>
  <si>
    <t>11,3</t>
  </si>
  <si>
    <t>25,2</t>
  </si>
  <si>
    <t>1.612,40</t>
  </si>
  <si>
    <t>7.016,00</t>
  </si>
  <si>
    <t xml:space="preserve"> 83659 </t>
  </si>
  <si>
    <t>669,94</t>
  </si>
  <si>
    <t>2.679,76</t>
  </si>
  <si>
    <t>1,652</t>
  </si>
  <si>
    <t>7,84</t>
  </si>
  <si>
    <t>32,844</t>
  </si>
  <si>
    <t>72,844</t>
  </si>
  <si>
    <t>1526,4</t>
  </si>
  <si>
    <t>1,22996</t>
  </si>
  <si>
    <t>0,504</t>
  </si>
  <si>
    <t>0,128</t>
  </si>
  <si>
    <t>348,744</t>
  </si>
  <si>
    <t xml:space="preserve"> 00001350 </t>
  </si>
  <si>
    <t>CHAPA DE MADEIRA COMPENSADA RESINADA PARA FORMA DE CONCRETO, DE *2,2 X 1,1* M, E = 10 MM</t>
  </si>
  <si>
    <t>0,5355372</t>
  </si>
  <si>
    <t>36,00</t>
  </si>
  <si>
    <t>99,552</t>
  </si>
  <si>
    <t>1,476</t>
  </si>
  <si>
    <t>799,64</t>
  </si>
  <si>
    <t>3.479,40</t>
  </si>
  <si>
    <t xml:space="preserve"> 94285 </t>
  </si>
  <si>
    <t>56,26</t>
  </si>
  <si>
    <t>11.252,00</t>
  </si>
  <si>
    <t>3.357,60</t>
  </si>
  <si>
    <t>14.610,00</t>
  </si>
  <si>
    <t xml:space="preserve"> 94286 </t>
  </si>
  <si>
    <t>6.565,00</t>
  </si>
  <si>
    <t>84,6</t>
  </si>
  <si>
    <t>11,2</t>
  </si>
  <si>
    <t>1.959,00</t>
  </si>
  <si>
    <t>8.524,00</t>
  </si>
  <si>
    <t xml:space="preserve"> C4657 </t>
  </si>
  <si>
    <t>GEOTÊXTIL NÃO-TECIDO 100% POLIÉSTER COM RESISTÊNCIA A TRAÇÃO LONGITUDINAL MÍNIMA DE 26 kN/m (BIDIM RT-26 OU SIMILAR)</t>
  </si>
  <si>
    <t>DRENAGEM SUB-SUPERFICIAL</t>
  </si>
  <si>
    <t>22,24</t>
  </si>
  <si>
    <t>889,60</t>
  </si>
  <si>
    <t xml:space="preserve"> I8658 </t>
  </si>
  <si>
    <t>17,14</t>
  </si>
  <si>
    <t>265,46</t>
  </si>
  <si>
    <t>1.155,20</t>
  </si>
  <si>
    <t xml:space="preserve"> 4955 </t>
  </si>
  <si>
    <t>Rip-Rap - saco solo cimento, com capacidade para 0,07m³ de material adensado, nas dimensões aproximadas de 0,60x0,58x0,20m, com taxa de 10% de cimento, incluisve fornecimento de todos os materiais, dosagem, mistura, acondicionamento, costura e transp</t>
  </si>
  <si>
    <t>13.850,00</t>
  </si>
  <si>
    <t xml:space="preserve"> 203 </t>
  </si>
  <si>
    <t>Arenoso comercial retirado no deposito com frete</t>
  </si>
  <si>
    <t>48,75</t>
  </si>
  <si>
    <t>11500,0</t>
  </si>
  <si>
    <t xml:space="preserve"> 00004011 </t>
  </si>
  <si>
    <t>GEOTEXTIL NAO TECIDO AGULHADO DE FILAMENTOS CONTINUOS 100% POLIESTER  RT 10 TIPO BIDIM OU EQUIV CR GEOTEXTIL NAO TECIDO AGULHADO DE FILAMENTOS CONTINUOS 100% POLIESTER  RT 10</t>
  </si>
  <si>
    <t>5,44</t>
  </si>
  <si>
    <t>4.132,84</t>
  </si>
  <si>
    <t>17.980,00</t>
  </si>
  <si>
    <t xml:space="preserve"> 73881/001 </t>
  </si>
  <si>
    <t>300,50</t>
  </si>
  <si>
    <t>89,67</t>
  </si>
  <si>
    <t>390,00</t>
  </si>
  <si>
    <t xml:space="preserve"> 16.05.039 </t>
  </si>
  <si>
    <t>Canaleta de concreto 1/2 cana dn 60cm p/ aguas pluviais</t>
  </si>
  <si>
    <t>96,40</t>
  </si>
  <si>
    <t>48.200,00</t>
  </si>
  <si>
    <t xml:space="preserve"> 1.01.39 </t>
  </si>
  <si>
    <t>19,27</t>
  </si>
  <si>
    <t xml:space="preserve"> 1.01.46 </t>
  </si>
  <si>
    <t>1115,0</t>
  </si>
  <si>
    <t>15,83</t>
  </si>
  <si>
    <t xml:space="preserve"> 2.05.03 </t>
  </si>
  <si>
    <t>AREIA</t>
  </si>
  <si>
    <t>77,01</t>
  </si>
  <si>
    <t xml:space="preserve"> 6.80.91 </t>
  </si>
  <si>
    <t>48,58</t>
  </si>
  <si>
    <t xml:space="preserve"> 2.05.08 </t>
  </si>
  <si>
    <t>CIMENTO</t>
  </si>
  <si>
    <t>452,5</t>
  </si>
  <si>
    <t xml:space="preserve"> 2.05.17 </t>
  </si>
  <si>
    <t>PEDRA BRITADA 1</t>
  </si>
  <si>
    <t>42,8</t>
  </si>
  <si>
    <t>73,03</t>
  </si>
  <si>
    <t>14.382,88</t>
  </si>
  <si>
    <t>62.585,00</t>
  </si>
  <si>
    <t xml:space="preserve"> C2310 </t>
  </si>
  <si>
    <t>DRENAGEM SUPERFICIAL</t>
  </si>
  <si>
    <t>598,36</t>
  </si>
  <si>
    <t>2.393,44</t>
  </si>
  <si>
    <t>0,0876</t>
  </si>
  <si>
    <t>39,76</t>
  </si>
  <si>
    <t xml:space="preserve"> I1931 </t>
  </si>
  <si>
    <t>558,50</t>
  </si>
  <si>
    <t>714,20</t>
  </si>
  <si>
    <t>3.107,64</t>
  </si>
  <si>
    <t xml:space="preserve"> C2889 </t>
  </si>
  <si>
    <t>MANUTENÇÃO EM REDE DE ESGOTO</t>
  </si>
  <si>
    <t>141,37</t>
  </si>
  <si>
    <t>565,48</t>
  </si>
  <si>
    <t xml:space="preserve"> C2947 </t>
  </si>
  <si>
    <t>SINALIZAÇÃO DE ADVERTÊNCIA</t>
  </si>
  <si>
    <t>TRÂNSITO E SEGURANÇA</t>
  </si>
  <si>
    <t>9,53</t>
  </si>
  <si>
    <t>0,1268</t>
  </si>
  <si>
    <t>168,74</t>
  </si>
  <si>
    <t>734,20</t>
  </si>
  <si>
    <t xml:space="preserve"> C0299 </t>
  </si>
  <si>
    <t>ASSENTAMENTO DE TUBOS EM CONCRETO, JE D= 400mm</t>
  </si>
  <si>
    <t>TUBOS E CONEXÕES DE CONCRETO</t>
  </si>
  <si>
    <t>35,75</t>
  </si>
  <si>
    <t>3.575,00</t>
  </si>
  <si>
    <t xml:space="preserve"> C0703 </t>
  </si>
  <si>
    <t>CARGA E DESCARGA DE TUBOS DE CONCRETO</t>
  </si>
  <si>
    <t>46,04</t>
  </si>
  <si>
    <t xml:space="preserve"> I0773 </t>
  </si>
  <si>
    <t>TALHA TIRFOR 3,2 T (CHP)</t>
  </si>
  <si>
    <t>1.066,78</t>
  </si>
  <si>
    <t>4.642,00</t>
  </si>
  <si>
    <t xml:space="preserve"> C2018 </t>
  </si>
  <si>
    <t>POÇO DE VISITA DE ALVENARIA P/ GALERIA DE ÁGUAS PLUVIAIS DIAM. = 1m  E PROFUNDIDADE= 2m</t>
  </si>
  <si>
    <t>3.409,19</t>
  </si>
  <si>
    <t>13.636,76</t>
  </si>
  <si>
    <t>365,24</t>
  </si>
  <si>
    <t>25,4</t>
  </si>
  <si>
    <t>18,96</t>
  </si>
  <si>
    <t>2,624</t>
  </si>
  <si>
    <t>5,104</t>
  </si>
  <si>
    <t>4,332</t>
  </si>
  <si>
    <t>279,96</t>
  </si>
  <si>
    <t>75,64</t>
  </si>
  <si>
    <t>1601,52</t>
  </si>
  <si>
    <t xml:space="preserve"> I0965 </t>
  </si>
  <si>
    <t xml:space="preserve"> I1094 </t>
  </si>
  <si>
    <t>ESCORA DE 20CM</t>
  </si>
  <si>
    <t>5,68</t>
  </si>
  <si>
    <t>49,2</t>
  </si>
  <si>
    <t>33,92</t>
  </si>
  <si>
    <t xml:space="preserve"> I1723 </t>
  </si>
  <si>
    <t>50,6</t>
  </si>
  <si>
    <t>14,60</t>
  </si>
  <si>
    <t xml:space="preserve"> I1349 </t>
  </si>
  <si>
    <t>PRANCHA 6 X 16 CM</t>
  </si>
  <si>
    <t>6,08</t>
  </si>
  <si>
    <t>24,30</t>
  </si>
  <si>
    <t>326,88</t>
  </si>
  <si>
    <t xml:space="preserve"> I1846 </t>
  </si>
  <si>
    <t>19,36</t>
  </si>
  <si>
    <t>35,88</t>
  </si>
  <si>
    <t>4088,0</t>
  </si>
  <si>
    <t>17.705,96</t>
  </si>
  <si>
    <t xml:space="preserve"> C1248 </t>
  </si>
  <si>
    <t>ENVELOPE DE CONCRETO P/TUBOS PVC ENTERRADO, TIPO C, FCK= 13,5MPa</t>
  </si>
  <si>
    <t>475,08</t>
  </si>
  <si>
    <t>19.003,20</t>
  </si>
  <si>
    <t>28,56</t>
  </si>
  <si>
    <t>36,888</t>
  </si>
  <si>
    <t>33,44</t>
  </si>
  <si>
    <t>11240,0</t>
  </si>
  <si>
    <t>717,2</t>
  </si>
  <si>
    <t>5.670,55</t>
  </si>
  <si>
    <t>24.673,60</t>
  </si>
  <si>
    <t>Arrancamento e remoção de meios-fios</t>
  </si>
  <si>
    <t>126,0</t>
  </si>
  <si>
    <t>211,87</t>
  </si>
  <si>
    <t>26.695,62</t>
  </si>
  <si>
    <t>A</t>
  </si>
  <si>
    <t>Equipamentos</t>
  </si>
  <si>
    <t>Quantidade</t>
  </si>
  <si>
    <t>Utilização</t>
  </si>
  <si>
    <t>Custo Operacional</t>
  </si>
  <si>
    <t>Custo Horário</t>
  </si>
  <si>
    <t>Operativa</t>
  </si>
  <si>
    <t>Improdutiva</t>
  </si>
  <si>
    <t>E409</t>
  </si>
  <si>
    <t xml:space="preserve">Caminhão Carroceria : Mercedes Benz : ATEGO 1418/42 - fixa 9 t </t>
  </si>
  <si>
    <t>126,0000000</t>
  </si>
  <si>
    <t>98,3483</t>
  </si>
  <si>
    <t>16,1991</t>
  </si>
  <si>
    <t>Custo Horário de Equipamentos =&gt;</t>
  </si>
  <si>
    <t>D</t>
  </si>
  <si>
    <t>Atividades Auxiliares</t>
  </si>
  <si>
    <t>Unidade</t>
  </si>
  <si>
    <t>Preço Unitário</t>
  </si>
  <si>
    <t>0,0000000</t>
  </si>
  <si>
    <t>14,9700</t>
  </si>
  <si>
    <t>26,0000</t>
  </si>
  <si>
    <t>Custo Total das Atividades =&gt;</t>
  </si>
  <si>
    <t>20.500,20</t>
  </si>
  <si>
    <t>7.965,72</t>
  </si>
  <si>
    <t>34.661,34</t>
  </si>
  <si>
    <t xml:space="preserve"> 5 S 02 90900 </t>
  </si>
  <si>
    <t xml:space="preserve"> C2927 </t>
  </si>
  <si>
    <t>URBANA</t>
  </si>
  <si>
    <t>10,97</t>
  </si>
  <si>
    <t>10.970,00</t>
  </si>
  <si>
    <t xml:space="preserve"> C0838 </t>
  </si>
  <si>
    <t>CONCRETO P/VIBR., FCK 10 MPa COM AGREGADO ADQUIRIDO</t>
  </si>
  <si>
    <t>291,27</t>
  </si>
  <si>
    <t>820,0</t>
  </si>
  <si>
    <t>3.273,45</t>
  </si>
  <si>
    <t>14.240,00</t>
  </si>
  <si>
    <t xml:space="preserve"> 94273 </t>
  </si>
  <si>
    <t>2500,0</t>
  </si>
  <si>
    <t>37,66</t>
  </si>
  <si>
    <t>94.150,00</t>
  </si>
  <si>
    <t>985,0</t>
  </si>
  <si>
    <t xml:space="preserve"> 00004059 </t>
  </si>
  <si>
    <t>2512,5</t>
  </si>
  <si>
    <t>22,97</t>
  </si>
  <si>
    <t>28.094,36</t>
  </si>
  <si>
    <t>122.250,00</t>
  </si>
  <si>
    <t xml:space="preserve"> 94274 </t>
  </si>
  <si>
    <t>40,75</t>
  </si>
  <si>
    <t>12.225,00</t>
  </si>
  <si>
    <t>144,9</t>
  </si>
  <si>
    <t>301,5</t>
  </si>
  <si>
    <t>3.647,94</t>
  </si>
  <si>
    <t>15.873,00</t>
  </si>
  <si>
    <t xml:space="preserve"> 73710 </t>
  </si>
  <si>
    <t>87,44</t>
  </si>
  <si>
    <t>31.478,40</t>
  </si>
  <si>
    <t>3,384</t>
  </si>
  <si>
    <t xml:space="preserve"> 95121 </t>
  </si>
  <si>
    <t>USINA MISTURADORA DE SOLOS, CAPACIDADE DE 200 A 500 TON/H, POTENCIA 75KW - CHP DIURNO. AF_07/2016</t>
  </si>
  <si>
    <t>198,52</t>
  </si>
  <si>
    <t>1,116</t>
  </si>
  <si>
    <t>34,56</t>
  </si>
  <si>
    <t>45,39</t>
  </si>
  <si>
    <t>43,25</t>
  </si>
  <si>
    <t>82,51</t>
  </si>
  <si>
    <t>119,81</t>
  </si>
  <si>
    <t>112,50</t>
  </si>
  <si>
    <t>37,8</t>
  </si>
  <si>
    <t>277,2</t>
  </si>
  <si>
    <t>9.393,15</t>
  </si>
  <si>
    <t>40.870,80</t>
  </si>
  <si>
    <t>78,32</t>
  </si>
  <si>
    <t>28.195,20</t>
  </si>
  <si>
    <t>8.413,45</t>
  </si>
  <si>
    <t>36.608,40</t>
  </si>
  <si>
    <t xml:space="preserve"> 399 </t>
  </si>
  <si>
    <t>97,47</t>
  </si>
  <si>
    <t>35.089,20</t>
  </si>
  <si>
    <t>10.470,62</t>
  </si>
  <si>
    <t>45.561,60</t>
  </si>
  <si>
    <t xml:space="preserve"> 41721 </t>
  </si>
  <si>
    <t>2,74</t>
  </si>
  <si>
    <t>548,00</t>
  </si>
  <si>
    <t xml:space="preserve"> 5932 </t>
  </si>
  <si>
    <t>MOTONIVELADORA POTÊNCIA BÁSICA LÍQUIDA (PRIMEIRA MARCHA) 125 HP, PESO BRUTO 13032 KG, LARGURA DA LÂMINA DE 3,7 M - CHP DIURNO. AF_06/2014</t>
  </si>
  <si>
    <t>0,31304</t>
  </si>
  <si>
    <t>148,75</t>
  </si>
  <si>
    <t xml:space="preserve"> 96020 </t>
  </si>
  <si>
    <t>TRATOR DE PNEUS COM POTÊNCIA DE 122 CV, TRAÇÃO 4X4, COM GRADE DE DISCOS ACOPLADA - CHP DIURNO. AF_02/2017</t>
  </si>
  <si>
    <t>0,43478</t>
  </si>
  <si>
    <t>96,84</t>
  </si>
  <si>
    <t xml:space="preserve"> 5934 </t>
  </si>
  <si>
    <t>MOTONIVELADORA POTÊNCIA BÁSICA LÍQUIDA (PRIMEIRA MARCHA) 125 HP, PESO BRUTO 13032 KG, LARGURA DA LÂMINA DE 3,7 M - CHI DIURNO. AF_06/2014</t>
  </si>
  <si>
    <t>0,55652</t>
  </si>
  <si>
    <t>60,42</t>
  </si>
  <si>
    <t xml:space="preserve"> 96021 </t>
  </si>
  <si>
    <t>TRATOR DE PNEUS COM POTÊNCIA DE 122 CV, TRAÇÃO 4X4, COM GRADE DE DISCOS ACOPLADA - CHI DIURNO. AF_02/2017</t>
  </si>
  <si>
    <t>35,44</t>
  </si>
  <si>
    <t>0,86956</t>
  </si>
  <si>
    <t xml:space="preserve"> 5901 </t>
  </si>
  <si>
    <t>CAMINHÃO PIPA 10.000 L TRUCADO, PESO BRUTO TOTAL 23.000 KG, CARGA ÚTIL MÁXIMA 15.935 KG, DISTÂNCIA ENTRE EIXOS 4,8 M, POTÊNCIA 230 CV, INCLUSIVE TANQUE DE AÇO PARA TRANSPORTE DE ÁGUA - CHP DIURNO. AF_06/2014</t>
  </si>
  <si>
    <t>1,93044</t>
  </si>
  <si>
    <t>143,40</t>
  </si>
  <si>
    <t xml:space="preserve"> 5903 </t>
  </si>
  <si>
    <t>CAMINHÃO PIPA 10.000 L TRUCADO, PESO BRUTO TOTAL 23.000 KG, CARGA ÚTIL MÁXIMA 15.935 KG, DISTÂNCIA ENTRE EIXOS 4,8 M, POTÊNCIA 230 CV, INCLUSIVE TANQUE DE AÇO PARA TRANSPORTE DE ÁGUA - CHI DIURNO. AF_06/2014</t>
  </si>
  <si>
    <t>0,67826</t>
  </si>
  <si>
    <t>33,17</t>
  </si>
  <si>
    <t>2,6087</t>
  </si>
  <si>
    <t>163,52</t>
  </si>
  <si>
    <t>712,00</t>
  </si>
  <si>
    <t xml:space="preserve"> 72961 </t>
  </si>
  <si>
    <t>6000,0</t>
  </si>
  <si>
    <t>1,20</t>
  </si>
  <si>
    <t>7.200,00</t>
  </si>
  <si>
    <t>11,115</t>
  </si>
  <si>
    <t xml:space="preserve"> 96028 </t>
  </si>
  <si>
    <t>TRATOR DE PNEUS COM POTÊNCIA DE 85 CV, TRAÇÃO 4X4, COM GRADE DE DISCOS ACOPLADA - CHP DIURNO. AF_02/2017</t>
  </si>
  <si>
    <t>8,0544</t>
  </si>
  <si>
    <t>75,99</t>
  </si>
  <si>
    <t>4,9938</t>
  </si>
  <si>
    <t xml:space="preserve"> 96029 </t>
  </si>
  <si>
    <t>TRATOR DE PNEUS COM POTÊNCIA DE 85 CV, TRAÇÃO 4X4, COM GRADE DE DISCOS ACOPLADA - CHI DIURNO. AF_02/2017</t>
  </si>
  <si>
    <t>32,25</t>
  </si>
  <si>
    <t>9,6654</t>
  </si>
  <si>
    <t xml:space="preserve"> 7049 </t>
  </si>
  <si>
    <t>ROLO COMPACTADOR PE DE CARNEIRO VIBRATORIO, POTENCIA 125 HP, PESO OPERACIONAL SEM/COM LASTRO 11,95 / 13,30 T, IMPACTO DINAMICO 38,5 / 22,5 T, LARGURA DE TRABALHO 2,15 M - CHP DIURNO. AF_06/2014</t>
  </si>
  <si>
    <t>16,1094</t>
  </si>
  <si>
    <t>112,78</t>
  </si>
  <si>
    <t>6,4434</t>
  </si>
  <si>
    <t>64,4376</t>
  </si>
  <si>
    <t>2.148,48</t>
  </si>
  <si>
    <t>9.360,00</t>
  </si>
  <si>
    <t xml:space="preserve"> 5 S 02 300 00 </t>
  </si>
  <si>
    <t>Imprimação</t>
  </si>
  <si>
    <t>74,76</t>
  </si>
  <si>
    <t>37.380,00</t>
  </si>
  <si>
    <t>E007</t>
  </si>
  <si>
    <t xml:space="preserve">Trator Agrícola : Massey Ferguson : MF 4291/4 449A - </t>
  </si>
  <si>
    <t>500,0000000</t>
  </si>
  <si>
    <t>74,5028</t>
  </si>
  <si>
    <t>13,4993</t>
  </si>
  <si>
    <t>18.035,30</t>
  </si>
  <si>
    <t>E107</t>
  </si>
  <si>
    <t xml:space="preserve">Vassoura Mecânica : CMV : VM 2440 -  rebocável </t>
  </si>
  <si>
    <t>4,7170</t>
  </si>
  <si>
    <t>0,0000</t>
  </si>
  <si>
    <t>872,65</t>
  </si>
  <si>
    <t>E110</t>
  </si>
  <si>
    <t xml:space="preserve">Tanque de Estocagem de Asfalto : Cifali :  -  30.000 l </t>
  </si>
  <si>
    <t>1.000,0000000</t>
  </si>
  <si>
    <t>20,4270</t>
  </si>
  <si>
    <t>20.427,00</t>
  </si>
  <si>
    <t>E111</t>
  </si>
  <si>
    <t xml:space="preserve">Equip. Distribuição de Asfalto : Ferlex :  -  montado em caminhão </t>
  </si>
  <si>
    <t>131,1348</t>
  </si>
  <si>
    <t>65.567,40</t>
  </si>
  <si>
    <t>104.902,34</t>
  </si>
  <si>
    <t>C</t>
  </si>
  <si>
    <t>M103</t>
  </si>
  <si>
    <t xml:space="preserve">Asfalto diluído CM-30 </t>
  </si>
  <si>
    <t>0,6000000</t>
  </si>
  <si>
    <t>t</t>
  </si>
  <si>
    <t>3.050,0000</t>
  </si>
  <si>
    <t>1.830,00</t>
  </si>
  <si>
    <t>35.455,00</t>
  </si>
  <si>
    <t>11.155,00</t>
  </si>
  <si>
    <t>48.535,00</t>
  </si>
  <si>
    <t xml:space="preserve"> 14.19 </t>
  </si>
  <si>
    <t xml:space="preserve"> 92970 </t>
  </si>
  <si>
    <t>12,12</t>
  </si>
  <si>
    <t>6.060,00</t>
  </si>
  <si>
    <t xml:space="preserve"> 90972 </t>
  </si>
  <si>
    <t>COMPRESSOR DE AR REBOCAVEL, VAZÃO 250 PCM, PRESSAO DE TRABALHO 102 PSI, MOTOR A DIESEL POTÊNCIA 81 CV - CHP DIURNO. AF_06/2015</t>
  </si>
  <si>
    <t>38,96</t>
  </si>
  <si>
    <t xml:space="preserve"> 92966 </t>
  </si>
  <si>
    <t>MARTELO PERFURADOR PNEUMÁTICO MANUAL, HASTE 25 X 75 MM, 21 KG - CHP DIURNO. AF_12/2015</t>
  </si>
  <si>
    <t>1.808,30</t>
  </si>
  <si>
    <t>7.870,00</t>
  </si>
  <si>
    <t xml:space="preserve"> 83358 </t>
  </si>
  <si>
    <t xml:space="preserve"> 91386 </t>
  </si>
  <si>
    <t>CAMINHÃO BASCULANTE 10 M3, TRUCADO CABINE SIMPLES, PESO BRUTO TOTAL 23.000 KG, CARGA ÚTIL MÁXIMA 15.935 KG, DISTÂNCIA ENTRE EIXOS 4,80 M, POTÊNCIA 230 CV INCLUSIVE CAÇAMBA METÁLICA - CHP DIURNO. AF_06/2014</t>
  </si>
  <si>
    <t>1,91386</t>
  </si>
  <si>
    <t>149,77</t>
  </si>
  <si>
    <t>85,34</t>
  </si>
  <si>
    <t>372,00</t>
  </si>
  <si>
    <t xml:space="preserve"> 3 S 08 101 04 </t>
  </si>
  <si>
    <t>Tapa buraco com serra corta piso</t>
  </si>
  <si>
    <t>163,92</t>
  </si>
  <si>
    <t>32.784,00</t>
  </si>
  <si>
    <t>E336</t>
  </si>
  <si>
    <t xml:space="preserve">Serra de Disco Diamantado : CSM - Maq. e Equip. para Construção : SP-8 (gasolina) -  serra para cortar piso/asfalto </t>
  </si>
  <si>
    <t>200,0000000</t>
  </si>
  <si>
    <t>0,20</t>
  </si>
  <si>
    <t>4,8528</t>
  </si>
  <si>
    <t>194,11</t>
  </si>
  <si>
    <t>E914</t>
  </si>
  <si>
    <t xml:space="preserve">Compactador Manual : Wacker : VP-2050 Y -  placa vibratória c/ motor </t>
  </si>
  <si>
    <t>0,70</t>
  </si>
  <si>
    <t>17,1441</t>
  </si>
  <si>
    <t>12,9743</t>
  </si>
  <si>
    <t>2.845,05</t>
  </si>
  <si>
    <t>3.039,16</t>
  </si>
  <si>
    <t>M983</t>
  </si>
  <si>
    <t xml:space="preserve">Disco diam. p/ máq. de disco 6kW </t>
  </si>
  <si>
    <t>20,0000000</t>
  </si>
  <si>
    <t>247,1900</t>
  </si>
  <si>
    <t>4.943,80</t>
  </si>
  <si>
    <t>4.944,00</t>
  </si>
  <si>
    <t>23.164,00</t>
  </si>
  <si>
    <t>9.782,00</t>
  </si>
  <si>
    <t>42.566,00</t>
  </si>
  <si>
    <t xml:space="preserve"> C3940 </t>
  </si>
  <si>
    <t>21,55</t>
  </si>
  <si>
    <t>1.077,50</t>
  </si>
  <si>
    <t xml:space="preserve"> I0607 </t>
  </si>
  <si>
    <t>COMPAC. DE PNEUS PRES. VAR. AUTOPR. (CHI)</t>
  </si>
  <si>
    <t>2,235</t>
  </si>
  <si>
    <t>37,05</t>
  </si>
  <si>
    <t xml:space="preserve"> I0721 </t>
  </si>
  <si>
    <t>COMPAC. DE PNEUS PRES. VAR. AUTOPR. (CHP)</t>
  </si>
  <si>
    <t>155,21</t>
  </si>
  <si>
    <t xml:space="preserve"> I0608 </t>
  </si>
  <si>
    <t>COMPACTADOR LISO TANDEM AUTOPROPELIDO (CHI)</t>
  </si>
  <si>
    <t>2,3</t>
  </si>
  <si>
    <t xml:space="preserve"> I0726 </t>
  </si>
  <si>
    <t>COMPACTADOR LISO TANDEM AUTOPROPELIDO (CHP)</t>
  </si>
  <si>
    <t>1,035</t>
  </si>
  <si>
    <t>72,07</t>
  </si>
  <si>
    <t xml:space="preserve"> I0642 </t>
  </si>
  <si>
    <t>MOTO NIVELADORA (CHI)</t>
  </si>
  <si>
    <t>2,465</t>
  </si>
  <si>
    <t>49,10</t>
  </si>
  <si>
    <t xml:space="preserve"> I0756 </t>
  </si>
  <si>
    <t>MOTO NIVELADORA (CHP)</t>
  </si>
  <si>
    <t>0,865</t>
  </si>
  <si>
    <t>196,28</t>
  </si>
  <si>
    <t>33,335</t>
  </si>
  <si>
    <t>321,53</t>
  </si>
  <si>
    <t>1.399,00</t>
  </si>
  <si>
    <t>150,00</t>
  </si>
  <si>
    <t>150.000,00</t>
  </si>
  <si>
    <t xml:space="preserve"> 00000015 </t>
  </si>
  <si>
    <t>Asfalto Frio em Sacos 25 Kg</t>
  </si>
  <si>
    <t>SC</t>
  </si>
  <si>
    <t>5000,0</t>
  </si>
  <si>
    <t>44.760,00</t>
  </si>
  <si>
    <t>194.760,00</t>
  </si>
  <si>
    <t xml:space="preserve"> C2926 </t>
  </si>
  <si>
    <t>RECOMPOSIÇÃO DE CAPA EM CONCRETO ASFÁLTICO (CBUQ), ESP.= 5cm</t>
  </si>
  <si>
    <t>34,33</t>
  </si>
  <si>
    <t>17.165,00</t>
  </si>
  <si>
    <t xml:space="preserve"> I0690 </t>
  </si>
  <si>
    <t>CAMINHÃO BASCULANTE 6 M3 (CHP)</t>
  </si>
  <si>
    <t>106,67</t>
  </si>
  <si>
    <t xml:space="preserve"> I0724 </t>
  </si>
  <si>
    <t>COMPACTADOR DE PLACA VIBRATÓRIA HP 4 (CHP)</t>
  </si>
  <si>
    <t>27,11</t>
  </si>
  <si>
    <t xml:space="preserve"> I0826 </t>
  </si>
  <si>
    <t>CONCRETO BETUMINOSO USINADO A QUENTE - CBUQ</t>
  </si>
  <si>
    <t>181,08</t>
  </si>
  <si>
    <t>5.122,04</t>
  </si>
  <si>
    <t>22.285,00</t>
  </si>
  <si>
    <t xml:space="preserve"> SEINFRA (C3935) </t>
  </si>
  <si>
    <t>25,11</t>
  </si>
  <si>
    <t>627,75</t>
  </si>
  <si>
    <t>16,75</t>
  </si>
  <si>
    <t>0,0675</t>
  </si>
  <si>
    <t>0,3675</t>
  </si>
  <si>
    <t>1,1175</t>
  </si>
  <si>
    <t>0,5175</t>
  </si>
  <si>
    <t>187,32</t>
  </si>
  <si>
    <t>815,00</t>
  </si>
  <si>
    <t xml:space="preserve"> 3479 </t>
  </si>
  <si>
    <t>Prisma de fechamento para estacionamentos, em pré-moldado de concreto, dimensões 1,00 x 0,20 x 0,17 m</t>
  </si>
  <si>
    <t>46,08</t>
  </si>
  <si>
    <t>23.040,00</t>
  </si>
  <si>
    <t xml:space="preserve"> 2753 </t>
  </si>
  <si>
    <t>43,88</t>
  </si>
  <si>
    <t>6.875,14</t>
  </si>
  <si>
    <t>29.915,00</t>
  </si>
  <si>
    <t xml:space="preserve"> 4 S 06 200 02 </t>
  </si>
  <si>
    <t>Forn. e implantação placa sinaliz. tot.refletiva</t>
  </si>
  <si>
    <t>72,42</t>
  </si>
  <si>
    <t>2.172,60</t>
  </si>
  <si>
    <t>E408</t>
  </si>
  <si>
    <t xml:space="preserve">Caminhão Carroceria : Mercedes Benz : 710 / 37 -  4 t </t>
  </si>
  <si>
    <t>30,0000000</t>
  </si>
  <si>
    <t>73,1491</t>
  </si>
  <si>
    <t>1.340,22</t>
  </si>
  <si>
    <t>M334</t>
  </si>
  <si>
    <t xml:space="preserve">Paraf. zinc. c/ fenda 1 1/2&amp;#34;x3/16&amp;#34; </t>
  </si>
  <si>
    <t>60,0000000</t>
  </si>
  <si>
    <t>0,1100</t>
  </si>
  <si>
    <t>M335</t>
  </si>
  <si>
    <t xml:space="preserve">Paraf. zincado francês 4&amp;#34; x 5/16&amp;#34; </t>
  </si>
  <si>
    <t>90,0000000</t>
  </si>
  <si>
    <t>1,0400</t>
  </si>
  <si>
    <t>93,60</t>
  </si>
  <si>
    <t>100,20</t>
  </si>
  <si>
    <t>1.737,30</t>
  </si>
  <si>
    <t>648,30</t>
  </si>
  <si>
    <t>2.820,90</t>
  </si>
  <si>
    <t xml:space="preserve"> 4 S 06 200 01 </t>
  </si>
  <si>
    <t>Forn. e implantação placa sinaliz. semi-refletiva</t>
  </si>
  <si>
    <t xml:space="preserve"> 3 S 08 400 00 </t>
  </si>
  <si>
    <t>Limpeza de placa de sinalização</t>
  </si>
  <si>
    <t>75,38</t>
  </si>
  <si>
    <t>7.538,00</t>
  </si>
  <si>
    <t>100,0000000</t>
  </si>
  <si>
    <t>4.467,41</t>
  </si>
  <si>
    <t>M608</t>
  </si>
  <si>
    <t xml:space="preserve">Detergente </t>
  </si>
  <si>
    <t>10,0000000</t>
  </si>
  <si>
    <t>2,6739</t>
  </si>
  <si>
    <t>26,74</t>
  </si>
  <si>
    <t>27,00</t>
  </si>
  <si>
    <t>7.288,00</t>
  </si>
  <si>
    <t>2.249,00</t>
  </si>
  <si>
    <t>9.787,00</t>
  </si>
  <si>
    <t xml:space="preserve"> 4 S 06 200 91 </t>
  </si>
  <si>
    <t>Remoção de placa de sinalização</t>
  </si>
  <si>
    <t>32,68</t>
  </si>
  <si>
    <t>1.960,80</t>
  </si>
  <si>
    <t>4.388,95</t>
  </si>
  <si>
    <t>1.229,40</t>
  </si>
  <si>
    <t>585,00</t>
  </si>
  <si>
    <t>2.545,80</t>
  </si>
  <si>
    <t xml:space="preserve"> 404 </t>
  </si>
  <si>
    <t>Fornecimento e instalação de Terminal absorvedor de impacto de abertura para defensa metálica, conforme nomra EN 1317-4, classe de ensaio 3 (100km/h), comprimento total de 12m, e conforme normas NBR 6971 e NBR 15486</t>
  </si>
  <si>
    <t>24.375,00</t>
  </si>
  <si>
    <t>121.875,00</t>
  </si>
  <si>
    <t>36.367,50</t>
  </si>
  <si>
    <t>158.242,50</t>
  </si>
  <si>
    <t xml:space="preserve"> C3092 </t>
  </si>
  <si>
    <t>11,64</t>
  </si>
  <si>
    <t>6.984,00</t>
  </si>
  <si>
    <t xml:space="preserve"> I6815 </t>
  </si>
  <si>
    <t>ENCARREGADO DE TURMA / FEITOR</t>
  </si>
  <si>
    <t>25,13</t>
  </si>
  <si>
    <t>2.084,03</t>
  </si>
  <si>
    <t>9.066,00</t>
  </si>
  <si>
    <t xml:space="preserve"> C4527 </t>
  </si>
  <si>
    <t>SINALIZAÇÃO HORIZONTAL</t>
  </si>
  <si>
    <t>1500,0</t>
  </si>
  <si>
    <t>18,26</t>
  </si>
  <si>
    <t>27.390,00</t>
  </si>
  <si>
    <t xml:space="preserve"> I0704 </t>
  </si>
  <si>
    <t>CAMINHÃO C/CARROCERIA DE MADEIRA HP 92 (CHP)</t>
  </si>
  <si>
    <t>68,57</t>
  </si>
  <si>
    <t xml:space="preserve"> I8362 </t>
  </si>
  <si>
    <t>TACHAS BIDIRECIONAIS</t>
  </si>
  <si>
    <t>14,93</t>
  </si>
  <si>
    <t>8.173,18</t>
  </si>
  <si>
    <t>35.565,00</t>
  </si>
  <si>
    <t xml:space="preserve"> C4528 </t>
  </si>
  <si>
    <t>2000,0</t>
  </si>
  <si>
    <t>35,82</t>
  </si>
  <si>
    <t>71.640,00</t>
  </si>
  <si>
    <t xml:space="preserve"> I8363 </t>
  </si>
  <si>
    <t>TACHÕES BIDIRECIONAIS</t>
  </si>
  <si>
    <t>30,71</t>
  </si>
  <si>
    <t>21.377,38</t>
  </si>
  <si>
    <t>93.020,00</t>
  </si>
  <si>
    <t xml:space="preserve"> C3894 </t>
  </si>
  <si>
    <t>69,00</t>
  </si>
  <si>
    <t>20,59</t>
  </si>
  <si>
    <t xml:space="preserve"> C0424 </t>
  </si>
  <si>
    <t>BOCA DE BUEIRO SIMPLES TUBULAR  D= 80cm</t>
  </si>
  <si>
    <t>OBRAS D' ARTE CORRENTE</t>
  </si>
  <si>
    <t>1.004,60</t>
  </si>
  <si>
    <t>8.036,80</t>
  </si>
  <si>
    <t xml:space="preserve"> C1402 </t>
  </si>
  <si>
    <t>FORMA PLANA CHAPA COMPENSADA RESINADA, ESP.= 10mm P/GALERIA  E BUEIROS CAPEADOS</t>
  </si>
  <si>
    <t>72,96</t>
  </si>
  <si>
    <t>40,41</t>
  </si>
  <si>
    <t xml:space="preserve"> C0057 </t>
  </si>
  <si>
    <t>ALVENARIA DE PEDRA ARGAMASSADA (TRAÇO 1:4) C/AGREGADOS PRODUZIDOS (S/TRANSP)</t>
  </si>
  <si>
    <t>ALVENARIA DE PEDRA</t>
  </si>
  <si>
    <t>20,96</t>
  </si>
  <si>
    <t>242,77</t>
  </si>
  <si>
    <t>2.398,18</t>
  </si>
  <si>
    <t>10.434,96</t>
  </si>
  <si>
    <t xml:space="preserve"> C3890 </t>
  </si>
  <si>
    <t>57,76</t>
  </si>
  <si>
    <t xml:space="preserve"> I0611 </t>
  </si>
  <si>
    <t>COMPACTADOR DE PLACA VIBRATÓRIA HP 4 (CHI)</t>
  </si>
  <si>
    <t>15,38</t>
  </si>
  <si>
    <t>1,3334</t>
  </si>
  <si>
    <t>0,1334</t>
  </si>
  <si>
    <t>17,24</t>
  </si>
  <si>
    <t>75,00</t>
  </si>
  <si>
    <t xml:space="preserve"> C3065 </t>
  </si>
  <si>
    <t>119,13</t>
  </si>
  <si>
    <t>11.913,00</t>
  </si>
  <si>
    <t xml:space="preserve"> C1405 </t>
  </si>
  <si>
    <t>FORMA PLANA CHAPA COMPENSADA RESINADA, ESP.= 12mm UTIL. 3 X</t>
  </si>
  <si>
    <t>89,93</t>
  </si>
  <si>
    <t xml:space="preserve"> C0214 </t>
  </si>
  <si>
    <t>ARMADURA CA-25 MÉDIA D= 6,3 A 10,0mm</t>
  </si>
  <si>
    <t>185,0</t>
  </si>
  <si>
    <t>6,99</t>
  </si>
  <si>
    <t xml:space="preserve"> C3269 </t>
  </si>
  <si>
    <t>CONCRETO P/VIBR., FCK=13,5MPa COM AGREGADO PRODUZIDO (S/TRANSP.)</t>
  </si>
  <si>
    <t>7,7</t>
  </si>
  <si>
    <t>274,33</t>
  </si>
  <si>
    <t xml:space="preserve"> C0588 </t>
  </si>
  <si>
    <t>CAIAÇÃO EM DUAS DEMÃOS COM SUPERCAL</t>
  </si>
  <si>
    <t>PAREDES E FORROS</t>
  </si>
  <si>
    <t>3,01</t>
  </si>
  <si>
    <t>3.554,84</t>
  </si>
  <si>
    <t>15.468,00</t>
  </si>
  <si>
    <t xml:space="preserve"> 73686 </t>
  </si>
  <si>
    <t>29,87</t>
  </si>
  <si>
    <t>1.493,50</t>
  </si>
  <si>
    <t xml:space="preserve"> 88253 </t>
  </si>
  <si>
    <t>AUXILIAR DE TOPÓGRAFO COM ENCARGOS COMPLEMENTARES</t>
  </si>
  <si>
    <t>29,34</t>
  </si>
  <si>
    <t>6,5</t>
  </si>
  <si>
    <t xml:space="preserve"> 88288 </t>
  </si>
  <si>
    <t>NIVELADOR COM ENCARGOS COMPLEMENTARES</t>
  </si>
  <si>
    <t>25,04</t>
  </si>
  <si>
    <t>14,265</t>
  </si>
  <si>
    <t xml:space="preserve"> 00005074 </t>
  </si>
  <si>
    <t>11,39</t>
  </si>
  <si>
    <t xml:space="preserve"> 00007247 </t>
  </si>
  <si>
    <t>TEODOLITO COM PRECISAO DE + / - 6 SEGUNDOS, INCLUSIVE TRIPE (LOCACAO)</t>
  </si>
  <si>
    <t>2,30</t>
  </si>
  <si>
    <t xml:space="preserve"> 00007252 </t>
  </si>
  <si>
    <t>NIVEL OTICO C/ PRECISAO +/- 0,7MM TIPO WILD NA-2 OU EQUIV</t>
  </si>
  <si>
    <t xml:space="preserve"> 00000344 </t>
  </si>
  <si>
    <t>ARAME GALVANIZADO 16 BWG, 1,65MM (0,0166 KG/M)</t>
  </si>
  <si>
    <t>445,66</t>
  </si>
  <si>
    <t>1.939,00</t>
  </si>
  <si>
    <t xml:space="preserve"> C0143 </t>
  </si>
  <si>
    <t>SONDAGENS</t>
  </si>
  <si>
    <t>235,12</t>
  </si>
  <si>
    <t>14.107,20</t>
  </si>
  <si>
    <t xml:space="preserve"> I0412 </t>
  </si>
  <si>
    <t>4.209,59</t>
  </si>
  <si>
    <t>18.316,80</t>
  </si>
  <si>
    <t xml:space="preserve"> 72871 </t>
  </si>
  <si>
    <t>326,07</t>
  </si>
  <si>
    <t>978,21</t>
  </si>
  <si>
    <t xml:space="preserve"> 88322 </t>
  </si>
  <si>
    <t>TÉCNICO DE SONDAGEM COM ENCARGOS COMPLEMENTARES</t>
  </si>
  <si>
    <t>39,91</t>
  </si>
  <si>
    <t>291,90</t>
  </si>
  <si>
    <t>1.270,11</t>
  </si>
  <si>
    <t xml:space="preserve"> C4546 </t>
  </si>
  <si>
    <t>2.920,00</t>
  </si>
  <si>
    <t xml:space="preserve"> I0615 </t>
  </si>
  <si>
    <t>COMPRESSOR DE AR 335 PCM (CHI)</t>
  </si>
  <si>
    <t>24,83</t>
  </si>
  <si>
    <t xml:space="preserve"> I0729 </t>
  </si>
  <si>
    <t>COMPRESSOR DE AR 335 PCM (CHP)</t>
  </si>
  <si>
    <t>98,99</t>
  </si>
  <si>
    <t xml:space="preserve"> I8410 </t>
  </si>
  <si>
    <t>MÁQUINA ESPARGIDORA C/ CONTROLE COMPUTADORIZADO</t>
  </si>
  <si>
    <t>321,00</t>
  </si>
  <si>
    <t xml:space="preserve"> I2549 </t>
  </si>
  <si>
    <t>OPERADOR DE CALDEIRA ESPARGIDORA DE ASFALTO</t>
  </si>
  <si>
    <t xml:space="preserve"> I8411 </t>
  </si>
  <si>
    <t>57,56</t>
  </si>
  <si>
    <t>871,33</t>
  </si>
  <si>
    <t>3.792,00</t>
  </si>
  <si>
    <t xml:space="preserve"> C3905 </t>
  </si>
  <si>
    <t>89,60</t>
  </si>
  <si>
    <t>537,60</t>
  </si>
  <si>
    <t>160,42</t>
  </si>
  <si>
    <t>698,04</t>
  </si>
  <si>
    <t xml:space="preserve"> C3884 </t>
  </si>
  <si>
    <t>12000,0</t>
  </si>
  <si>
    <t>9.600,00</t>
  </si>
  <si>
    <t xml:space="preserve"> C3252 </t>
  </si>
  <si>
    <t>BRITA PRODUZIDA PARA REVESTIMENTOS BETUMINOSOS</t>
  </si>
  <si>
    <t>PRODUÇÃO DE MATERIAIS</t>
  </si>
  <si>
    <t>68,84</t>
  </si>
  <si>
    <t xml:space="preserve"> I0585 </t>
  </si>
  <si>
    <t>CAMINHÃO DISTRIBUIDOR DE LIGANTE (CHI)</t>
  </si>
  <si>
    <t>52,19</t>
  </si>
  <si>
    <t xml:space="preserve"> I0694 </t>
  </si>
  <si>
    <t>CAMINHÃO DISTRIBUIDOR DE LIGANTE (CHP)</t>
  </si>
  <si>
    <t>188,24</t>
  </si>
  <si>
    <t xml:space="preserve"> I0624 </t>
  </si>
  <si>
    <t>ESPALHADOR DE AGREGADOS REBOC. (CHI)</t>
  </si>
  <si>
    <t xml:space="preserve"> I0738 </t>
  </si>
  <si>
    <t>ESPALHADOR DE AGREGADOS REBOC. (CHP)</t>
  </si>
  <si>
    <t xml:space="preserve"> I0661 </t>
  </si>
  <si>
    <t>TANQUE DE ESTOCAGEM DE ASFALTO (CHI)</t>
  </si>
  <si>
    <t xml:space="preserve"> I0774 </t>
  </si>
  <si>
    <t>TANQUE DE ESTOCAGEM DE ASFALTO (CHP)</t>
  </si>
  <si>
    <t xml:space="preserve"> I0667 </t>
  </si>
  <si>
    <t>TRATOR DE PNEUS (CHI)</t>
  </si>
  <si>
    <t>19,96</t>
  </si>
  <si>
    <t xml:space="preserve"> I0780 </t>
  </si>
  <si>
    <t>TRATOR DE PNEUS (CHP)</t>
  </si>
  <si>
    <t>80,82</t>
  </si>
  <si>
    <t xml:space="preserve"> I0672 </t>
  </si>
  <si>
    <t>VASSOURA MECÂNICA (CHI)</t>
  </si>
  <si>
    <t>2,51</t>
  </si>
  <si>
    <t xml:space="preserve"> I0785 </t>
  </si>
  <si>
    <t>VASSOURA MECÂNICA (CHP)</t>
  </si>
  <si>
    <t>8,01</t>
  </si>
  <si>
    <t>2.864,64</t>
  </si>
  <si>
    <t>12.480,00</t>
  </si>
  <si>
    <t xml:space="preserve"> C3224 </t>
  </si>
  <si>
    <t>TRANSPORTE LOCAL DE LIGANTES BETUMINOSOS C/DMT SUPERIOR A 15,00 Km (Y = 1,43X)</t>
  </si>
  <si>
    <t>LOCAL</t>
  </si>
  <si>
    <t>5,72</t>
  </si>
  <si>
    <t xml:space="preserve"> I2896 </t>
  </si>
  <si>
    <t>TxKM</t>
  </si>
  <si>
    <t>5,7304</t>
  </si>
  <si>
    <t>7,44</t>
  </si>
  <si>
    <t xml:space="preserve"> C3115 </t>
  </si>
  <si>
    <t xml:space="preserve"> C3130 </t>
  </si>
  <si>
    <t>AREIA DE RIO - EXTRAÇÃO</t>
  </si>
  <si>
    <t>6,74</t>
  </si>
  <si>
    <t>0,032</t>
  </si>
  <si>
    <t>2,32</t>
  </si>
  <si>
    <t xml:space="preserve"> C3933 </t>
  </si>
  <si>
    <t>25,80</t>
  </si>
  <si>
    <t xml:space="preserve"> C3160 </t>
  </si>
  <si>
    <t>DESMATAMENTO DE JAZIDA</t>
  </si>
  <si>
    <t>SERVIÇOS PREPARATÓRIOS</t>
  </si>
  <si>
    <t>3,22</t>
  </si>
  <si>
    <t>0,32</t>
  </si>
  <si>
    <t xml:space="preserve"> C3211 </t>
  </si>
  <si>
    <t>ESCAVAÇÃO E CARGA DE MATERIAL DE JAZIDA</t>
  </si>
  <si>
    <t>3,69</t>
  </si>
  <si>
    <t xml:space="preserve"> C3218 </t>
  </si>
  <si>
    <t>EXPURGO DE JAZIDA</t>
  </si>
  <si>
    <t xml:space="preserve"> C2840 </t>
  </si>
  <si>
    <t>INDENIZAÇÃO DE JAZIDA</t>
  </si>
  <si>
    <t>INDENIZAÇÕES</t>
  </si>
  <si>
    <t>7,70</t>
  </si>
  <si>
    <t>33,48</t>
  </si>
  <si>
    <t>2.007.883,36</t>
  </si>
  <si>
    <t xml:space="preserve"> 0000082 </t>
  </si>
  <si>
    <t>114.870,80</t>
  </si>
  <si>
    <t>1.378.449,60</t>
  </si>
  <si>
    <t xml:space="preserve"> SINAPI 88267 </t>
  </si>
  <si>
    <t>ENCANADOR OU BOMBEIRO HIDRÁULICO NOTURNO COM ENCARGOS COMPLEMENTARES</t>
  </si>
  <si>
    <t>21120,0</t>
  </si>
  <si>
    <t>22,11</t>
  </si>
  <si>
    <t xml:space="preserve"> SINAPI 88248 </t>
  </si>
  <si>
    <t>AUXILIAR DE ENCANADOR OU BOMBEIRO HIDRÁULICO NOTURNO COM ENCARGOS COMPLEMENTARES</t>
  </si>
  <si>
    <t>17,76</t>
  </si>
  <si>
    <t>7920,0</t>
  </si>
  <si>
    <t>36960,0</t>
  </si>
  <si>
    <t xml:space="preserve"> 88311 </t>
  </si>
  <si>
    <t>PINTOR DE LETREIROS COM ENCARGOS COMPLEMENTARES</t>
  </si>
  <si>
    <t>20,49</t>
  </si>
  <si>
    <t xml:space="preserve"> 90766 </t>
  </si>
  <si>
    <t>ALMOXARIFE COM ENCARGOS COMPLEMENTARES</t>
  </si>
  <si>
    <t xml:space="preserve"> 90767 </t>
  </si>
  <si>
    <t>APONTADOR OU APROPRIADOR COM ENCARGOS COMPLEMENTARES</t>
  </si>
  <si>
    <t>18,55</t>
  </si>
  <si>
    <t xml:space="preserve"> 88273 </t>
  </si>
  <si>
    <t>MARCENEIRO COM ENCARGOS COMPLEMENTARES</t>
  </si>
  <si>
    <t xml:space="preserve"> 88238 </t>
  </si>
  <si>
    <t>AJUDANTE DE ARMADOR COM ENCARGOS COMPLEMENTARES</t>
  </si>
  <si>
    <t>15,60</t>
  </si>
  <si>
    <t>411.329,36</t>
  </si>
  <si>
    <t>1.789.779,00</t>
  </si>
  <si>
    <t xml:space="preserve"> 73787/001 </t>
  </si>
  <si>
    <t>184,22</t>
  </si>
  <si>
    <t>92.110,00</t>
  </si>
  <si>
    <t>1690,0</t>
  </si>
  <si>
    <t>37,98</t>
  </si>
  <si>
    <t xml:space="preserve"> 00006188 </t>
  </si>
  <si>
    <t>TABUA MADEIRA 3A QUALIDADE 2,5 X 30CM (1 X 12 ) NAO APARELHADA</t>
  </si>
  <si>
    <t>47,89</t>
  </si>
  <si>
    <t xml:space="preserve"> 00000342 </t>
  </si>
  <si>
    <t>ARAME GALVANIZADO 12 BWG, 2,76 MM (0,048 KG/M)</t>
  </si>
  <si>
    <t>27.485,62</t>
  </si>
  <si>
    <t>119.595,00</t>
  </si>
  <si>
    <t xml:space="preserve"> 85172 </t>
  </si>
  <si>
    <t>102,80</t>
  </si>
  <si>
    <t>51.400,00</t>
  </si>
  <si>
    <t>950,0</t>
  </si>
  <si>
    <t xml:space="preserve"> 00007167 </t>
  </si>
  <si>
    <t>1050,0</t>
  </si>
  <si>
    <t>18,29</t>
  </si>
  <si>
    <t xml:space="preserve"> 00004114 </t>
  </si>
  <si>
    <t>34,75</t>
  </si>
  <si>
    <t>2320,0</t>
  </si>
  <si>
    <t xml:space="preserve"> 00000343 </t>
  </si>
  <si>
    <t>ARAME GALVANIZADO 14 BWG, 2,10MM (0,0272 KG/M)</t>
  </si>
  <si>
    <t>1100,0</t>
  </si>
  <si>
    <t xml:space="preserve"> 00000335 </t>
  </si>
  <si>
    <t>10,76</t>
  </si>
  <si>
    <t>15.337,76</t>
  </si>
  <si>
    <t>66.740,00</t>
  </si>
  <si>
    <t xml:space="preserve"> C3440 </t>
  </si>
  <si>
    <t>URBANIZAÇÃO</t>
  </si>
  <si>
    <t>216,55</t>
  </si>
  <si>
    <t>1.732,40</t>
  </si>
  <si>
    <t xml:space="preserve"> C0074 </t>
  </si>
  <si>
    <t>ALVENARIA DE TIJOLO CERÂMICO FURADO (9x19x19)cm C/ARGAMASSA MISTA DE CAL HIDRATADA ESP=20 cm</t>
  </si>
  <si>
    <t>66,30</t>
  </si>
  <si>
    <t xml:space="preserve"> C0776 </t>
  </si>
  <si>
    <t>CHAPISCO C/ ARGAMASSA DE CIMENTO E AREIA S/PENEIRAR TRAÇO 1:3  ESP.= 5mm P/ PAREDE</t>
  </si>
  <si>
    <t xml:space="preserve"> C1212 </t>
  </si>
  <si>
    <t>EMBOÇO C/ ARGAMASSA MISTA DE CIMENTO, CAL EM PASTA E AREIA S/PENEIRAR TRAÇO 1:1.5:9  ESP.= 20mm P/ PAREDE</t>
  </si>
  <si>
    <t>20,57</t>
  </si>
  <si>
    <t xml:space="preserve"> C0782 </t>
  </si>
  <si>
    <t>CHAPISCO MECÂNICO DE ADÔRNO</t>
  </si>
  <si>
    <t>10,92</t>
  </si>
  <si>
    <t xml:space="preserve"> I6224 </t>
  </si>
  <si>
    <t>118,67</t>
  </si>
  <si>
    <t>516,95</t>
  </si>
  <si>
    <t>2.249,36</t>
  </si>
  <si>
    <t xml:space="preserve"> 7223 </t>
  </si>
  <si>
    <t>Fornecimento e Instalação de Carpete Berber Point 920 da Beaulieu e=7mm</t>
  </si>
  <si>
    <t xml:space="preserve"> 6751 </t>
  </si>
  <si>
    <t>Fornecimento e Instalaçãode Carpete Berber Point 920 da Beaulieu e=7mm</t>
  </si>
  <si>
    <t>25.342,50</t>
  </si>
  <si>
    <t xml:space="preserve"> 73806/001 </t>
  </si>
  <si>
    <t>1,55</t>
  </si>
  <si>
    <t>2.325,00</t>
  </si>
  <si>
    <t xml:space="preserve"> 00000746 </t>
  </si>
  <si>
    <t>LAVADORA DE ALTA PRESSAO (LAVA-JATO) PARA AGUA FRIA, PRESSAO DE OPERACAO ENTRE 1400 E 1900 LIB/POL2, VAZAO MAXIMA ENTRE  400 E 700 L/H</t>
  </si>
  <si>
    <t>0,0375</t>
  </si>
  <si>
    <t>1.968,64</t>
  </si>
  <si>
    <t>693,78</t>
  </si>
  <si>
    <t>3.015,00</t>
  </si>
  <si>
    <t xml:space="preserve"> 73948/009 </t>
  </si>
  <si>
    <t>3.433,50</t>
  </si>
  <si>
    <t>225,0</t>
  </si>
  <si>
    <t>8,7</t>
  </si>
  <si>
    <t>7,50</t>
  </si>
  <si>
    <t>1.024,56</t>
  </si>
  <si>
    <t>4.458,00</t>
  </si>
  <si>
    <t xml:space="preserve"> 74086/001 </t>
  </si>
  <si>
    <t>24,88</t>
  </si>
  <si>
    <t>746,40</t>
  </si>
  <si>
    <t>222,73</t>
  </si>
  <si>
    <t>969,00</t>
  </si>
  <si>
    <t xml:space="preserve"> 73948/011 </t>
  </si>
  <si>
    <t>170,0</t>
  </si>
  <si>
    <t>19,55</t>
  </si>
  <si>
    <t>3.323,50</t>
  </si>
  <si>
    <t>16,15</t>
  </si>
  <si>
    <t xml:space="preserve"> 00000003 </t>
  </si>
  <si>
    <t>18,7</t>
  </si>
  <si>
    <t>4,41</t>
  </si>
  <si>
    <t>991,73</t>
  </si>
  <si>
    <t>4.314,60</t>
  </si>
  <si>
    <t xml:space="preserve"> 73948/008 </t>
  </si>
  <si>
    <t>11,20</t>
  </si>
  <si>
    <t>1.232,00</t>
  </si>
  <si>
    <t>66,0</t>
  </si>
  <si>
    <t>367,63</t>
  </si>
  <si>
    <t>1.599,40</t>
  </si>
  <si>
    <t xml:space="preserve"> 9537 </t>
  </si>
  <si>
    <t>3650,0</t>
  </si>
  <si>
    <t>8.468,00</t>
  </si>
  <si>
    <t>511,0</t>
  </si>
  <si>
    <t>182,5</t>
  </si>
  <si>
    <t>2.526,85</t>
  </si>
  <si>
    <t>10.986,50</t>
  </si>
  <si>
    <t xml:space="preserve"> 93653 </t>
  </si>
  <si>
    <t>9,16</t>
  </si>
  <si>
    <t>0,035</t>
  </si>
  <si>
    <t>7,33</t>
  </si>
  <si>
    <t>2,73</t>
  </si>
  <si>
    <t>11,89</t>
  </si>
  <si>
    <t xml:space="preserve"> 93654 </t>
  </si>
  <si>
    <t>9,62</t>
  </si>
  <si>
    <t>2,87</t>
  </si>
  <si>
    <t>12,49</t>
  </si>
  <si>
    <t xml:space="preserve"> 93655 </t>
  </si>
  <si>
    <t>10,44</t>
  </si>
  <si>
    <t>83,52</t>
  </si>
  <si>
    <t>0,528</t>
  </si>
  <si>
    <t>24,92</t>
  </si>
  <si>
    <t>108,48</t>
  </si>
  <si>
    <t xml:space="preserve"> 93656 </t>
  </si>
  <si>
    <t>93,96</t>
  </si>
  <si>
    <t>0,594</t>
  </si>
  <si>
    <t>28,04</t>
  </si>
  <si>
    <t>122,04</t>
  </si>
  <si>
    <t xml:space="preserve"> 93657 </t>
  </si>
  <si>
    <t>11,49</t>
  </si>
  <si>
    <t>57,45</t>
  </si>
  <si>
    <t>0,91</t>
  </si>
  <si>
    <t>74,60</t>
  </si>
  <si>
    <t xml:space="preserve"> 93658 </t>
  </si>
  <si>
    <t>16,66</t>
  </si>
  <si>
    <t>10,87</t>
  </si>
  <si>
    <t>4,97</t>
  </si>
  <si>
    <t>21,63</t>
  </si>
  <si>
    <t xml:space="preserve"> 93659 </t>
  </si>
  <si>
    <t>18,77</t>
  </si>
  <si>
    <t>0,189</t>
  </si>
  <si>
    <t>24,37</t>
  </si>
  <si>
    <t xml:space="preserve"> 93670 </t>
  </si>
  <si>
    <t>60,89</t>
  </si>
  <si>
    <t>0,199</t>
  </si>
  <si>
    <t>51,51</t>
  </si>
  <si>
    <t>18,17</t>
  </si>
  <si>
    <t>79,06</t>
  </si>
  <si>
    <t xml:space="preserve"> 93671 </t>
  </si>
  <si>
    <t>63,98</t>
  </si>
  <si>
    <t>0,273</t>
  </si>
  <si>
    <t>19,09</t>
  </si>
  <si>
    <t>83,07</t>
  </si>
  <si>
    <t xml:space="preserve"> 93673 </t>
  </si>
  <si>
    <t>75,24</t>
  </si>
  <si>
    <t>451,44</t>
  </si>
  <si>
    <t>3,408</t>
  </si>
  <si>
    <t>134,71</t>
  </si>
  <si>
    <t>586,14</t>
  </si>
  <si>
    <t xml:space="preserve"> 74130/005 </t>
  </si>
  <si>
    <t>104,11</t>
  </si>
  <si>
    <t>520,55</t>
  </si>
  <si>
    <t>89,85</t>
  </si>
  <si>
    <t>155,33</t>
  </si>
  <si>
    <t>675,90</t>
  </si>
  <si>
    <t xml:space="preserve"> 74130/006 </t>
  </si>
  <si>
    <t>295,25</t>
  </si>
  <si>
    <t>590,50</t>
  </si>
  <si>
    <t>280,99</t>
  </si>
  <si>
    <t>176,21</t>
  </si>
  <si>
    <t>766,70</t>
  </si>
  <si>
    <t xml:space="preserve"> 74130/008 </t>
  </si>
  <si>
    <t>1.043,34</t>
  </si>
  <si>
    <t>3.130,02</t>
  </si>
  <si>
    <t>1.029,08</t>
  </si>
  <si>
    <t>934,00</t>
  </si>
  <si>
    <t>4.064,01</t>
  </si>
  <si>
    <t xml:space="preserve"> 74130/009 </t>
  </si>
  <si>
    <t>1.709,15</t>
  </si>
  <si>
    <t>1.694,89</t>
  </si>
  <si>
    <t>510,01</t>
  </si>
  <si>
    <t>2.219,16</t>
  </si>
  <si>
    <t xml:space="preserve"> C4562 </t>
  </si>
  <si>
    <t>DISPOSITIVO DE PROTEÇÃO CONTRA SURTOS DE TENSÃO - DPS's - 40 KA/440V</t>
  </si>
  <si>
    <t>106,63</t>
  </si>
  <si>
    <t>319,89</t>
  </si>
  <si>
    <t>DISPOSITIVO DE PROTEÇÃO CONTRA SURTOS DE TENSÃO - DPS's - 40 KA/440V - FORNECIMENTO E INSTALAÇÃO</t>
  </si>
  <si>
    <t>95,46</t>
  </si>
  <si>
    <t>415,35</t>
  </si>
  <si>
    <t xml:space="preserve"> 91872 </t>
  </si>
  <si>
    <t>10,69</t>
  </si>
  <si>
    <t>1.346,94</t>
  </si>
  <si>
    <t>24,444</t>
  </si>
  <si>
    <t>128,142</t>
  </si>
  <si>
    <t>401,93</t>
  </si>
  <si>
    <t>1.748,88</t>
  </si>
  <si>
    <t xml:space="preserve"> 93008 </t>
  </si>
  <si>
    <t>9,98</t>
  </si>
  <si>
    <t>59,88</t>
  </si>
  <si>
    <t>0,672</t>
  </si>
  <si>
    <t>17,87</t>
  </si>
  <si>
    <t>77,76</t>
  </si>
  <si>
    <t xml:space="preserve"> 91873 </t>
  </si>
  <si>
    <t>12,90</t>
  </si>
  <si>
    <t>232,20</t>
  </si>
  <si>
    <t>3,978</t>
  </si>
  <si>
    <t>18,306</t>
  </si>
  <si>
    <t>69,29</t>
  </si>
  <si>
    <t>301,50</t>
  </si>
  <si>
    <t xml:space="preserve"> 93009 </t>
  </si>
  <si>
    <t>14,37</t>
  </si>
  <si>
    <t>1.250,19</t>
  </si>
  <si>
    <t>11,223</t>
  </si>
  <si>
    <t>95,7</t>
  </si>
  <si>
    <t>373,06</t>
  </si>
  <si>
    <t>1.623,42</t>
  </si>
  <si>
    <t xml:space="preserve"> 91871 </t>
  </si>
  <si>
    <t>1.575,42</t>
  </si>
  <si>
    <t>31,62</t>
  </si>
  <si>
    <t>189,162</t>
  </si>
  <si>
    <t>470,11</t>
  </si>
  <si>
    <t xml:space="preserve"> 91854 </t>
  </si>
  <si>
    <t>235,0</t>
  </si>
  <si>
    <t>6,41</t>
  </si>
  <si>
    <t>1.506,35</t>
  </si>
  <si>
    <t>33,84</t>
  </si>
  <si>
    <t>238,995</t>
  </si>
  <si>
    <t>449,49</t>
  </si>
  <si>
    <t>1.955,20</t>
  </si>
  <si>
    <t xml:space="preserve"> 91856 </t>
  </si>
  <si>
    <t>145,0</t>
  </si>
  <si>
    <t>8,02</t>
  </si>
  <si>
    <t>1.162,90</t>
  </si>
  <si>
    <t>23,78</t>
  </si>
  <si>
    <t>147,465</t>
  </si>
  <si>
    <t>2,14</t>
  </si>
  <si>
    <t>347,01</t>
  </si>
  <si>
    <t>1.509,45</t>
  </si>
  <si>
    <t xml:space="preserve"> 91959 </t>
  </si>
  <si>
    <t>30,61</t>
  </si>
  <si>
    <t>122,44</t>
  </si>
  <si>
    <t xml:space="preserve"> 91946 </t>
  </si>
  <si>
    <t>SUPORTE PARAFUSADO COM PLACA DE ENCAIXE 4" X 2" MÉDIO (1,30 M DO PISO) PARA PONTO ELÉTRICO - FORNECIMENTO E INSTALAÇÃO. AF_12/2015</t>
  </si>
  <si>
    <t xml:space="preserve"> 91958 </t>
  </si>
  <si>
    <t>INTERRUPTOR SIMPLES (2 MÓDULOS), 10A/250V, SEM SUPORTE E SEM PLACA - FORNECIMENTO E INSTALAÇÃO. AF_12/2015</t>
  </si>
  <si>
    <t>24,69</t>
  </si>
  <si>
    <t>36,54</t>
  </si>
  <si>
    <t>158,96</t>
  </si>
  <si>
    <t xml:space="preserve"> 91953 </t>
  </si>
  <si>
    <t>17,0</t>
  </si>
  <si>
    <t>19,33</t>
  </si>
  <si>
    <t>328,61</t>
  </si>
  <si>
    <t xml:space="preserve"> 91952 </t>
  </si>
  <si>
    <t>INTERRUPTOR SIMPLES (1 MÓDULO), 10A/250V, SEM SUPORTE E SEM PLACA - FORNECIMENTO E INSTALAÇÃO. AF_12/2015</t>
  </si>
  <si>
    <t>13,41</t>
  </si>
  <si>
    <t>98,06</t>
  </si>
  <si>
    <t>426,70</t>
  </si>
  <si>
    <t>25,10</t>
  </si>
  <si>
    <t xml:space="preserve"> 73831/001 </t>
  </si>
  <si>
    <t>14,82</t>
  </si>
  <si>
    <t>11,84</t>
  </si>
  <si>
    <t>57,72</t>
  </si>
  <si>
    <t xml:space="preserve"> 73831/002 </t>
  </si>
  <si>
    <t>21,11</t>
  </si>
  <si>
    <t>22,45</t>
  </si>
  <si>
    <t>97,68</t>
  </si>
  <si>
    <t xml:space="preserve"> 73831/007 </t>
  </si>
  <si>
    <t>29,62</t>
  </si>
  <si>
    <t>325,82</t>
  </si>
  <si>
    <t>25,65</t>
  </si>
  <si>
    <t>97,22</t>
  </si>
  <si>
    <t>423,06</t>
  </si>
  <si>
    <t xml:space="preserve"> C1776 </t>
  </si>
  <si>
    <t>LUMINÁRIAS INTERNAS / EXTERNAS / ACESSÓRIOS</t>
  </si>
  <si>
    <t>34,94</t>
  </si>
  <si>
    <t>384,34</t>
  </si>
  <si>
    <t xml:space="preserve"> I2312 </t>
  </si>
  <si>
    <t>30,90</t>
  </si>
  <si>
    <t>114,69</t>
  </si>
  <si>
    <t>499,07</t>
  </si>
  <si>
    <t xml:space="preserve"> 73831/008 </t>
  </si>
  <si>
    <t>33,63</t>
  </si>
  <si>
    <t>638,97</t>
  </si>
  <si>
    <t>29,66</t>
  </si>
  <si>
    <t>190,67</t>
  </si>
  <si>
    <t>829,73</t>
  </si>
  <si>
    <t xml:space="preserve"> 73831/009 </t>
  </si>
  <si>
    <t>81,0</t>
  </si>
  <si>
    <t>38,56</t>
  </si>
  <si>
    <t>3.123,36</t>
  </si>
  <si>
    <t>34,59</t>
  </si>
  <si>
    <t>932,01</t>
  </si>
  <si>
    <t>4.055,67</t>
  </si>
  <si>
    <t xml:space="preserve"> C1777 </t>
  </si>
  <si>
    <t>532,09</t>
  </si>
  <si>
    <t>20.751,51</t>
  </si>
  <si>
    <t>11,7</t>
  </si>
  <si>
    <t>528,05</t>
  </si>
  <si>
    <t>6.192,25</t>
  </si>
  <si>
    <t>26.943,93</t>
  </si>
  <si>
    <t xml:space="preserve"> C1778 </t>
  </si>
  <si>
    <t>53,0</t>
  </si>
  <si>
    <t>593,74</t>
  </si>
  <si>
    <t>31.468,22</t>
  </si>
  <si>
    <t>15,9</t>
  </si>
  <si>
    <t>589,70</t>
  </si>
  <si>
    <t>9.390,12</t>
  </si>
  <si>
    <t>40.858,23</t>
  </si>
  <si>
    <t xml:space="preserve"> 72278 </t>
  </si>
  <si>
    <t>58,22</t>
  </si>
  <si>
    <t>2.095,92</t>
  </si>
  <si>
    <t>625,42</t>
  </si>
  <si>
    <t>2.721,24</t>
  </si>
  <si>
    <t xml:space="preserve"> 4434 </t>
  </si>
  <si>
    <t>Lâmpada vapor metálico de 250 w</t>
  </si>
  <si>
    <t>180,00</t>
  </si>
  <si>
    <t>53,71</t>
  </si>
  <si>
    <t>233,70</t>
  </si>
  <si>
    <t xml:space="preserve"> 83468 </t>
  </si>
  <si>
    <t>5,02</t>
  </si>
  <si>
    <t>401,60</t>
  </si>
  <si>
    <t>4,49</t>
  </si>
  <si>
    <t>119,84</t>
  </si>
  <si>
    <t>521,60</t>
  </si>
  <si>
    <t xml:space="preserve"> 83469 </t>
  </si>
  <si>
    <t>146,0</t>
  </si>
  <si>
    <t>732,92</t>
  </si>
  <si>
    <t>218,70</t>
  </si>
  <si>
    <t>951,92</t>
  </si>
  <si>
    <t xml:space="preserve"> C1768 </t>
  </si>
  <si>
    <t>37,04</t>
  </si>
  <si>
    <t>555,60</t>
  </si>
  <si>
    <t>165,79</t>
  </si>
  <si>
    <t>721,35</t>
  </si>
  <si>
    <t xml:space="preserve"> 93043 </t>
  </si>
  <si>
    <t>23,13</t>
  </si>
  <si>
    <t>69,39</t>
  </si>
  <si>
    <t>90,09</t>
  </si>
  <si>
    <t xml:space="preserve"> 93042 </t>
  </si>
  <si>
    <t>17,52</t>
  </si>
  <si>
    <t>140,16</t>
  </si>
  <si>
    <t>41,82</t>
  </si>
  <si>
    <t>182,00</t>
  </si>
  <si>
    <t xml:space="preserve"> 11.60.02 </t>
  </si>
  <si>
    <t>90,36</t>
  </si>
  <si>
    <t xml:space="preserve"> 55.10.10 </t>
  </si>
  <si>
    <t>AUXILIAR BOMBEIRO/ELETRICISTA</t>
  </si>
  <si>
    <t>11,66</t>
  </si>
  <si>
    <t xml:space="preserve"> 55.10.55 </t>
  </si>
  <si>
    <t>15,95</t>
  </si>
  <si>
    <t xml:space="preserve"> 74.37.04 </t>
  </si>
  <si>
    <t>25,70</t>
  </si>
  <si>
    <t>117,33</t>
  </si>
  <si>
    <t xml:space="preserve"> 11.60.03 </t>
  </si>
  <si>
    <t>30,92</t>
  </si>
  <si>
    <t>9.276,00</t>
  </si>
  <si>
    <t>26,50</t>
  </si>
  <si>
    <t>2.767,96</t>
  </si>
  <si>
    <t>12.045,00</t>
  </si>
  <si>
    <t xml:space="preserve"> 0000011 </t>
  </si>
  <si>
    <t>10.617,83</t>
  </si>
  <si>
    <t>106.178,30</t>
  </si>
  <si>
    <t>10.600,00</t>
  </si>
  <si>
    <t>31.683,60</t>
  </si>
  <si>
    <t>137.861,90</t>
  </si>
  <si>
    <t xml:space="preserve"> 73831/004 </t>
  </si>
  <si>
    <t>81,30</t>
  </si>
  <si>
    <t>13,28</t>
  </si>
  <si>
    <t>105,55</t>
  </si>
  <si>
    <t xml:space="preserve"> 73831/005 </t>
  </si>
  <si>
    <t>41,66</t>
  </si>
  <si>
    <t>17,85</t>
  </si>
  <si>
    <t>12,43</t>
  </si>
  <si>
    <t>54,10</t>
  </si>
  <si>
    <t xml:space="preserve"> 0000012 </t>
  </si>
  <si>
    <t>59,13</t>
  </si>
  <si>
    <t>236,52</t>
  </si>
  <si>
    <t>Lâmpada Par 38 - Watt Mister Flood 130v - 120w (ou similar)</t>
  </si>
  <si>
    <t>41,30</t>
  </si>
  <si>
    <t>70,58</t>
  </si>
  <si>
    <t>307,08</t>
  </si>
  <si>
    <t xml:space="preserve"> 0000013 </t>
  </si>
  <si>
    <t>136,0</t>
  </si>
  <si>
    <t>30,13</t>
  </si>
  <si>
    <t>4.097,68</t>
  </si>
  <si>
    <t>68,0</t>
  </si>
  <si>
    <t>12,30</t>
  </si>
  <si>
    <t>1.222,75</t>
  </si>
  <si>
    <t>5.320,32</t>
  </si>
  <si>
    <t xml:space="preserve"> 0000014 </t>
  </si>
  <si>
    <t>60,26</t>
  </si>
  <si>
    <t>LÂMPADA FLURESCENTE PL - 18W</t>
  </si>
  <si>
    <t>17,98</t>
  </si>
  <si>
    <t>78,24</t>
  </si>
  <si>
    <t xml:space="preserve"> 0000015 </t>
  </si>
  <si>
    <t>26,58</t>
  </si>
  <si>
    <t xml:space="preserve"> 3180 </t>
  </si>
  <si>
    <t>Lampada fluorescente eletronica PL  23W / 127V (compacta integrada)</t>
  </si>
  <si>
    <t>8,75</t>
  </si>
  <si>
    <t>7,93</t>
  </si>
  <si>
    <t>34,51</t>
  </si>
  <si>
    <t xml:space="preserve"> 0000016 </t>
  </si>
  <si>
    <t>41,68</t>
  </si>
  <si>
    <t>1.625,52</t>
  </si>
  <si>
    <t xml:space="preserve"> 7060 </t>
  </si>
  <si>
    <t>Lampada fluorescente eletronica PL  26W / 127V (compacta integrada)</t>
  </si>
  <si>
    <t>23,85</t>
  </si>
  <si>
    <t>485,06</t>
  </si>
  <si>
    <t>2.110,68</t>
  </si>
  <si>
    <t xml:space="preserve"> 73953/006 </t>
  </si>
  <si>
    <t>111,89</t>
  </si>
  <si>
    <t>1.230,79</t>
  </si>
  <si>
    <t>77,05</t>
  </si>
  <si>
    <t>367,27</t>
  </si>
  <si>
    <t>1.598,08</t>
  </si>
  <si>
    <t xml:space="preserve"> 83401 </t>
  </si>
  <si>
    <t>91,82</t>
  </si>
  <si>
    <t>0,1737311</t>
  </si>
  <si>
    <t>21,98</t>
  </si>
  <si>
    <t>27,40</t>
  </si>
  <si>
    <t>119,22</t>
  </si>
  <si>
    <t xml:space="preserve"> 74231/001 </t>
  </si>
  <si>
    <t>138,76</t>
  </si>
  <si>
    <t>47,10</t>
  </si>
  <si>
    <t>41,41</t>
  </si>
  <si>
    <t>180,17</t>
  </si>
  <si>
    <t xml:space="preserve"> C4394 </t>
  </si>
  <si>
    <t>264,08</t>
  </si>
  <si>
    <t>528,16</t>
  </si>
  <si>
    <t>252,78</t>
  </si>
  <si>
    <t>157,60</t>
  </si>
  <si>
    <t>685,76</t>
  </si>
  <si>
    <t xml:space="preserve"> 55 </t>
  </si>
  <si>
    <t xml:space="preserve"> C4561 </t>
  </si>
  <si>
    <t>88,09</t>
  </si>
  <si>
    <t>528,54</t>
  </si>
  <si>
    <t xml:space="preserve"> I8441 </t>
  </si>
  <si>
    <t>MÓDULO DE EMERGÊNCIA PARA LUMINÁRIA COMUM - FORNECIMENTO E INSTALAÇÃO</t>
  </si>
  <si>
    <t>157,72</t>
  </si>
  <si>
    <t>686,28</t>
  </si>
  <si>
    <t xml:space="preserve"> 7642 </t>
  </si>
  <si>
    <t>Arandela de uso externo em alumínio pintado, com difusor em vidro leitoso, ref. F 5124, da Lustres Projeto ou similar</t>
  </si>
  <si>
    <t>162,10</t>
  </si>
  <si>
    <t>2.755,70</t>
  </si>
  <si>
    <t>127,88</t>
  </si>
  <si>
    <t>822,30</t>
  </si>
  <si>
    <t>3.577,99</t>
  </si>
  <si>
    <t xml:space="preserve"> 73783/011 </t>
  </si>
  <si>
    <t>1.976,82</t>
  </si>
  <si>
    <t>5.930,46</t>
  </si>
  <si>
    <t xml:space="preserve"> 91634 </t>
  </si>
  <si>
    <t>GUINDAUTO HIDRÁULICO, CAPACIDADE MÁXIMA DE CARGA 6500 KG, MOMENTO MÁXIMO DE CARGA 5,8 TM, ALCANCE MÁXIMO HORIZONTAL 7,60 M, INCLUSIVE CAMINHÃO TOCO PBT 9.700 KG, POTÊNCIA DE 160 CV - CHP DIURNO. AF_08/2015</t>
  </si>
  <si>
    <t>110,38</t>
  </si>
  <si>
    <t>156,60</t>
  </si>
  <si>
    <t>1.602,64</t>
  </si>
  <si>
    <t>1.769,65</t>
  </si>
  <si>
    <t>7.700,10</t>
  </si>
  <si>
    <t xml:space="preserve"> 72282 </t>
  </si>
  <si>
    <t>159,38</t>
  </si>
  <si>
    <t>1.753,18</t>
  </si>
  <si>
    <t>137,98</t>
  </si>
  <si>
    <t>523,15</t>
  </si>
  <si>
    <t>2.276,34</t>
  </si>
  <si>
    <t xml:space="preserve"> 170972 </t>
  </si>
  <si>
    <t>Reator lâmp vapor de sódio 400W</t>
  </si>
  <si>
    <t>61,0</t>
  </si>
  <si>
    <t>144,10</t>
  </si>
  <si>
    <t>8.790,10</t>
  </si>
  <si>
    <t xml:space="preserve"> O00007 </t>
  </si>
  <si>
    <t>Ajudante</t>
  </si>
  <si>
    <t>11,35</t>
  </si>
  <si>
    <t xml:space="preserve"> O00010 </t>
  </si>
  <si>
    <t>Eletricista</t>
  </si>
  <si>
    <t>48,8</t>
  </si>
  <si>
    <t>15,70</t>
  </si>
  <si>
    <t xml:space="preserve"> E00648 </t>
  </si>
  <si>
    <t xml:space="preserve">Reator lâmp vapor de sódio 400W </t>
  </si>
  <si>
    <t>127,00</t>
  </si>
  <si>
    <t>2.622,97</t>
  </si>
  <si>
    <t>11.413,10</t>
  </si>
  <si>
    <t xml:space="preserve"> 98244 </t>
  </si>
  <si>
    <t>86,62</t>
  </si>
  <si>
    <t>952,82</t>
  </si>
  <si>
    <t>48,13</t>
  </si>
  <si>
    <t xml:space="preserve"> 2041 </t>
  </si>
  <si>
    <t>ELETRICISTA (SGSP)</t>
  </si>
  <si>
    <t>22,40</t>
  </si>
  <si>
    <t xml:space="preserve"> 2044 </t>
  </si>
  <si>
    <t>AJUDANTE DE ELETRICISTA (SGSP)</t>
  </si>
  <si>
    <t>16,09</t>
  </si>
  <si>
    <t>284,32</t>
  </si>
  <si>
    <t>1.237,17</t>
  </si>
  <si>
    <t xml:space="preserve"> 0000017 </t>
  </si>
  <si>
    <t>312,21</t>
  </si>
  <si>
    <t>3.746,52</t>
  </si>
  <si>
    <t>Reator p/ lâmpada vapor sódio 1000W</t>
  </si>
  <si>
    <t>290,00</t>
  </si>
  <si>
    <t>1.117,96</t>
  </si>
  <si>
    <t>4.864,44</t>
  </si>
  <si>
    <t xml:space="preserve"> 0000019 </t>
  </si>
  <si>
    <t>687,21</t>
  </si>
  <si>
    <t>28.862,82</t>
  </si>
  <si>
    <t>Reator p/ lâmpada vapor metálico 2000W-220V-FF/220V-FN</t>
  </si>
  <si>
    <t>665,00</t>
  </si>
  <si>
    <t>8.612,67</t>
  </si>
  <si>
    <t>37.475,34</t>
  </si>
  <si>
    <t xml:space="preserve"> 0000018 </t>
  </si>
  <si>
    <t>182,21</t>
  </si>
  <si>
    <t>3.461,99</t>
  </si>
  <si>
    <t>15,2</t>
  </si>
  <si>
    <t>Reator vapor metálico 1000w alto fator da ilumatic ou similar</t>
  </si>
  <si>
    <t>160,00</t>
  </si>
  <si>
    <t>1.033,06</t>
  </si>
  <si>
    <t>4.495,02</t>
  </si>
  <si>
    <t xml:space="preserve"> 98513 </t>
  </si>
  <si>
    <t>112,83</t>
  </si>
  <si>
    <t>451,32</t>
  </si>
  <si>
    <t>74,34</t>
  </si>
  <si>
    <t>134,67</t>
  </si>
  <si>
    <t>586,00</t>
  </si>
  <si>
    <t xml:space="preserve"> 98514 </t>
  </si>
  <si>
    <t>113,93</t>
  </si>
  <si>
    <t>3.076,11</t>
  </si>
  <si>
    <t>75,44</t>
  </si>
  <si>
    <t>917,91</t>
  </si>
  <si>
    <t>3.994,11</t>
  </si>
  <si>
    <t xml:space="preserve"> 83392 </t>
  </si>
  <si>
    <t>22,73</t>
  </si>
  <si>
    <t>90,92</t>
  </si>
  <si>
    <t>1,32</t>
  </si>
  <si>
    <t>118,04</t>
  </si>
  <si>
    <t xml:space="preserve"> 83393 </t>
  </si>
  <si>
    <t>29,14</t>
  </si>
  <si>
    <t>495,38</t>
  </si>
  <si>
    <t>7,65</t>
  </si>
  <si>
    <t>20,20</t>
  </si>
  <si>
    <t>147,82</t>
  </si>
  <si>
    <t>643,28</t>
  </si>
  <si>
    <t xml:space="preserve"> 83391 </t>
  </si>
  <si>
    <t>30,89</t>
  </si>
  <si>
    <t>3.089,00</t>
  </si>
  <si>
    <t>21,95</t>
  </si>
  <si>
    <t>921,76</t>
  </si>
  <si>
    <t>4.011,00</t>
  </si>
  <si>
    <t xml:space="preserve"> 0000020 </t>
  </si>
  <si>
    <t>30,17</t>
  </si>
  <si>
    <t>663,74</t>
  </si>
  <si>
    <t>21,23</t>
  </si>
  <si>
    <t>198,06</t>
  </si>
  <si>
    <t>861,74</t>
  </si>
  <si>
    <t xml:space="preserve"> 0000022 </t>
  </si>
  <si>
    <t>132,19</t>
  </si>
  <si>
    <t>60,87</t>
  </si>
  <si>
    <t>157,78</t>
  </si>
  <si>
    <t>686,56</t>
  </si>
  <si>
    <t xml:space="preserve"> 0000023 </t>
  </si>
  <si>
    <t>260,22</t>
  </si>
  <si>
    <t>780,66</t>
  </si>
  <si>
    <t>Refletor para lâmpada 1000W</t>
  </si>
  <si>
    <t>188,90</t>
  </si>
  <si>
    <t>1.013,61</t>
  </si>
  <si>
    <t xml:space="preserve"> 0000024 </t>
  </si>
  <si>
    <t>603,51</t>
  </si>
  <si>
    <t>3.621,06</t>
  </si>
  <si>
    <t>Projetor fechado, em alumínio fundido, com aletas, refletor em alumínio refletal, liso anodizado, lente em cristal temperado, suporte fixação em chapa de aço galv, c/ soquete E-40, pintado na cor cinza martelado, da REEME , ref. MA-326 ou similar</t>
  </si>
  <si>
    <t>532,19</t>
  </si>
  <si>
    <t>1.080,52</t>
  </si>
  <si>
    <t>4.701,60</t>
  </si>
  <si>
    <t xml:space="preserve"> 83399 </t>
  </si>
  <si>
    <t>32,18</t>
  </si>
  <si>
    <t>4.376,48</t>
  </si>
  <si>
    <t>1.305,94</t>
  </si>
  <si>
    <t>5.682,08</t>
  </si>
  <si>
    <t xml:space="preserve"> 711 </t>
  </si>
  <si>
    <t>Fornecimento e instalação de tampa cega (espelho liso) para caixa 4" x 2"</t>
  </si>
  <si>
    <t>120,96</t>
  </si>
  <si>
    <t>36,09</t>
  </si>
  <si>
    <t xml:space="preserve"> 0000025 </t>
  </si>
  <si>
    <t>Fornecimento e instalação de tampa cega (espelho liso) para caixa 2" x 4"</t>
  </si>
  <si>
    <t>27,34</t>
  </si>
  <si>
    <t>492,12</t>
  </si>
  <si>
    <t>23,04</t>
  </si>
  <si>
    <t>146,85</t>
  </si>
  <si>
    <t>639,00</t>
  </si>
  <si>
    <t xml:space="preserve"> 0000027 </t>
  </si>
  <si>
    <t>Fornecimento e instalação de tampa cega (espelho liso) para caixa 4" x 4"</t>
  </si>
  <si>
    <t>30,33</t>
  </si>
  <si>
    <t>272,97</t>
  </si>
  <si>
    <t>11,52</t>
  </si>
  <si>
    <t xml:space="preserve"> E00678 </t>
  </si>
  <si>
    <t xml:space="preserve">Tampa cega 4"x4" plástica </t>
  </si>
  <si>
    <t>4,90</t>
  </si>
  <si>
    <t>81,45</t>
  </si>
  <si>
    <t>354,42</t>
  </si>
  <si>
    <t xml:space="preserve"> 0000028 </t>
  </si>
  <si>
    <t>TAMPA CEGA DE PVC 20 x 20cm</t>
  </si>
  <si>
    <t>37,36</t>
  </si>
  <si>
    <t>1.344,96</t>
  </si>
  <si>
    <t>Caixa de passagem pvc 20 x 20cm, sistema "x", com tampa</t>
  </si>
  <si>
    <t>23,10</t>
  </si>
  <si>
    <t>401,34</t>
  </si>
  <si>
    <t>1.746,36</t>
  </si>
  <si>
    <t xml:space="preserve"> 92008 </t>
  </si>
  <si>
    <t>32,76</t>
  </si>
  <si>
    <t>327,60</t>
  </si>
  <si>
    <t xml:space="preserve"> 92006 </t>
  </si>
  <si>
    <t>TOMADA BAIXA DE EMBUTIR (2 MÓDULOS), 2P+T 10 A, SEM SUPORTE E SEM PLACA - FORNECIMENTO E INSTALAÇÃO. AF_12/2015</t>
  </si>
  <si>
    <t>26,84</t>
  </si>
  <si>
    <t>97,76</t>
  </si>
  <si>
    <t>425,40</t>
  </si>
  <si>
    <t xml:space="preserve"> 92004 </t>
  </si>
  <si>
    <t>37,97</t>
  </si>
  <si>
    <t>303,76</t>
  </si>
  <si>
    <t xml:space="preserve"> 92002 </t>
  </si>
  <si>
    <t>TOMADA MÉDIA DE EMBUTIR (2 MÓDULOS), 2P+T 10 A, SEM SUPORTE E SEM PLACA - FORNECIMENTO E INSTALAÇÃO. AF_12/2015</t>
  </si>
  <si>
    <t>32,05</t>
  </si>
  <si>
    <t>90,64</t>
  </si>
  <si>
    <t>394,40</t>
  </si>
  <si>
    <t xml:space="preserve"> 91992 </t>
  </si>
  <si>
    <t>29,74</t>
  </si>
  <si>
    <t>118,96</t>
  </si>
  <si>
    <t xml:space="preserve"> 91990 </t>
  </si>
  <si>
    <t>TOMADA ALTA DE EMBUTIR (1 MÓDULO), 2P+T 10 A, SEM SUPORTE E SEM PLACA - FORNECIMENTO E INSTALAÇÃO. AF_12/2015</t>
  </si>
  <si>
    <t>23,82</t>
  </si>
  <si>
    <t>35,50</t>
  </si>
  <si>
    <t>154,44</t>
  </si>
  <si>
    <t xml:space="preserve"> 92009 </t>
  </si>
  <si>
    <t>36,20</t>
  </si>
  <si>
    <t>72,40</t>
  </si>
  <si>
    <t xml:space="preserve"> 92007 </t>
  </si>
  <si>
    <t>TOMADA BAIXA DE EMBUTIR (2 MÓDULOS), 2P+T 20 A, SEM SUPORTE E SEM PLACA - FORNECIMENTO E INSTALAÇÃO. AF_12/2015</t>
  </si>
  <si>
    <t>30,28</t>
  </si>
  <si>
    <t>21,60</t>
  </si>
  <si>
    <t>94,00</t>
  </si>
  <si>
    <t xml:space="preserve"> 92005 </t>
  </si>
  <si>
    <t>82,82</t>
  </si>
  <si>
    <t xml:space="preserve"> 92003 </t>
  </si>
  <si>
    <t>TOMADA MÉDIA DE EMBUTIR (2 MÓDULOS), 2P+T 20 A, SEM SUPORTE E SEM PLACA - FORNECIMENTO E INSTALAÇÃO. AF_12/2015</t>
  </si>
  <si>
    <t>35,49</t>
  </si>
  <si>
    <t>24,71</t>
  </si>
  <si>
    <t>107,54</t>
  </si>
  <si>
    <t xml:space="preserve"> 91993 </t>
  </si>
  <si>
    <t>31,46</t>
  </si>
  <si>
    <t xml:space="preserve"> 91991 </t>
  </si>
  <si>
    <t>TOMADA ALTA DE EMBUTIR (1 MÓDULO), 2P+T 20 A, SEM SUPORTE E SEM PLACA - FORNECIMENTO E INSTALAÇÃO. AF_12/2015</t>
  </si>
  <si>
    <t>25,54</t>
  </si>
  <si>
    <t>18,78</t>
  </si>
  <si>
    <t>81,70</t>
  </si>
  <si>
    <t xml:space="preserve"> 92000 </t>
  </si>
  <si>
    <t>20,43</t>
  </si>
  <si>
    <t>306,45</t>
  </si>
  <si>
    <t xml:space="preserve"> 91998 </t>
  </si>
  <si>
    <t>TOMADA BAIXA DE EMBUTIR (1 MÓDULO), 2P+T 10 A, SEM SUPORTE E SEM PLACA - FORNECIMENTO E INSTALAÇÃO. AF_12/2015</t>
  </si>
  <si>
    <t>91,44</t>
  </si>
  <si>
    <t>397,95</t>
  </si>
  <si>
    <t xml:space="preserve"> 91996 </t>
  </si>
  <si>
    <t>1.036,35</t>
  </si>
  <si>
    <t xml:space="preserve"> 91994 </t>
  </si>
  <si>
    <t>TOMADA MÉDIA DE EMBUTIR (1 MÓDULO), 2P+T 10 A, SEM SUPORTE E SEM PLACA - FORNECIMENTO E INSTALAÇÃO. AF_12/2015</t>
  </si>
  <si>
    <t>17,11</t>
  </si>
  <si>
    <t>309,25</t>
  </si>
  <si>
    <t>1.345,50</t>
  </si>
  <si>
    <t>297,40</t>
  </si>
  <si>
    <t>88,74</t>
  </si>
  <si>
    <t>386,10</t>
  </si>
  <si>
    <t xml:space="preserve"> 92001 </t>
  </si>
  <si>
    <t>221,50</t>
  </si>
  <si>
    <t xml:space="preserve"> 91999 </t>
  </si>
  <si>
    <t>TOMADA BAIXA DE EMBUTIR (1 MÓDULO), 2P+T 20 A, SEM SUPORTE E SEM PLACA - FORNECIMENTO E INSTALAÇÃO. AF_12/2015</t>
  </si>
  <si>
    <t>287,60</t>
  </si>
  <si>
    <t xml:space="preserve"> 91997 </t>
  </si>
  <si>
    <t xml:space="preserve"> 91995 </t>
  </si>
  <si>
    <t>TOMADA MÉDIA DE EMBUTIR (1 MÓDULO), 2P+T 20 A, SEM SUPORTE E SEM PLACA - FORNECIMENTO E INSTALAÇÃO. AF_12/2015</t>
  </si>
  <si>
    <t>18,83</t>
  </si>
  <si>
    <t>578,52</t>
  </si>
  <si>
    <t>157,30</t>
  </si>
  <si>
    <t>46,94</t>
  </si>
  <si>
    <t>204,25</t>
  </si>
  <si>
    <t xml:space="preserve"> 0000030 </t>
  </si>
  <si>
    <t>55,73</t>
  </si>
  <si>
    <t>557,30</t>
  </si>
  <si>
    <t>27,20</t>
  </si>
  <si>
    <t>166,30</t>
  </si>
  <si>
    <t>723,60</t>
  </si>
  <si>
    <t xml:space="preserve"> 09.80.025 </t>
  </si>
  <si>
    <t>Cabo de potencia unipolar isolação xlpe classe 15kv 35mm2</t>
  </si>
  <si>
    <t>61,19</t>
  </si>
  <si>
    <t>18.357,00</t>
  </si>
  <si>
    <t xml:space="preserve"> 1.01.16 </t>
  </si>
  <si>
    <t>AJUDANTE ELETRICISTA</t>
  </si>
  <si>
    <t>16,79</t>
  </si>
  <si>
    <t xml:space="preserve"> 1.01.15 </t>
  </si>
  <si>
    <t>23,23</t>
  </si>
  <si>
    <t xml:space="preserve"> 4.31.14 </t>
  </si>
  <si>
    <t>31,75</t>
  </si>
  <si>
    <t>5.477,73</t>
  </si>
  <si>
    <t>23.835,00</t>
  </si>
  <si>
    <t xml:space="preserve"> 0000031 </t>
  </si>
  <si>
    <t>96,46</t>
  </si>
  <si>
    <t>1.929,20</t>
  </si>
  <si>
    <t xml:space="preserve"> 88266 </t>
  </si>
  <si>
    <t>ELETROTÉCNICO COM ENCARGOS COMPLEMENTARES</t>
  </si>
  <si>
    <t>28,36</t>
  </si>
  <si>
    <t>575,67</t>
  </si>
  <si>
    <t>2.504,80</t>
  </si>
  <si>
    <t xml:space="preserve"> 0000032 </t>
  </si>
  <si>
    <t>1.451,67</t>
  </si>
  <si>
    <t>15.968,37</t>
  </si>
  <si>
    <t xml:space="preserve"> 88265 </t>
  </si>
  <si>
    <t>ELETRICISTA INDUSTRIAL COM ENCARGOS COMPLEMENTARES</t>
  </si>
  <si>
    <t>24,47</t>
  </si>
  <si>
    <t>Estopa limpeza</t>
  </si>
  <si>
    <t>11,81</t>
  </si>
  <si>
    <t>*Água destilada</t>
  </si>
  <si>
    <t>5,00</t>
  </si>
  <si>
    <t>Alcool Isopropílico (solvente forte maimeri)</t>
  </si>
  <si>
    <t>29,25</t>
  </si>
  <si>
    <t>4.764,96</t>
  </si>
  <si>
    <t>20.733,35</t>
  </si>
  <si>
    <t xml:space="preserve"> 91924 </t>
  </si>
  <si>
    <t>285,0</t>
  </si>
  <si>
    <t>456,00</t>
  </si>
  <si>
    <t>6,84</t>
  </si>
  <si>
    <t>2,565</t>
  </si>
  <si>
    <t>339,15</t>
  </si>
  <si>
    <t>0,60</t>
  </si>
  <si>
    <t>136,07</t>
  </si>
  <si>
    <t>592,80</t>
  </si>
  <si>
    <t>2,29</t>
  </si>
  <si>
    <t>1.603,00</t>
  </si>
  <si>
    <t>833,0</t>
  </si>
  <si>
    <t>478,34</t>
  </si>
  <si>
    <t>2.079,00</t>
  </si>
  <si>
    <t xml:space="preserve"> 91928 </t>
  </si>
  <si>
    <t>3,58</t>
  </si>
  <si>
    <t>1.611,00</t>
  </si>
  <si>
    <t>535,5</t>
  </si>
  <si>
    <t>1,79</t>
  </si>
  <si>
    <t>480,72</t>
  </si>
  <si>
    <t>2.092,50</t>
  </si>
  <si>
    <t xml:space="preserve"> 91931 </t>
  </si>
  <si>
    <t>294,25</t>
  </si>
  <si>
    <t>2,86</t>
  </si>
  <si>
    <t>65,45</t>
  </si>
  <si>
    <t>2,92</t>
  </si>
  <si>
    <t>87,80</t>
  </si>
  <si>
    <t>382,25</t>
  </si>
  <si>
    <t xml:space="preserve"> 91933 </t>
  </si>
  <si>
    <t>231,0</t>
  </si>
  <si>
    <t>1.924,23</t>
  </si>
  <si>
    <t>17,787</t>
  </si>
  <si>
    <t>2,079</t>
  </si>
  <si>
    <t>274,89</t>
  </si>
  <si>
    <t>4,67</t>
  </si>
  <si>
    <t>574,19</t>
  </si>
  <si>
    <t>2.499,42</t>
  </si>
  <si>
    <t xml:space="preserve"> 91935 </t>
  </si>
  <si>
    <t>16.458,00</t>
  </si>
  <si>
    <t>149,5</t>
  </si>
  <si>
    <t>1547,0</t>
  </si>
  <si>
    <t>7,17</t>
  </si>
  <si>
    <t>4.911,07</t>
  </si>
  <si>
    <t>21.372,00</t>
  </si>
  <si>
    <t xml:space="preserve"> 92986 </t>
  </si>
  <si>
    <t>1.378,30</t>
  </si>
  <si>
    <t>5,621</t>
  </si>
  <si>
    <t>0,693</t>
  </si>
  <si>
    <t>78,155</t>
  </si>
  <si>
    <t>15,05</t>
  </si>
  <si>
    <t>411,28</t>
  </si>
  <si>
    <t>1.789,48</t>
  </si>
  <si>
    <t xml:space="preserve"> 92988 </t>
  </si>
  <si>
    <t>127,0</t>
  </si>
  <si>
    <t>24,90</t>
  </si>
  <si>
    <t>3.162,30</t>
  </si>
  <si>
    <t>11,049</t>
  </si>
  <si>
    <t>128,905</t>
  </si>
  <si>
    <t>21,45</t>
  </si>
  <si>
    <t>943,63</t>
  </si>
  <si>
    <t>4.105,91</t>
  </si>
  <si>
    <t xml:space="preserve"> 92990 </t>
  </si>
  <si>
    <t>33,94</t>
  </si>
  <si>
    <t>3.394,00</t>
  </si>
  <si>
    <t>101,5</t>
  </si>
  <si>
    <t>1.012,77</t>
  </si>
  <si>
    <t>4.407,00</t>
  </si>
  <si>
    <t xml:space="preserve"> 92992 </t>
  </si>
  <si>
    <t>44,66</t>
  </si>
  <si>
    <t>8.932,00</t>
  </si>
  <si>
    <t>25,6</t>
  </si>
  <si>
    <t>203,0</t>
  </si>
  <si>
    <t>39,48</t>
  </si>
  <si>
    <t>2.665,31</t>
  </si>
  <si>
    <t>11.598,00</t>
  </si>
  <si>
    <t xml:space="preserve"> 92994 </t>
  </si>
  <si>
    <t>57,61</t>
  </si>
  <si>
    <t>28.805,00</t>
  </si>
  <si>
    <t>507,5</t>
  </si>
  <si>
    <t>51,39</t>
  </si>
  <si>
    <t>8.595,41</t>
  </si>
  <si>
    <t>37.400,00</t>
  </si>
  <si>
    <t xml:space="preserve"> 91930 </t>
  </si>
  <si>
    <t>4,87</t>
  </si>
  <si>
    <t>267,85</t>
  </si>
  <si>
    <t xml:space="preserve"> 00000982 </t>
  </si>
  <si>
    <t>CABO DE COBRE, FLEXIVEL, CLASSE 4 OU 5, ISOLACAO EM PVC/A, ANTICHAMA BWF-B, 1 CONDUTOR, 450/750 V, SECAO NOMINAL 6 MM2</t>
  </si>
  <si>
    <t>79,93</t>
  </si>
  <si>
    <t>347,60</t>
  </si>
  <si>
    <t xml:space="preserve"> 0000033 </t>
  </si>
  <si>
    <t>CABO DE COBRE PP 3 x 2,5 mm2, 450/750v - FORNECIMENTO E INSTALAÇÃO</t>
  </si>
  <si>
    <t>159,0</t>
  </si>
  <si>
    <t>7,49</t>
  </si>
  <si>
    <t>1.190,91</t>
  </si>
  <si>
    <t>Cabo de cobre PP Cordplast 3 x 2,5 mm2, 450/750v</t>
  </si>
  <si>
    <t>166,95</t>
  </si>
  <si>
    <t>355,37</t>
  </si>
  <si>
    <t>1.547,07</t>
  </si>
  <si>
    <t xml:space="preserve"> 0000034 </t>
  </si>
  <si>
    <t>CABO DE COBRE PP 3 x 4.0 mm2, 450/750v - FORNECIMENTO E INSTALAÇÃO</t>
  </si>
  <si>
    <t>86,0</t>
  </si>
  <si>
    <t>10,49</t>
  </si>
  <si>
    <t>902,14</t>
  </si>
  <si>
    <t>12,9</t>
  </si>
  <si>
    <t>Cabo de cobre PP Cordplast 3 x 4.0 mm2, 450/750v</t>
  </si>
  <si>
    <t>90,3</t>
  </si>
  <si>
    <t>269,20</t>
  </si>
  <si>
    <t>1.171,32</t>
  </si>
  <si>
    <t xml:space="preserve"> 0000035 </t>
  </si>
  <si>
    <t>CABO DE COBRE PP 3 x 6,0 mm2, 450/750v -FORNECIMENTO E INSTALAÇÃO</t>
  </si>
  <si>
    <t>11,33</t>
  </si>
  <si>
    <t>1.472,90</t>
  </si>
  <si>
    <t>Cabo de cobre PP Cordplast 4 x 4,0 mm2, 450/750v</t>
  </si>
  <si>
    <t>7,05</t>
  </si>
  <si>
    <t>439,51</t>
  </si>
  <si>
    <t>1.912,30</t>
  </si>
  <si>
    <t xml:space="preserve"> 0000036 </t>
  </si>
  <si>
    <t>CABO DE COBRE PP 4 x 2,5 mm2, 450/750v - FORNECIMENTO E INSTALAÇÃO</t>
  </si>
  <si>
    <t>9,66</t>
  </si>
  <si>
    <t>96,60</t>
  </si>
  <si>
    <t>Cabo de cobre PP Cordplast 4 x 2,5 mm2, 450/750v</t>
  </si>
  <si>
    <t>10,2</t>
  </si>
  <si>
    <t>28,83</t>
  </si>
  <si>
    <t>125,40</t>
  </si>
  <si>
    <t xml:space="preserve"> 0000037 </t>
  </si>
  <si>
    <t>CABO DE COBRE PP 4 x 4,0 mm2, 450/750v - FORNECIMENTO E INSTALAÇÃO</t>
  </si>
  <si>
    <t>12,54</t>
  </si>
  <si>
    <t>802,56</t>
  </si>
  <si>
    <t>65,28</t>
  </si>
  <si>
    <t>239,48</t>
  </si>
  <si>
    <t>1.041,92</t>
  </si>
  <si>
    <t xml:space="preserve"> 0000038 </t>
  </si>
  <si>
    <t>CABO DE COBRE PP 4 x 6,0 mm2, 450/750v -FORNECIMENTO E INSTALAÇÃO</t>
  </si>
  <si>
    <t>82,0</t>
  </si>
  <si>
    <t>13,10</t>
  </si>
  <si>
    <t>1.074,20</t>
  </si>
  <si>
    <t>90,2</t>
  </si>
  <si>
    <t>320,54</t>
  </si>
  <si>
    <t>1.394,82</t>
  </si>
  <si>
    <t xml:space="preserve"> 0000039 </t>
  </si>
  <si>
    <t>CABO DE COBRE PP 4 x 10,0 mm2, 450/750v - FORNECIMENTO E INSTALAÇÃO</t>
  </si>
  <si>
    <t>20,33</t>
  </si>
  <si>
    <t>203,30</t>
  </si>
  <si>
    <t>Cabo de cobre PP Cordplast 4 x 10,0 mm2, 450/750v</t>
  </si>
  <si>
    <t>14,98</t>
  </si>
  <si>
    <t>60,66</t>
  </si>
  <si>
    <t>264,00</t>
  </si>
  <si>
    <t xml:space="preserve"> 97418 </t>
  </si>
  <si>
    <t>192,45</t>
  </si>
  <si>
    <t>962,25</t>
  </si>
  <si>
    <t>287,14</t>
  </si>
  <si>
    <t>1.249,40</t>
  </si>
  <si>
    <t xml:space="preserve"> 96418 </t>
  </si>
  <si>
    <t>96,23</t>
  </si>
  <si>
    <t>481,15</t>
  </si>
  <si>
    <t>143,58</t>
  </si>
  <si>
    <t>624,75</t>
  </si>
  <si>
    <t xml:space="preserve"> 73857/006 </t>
  </si>
  <si>
    <t>42.601,96</t>
  </si>
  <si>
    <t xml:space="preserve"> 00007616 </t>
  </si>
  <si>
    <t>TRANSFORMADOR TRIFASICO DE DISTRIBUICAO, POTENCIA DE 500 KVA, TENSAO NOMINAL DE 15 KV, TENSAO SECUNDARIA DE 220/127V, EM OLEO ISOLANTE TIPO MINERAL</t>
  </si>
  <si>
    <t>42.445,18</t>
  </si>
  <si>
    <t>12.712,42</t>
  </si>
  <si>
    <t>55.314,38</t>
  </si>
  <si>
    <t>Transformador de 225 kva, 15 kv, 60 hz, at 13,8kv, bt 220/127v</t>
  </si>
  <si>
    <t>23.823,00</t>
  </si>
  <si>
    <t xml:space="preserve"> 00007620 </t>
  </si>
  <si>
    <t>TRANSFORMADOR TRIFASICO DE DISTRIBUICAO, POTENCIA DE 225 KVA, TENSAO NOMINAL DE 15 KV, TENSAO SECUNDARIA DE 220/127V, EM OLEO ISOLANTE TIPO MINERAL</t>
  </si>
  <si>
    <t>22.294,80</t>
  </si>
  <si>
    <t>7.108,78</t>
  </si>
  <si>
    <t>30.931,78</t>
  </si>
  <si>
    <t xml:space="preserve"> C3664 </t>
  </si>
  <si>
    <t>75.767,55</t>
  </si>
  <si>
    <t xml:space="preserve"> I0042 </t>
  </si>
  <si>
    <t>AJUDANTE DE ELETRICISTA</t>
  </si>
  <si>
    <t xml:space="preserve"> I1088 </t>
  </si>
  <si>
    <t>ELETROTECNICO MONTADOR</t>
  </si>
  <si>
    <t xml:space="preserve"> I6732 </t>
  </si>
  <si>
    <t>GRUPO GERADOR 236/260 KVA, C/ QUADRO AUTOMÁTICO</t>
  </si>
  <si>
    <t>74.085,00</t>
  </si>
  <si>
    <t>22.609,04</t>
  </si>
  <si>
    <t>98.376,59</t>
  </si>
  <si>
    <t xml:space="preserve"> 0000060 </t>
  </si>
  <si>
    <t>1.502,99</t>
  </si>
  <si>
    <t>818,82</t>
  </si>
  <si>
    <t>9,50</t>
  </si>
  <si>
    <t>448,49</t>
  </si>
  <si>
    <t>1.951,48</t>
  </si>
  <si>
    <t xml:space="preserve"> 0000061 </t>
  </si>
  <si>
    <t>196,67</t>
  </si>
  <si>
    <t>393,34</t>
  </si>
  <si>
    <t>1,52</t>
  </si>
  <si>
    <t>0,0024</t>
  </si>
  <si>
    <t xml:space="preserve"> 4983 </t>
  </si>
  <si>
    <t>Furadeira Industrial</t>
  </si>
  <si>
    <t>117,37</t>
  </si>
  <si>
    <t>510,72</t>
  </si>
  <si>
    <t xml:space="preserve"> 0000062 </t>
  </si>
  <si>
    <t>117,59</t>
  </si>
  <si>
    <t>1.528,67</t>
  </si>
  <si>
    <t xml:space="preserve"> I9061 </t>
  </si>
  <si>
    <t>ESCADA DE MARINHEIRO EM FIBRA DE VIDRO PULTRUDADA, PERFIL QUADRADO, PINTURA PROTETORA CONTRA RAIOS UV, COM GUARDA CORPO</t>
  </si>
  <si>
    <t>0,026</t>
  </si>
  <si>
    <t>1.521,49</t>
  </si>
  <si>
    <t xml:space="preserve"> 00000006 </t>
  </si>
  <si>
    <t>Pano</t>
  </si>
  <si>
    <t xml:space="preserve"> I7373 </t>
  </si>
  <si>
    <t>DETERGENTE</t>
  </si>
  <si>
    <t>5,53</t>
  </si>
  <si>
    <t>DESENGRIPANTE</t>
  </si>
  <si>
    <t>44,97</t>
  </si>
  <si>
    <t xml:space="preserve"> I1841 </t>
  </si>
  <si>
    <t>SABÃO</t>
  </si>
  <si>
    <t>456,16</t>
  </si>
  <si>
    <t>1.984,84</t>
  </si>
  <si>
    <t xml:space="preserve"> 0000063 </t>
  </si>
  <si>
    <t>246,60</t>
  </si>
  <si>
    <t>493,20</t>
  </si>
  <si>
    <t xml:space="preserve"> 93402 </t>
  </si>
  <si>
    <t>GUINDAUTO HIDRÁULICO, CAPACIDADE MÁXIMA DE CARGA 3300 KG, MOMENTO MÁXIMO DE CARGA 5,8 TM, ALCANCE MÁXIMO HORIZONTAL 7,60 M, INCLUSIVE CAMINHÃO TOCO PBT 16.000 KG, POTÊNCIA DE 189 CV - CHP DIURNO. AF_03/2016</t>
  </si>
  <si>
    <t>122,05</t>
  </si>
  <si>
    <t>147,17</t>
  </si>
  <si>
    <t>640,38</t>
  </si>
  <si>
    <t xml:space="preserve"> 0000042 </t>
  </si>
  <si>
    <t>LIMPEZA DE SUBESTAÇÃO ABAIXADORA 13,8Kv-380/220V</t>
  </si>
  <si>
    <t>1.900,37</t>
  </si>
  <si>
    <t>3.800,74</t>
  </si>
  <si>
    <t>DETERGENTE AMONIACO (AMONIA DILUIDA)</t>
  </si>
  <si>
    <t>3,09</t>
  </si>
  <si>
    <t xml:space="preserve"> 7887 </t>
  </si>
  <si>
    <t>Saco plástico em de polipropileno para 50kg</t>
  </si>
  <si>
    <t xml:space="preserve"> 11251 </t>
  </si>
  <si>
    <t>Pincel de seda 2"</t>
  </si>
  <si>
    <t xml:space="preserve"> 00038397 </t>
  </si>
  <si>
    <t>PASTA DESENGRAXANTE PARA MAOS</t>
  </si>
  <si>
    <t>4,46</t>
  </si>
  <si>
    <t>Megôhmetro Digital 10KV</t>
  </si>
  <si>
    <t>2.722,00</t>
  </si>
  <si>
    <t>1.134,14</t>
  </si>
  <si>
    <t>4.934,88</t>
  </si>
  <si>
    <t xml:space="preserve"> 0000044 </t>
  </si>
  <si>
    <t>619,32</t>
  </si>
  <si>
    <t>1.857,96</t>
  </si>
  <si>
    <t xml:space="preserve"> C3909 </t>
  </si>
  <si>
    <t>36,13</t>
  </si>
  <si>
    <t>4,59</t>
  </si>
  <si>
    <t>81,97</t>
  </si>
  <si>
    <t xml:space="preserve"> 10682 </t>
  </si>
  <si>
    <t>Conector split - bolt para um cabo de 70mm²</t>
  </si>
  <si>
    <t>6,00</t>
  </si>
  <si>
    <t>1.235,00</t>
  </si>
  <si>
    <t>554,42</t>
  </si>
  <si>
    <t>2.412,39</t>
  </si>
  <si>
    <t xml:space="preserve"> 0000045 </t>
  </si>
  <si>
    <t>609,27</t>
  </si>
  <si>
    <t>4.874,16</t>
  </si>
  <si>
    <t>160,0</t>
  </si>
  <si>
    <t xml:space="preserve"> 10765 </t>
  </si>
  <si>
    <t>Aluguel de furadeira profissional</t>
  </si>
  <si>
    <t>dia</t>
  </si>
  <si>
    <t>0,024</t>
  </si>
  <si>
    <t>1.454,45</t>
  </si>
  <si>
    <t>6.328,64</t>
  </si>
  <si>
    <t xml:space="preserve"> 0000053 </t>
  </si>
  <si>
    <t>1.474,20</t>
  </si>
  <si>
    <t>2.948,40</t>
  </si>
  <si>
    <t xml:space="preserve"> 048316 </t>
  </si>
  <si>
    <t>BATERIA SELADA 12V 60AH</t>
  </si>
  <si>
    <t>346,38</t>
  </si>
  <si>
    <t>879,80</t>
  </si>
  <si>
    <t>3.828,20</t>
  </si>
  <si>
    <t xml:space="preserve"> 0000054 </t>
  </si>
  <si>
    <t>912,09</t>
  </si>
  <si>
    <t>12,39</t>
  </si>
  <si>
    <t>2,21</t>
  </si>
  <si>
    <t>0,004</t>
  </si>
  <si>
    <t>272,17</t>
  </si>
  <si>
    <t>1.184,26</t>
  </si>
  <si>
    <t xml:space="preserve"> 0000055 </t>
  </si>
  <si>
    <t>518,92</t>
  </si>
  <si>
    <t>10.378,40</t>
  </si>
  <si>
    <t xml:space="preserve"> 00000010 </t>
  </si>
  <si>
    <t>ETIQUETA DE IDENTIFICAÇÃO</t>
  </si>
  <si>
    <t>3.096,91</t>
  </si>
  <si>
    <t>13.475,40</t>
  </si>
  <si>
    <t xml:space="preserve"> 0000056 </t>
  </si>
  <si>
    <t>10.498,15</t>
  </si>
  <si>
    <t>20.996,30</t>
  </si>
  <si>
    <t>148,0</t>
  </si>
  <si>
    <t>102,78</t>
  </si>
  <si>
    <t>42,51</t>
  </si>
  <si>
    <t xml:space="preserve"> I0461 </t>
  </si>
  <si>
    <t>CABO COBRE NU  50MM2</t>
  </si>
  <si>
    <t>16,99</t>
  </si>
  <si>
    <t>0,014</t>
  </si>
  <si>
    <t>6.265,30</t>
  </si>
  <si>
    <t>27.261,60</t>
  </si>
  <si>
    <t xml:space="preserve"> 0000057 </t>
  </si>
  <si>
    <t>3.824,37</t>
  </si>
  <si>
    <t xml:space="preserve"> I8930 </t>
  </si>
  <si>
    <t>MULTIMEDIDOR DE GRANDEZAS ELÉTRICAS, DIGITAL, COM MEMÓRIA DE MASSA 800KB, 4 REGISTROS DE DADOS, DISPLAY LCD, SAÍDA 485/234, OU ACOMPANHADO DE CONVERSOR, ENTRADA TRIFÁSICA ATÉ 600VCA, ENTRADA DE CORRENTE 5A</t>
  </si>
  <si>
    <t>2.033,00</t>
  </si>
  <si>
    <t xml:space="preserve"> I1073 </t>
  </si>
  <si>
    <t>ELETRODUTO DE PVC RIGIDO 2''</t>
  </si>
  <si>
    <t>272,40</t>
  </si>
  <si>
    <t>POSTE METALICO DECORATIVO H=4.0m , MOD. LP-588.B/140.GJ - FAB.TROPICO OU SIMILAR</t>
  </si>
  <si>
    <t>414,64</t>
  </si>
  <si>
    <t>8,46</t>
  </si>
  <si>
    <t>0,0013</t>
  </si>
  <si>
    <t>1.141,19</t>
  </si>
  <si>
    <t>4.965,56</t>
  </si>
  <si>
    <t xml:space="preserve"> 0000058 </t>
  </si>
  <si>
    <t>6.707,62</t>
  </si>
  <si>
    <t xml:space="preserve"> 1628 </t>
  </si>
  <si>
    <t>Motor diesel horizontal modelo NSB80, 5,5cv-1800rpm / 7,80cv-2400rpm, cap=9 l, 427cc, Yanmar ou similar</t>
  </si>
  <si>
    <t>6.326,60</t>
  </si>
  <si>
    <t xml:space="preserve"> 4895 </t>
  </si>
  <si>
    <t>Eletroduto condulete pvc rígido, d= 1"</t>
  </si>
  <si>
    <t>2.001,55</t>
  </si>
  <si>
    <t>8.709,17</t>
  </si>
  <si>
    <t xml:space="preserve"> 0000059 </t>
  </si>
  <si>
    <t>162,65</t>
  </si>
  <si>
    <t>1.626,50</t>
  </si>
  <si>
    <t xml:space="preserve"> 2682 </t>
  </si>
  <si>
    <t>Parafuso c/ bucha S-6</t>
  </si>
  <si>
    <t>0,10</t>
  </si>
  <si>
    <t>0,017</t>
  </si>
  <si>
    <t>485,35</t>
  </si>
  <si>
    <t>2.111,80</t>
  </si>
  <si>
    <t xml:space="preserve"> 0000064 </t>
  </si>
  <si>
    <t>209,0</t>
  </si>
  <si>
    <t>51,25</t>
  </si>
  <si>
    <t>10.711,25</t>
  </si>
  <si>
    <t>104,5</t>
  </si>
  <si>
    <t>418,0</t>
  </si>
  <si>
    <t>20,9</t>
  </si>
  <si>
    <t>52,25</t>
  </si>
  <si>
    <t>3.196,24</t>
  </si>
  <si>
    <t>13.906,86</t>
  </si>
  <si>
    <t xml:space="preserve"> 0000065 </t>
  </si>
  <si>
    <t>1.332,50</t>
  </si>
  <si>
    <t>52,0</t>
  </si>
  <si>
    <t>397,62</t>
  </si>
  <si>
    <t>1.730,04</t>
  </si>
  <si>
    <t xml:space="preserve"> 0000067 </t>
  </si>
  <si>
    <t>59,74</t>
  </si>
  <si>
    <t>4.779,20</t>
  </si>
  <si>
    <t>1.426,11</t>
  </si>
  <si>
    <t>6.205,60</t>
  </si>
  <si>
    <t xml:space="preserve"> 0000066 </t>
  </si>
  <si>
    <t>2.867,52</t>
  </si>
  <si>
    <t>855,67</t>
  </si>
  <si>
    <t>3.723,36</t>
  </si>
  <si>
    <t xml:space="preserve"> 0000068 </t>
  </si>
  <si>
    <t>242,0</t>
  </si>
  <si>
    <t>14.457,08</t>
  </si>
  <si>
    <t>121,0</t>
  </si>
  <si>
    <t>60,5</t>
  </si>
  <si>
    <t>24,2</t>
  </si>
  <si>
    <t>4.313,99</t>
  </si>
  <si>
    <t>18.771,94</t>
  </si>
  <si>
    <t xml:space="preserve"> 0000069 </t>
  </si>
  <si>
    <t>1.792,20</t>
  </si>
  <si>
    <t>534,79</t>
  </si>
  <si>
    <t>2.327,10</t>
  </si>
  <si>
    <t xml:space="preserve"> 0000070 </t>
  </si>
  <si>
    <t>7.228,54</t>
  </si>
  <si>
    <t>30,25</t>
  </si>
  <si>
    <t>12,1</t>
  </si>
  <si>
    <t>2.157,00</t>
  </si>
  <si>
    <t>9.385,97</t>
  </si>
  <si>
    <t xml:space="preserve"> 0000072 </t>
  </si>
  <si>
    <t>64,88</t>
  </si>
  <si>
    <t>129,76</t>
  </si>
  <si>
    <t>37,29</t>
  </si>
  <si>
    <t>0,002</t>
  </si>
  <si>
    <t>38,72</t>
  </si>
  <si>
    <t>168,48</t>
  </si>
  <si>
    <t xml:space="preserve"> 0000071 </t>
  </si>
  <si>
    <t>1.433,76</t>
  </si>
  <si>
    <t>427,83</t>
  </si>
  <si>
    <t>1.861,68</t>
  </si>
  <si>
    <t xml:space="preserve"> 0000074 </t>
  </si>
  <si>
    <t>2.001,28</t>
  </si>
  <si>
    <t>22.014,08</t>
  </si>
  <si>
    <t>Bobina para contactor 3 TF 52</t>
  </si>
  <si>
    <t>324,51</t>
  </si>
  <si>
    <t>Bobina para contactor 3 TF 50</t>
  </si>
  <si>
    <t>214,19</t>
  </si>
  <si>
    <t>Contactor 3TF1050</t>
  </si>
  <si>
    <t>960,56</t>
  </si>
  <si>
    <t>103,50</t>
  </si>
  <si>
    <t>142,53</t>
  </si>
  <si>
    <t>6.569,00</t>
  </si>
  <si>
    <t>28.583,06</t>
  </si>
  <si>
    <t xml:space="preserve"> 0000075 </t>
  </si>
  <si>
    <t>170,36</t>
  </si>
  <si>
    <t>340,72</t>
  </si>
  <si>
    <t>78,22</t>
  </si>
  <si>
    <t>101,67</t>
  </si>
  <si>
    <t>442,40</t>
  </si>
  <si>
    <t xml:space="preserve"> 0000076 </t>
  </si>
  <si>
    <t>413,28</t>
  </si>
  <si>
    <t>4.959,36</t>
  </si>
  <si>
    <t xml:space="preserve"> 00038200 </t>
  </si>
  <si>
    <t>CORDA DE POLIAMIDA 12 MM TIPO BOMBEIRO, PARA TRABALHO EM ALTURA</t>
  </si>
  <si>
    <t>100M</t>
  </si>
  <si>
    <t>371,34</t>
  </si>
  <si>
    <t>1.479,87</t>
  </si>
  <si>
    <t>6.439,20</t>
  </si>
  <si>
    <t xml:space="preserve"> 0000077 </t>
  </si>
  <si>
    <t>267,31</t>
  </si>
  <si>
    <t>Terminal de compressão para cabo de 120 mm2</t>
  </si>
  <si>
    <t>4,16</t>
  </si>
  <si>
    <t>0,001</t>
  </si>
  <si>
    <t xml:space="preserve"> I8682 </t>
  </si>
  <si>
    <t>COMPRESSOR DE AR COMPRIMIDO ATÉ 5 Kg/cm²</t>
  </si>
  <si>
    <t xml:space="preserve"> 7880 </t>
  </si>
  <si>
    <t>Alicate de compressão para terminais de compressão de cabos com seção até 120mm2</t>
  </si>
  <si>
    <t>3,02</t>
  </si>
  <si>
    <t>79,77</t>
  </si>
  <si>
    <t>347,08</t>
  </si>
  <si>
    <t xml:space="preserve"> 0000078 </t>
  </si>
  <si>
    <t>1.158,14</t>
  </si>
  <si>
    <t>6.948,84</t>
  </si>
  <si>
    <t xml:space="preserve"> 11904 </t>
  </si>
  <si>
    <t>*Alcool etílico P.A.</t>
  </si>
  <si>
    <t>20,42</t>
  </si>
  <si>
    <t>Mufla terminal contratil à frio 12 / 20 Kv</t>
  </si>
  <si>
    <t>2.073,53</t>
  </si>
  <si>
    <t>9.022,38</t>
  </si>
  <si>
    <t xml:space="preserve"> 0000081 </t>
  </si>
  <si>
    <t>188,59</t>
  </si>
  <si>
    <t>565,77</t>
  </si>
  <si>
    <t xml:space="preserve"> 88279 </t>
  </si>
  <si>
    <t>MONTADOR ELETROMECÃNICO COM ENCARGOS COMPLEMENTARES</t>
  </si>
  <si>
    <t>25,63</t>
  </si>
  <si>
    <t>Bóia elétrica para reservatório superior</t>
  </si>
  <si>
    <t>168,83</t>
  </si>
  <si>
    <t>734,61</t>
  </si>
  <si>
    <t xml:space="preserve"> 0000080 </t>
  </si>
  <si>
    <t>923,12</t>
  </si>
  <si>
    <t>148,15</t>
  </si>
  <si>
    <t>MULTIMEDIDOR / DETECTOR DE TENSÃO</t>
  </si>
  <si>
    <t>2.464,64</t>
  </si>
  <si>
    <t>22,90</t>
  </si>
  <si>
    <t>275,46</t>
  </si>
  <si>
    <t>1.198,58</t>
  </si>
  <si>
    <t xml:space="preserve"> 0000079 </t>
  </si>
  <si>
    <t>1.433,94</t>
  </si>
  <si>
    <t>8.603,64</t>
  </si>
  <si>
    <t xml:space="preserve"> 83485 </t>
  </si>
  <si>
    <t>HASTE DE ATERRAMENTO EM AÇO COM 3,00 M DE COMPRIMENTO E DN = 5/8" REVESTIDA COM BAIXA CAMADA DE COBRE, SEM CONECTOR</t>
  </si>
  <si>
    <t>42,66</t>
  </si>
  <si>
    <t>7,92</t>
  </si>
  <si>
    <t>Chave fusível 15kv 100a - 10000a base c</t>
  </si>
  <si>
    <t>253,30</t>
  </si>
  <si>
    <t>2.567,33</t>
  </si>
  <si>
    <t>11.170,98</t>
  </si>
  <si>
    <t xml:space="preserve"> 0000088 </t>
  </si>
  <si>
    <t>1.522,14</t>
  </si>
  <si>
    <t>4.566,42</t>
  </si>
  <si>
    <t>11,83</t>
  </si>
  <si>
    <t xml:space="preserve"> 7856 </t>
  </si>
  <si>
    <t>Cabo de Aço Classe 6x19 - Uso Geral com Alma de Aço - D = 3/4" - EEIPS</t>
  </si>
  <si>
    <t>39,09</t>
  </si>
  <si>
    <t>Clips p/ fixação de cabo de aço 1"</t>
  </si>
  <si>
    <t>24,07</t>
  </si>
  <si>
    <t xml:space="preserve"> 7845 </t>
  </si>
  <si>
    <t>Porca para parafuso de 3/4"</t>
  </si>
  <si>
    <t>1.362,62</t>
  </si>
  <si>
    <t>5.929,05</t>
  </si>
  <si>
    <t xml:space="preserve"> 0000084 </t>
  </si>
  <si>
    <t>85,38</t>
  </si>
  <si>
    <t>170,76</t>
  </si>
  <si>
    <t xml:space="preserve"> 1300 </t>
  </si>
  <si>
    <t>Lâmpada fluorescente  40 w (Sylvania ou similar)</t>
  </si>
  <si>
    <t>5,70</t>
  </si>
  <si>
    <t>50,95</t>
  </si>
  <si>
    <t>221,72</t>
  </si>
  <si>
    <t xml:space="preserve"> 0000085 </t>
  </si>
  <si>
    <t>819,63</t>
  </si>
  <si>
    <t>244,58</t>
  </si>
  <si>
    <t>1.064,21</t>
  </si>
  <si>
    <t xml:space="preserve"> 0000086 </t>
  </si>
  <si>
    <t>348,81</t>
  </si>
  <si>
    <t>697,62</t>
  </si>
  <si>
    <t>86,88</t>
  </si>
  <si>
    <t>Soquete ou bocal de louça E40</t>
  </si>
  <si>
    <t>208,17</t>
  </si>
  <si>
    <t>905,78</t>
  </si>
  <si>
    <t xml:space="preserve"> 0000087 </t>
  </si>
  <si>
    <t>104,08</t>
  </si>
  <si>
    <t>452,89</t>
  </si>
  <si>
    <t xml:space="preserve"> 170943 </t>
  </si>
  <si>
    <t>Cabo multiplex 4 x 70mm²</t>
  </si>
  <si>
    <t>INEL</t>
  </si>
  <si>
    <t>32,92</t>
  </si>
  <si>
    <t>6.584,00</t>
  </si>
  <si>
    <t xml:space="preserve"> E00705 </t>
  </si>
  <si>
    <t xml:space="preserve">Cabo multiplex 4x # 70mm² </t>
  </si>
  <si>
    <t>28,64</t>
  </si>
  <si>
    <t>1.964,67</t>
  </si>
  <si>
    <t>8.548,00</t>
  </si>
  <si>
    <t xml:space="preserve"> 0000089 </t>
  </si>
  <si>
    <t>Cabo multiplex 4 x 95mm²</t>
  </si>
  <si>
    <t>49,22</t>
  </si>
  <si>
    <t>9.844,00</t>
  </si>
  <si>
    <t>280,0</t>
  </si>
  <si>
    <t>2.937,45</t>
  </si>
  <si>
    <t>12.782,00</t>
  </si>
  <si>
    <t xml:space="preserve"> 9510 </t>
  </si>
  <si>
    <t>Eletroduto em ferro galvanizado  pesado sem costura 4" x 3m</t>
  </si>
  <si>
    <t>34,0</t>
  </si>
  <si>
    <t>362,09</t>
  </si>
  <si>
    <t>12.311,06</t>
  </si>
  <si>
    <t>35,7</t>
  </si>
  <si>
    <t>326,65</t>
  </si>
  <si>
    <t>3.673,62</t>
  </si>
  <si>
    <t>15.984,76</t>
  </si>
  <si>
    <t xml:space="preserve"> 8022 </t>
  </si>
  <si>
    <t>Eletroduto em ferro galvanizado pesado sem costura 3" x 3m</t>
  </si>
  <si>
    <t>240,13</t>
  </si>
  <si>
    <t>8.164,42</t>
  </si>
  <si>
    <t>Eletroduto em ferro galvanizado  pesado sem costura 3" x 3m</t>
  </si>
  <si>
    <t>210,50</t>
  </si>
  <si>
    <t>2.436,26</t>
  </si>
  <si>
    <t>10.600,52</t>
  </si>
  <si>
    <t xml:space="preserve"> 7892 </t>
  </si>
  <si>
    <t>Eletroduto em ferro galvanizado pesado sem costura 2" x 3m</t>
  </si>
  <si>
    <t>155,60</t>
  </si>
  <si>
    <t>5.290,40</t>
  </si>
  <si>
    <t>130,00</t>
  </si>
  <si>
    <t>1.578,66</t>
  </si>
  <si>
    <t>6.869,02</t>
  </si>
  <si>
    <t xml:space="preserve"> 7920 </t>
  </si>
  <si>
    <t>Eletroduto em ferro galvanizado pesado sem costura 2 1/2" x 3m</t>
  </si>
  <si>
    <t>236,45</t>
  </si>
  <si>
    <t>8.039,30</t>
  </si>
  <si>
    <t>Eletroduto em ferro galvanizado  pesado sem costura 2 1/2" x 3m</t>
  </si>
  <si>
    <t>207,00</t>
  </si>
  <si>
    <t>2.398,93</t>
  </si>
  <si>
    <t>10.438,34</t>
  </si>
  <si>
    <t xml:space="preserve"> 9199 </t>
  </si>
  <si>
    <t>Eletroduto em ferro galvanizado pesado sem costura 1 1/2" x 3m</t>
  </si>
  <si>
    <t>133,55</t>
  </si>
  <si>
    <t>4.540,70</t>
  </si>
  <si>
    <t>109,00</t>
  </si>
  <si>
    <t>1.354,94</t>
  </si>
  <si>
    <t>5.895,60</t>
  </si>
  <si>
    <t xml:space="preserve"> 7891 </t>
  </si>
  <si>
    <t>Eletroduto em ferro galvanizado pesado sem costura 1 1/4" x 3m</t>
  </si>
  <si>
    <t>93,81</t>
  </si>
  <si>
    <t>3.189,54</t>
  </si>
  <si>
    <t>71,15</t>
  </si>
  <si>
    <t>951,76</t>
  </si>
  <si>
    <t>4.141,20</t>
  </si>
  <si>
    <t xml:space="preserve"> 9973 </t>
  </si>
  <si>
    <t>Eletroduto em ferro galvanizado pesado sem costura 3/4" x 3m</t>
  </si>
  <si>
    <t>2.205,92</t>
  </si>
  <si>
    <t>43,60</t>
  </si>
  <si>
    <t>658,25</t>
  </si>
  <si>
    <t>2.864,16</t>
  </si>
  <si>
    <t xml:space="preserve"> 9974 </t>
  </si>
  <si>
    <t>Eletroduto em ferro galvanizado pesado sem costura 1/2" x 3m</t>
  </si>
  <si>
    <t>54,70</t>
  </si>
  <si>
    <t>1.859,80</t>
  </si>
  <si>
    <t xml:space="preserve"> 3971 </t>
  </si>
  <si>
    <t>33,90</t>
  </si>
  <si>
    <t>554,96</t>
  </si>
  <si>
    <t>2.414,68</t>
  </si>
  <si>
    <t>6.260,04</t>
  </si>
  <si>
    <t>1.868,00</t>
  </si>
  <si>
    <t>8.128,02</t>
  </si>
  <si>
    <t xml:space="preserve"> 11435 </t>
  </si>
  <si>
    <t>Eletroduto ferro galvanizado eletrolitico -  leve, d= 4"</t>
  </si>
  <si>
    <t>97,94</t>
  </si>
  <si>
    <t>9.794,00</t>
  </si>
  <si>
    <t>86,00</t>
  </si>
  <si>
    <t>2.922,53</t>
  </si>
  <si>
    <t>12.717,00</t>
  </si>
  <si>
    <t xml:space="preserve"> 9037 </t>
  </si>
  <si>
    <t>Eletroduto ferro galvanizado eletrolitico -  leve, d= 3"</t>
  </si>
  <si>
    <t>75,02</t>
  </si>
  <si>
    <t>7.502,00</t>
  </si>
  <si>
    <t>64,17</t>
  </si>
  <si>
    <t>2.238,60</t>
  </si>
  <si>
    <t>9.741,00</t>
  </si>
  <si>
    <t xml:space="preserve"> 9036 </t>
  </si>
  <si>
    <t>Eletroduto ferro galvanizado eletrolitico -  leve, d= 1 1/2"</t>
  </si>
  <si>
    <t>49,04</t>
  </si>
  <si>
    <t>4.904,00</t>
  </si>
  <si>
    <t>39,43</t>
  </si>
  <si>
    <t>1.463,35</t>
  </si>
  <si>
    <t>6.367,00</t>
  </si>
  <si>
    <t xml:space="preserve"> 95749 </t>
  </si>
  <si>
    <t>12,87</t>
  </si>
  <si>
    <t>1.287,00</t>
  </si>
  <si>
    <t>4,64</t>
  </si>
  <si>
    <t>384,04</t>
  </si>
  <si>
    <t>1.671,00</t>
  </si>
  <si>
    <t xml:space="preserve"> 95750 </t>
  </si>
  <si>
    <t>1.494,00</t>
  </si>
  <si>
    <t>445,81</t>
  </si>
  <si>
    <t>1.940,00</t>
  </si>
  <si>
    <t xml:space="preserve"> 5947 </t>
  </si>
  <si>
    <t>Fornecimento de tubo de polietileno de alta densidade (pead), PE80, pn12,5 , sdr-11, d= 75mm x 6,9mm</t>
  </si>
  <si>
    <t>34,88</t>
  </si>
  <si>
    <t>3.488,00</t>
  </si>
  <si>
    <t xml:space="preserve"> 00025886 </t>
  </si>
  <si>
    <t>TUBO DE POLIETILENO DE ALTA DENSIDADE, PEAD, PE-80, DE= 75 MM X 6,9 MM PAREDE, ( SRD 11 - PN 12,5 ) PARA REDE DE AGUA (NBR 15561)</t>
  </si>
  <si>
    <t>1.040,82</t>
  </si>
  <si>
    <t>4.529,00</t>
  </si>
  <si>
    <t xml:space="preserve"> 5949 </t>
  </si>
  <si>
    <t>Fornecimento de tubo de polietileno de alta densidade (pead), PE80, pn12,5 , sdr-11, d=110mm x 10,0mm</t>
  </si>
  <si>
    <t>73,21</t>
  </si>
  <si>
    <t>7.321,00</t>
  </si>
  <si>
    <t xml:space="preserve"> 00025888 </t>
  </si>
  <si>
    <t>TUBO DE POLIETILENO DE ALTA DENSIDADE, PEAD, PE-80, DE = 110 MM X 10,0 MM PAREDE, ( SDR 11 - PN 12,5 ) PARA REDE DE AGUA (NBR 15561)</t>
  </si>
  <si>
    <t>2.184,59</t>
  </si>
  <si>
    <t>9.506,00</t>
  </si>
  <si>
    <t xml:space="preserve"> 3775 </t>
  </si>
  <si>
    <t>Fornecimento e instalação de isolador de disco polimérico 25 kv</t>
  </si>
  <si>
    <t>86,21</t>
  </si>
  <si>
    <t>689,68</t>
  </si>
  <si>
    <t>Isolador de disco polimérico 25 KVA</t>
  </si>
  <si>
    <t>84,04</t>
  </si>
  <si>
    <t>205,80</t>
  </si>
  <si>
    <t>895,52</t>
  </si>
  <si>
    <t xml:space="preserve"> 9915 </t>
  </si>
  <si>
    <t>Fornecimento e instalação de pára-raio de distribuição polimérico 12KV, c/ desligamento automático, resist. não linear</t>
  </si>
  <si>
    <t>228,96</t>
  </si>
  <si>
    <t>2.289,60</t>
  </si>
  <si>
    <t xml:space="preserve"> 2995 </t>
  </si>
  <si>
    <t>Mão-obra para implantação de pára-raio 12kv</t>
  </si>
  <si>
    <t>16,96</t>
  </si>
  <si>
    <t>Pára-raio tipo polimérico 12KV, com desligador automático, resist. n/ linear</t>
  </si>
  <si>
    <t>212,00</t>
  </si>
  <si>
    <t>683,22</t>
  </si>
  <si>
    <t>2.972,80</t>
  </si>
  <si>
    <t xml:space="preserve"> 0000091 </t>
  </si>
  <si>
    <t>12,98</t>
  </si>
  <si>
    <t>1.298,00</t>
  </si>
  <si>
    <t>Tubo metálico flexível d=1" (ref.sealtubo ou similar)</t>
  </si>
  <si>
    <t>7,80</t>
  </si>
  <si>
    <t>387,32</t>
  </si>
  <si>
    <t>1.685,00</t>
  </si>
  <si>
    <t xml:space="preserve"> 0000090 </t>
  </si>
  <si>
    <t>13,76</t>
  </si>
  <si>
    <t>1.376,00</t>
  </si>
  <si>
    <t>410,60</t>
  </si>
  <si>
    <t>1.787,00</t>
  </si>
  <si>
    <t xml:space="preserve"> 0000092 </t>
  </si>
  <si>
    <t>23,62</t>
  </si>
  <si>
    <t>2.362,00</t>
  </si>
  <si>
    <t>704,82</t>
  </si>
  <si>
    <t>3.067,00</t>
  </si>
  <si>
    <t xml:space="preserve"> 73857/001 </t>
  </si>
  <si>
    <t>10.267,49</t>
  </si>
  <si>
    <t xml:space="preserve"> 00007611 </t>
  </si>
  <si>
    <t>TRANSFORMADOR TRIFASICO DE DISTRIBUICAO, POTENCIA DE 75 KVA, TENSAO NOMINAL DE 15 KV, TENSAO SECUNDARIA DE 220/127V, EM OLEO ISOLANTE TIPO MINERAL</t>
  </si>
  <si>
    <t>10.197,81</t>
  </si>
  <si>
    <t>3.063,82</t>
  </si>
  <si>
    <t>13.331,31</t>
  </si>
  <si>
    <t xml:space="preserve"> 73857/004 </t>
  </si>
  <si>
    <t>22.416,74</t>
  </si>
  <si>
    <t>6.689,16</t>
  </si>
  <si>
    <t>29.105,90</t>
  </si>
  <si>
    <t xml:space="preserve"> 73857/010 </t>
  </si>
  <si>
    <t>81.708,04</t>
  </si>
  <si>
    <t xml:space="preserve"> 00007613 </t>
  </si>
  <si>
    <t>TRANSFORMADOR TRIFASICO DE DISTRIBUICAO, POTENCIA DE 1000 KVA, TENSAO NOMINAL DE 15 KV, TENSAO SECUNDARIA DE 220/127V, EM OLEO ISOLANTE TIPO MINERAL</t>
  </si>
  <si>
    <t>81.516,42</t>
  </si>
  <si>
    <t>24.381,68</t>
  </si>
  <si>
    <t>106.089,72</t>
  </si>
  <si>
    <t xml:space="preserve"> 73857/002 </t>
  </si>
  <si>
    <t>12.687,79</t>
  </si>
  <si>
    <t xml:space="preserve"> 00007619 </t>
  </si>
  <si>
    <t>TRANSFORMADOR TRIFASICO DE DISTRIBUICAO, POTENCIA DE 112,5 KVA, TENSAO NOMINAL DE 15 KV, TENSAO SECUNDARIA DE 220/127V, EM OLEO ISOLANTE TIPO MINERAL</t>
  </si>
  <si>
    <t>12.600,69</t>
  </si>
  <si>
    <t>3.786,04</t>
  </si>
  <si>
    <t>16.473,83</t>
  </si>
  <si>
    <t xml:space="preserve"> 73857/003 </t>
  </si>
  <si>
    <t>15.997,00</t>
  </si>
  <si>
    <t xml:space="preserve"> 00007614 </t>
  </si>
  <si>
    <t>TRANSFORMADOR TRIFASICO DE DISTRIBUICAO, POTENCIA DE 150 KVA, TENSAO NOMINAL DE 15 KV, TENSAO SECUNDARIA DE 220/127V, EM OLEO ISOLANTE TIPO MINERAL</t>
  </si>
  <si>
    <t>15.892,48</t>
  </si>
  <si>
    <t>4.773,50</t>
  </si>
  <si>
    <t>20.770,50</t>
  </si>
  <si>
    <t xml:space="preserve"> 72327 </t>
  </si>
  <si>
    <t>7,99</t>
  </si>
  <si>
    <t>63,92</t>
  </si>
  <si>
    <t>4,02</t>
  </si>
  <si>
    <t>19,07</t>
  </si>
  <si>
    <t>82,96</t>
  </si>
  <si>
    <t xml:space="preserve"> 92984 </t>
  </si>
  <si>
    <t>13,39</t>
  </si>
  <si>
    <t>6.695,00</t>
  </si>
  <si>
    <t>1.997,79</t>
  </si>
  <si>
    <t>8.695,00</t>
  </si>
  <si>
    <t xml:space="preserve"> 73767/002 </t>
  </si>
  <si>
    <t>11,24</t>
  </si>
  <si>
    <t>674,40</t>
  </si>
  <si>
    <t>201,24</t>
  </si>
  <si>
    <t>875,40</t>
  </si>
  <si>
    <t xml:space="preserve"> C4371 </t>
  </si>
  <si>
    <t>197,38</t>
  </si>
  <si>
    <t>3.947,60</t>
  </si>
  <si>
    <t>18,74</t>
  </si>
  <si>
    <t>174,96</t>
  </si>
  <si>
    <t>1.177,96</t>
  </si>
  <si>
    <t>5.125,60</t>
  </si>
  <si>
    <t xml:space="preserve"> 3325 </t>
  </si>
  <si>
    <t>Fornecimento de conector perfuração 25-95/2 95 mm²</t>
  </si>
  <si>
    <t>144,00</t>
  </si>
  <si>
    <t>Conector perfuração 25-95/2 95 mm</t>
  </si>
  <si>
    <t>42,97</t>
  </si>
  <si>
    <t>187,20</t>
  </si>
  <si>
    <t xml:space="preserve"> 72254 </t>
  </si>
  <si>
    <t>3.348,00</t>
  </si>
  <si>
    <t>21,99</t>
  </si>
  <si>
    <t>999,04</t>
  </si>
  <si>
    <t>4.347,00</t>
  </si>
  <si>
    <t xml:space="preserve"> 72255 </t>
  </si>
  <si>
    <t>43,72</t>
  </si>
  <si>
    <t>437,20</t>
  </si>
  <si>
    <t>30,98</t>
  </si>
  <si>
    <t>130,46</t>
  </si>
  <si>
    <t>567,70</t>
  </si>
  <si>
    <t xml:space="preserve"> 72256 </t>
  </si>
  <si>
    <t>57,34</t>
  </si>
  <si>
    <t>573,40</t>
  </si>
  <si>
    <t>43,63</t>
  </si>
  <si>
    <t>171,10</t>
  </si>
  <si>
    <t>744,50</t>
  </si>
  <si>
    <t xml:space="preserve"> 763 </t>
  </si>
  <si>
    <t>Fornecimento e instalação de eletrocalha perfurada 200 x 100 x 3000 mm (ref. mopa ou similar)</t>
  </si>
  <si>
    <t>34,52</t>
  </si>
  <si>
    <t>5.178,00</t>
  </si>
  <si>
    <t>Eletrocalha metálica perfurada 200 x 100 x 3000 mm (ref. mopa ou similar)</t>
  </si>
  <si>
    <t>24,33</t>
  </si>
  <si>
    <t>1.545,12</t>
  </si>
  <si>
    <t>6.723,00</t>
  </si>
  <si>
    <t xml:space="preserve"> 8684 </t>
  </si>
  <si>
    <t>Fornecimento e instalação de eletrocalha perfurada 100 x   100 x 3000 mm (ref. mopa ou similar)</t>
  </si>
  <si>
    <t>9.417,00</t>
  </si>
  <si>
    <t>Eletrocalha metálica perfurada 100 x 100 x 3000mm, peso, 2,20Kg/m,  (ref.: mopa ou similar)</t>
  </si>
  <si>
    <t>47,50</t>
  </si>
  <si>
    <t>2.810,03</t>
  </si>
  <si>
    <t>12.226,50</t>
  </si>
  <si>
    <t xml:space="preserve"> 83396 </t>
  </si>
  <si>
    <t>823,19</t>
  </si>
  <si>
    <t>4.115,95</t>
  </si>
  <si>
    <t>536,00</t>
  </si>
  <si>
    <t>1.228,20</t>
  </si>
  <si>
    <t>5.344,15</t>
  </si>
  <si>
    <t xml:space="preserve"> 3768 </t>
  </si>
  <si>
    <t>Fornecimento e instalaçõa de isolador de pino de vidro multi-corpo p/ 25 kv</t>
  </si>
  <si>
    <t>48,51</t>
  </si>
  <si>
    <t>242,55</t>
  </si>
  <si>
    <t>Isolador pino 25 KVA</t>
  </si>
  <si>
    <t>46,34</t>
  </si>
  <si>
    <t>72,38</t>
  </si>
  <si>
    <t>314,95</t>
  </si>
  <si>
    <t xml:space="preserve"> 2892 </t>
  </si>
  <si>
    <t>Fornecimento de isolador roldana de porcelana</t>
  </si>
  <si>
    <t>91,80</t>
  </si>
  <si>
    <t>27,39</t>
  </si>
  <si>
    <t>722,60</t>
  </si>
  <si>
    <t>3,41</t>
  </si>
  <si>
    <t>MOLDE P/ SOLDA TIPO "T" ATÉ 35mm²</t>
  </si>
  <si>
    <t>176,58</t>
  </si>
  <si>
    <t>215,62</t>
  </si>
  <si>
    <t>938,20</t>
  </si>
  <si>
    <t xml:space="preserve"> 95782 </t>
  </si>
  <si>
    <t>23,68</t>
  </si>
  <si>
    <t>1.184,00</t>
  </si>
  <si>
    <t>10,75</t>
  </si>
  <si>
    <t xml:space="preserve"> 00011950 </t>
  </si>
  <si>
    <t>BUCHA DE NYLON SEM ABA S6, COM PARAFUSO DE 4,20 X 40 MM EM ACO ZINCADO COM ROSCA SOBERBA, CABECA CHATA E FENDA PHILLIPS</t>
  </si>
  <si>
    <t>353,31</t>
  </si>
  <si>
    <t>1.537,50</t>
  </si>
  <si>
    <t xml:space="preserve"> 95779 </t>
  </si>
  <si>
    <t>942,50</t>
  </si>
  <si>
    <t>6,40</t>
  </si>
  <si>
    <t>281,24</t>
  </si>
  <si>
    <t>1.223,50</t>
  </si>
  <si>
    <t xml:space="preserve"> 95781 </t>
  </si>
  <si>
    <t>22,81</t>
  </si>
  <si>
    <t>1.140,50</t>
  </si>
  <si>
    <t>9,88</t>
  </si>
  <si>
    <t>340,33</t>
  </si>
  <si>
    <t>1.481,00</t>
  </si>
  <si>
    <t xml:space="preserve"> 95778 </t>
  </si>
  <si>
    <t>1.017,50</t>
  </si>
  <si>
    <t>7,90</t>
  </si>
  <si>
    <t>303,62</t>
  </si>
  <si>
    <t>1.321,00</t>
  </si>
  <si>
    <t xml:space="preserve"> 95812 </t>
  </si>
  <si>
    <t>8,67</t>
  </si>
  <si>
    <t>433,50</t>
  </si>
  <si>
    <t>129,36</t>
  </si>
  <si>
    <t>563,00</t>
  </si>
  <si>
    <t>365,50</t>
  </si>
  <si>
    <t>4,76</t>
  </si>
  <si>
    <t>109,07</t>
  </si>
  <si>
    <t>474,50</t>
  </si>
  <si>
    <t xml:space="preserve"> 95809 </t>
  </si>
  <si>
    <t>18,04</t>
  </si>
  <si>
    <t>902,00</t>
  </si>
  <si>
    <t>18,61</t>
  </si>
  <si>
    <t>269,16</t>
  </si>
  <si>
    <t>1.171,00</t>
  </si>
  <si>
    <t xml:space="preserve"> 95808 </t>
  </si>
  <si>
    <t>16,68</t>
  </si>
  <si>
    <t>834,00</t>
  </si>
  <si>
    <t>17,615</t>
  </si>
  <si>
    <t>1.083,00</t>
  </si>
  <si>
    <t xml:space="preserve"> 95815 </t>
  </si>
  <si>
    <t>593,00</t>
  </si>
  <si>
    <t>8,625</t>
  </si>
  <si>
    <t>5,71</t>
  </si>
  <si>
    <t>176,95</t>
  </si>
  <si>
    <t>770,00</t>
  </si>
  <si>
    <t xml:space="preserve"> 95814 </t>
  </si>
  <si>
    <t>9,42</t>
  </si>
  <si>
    <t>471,00</t>
  </si>
  <si>
    <t>7,14</t>
  </si>
  <si>
    <t>140,55</t>
  </si>
  <si>
    <t>611,50</t>
  </si>
  <si>
    <t xml:space="preserve"> 95789 </t>
  </si>
  <si>
    <t>1.239,00</t>
  </si>
  <si>
    <t>19,89</t>
  </si>
  <si>
    <t>10,39</t>
  </si>
  <si>
    <t>369,72</t>
  </si>
  <si>
    <t>1.608,50</t>
  </si>
  <si>
    <t xml:space="preserve"> 95787 </t>
  </si>
  <si>
    <t>20,25</t>
  </si>
  <si>
    <t>1.012,50</t>
  </si>
  <si>
    <t>18,845</t>
  </si>
  <si>
    <t>6,61</t>
  </si>
  <si>
    <t>302,13</t>
  </si>
  <si>
    <t>1.314,50</t>
  </si>
  <si>
    <t xml:space="preserve"> 95791 </t>
  </si>
  <si>
    <t>31,52</t>
  </si>
  <si>
    <t>1.576,00</t>
  </si>
  <si>
    <t>21,355</t>
  </si>
  <si>
    <t>470,28</t>
  </si>
  <si>
    <t>2.046,50</t>
  </si>
  <si>
    <t xml:space="preserve"> 95796 </t>
  </si>
  <si>
    <t>29,18</t>
  </si>
  <si>
    <t>1.459,00</t>
  </si>
  <si>
    <t>23,41</t>
  </si>
  <si>
    <t>435,37</t>
  </si>
  <si>
    <t>1.894,50</t>
  </si>
  <si>
    <t xml:space="preserve"> 95795 </t>
  </si>
  <si>
    <t>1.170,00</t>
  </si>
  <si>
    <t>21,84</t>
  </si>
  <si>
    <t>7,62</t>
  </si>
  <si>
    <t>349,13</t>
  </si>
  <si>
    <t>1.519,00</t>
  </si>
  <si>
    <t xml:space="preserve"> 95797 </t>
  </si>
  <si>
    <t>36,70</t>
  </si>
  <si>
    <t>1.835,00</t>
  </si>
  <si>
    <t>25,605</t>
  </si>
  <si>
    <t>547,56</t>
  </si>
  <si>
    <t>2.382,50</t>
  </si>
  <si>
    <t xml:space="preserve"> 68070 </t>
  </si>
  <si>
    <t>53,96</t>
  </si>
  <si>
    <t>809,40</t>
  </si>
  <si>
    <t>5,01</t>
  </si>
  <si>
    <t>241,52</t>
  </si>
  <si>
    <t>1.050,90</t>
  </si>
  <si>
    <t xml:space="preserve"> 10433 </t>
  </si>
  <si>
    <t>Fornecimento e instalação de chave seccionadora tripolar 15kv - 400a, com porta fusivel HH incorporado</t>
  </si>
  <si>
    <t>2.059,82</t>
  </si>
  <si>
    <t>6.179,46</t>
  </si>
  <si>
    <t xml:space="preserve"> 11211 </t>
  </si>
  <si>
    <t>Chave seccionadora tripolar 15kv - 400a, com porta fusivel HH incorporado</t>
  </si>
  <si>
    <t>1.970,67</t>
  </si>
  <si>
    <t>1.843,95</t>
  </si>
  <si>
    <t>8.023,41</t>
  </si>
  <si>
    <t xml:space="preserve"> 3022 </t>
  </si>
  <si>
    <t>Remoção de chave seccionadora tripolar a óleo 13,8kv</t>
  </si>
  <si>
    <t>202,72</t>
  </si>
  <si>
    <t>608,16</t>
  </si>
  <si>
    <t xml:space="preserve">Unidade de Serviço padrao </t>
  </si>
  <si>
    <t>us</t>
  </si>
  <si>
    <t>40,17</t>
  </si>
  <si>
    <t>15,14</t>
  </si>
  <si>
    <t>181,47</t>
  </si>
  <si>
    <t>789,63</t>
  </si>
  <si>
    <t xml:space="preserve"> 3050 </t>
  </si>
  <si>
    <t>Deslocamento de chave seccionadora tripolar a óleo 13,8kv</t>
  </si>
  <si>
    <t>540,80</t>
  </si>
  <si>
    <t>1.622,40</t>
  </si>
  <si>
    <t>107,16</t>
  </si>
  <si>
    <t>484,12</t>
  </si>
  <si>
    <t>2.106,51</t>
  </si>
  <si>
    <t xml:space="preserve"> 4536 </t>
  </si>
  <si>
    <t>Fornecimento e instalação de eletrocalha perfurada  38 x 38 x 3000 mm (ref. mopa ou similar)</t>
  </si>
  <si>
    <t>1.265,40</t>
  </si>
  <si>
    <t>Eletrocalha metálica perfurada 38  x 38 x 3000 mm (ref. mopa ou similar)</t>
  </si>
  <si>
    <t>1.643,40</t>
  </si>
  <si>
    <t xml:space="preserve"> 150835 </t>
  </si>
  <si>
    <t>Eletrocalha perfurada em chapa de aço galvanizado nº16, 150x50mm, sem tampa</t>
  </si>
  <si>
    <t>30,21</t>
  </si>
  <si>
    <t>3.021,00</t>
  </si>
  <si>
    <t xml:space="preserve"> 010115 </t>
  </si>
  <si>
    <t>901,47</t>
  </si>
  <si>
    <t>3.922,00</t>
  </si>
  <si>
    <t xml:space="preserve"> 0000093 </t>
  </si>
  <si>
    <t>318,24</t>
  </si>
  <si>
    <t>954,72</t>
  </si>
  <si>
    <t>284,89</t>
  </si>
  <si>
    <t>1.239,60</t>
  </si>
  <si>
    <t xml:space="preserve"> 0000094 </t>
  </si>
  <si>
    <t>397,80</t>
  </si>
  <si>
    <t>118,70</t>
  </si>
  <si>
    <t>516,50</t>
  </si>
  <si>
    <t xml:space="preserve"> 0000095 </t>
  </si>
  <si>
    <t>477,36</t>
  </si>
  <si>
    <t>142,44</t>
  </si>
  <si>
    <t>619,80</t>
  </si>
  <si>
    <t xml:space="preserve"> 0000096 </t>
  </si>
  <si>
    <t>556,92</t>
  </si>
  <si>
    <t>1.113,84</t>
  </si>
  <si>
    <t>332,37</t>
  </si>
  <si>
    <t>1.446,20</t>
  </si>
  <si>
    <t xml:space="preserve"> 0000097 </t>
  </si>
  <si>
    <t>716,04</t>
  </si>
  <si>
    <t>854,67</t>
  </si>
  <si>
    <t>3.718,84</t>
  </si>
  <si>
    <t xml:space="preserve"> 0000098 </t>
  </si>
  <si>
    <t>875,16</t>
  </si>
  <si>
    <t>1.750,32</t>
  </si>
  <si>
    <t>522,30</t>
  </si>
  <si>
    <t>2.272,62</t>
  </si>
  <si>
    <t xml:space="preserve"> 0000104 </t>
  </si>
  <si>
    <t>665,82</t>
  </si>
  <si>
    <t>1.331,64</t>
  </si>
  <si>
    <t>397,36</t>
  </si>
  <si>
    <t>1.729,00</t>
  </si>
  <si>
    <t xml:space="preserve"> 0000105 </t>
  </si>
  <si>
    <t>117,58</t>
  </si>
  <si>
    <t xml:space="preserve"> 872 </t>
  </si>
  <si>
    <t>Eletroduto pvc roscável, d= 3/4"</t>
  </si>
  <si>
    <t>2,54</t>
  </si>
  <si>
    <t>35,09</t>
  </si>
  <si>
    <t>152,67</t>
  </si>
  <si>
    <t xml:space="preserve"> 0000099 </t>
  </si>
  <si>
    <t>35.709,57</t>
  </si>
  <si>
    <t xml:space="preserve"> 10685 </t>
  </si>
  <si>
    <t>Disjuntor sf6 15kv - 360a - 350 mva com comando a distância e relé pextron modelo urpe 7104</t>
  </si>
  <si>
    <t>35.500,00</t>
  </si>
  <si>
    <t>10.655,74</t>
  </si>
  <si>
    <t>46.365,31</t>
  </si>
  <si>
    <t xml:space="preserve"> 0000100 </t>
  </si>
  <si>
    <t>823,25</t>
  </si>
  <si>
    <t>3.293,00</t>
  </si>
  <si>
    <t>51,13</t>
  </si>
  <si>
    <t>982,63</t>
  </si>
  <si>
    <t>4.275,64</t>
  </si>
  <si>
    <t xml:space="preserve"> 0000101 </t>
  </si>
  <si>
    <t>453,32</t>
  </si>
  <si>
    <t>906,64</t>
  </si>
  <si>
    <t>Cabo de cobre PP Cordplast 3 x 6,0 mm2, 450/750v</t>
  </si>
  <si>
    <t>6,93</t>
  </si>
  <si>
    <t>37,30</t>
  </si>
  <si>
    <t>270,54</t>
  </si>
  <si>
    <t>1.177,18</t>
  </si>
  <si>
    <t xml:space="preserve"> C1193 </t>
  </si>
  <si>
    <t>ELETRODUTO PVC ROSC. D=110mm (4")</t>
  </si>
  <si>
    <t>ELETRODUTOS DE PVC E CONEXÕES</t>
  </si>
  <si>
    <t>62,97</t>
  </si>
  <si>
    <t>3.778,20</t>
  </si>
  <si>
    <t xml:space="preserve"> I1076 </t>
  </si>
  <si>
    <t>ELETRODUTO DE PVC RIGIDO 4''</t>
  </si>
  <si>
    <t>39,04</t>
  </si>
  <si>
    <t>1.127,41</t>
  </si>
  <si>
    <t>4.905,60</t>
  </si>
  <si>
    <t xml:space="preserve"> 8662 </t>
  </si>
  <si>
    <t>Soquete ou bocal de porcelana E27 de tempo, ref.MT-2233, marca Decorlux ou similar</t>
  </si>
  <si>
    <t>7,69</t>
  </si>
  <si>
    <t>230,70</t>
  </si>
  <si>
    <t>Soquete ou bocal de louça (porcelana) E27 de tempo, ref.MT-2233, marca Decorlux ou similar</t>
  </si>
  <si>
    <t>299,40</t>
  </si>
  <si>
    <t xml:space="preserve"> 150967 </t>
  </si>
  <si>
    <t>Soquete para lâmpada fluorescente</t>
  </si>
  <si>
    <t>111,30</t>
  </si>
  <si>
    <t>33,21</t>
  </si>
  <si>
    <t>144,60</t>
  </si>
  <si>
    <t xml:space="preserve"> 0000107 </t>
  </si>
  <si>
    <t>1.235,89</t>
  </si>
  <si>
    <t>7.415,34</t>
  </si>
  <si>
    <t>2.212,74</t>
  </si>
  <si>
    <t>9.628,08</t>
  </si>
  <si>
    <t xml:space="preserve"> 0000108 </t>
  </si>
  <si>
    <t>2.285,89</t>
  </si>
  <si>
    <t>13.715,34</t>
  </si>
  <si>
    <t>2.250,00</t>
  </si>
  <si>
    <t>4.092,66</t>
  </si>
  <si>
    <t>17.808,00</t>
  </si>
  <si>
    <t>19.121,85</t>
  </si>
  <si>
    <t>0,0065</t>
  </si>
  <si>
    <t>5.705,96</t>
  </si>
  <si>
    <t>24.827,80</t>
  </si>
  <si>
    <t xml:space="preserve"> 0000112 </t>
  </si>
  <si>
    <t>179,76</t>
  </si>
  <si>
    <t>140,02</t>
  </si>
  <si>
    <t>53,64</t>
  </si>
  <si>
    <t>233,40</t>
  </si>
  <si>
    <t xml:space="preserve"> 0000113 </t>
  </si>
  <si>
    <t>572,87</t>
  </si>
  <si>
    <t>1.718,61</t>
  </si>
  <si>
    <t>533,13</t>
  </si>
  <si>
    <t>512,83</t>
  </si>
  <si>
    <t>2.231,43</t>
  </si>
  <si>
    <t xml:space="preserve"> 0000114 </t>
  </si>
  <si>
    <t>337,83</t>
  </si>
  <si>
    <t>675,66</t>
  </si>
  <si>
    <t>298,09</t>
  </si>
  <si>
    <t>201,62</t>
  </si>
  <si>
    <t>877,28</t>
  </si>
  <si>
    <t xml:space="preserve"> 0000111 </t>
  </si>
  <si>
    <t>178,92</t>
  </si>
  <si>
    <t>10.198,44</t>
  </si>
  <si>
    <t>114,0</t>
  </si>
  <si>
    <t>Base fixa para relé foto elétrico</t>
  </si>
  <si>
    <t>3.043,21</t>
  </si>
  <si>
    <t>13.241,67</t>
  </si>
  <si>
    <t xml:space="preserve"> 0000109 </t>
  </si>
  <si>
    <t>2.109,53</t>
  </si>
  <si>
    <t>16.876,24</t>
  </si>
  <si>
    <t>Bobina para contactor 3 RT 1056</t>
  </si>
  <si>
    <t>236,17</t>
  </si>
  <si>
    <t>Contactor 3RT1056</t>
  </si>
  <si>
    <t>1.833,62</t>
  </si>
  <si>
    <t>5.035,87</t>
  </si>
  <si>
    <t>21.912,08</t>
  </si>
  <si>
    <t xml:space="preserve"> 0000110 </t>
  </si>
  <si>
    <t>2.197,87</t>
  </si>
  <si>
    <t>19.780,83</t>
  </si>
  <si>
    <t>5.902,60</t>
  </si>
  <si>
    <t>25.683,39</t>
  </si>
  <si>
    <t xml:space="preserve"> 9207 </t>
  </si>
  <si>
    <t>Sinalizador duplo (luz de topo) c/relé fotocelula em mastro galvanizado d=3/4" inclusive base de concreto, exceto fiação</t>
  </si>
  <si>
    <t>238,01</t>
  </si>
  <si>
    <t>952,04</t>
  </si>
  <si>
    <t xml:space="preserve"> 7691 </t>
  </si>
  <si>
    <t>Concreto simples fabricado na obra, fck=21 mpa, lançado e adensado</t>
  </si>
  <si>
    <t>0,0248</t>
  </si>
  <si>
    <t>334,20</t>
  </si>
  <si>
    <t xml:space="preserve"> 4675 </t>
  </si>
  <si>
    <t>Lâmpada fluorescente eletronica PL  15W / 127v (compacta integrada)</t>
  </si>
  <si>
    <t>Sinalizador duplo c/ célula para mastro (pára-raio)</t>
  </si>
  <si>
    <t>163,90</t>
  </si>
  <si>
    <t xml:space="preserve"> 00007700 </t>
  </si>
  <si>
    <t>TUBO ACO GALV C/ COSTURA DIN 2440/NBR 5580 CLASSE MEDIA DN 3/4" (20MM) E = 2,65MM - 1,58KG/M</t>
  </si>
  <si>
    <t>284,09</t>
  </si>
  <si>
    <t>1.236,12</t>
  </si>
  <si>
    <t xml:space="preserve"> 0000266 </t>
  </si>
  <si>
    <t>136,20</t>
  </si>
  <si>
    <t>40,64</t>
  </si>
  <si>
    <t>176,84</t>
  </si>
  <si>
    <t xml:space="preserve"> 0000267 </t>
  </si>
  <si>
    <t>129,39</t>
  </si>
  <si>
    <t>38,61</t>
  </si>
  <si>
    <t>168,00</t>
  </si>
  <si>
    <t xml:space="preserve"> 0000268 </t>
  </si>
  <si>
    <t>1.468,94</t>
  </si>
  <si>
    <t>438,33</t>
  </si>
  <si>
    <t>1.907,27</t>
  </si>
  <si>
    <t xml:space="preserve"> 73769/003 </t>
  </si>
  <si>
    <t>1.265,17</t>
  </si>
  <si>
    <t>3.795,51</t>
  </si>
  <si>
    <t>1.126,08</t>
  </si>
  <si>
    <t>1.132,58</t>
  </si>
  <si>
    <t>4.928,10</t>
  </si>
  <si>
    <t xml:space="preserve"> 73953/002 </t>
  </si>
  <si>
    <t>84,09</t>
  </si>
  <si>
    <t>252,27</t>
  </si>
  <si>
    <t>54,48</t>
  </si>
  <si>
    <t>75,28</t>
  </si>
  <si>
    <t>327,54</t>
  </si>
  <si>
    <t xml:space="preserve"> 401 </t>
  </si>
  <si>
    <t>LUMINÁRIA EM LED MODULAR PARA ILUMINAÇÃO PÚBLICA,60W,LENTES EM POLICARBONATO, CORPO EM ALUMÍNIO, PINT.ANTI-INCRUSTANTES, GRAU DE PROTEÇÃO IP67, IK09,TEMP DE COR 5000°K, IRC =OU&gt;70%,V.ÚTIL 50.000 HORAS</t>
  </si>
  <si>
    <t>1.751,48</t>
  </si>
  <si>
    <t>3.502,96</t>
  </si>
  <si>
    <t>Luminária em LED modular para iluminação pública,80W,lentes em policarbonato, corpo em alumínio, pint.anti-incrustantes, grau de proteção IP67, IK09,temp de cor 5000°K, IRC =ou&gt;70%,v.útil 50.000 horas, linha Street-Light da Ledstar-Unicoba ou similar</t>
  </si>
  <si>
    <t>1.669,19</t>
  </si>
  <si>
    <t>1.045,28</t>
  </si>
  <si>
    <t>4.548,24</t>
  </si>
  <si>
    <t xml:space="preserve"> 402 </t>
  </si>
  <si>
    <t>LUMINÁRIA EM LED MODULAR PARA ILUMINAÇÃO PÚBLICA,180W,LENTES EM POLICARBONATO,CORPO EM ALUMÍNIO, PINT.ANTI-INCRUSTANTES, GRAU DE PROTEÇÃO IP67, IK09,TEMP DE COR 5000°K, IRC =OU&gt;70%,V.ÚTIL 50.000 HORAS</t>
  </si>
  <si>
    <t>2.871,58</t>
  </si>
  <si>
    <t>5.743,16</t>
  </si>
  <si>
    <t>Luminária em LED modular para iluminação pública,160W,lentes em policarbonato,corpo em alumínio, pint.anti-incrustantes, grau de proteção IP67, IK09,temp de cor 5000°K, IRC =ou&gt;70%,v.útil 50.000 horas, linha Street-Light da Ledstar-Unicoba ou similar</t>
  </si>
  <si>
    <t>2.789,29</t>
  </si>
  <si>
    <t>1.713,76</t>
  </si>
  <si>
    <t>7.456,92</t>
  </si>
  <si>
    <t xml:space="preserve"> 68066 </t>
  </si>
  <si>
    <t>119,18</t>
  </si>
  <si>
    <t>595,90</t>
  </si>
  <si>
    <t>24,3</t>
  </si>
  <si>
    <t>69,83</t>
  </si>
  <si>
    <t>0,055</t>
  </si>
  <si>
    <t>177,82</t>
  </si>
  <si>
    <t>773,70</t>
  </si>
  <si>
    <t xml:space="preserve"> 405 </t>
  </si>
  <si>
    <t>165,50</t>
  </si>
  <si>
    <t>827,50</t>
  </si>
  <si>
    <t>116,15</t>
  </si>
  <si>
    <t>246,93</t>
  </si>
  <si>
    <t>1.074,45</t>
  </si>
  <si>
    <t xml:space="preserve"> 300 </t>
  </si>
  <si>
    <t xml:space="preserve"> 0000083 </t>
  </si>
  <si>
    <t>88.506,00</t>
  </si>
  <si>
    <t>1.062.072,00</t>
  </si>
  <si>
    <t xml:space="preserve"> SINAPI 88265 </t>
  </si>
  <si>
    <t>ELETRICISTA INDUSTRIAL NOTURNO COM ENCARGOS COMPLEMENTARES</t>
  </si>
  <si>
    <t>31680,0</t>
  </si>
  <si>
    <t>27,59</t>
  </si>
  <si>
    <t>316.922,28</t>
  </si>
  <si>
    <t>1.378.994,28</t>
  </si>
  <si>
    <t>khjkhj</t>
  </si>
  <si>
    <t>jkhjkhgj</t>
  </si>
  <si>
    <t xml:space="preserve"> 0000115 </t>
  </si>
  <si>
    <t>SERVIÇOS OPERACIONAIS - COMEC</t>
  </si>
  <si>
    <t>22.367,40</t>
  </si>
  <si>
    <t xml:space="preserve"> 88317 </t>
  </si>
  <si>
    <t>SOLDADOR COM ENCARGOS COMPLEMENTARES</t>
  </si>
  <si>
    <t xml:space="preserve"> 88275 </t>
  </si>
  <si>
    <t>MECÃNICO DE EQUIPAMENTOS PESADOS COM ENCARGOS COMPLEMENTARES</t>
  </si>
  <si>
    <t>5280,0</t>
  </si>
  <si>
    <t>21,88</t>
  </si>
  <si>
    <t xml:space="preserve"> 88297 </t>
  </si>
  <si>
    <t>OPERADOR DE MÁQUINAS E EQUIPAMENTOS COM ENCARGOS COMPLEMENTARES</t>
  </si>
  <si>
    <t>19,91</t>
  </si>
  <si>
    <t>348.501,96</t>
  </si>
  <si>
    <t xml:space="preserve"> 0000237 </t>
  </si>
  <si>
    <t>44,86</t>
  </si>
  <si>
    <t>0,001265</t>
  </si>
  <si>
    <t>2.453,70</t>
  </si>
  <si>
    <t xml:space="preserve"> 00000002 </t>
  </si>
  <si>
    <t>OXIGENIO, RECARGA PARA CILINDRO DE CONJUNTO OXICORTE GRANDE</t>
  </si>
  <si>
    <t>0,076</t>
  </si>
  <si>
    <t xml:space="preserve"> 00000001 </t>
  </si>
  <si>
    <t>ACETILENO (RECARGA PARA CILINDRO DE CONJUNTO OXICORTE GRANDE)</t>
  </si>
  <si>
    <t>0,046</t>
  </si>
  <si>
    <t>40,52</t>
  </si>
  <si>
    <t xml:space="preserve"> 406 </t>
  </si>
  <si>
    <t>845,76</t>
  </si>
  <si>
    <t xml:space="preserve"> 89272 </t>
  </si>
  <si>
    <t>GUINDASTE HIDRÁULICO AUTOPROPELIDO, COM LANÇA TELESCÓPICA 28,80 M, CAPACIDADE MÁXIMA 30 T, POTÊNCIA 97 KW, TRAÇÃO 4 X 4 - CHP DIURNO. AF_11/2014</t>
  </si>
  <si>
    <t>152,88</t>
  </si>
  <si>
    <t xml:space="preserve"> 4258 </t>
  </si>
  <si>
    <t>Série de brocas S-12 D=22mm</t>
  </si>
  <si>
    <t>0,0104</t>
  </si>
  <si>
    <t>4.603,68</t>
  </si>
  <si>
    <t>252,37</t>
  </si>
  <si>
    <t>1.098,13</t>
  </si>
  <si>
    <t xml:space="preserve"> 364 </t>
  </si>
  <si>
    <t>1.323,32</t>
  </si>
  <si>
    <t>1.133,21</t>
  </si>
  <si>
    <t>394,88</t>
  </si>
  <si>
    <t>1.718,20</t>
  </si>
  <si>
    <t xml:space="preserve"> 0000265 </t>
  </si>
  <si>
    <t>297,77</t>
  </si>
  <si>
    <t>893,31</t>
  </si>
  <si>
    <t>0,075</t>
  </si>
  <si>
    <t xml:space="preserve"> 6790 </t>
  </si>
  <si>
    <t>Esmerilhadeira 850rpm</t>
  </si>
  <si>
    <t>0,00252</t>
  </si>
  <si>
    <t>128,66</t>
  </si>
  <si>
    <t xml:space="preserve"> 8250 </t>
  </si>
  <si>
    <t>Aluguel de máquina solda  - 475A trifásica : capacidade - grande</t>
  </si>
  <si>
    <t xml:space="preserve"> 6789 </t>
  </si>
  <si>
    <t>Disco de desbaste 7", para ferro</t>
  </si>
  <si>
    <t xml:space="preserve"> 00025931 </t>
  </si>
  <si>
    <t>DISCO DE CORTE DIAMANTADO SEGMENTADO DIAMETRO DE 180 MM PARA ESMERILHADEIRA 7 "</t>
  </si>
  <si>
    <t>73,19</t>
  </si>
  <si>
    <t>30,63</t>
  </si>
  <si>
    <t>266,56</t>
  </si>
  <si>
    <t>1.159,86</t>
  </si>
  <si>
    <t xml:space="preserve"> 307 </t>
  </si>
  <si>
    <t>1.170,95</t>
  </si>
  <si>
    <t xml:space="preserve"> 00010637 </t>
  </si>
  <si>
    <t>EMPILHADEIRA SOBRE PNEUS - MANUTENÇÃO</t>
  </si>
  <si>
    <t>310.982,13</t>
  </si>
  <si>
    <t>349,41</t>
  </si>
  <si>
    <t>1.520,36</t>
  </si>
  <si>
    <t xml:space="preserve"> 306 </t>
  </si>
  <si>
    <t xml:space="preserve"> I0749 </t>
  </si>
  <si>
    <t>MÁQUINA DE SOLDA (CHP)</t>
  </si>
  <si>
    <t>19,48</t>
  </si>
  <si>
    <t xml:space="preserve"> I2301 </t>
  </si>
  <si>
    <t>DISCO DE CORTE 1/8" DE 7"</t>
  </si>
  <si>
    <t>44,00</t>
  </si>
  <si>
    <t>132,34</t>
  </si>
  <si>
    <t>575,84</t>
  </si>
  <si>
    <t xml:space="preserve"> 301 </t>
  </si>
  <si>
    <t>100,96</t>
  </si>
  <si>
    <t xml:space="preserve"> 4182 </t>
  </si>
  <si>
    <t>Aluguel de lixadeira Industrial marca Bosch</t>
  </si>
  <si>
    <t>1,24</t>
  </si>
  <si>
    <t>131,09</t>
  </si>
  <si>
    <t xml:space="preserve"> 410 </t>
  </si>
  <si>
    <t>331,62</t>
  </si>
  <si>
    <t>98,96</t>
  </si>
  <si>
    <t>430,58</t>
  </si>
  <si>
    <t xml:space="preserve"> 411 </t>
  </si>
  <si>
    <t>1.450,24</t>
  </si>
  <si>
    <t>432,75</t>
  </si>
  <si>
    <t>1.882,99</t>
  </si>
  <si>
    <t xml:space="preserve"> 412 </t>
  </si>
  <si>
    <t>287,27</t>
  </si>
  <si>
    <t xml:space="preserve"> I1061 </t>
  </si>
  <si>
    <t>ELETRODOS</t>
  </si>
  <si>
    <t>16,50</t>
  </si>
  <si>
    <t>85,72</t>
  </si>
  <si>
    <t>372,99</t>
  </si>
  <si>
    <t xml:space="preserve"> 413 </t>
  </si>
  <si>
    <t>1.331,69</t>
  </si>
  <si>
    <t xml:space="preserve"> 00038393 </t>
  </si>
  <si>
    <t>9,23</t>
  </si>
  <si>
    <t>397,38</t>
  </si>
  <si>
    <t>1.729,07</t>
  </si>
  <si>
    <t xml:space="preserve"> 88250 </t>
  </si>
  <si>
    <t>AUXILIAR DE MECÂNICO COM ENCARGOS COMPLEMENTARES</t>
  </si>
  <si>
    <t>14,90</t>
  </si>
  <si>
    <t xml:space="preserve"> 00038386 </t>
  </si>
  <si>
    <t>PINCEL CHATO (TRINCHA) CERDAS GRIS 1.1/2 " (38 MM)</t>
  </si>
  <si>
    <t>2,98</t>
  </si>
  <si>
    <t xml:space="preserve"> 00007287 </t>
  </si>
  <si>
    <t>TINTA A OLEO BRILHANTE PARA MADEIRA E METAIS</t>
  </si>
  <si>
    <t>52,96</t>
  </si>
  <si>
    <t>52,58</t>
  </si>
  <si>
    <t>228,79</t>
  </si>
  <si>
    <t xml:space="preserve"> 338 </t>
  </si>
  <si>
    <t>88,01</t>
  </si>
  <si>
    <t>440,05</t>
  </si>
  <si>
    <t xml:space="preserve"> 11717 </t>
  </si>
  <si>
    <t>Aluguel de amolador elétrico para lâminas das máquinas helicoidais</t>
  </si>
  <si>
    <t>0,125</t>
  </si>
  <si>
    <t>465,30</t>
  </si>
  <si>
    <t>131,31</t>
  </si>
  <si>
    <t>571,35</t>
  </si>
  <si>
    <t xml:space="preserve"> 339 </t>
  </si>
  <si>
    <t>270,98</t>
  </si>
  <si>
    <t>80,86</t>
  </si>
  <si>
    <t>351,84</t>
  </si>
  <si>
    <t xml:space="preserve"> 340 </t>
  </si>
  <si>
    <t>261,14</t>
  </si>
  <si>
    <t>1.305,70</t>
  </si>
  <si>
    <t>389,62</t>
  </si>
  <si>
    <t>1.695,30</t>
  </si>
  <si>
    <t xml:space="preserve"> 344 </t>
  </si>
  <si>
    <t>225,43</t>
  </si>
  <si>
    <t>1.803,44</t>
  </si>
  <si>
    <t>18,41</t>
  </si>
  <si>
    <t>1,28</t>
  </si>
  <si>
    <t>25,33</t>
  </si>
  <si>
    <t>538,15</t>
  </si>
  <si>
    <t>2.341,60</t>
  </si>
  <si>
    <t xml:space="preserve"> 345 </t>
  </si>
  <si>
    <t>515,52</t>
  </si>
  <si>
    <t>2.062,08</t>
  </si>
  <si>
    <t>615,32</t>
  </si>
  <si>
    <t>2.677,40</t>
  </si>
  <si>
    <t xml:space="preserve"> 337 </t>
  </si>
  <si>
    <t>180,22</t>
  </si>
  <si>
    <t>720,88</t>
  </si>
  <si>
    <t>215,11</t>
  </si>
  <si>
    <t>936,00</t>
  </si>
  <si>
    <t xml:space="preserve"> 346 </t>
  </si>
  <si>
    <t>1.417,46</t>
  </si>
  <si>
    <t>2.834,92</t>
  </si>
  <si>
    <t xml:space="preserve"> 00036524 </t>
  </si>
  <si>
    <t>COMPRESSOR DE AR ESTACIONARIO-MANUTENÇÃO</t>
  </si>
  <si>
    <t>69.658,37</t>
  </si>
  <si>
    <t>845,94</t>
  </si>
  <si>
    <t>3.680,86</t>
  </si>
  <si>
    <t xml:space="preserve"> 414 </t>
  </si>
  <si>
    <t>1.682,14</t>
  </si>
  <si>
    <t>501,95</t>
  </si>
  <si>
    <t>2.184,09</t>
  </si>
  <si>
    <t xml:space="preserve"> 347 </t>
  </si>
  <si>
    <t>2.006,05</t>
  </si>
  <si>
    <t xml:space="preserve"> I2094 </t>
  </si>
  <si>
    <t>TINTA EPOXI PARA FUNDO</t>
  </si>
  <si>
    <t xml:space="preserve"> I2093 </t>
  </si>
  <si>
    <t>TINTA EPOXI PARA ACABAMENTO</t>
  </si>
  <si>
    <t>37,45</t>
  </si>
  <si>
    <t xml:space="preserve"> I1890 </t>
  </si>
  <si>
    <t>SOLVENTE P/TINTA EPOXI E BORRACHA CLORADA</t>
  </si>
  <si>
    <t>17,31</t>
  </si>
  <si>
    <t>32,1</t>
  </si>
  <si>
    <t>598,61</t>
  </si>
  <si>
    <t>2.604,66</t>
  </si>
  <si>
    <t xml:space="preserve"> 384 </t>
  </si>
  <si>
    <t>2.711,83</t>
  </si>
  <si>
    <t>10.847,32</t>
  </si>
  <si>
    <t>53,37</t>
  </si>
  <si>
    <t>ELETRODO REVESTIDO AWS - E7018, DIAMETRO IGUAL A 4,00 MM</t>
  </si>
  <si>
    <t>3.236,84</t>
  </si>
  <si>
    <t>14.084,16</t>
  </si>
  <si>
    <t xml:space="preserve"> 348 </t>
  </si>
  <si>
    <t>326,58</t>
  </si>
  <si>
    <t>1.306,32</t>
  </si>
  <si>
    <t>389,81</t>
  </si>
  <si>
    <t>1.696,12</t>
  </si>
  <si>
    <t xml:space="preserve"> 394 </t>
  </si>
  <si>
    <t>2.906,87</t>
  </si>
  <si>
    <t xml:space="preserve"> 00007292 </t>
  </si>
  <si>
    <t>TINTA ESMALTE SINTETICO PREMIUM BRILHANTE</t>
  </si>
  <si>
    <t>16,64</t>
  </si>
  <si>
    <t xml:space="preserve"> 00010851 </t>
  </si>
  <si>
    <t>PLACA DE ACRILICO TRANSPARENTE ADESIVADA PARA SINALIZACAO DE PORTAS, BORDA POLIDA, DE *25 X 8*, E = 6 MM (NAO INCLUI ACESSORIOS PARA FIXACAO)</t>
  </si>
  <si>
    <t>43,99</t>
  </si>
  <si>
    <t xml:space="preserve"> 00004791 </t>
  </si>
  <si>
    <t>ADESIVO ACRILICO/COLA DE CONTATO</t>
  </si>
  <si>
    <t>16,90</t>
  </si>
  <si>
    <t>867,41</t>
  </si>
  <si>
    <t>3.774,28</t>
  </si>
  <si>
    <t xml:space="preserve"> 350 </t>
  </si>
  <si>
    <t>186,64</t>
  </si>
  <si>
    <t>373,28</t>
  </si>
  <si>
    <t>111,39</t>
  </si>
  <si>
    <t>484,66</t>
  </si>
  <si>
    <t xml:space="preserve"> 351 </t>
  </si>
  <si>
    <t>541,19</t>
  </si>
  <si>
    <t>161,49</t>
  </si>
  <si>
    <t>702,68</t>
  </si>
  <si>
    <t xml:space="preserve"> 379 </t>
  </si>
  <si>
    <t>1.551,06</t>
  </si>
  <si>
    <t>3.102,12</t>
  </si>
  <si>
    <t>51,70</t>
  </si>
  <si>
    <t>925,67</t>
  </si>
  <si>
    <t>4.027,80</t>
  </si>
  <si>
    <t xml:space="preserve"> 353 </t>
  </si>
  <si>
    <t>109,40</t>
  </si>
  <si>
    <t>32,64</t>
  </si>
  <si>
    <t>142,05</t>
  </si>
  <si>
    <t xml:space="preserve"> 354 </t>
  </si>
  <si>
    <t>1.507,67</t>
  </si>
  <si>
    <t>4.523,01</t>
  </si>
  <si>
    <t xml:space="preserve"> 00004227 </t>
  </si>
  <si>
    <t>OLEO LUBRIFICANTE PARA MOTORES DE EQUIPAMENTOS PESADOS (CAMINHOES, TRATORES, RETROS E ETC)</t>
  </si>
  <si>
    <t xml:space="preserve"> 00000016 </t>
  </si>
  <si>
    <t>Retentor Externo Cubo Hyster Empilhadeira</t>
  </si>
  <si>
    <t>120,00</t>
  </si>
  <si>
    <t>1.349,67</t>
  </si>
  <si>
    <t>5.872,68</t>
  </si>
  <si>
    <t xml:space="preserve"> 315 </t>
  </si>
  <si>
    <t>2.415,22</t>
  </si>
  <si>
    <t>7.245,66</t>
  </si>
  <si>
    <t>0,0195</t>
  </si>
  <si>
    <t>2.162,10</t>
  </si>
  <si>
    <t>9.407,76</t>
  </si>
  <si>
    <t xml:space="preserve"> 362 </t>
  </si>
  <si>
    <t>3.016,65</t>
  </si>
  <si>
    <t>18.099,90</t>
  </si>
  <si>
    <t>108,0</t>
  </si>
  <si>
    <t>228,0</t>
  </si>
  <si>
    <t xml:space="preserve"> 8560 </t>
  </si>
  <si>
    <t>Filtro de Ar descartável 41055, de 280 x 280 mm</t>
  </si>
  <si>
    <t>77,00</t>
  </si>
  <si>
    <t>0,0312</t>
  </si>
  <si>
    <t>5.401,01</t>
  </si>
  <si>
    <t>23.500,92</t>
  </si>
  <si>
    <t xml:space="preserve"> 326 </t>
  </si>
  <si>
    <t>1.338,08</t>
  </si>
  <si>
    <t>2.676,16</t>
  </si>
  <si>
    <t>798,57</t>
  </si>
  <si>
    <t>3.474,72</t>
  </si>
  <si>
    <t xml:space="preserve"> 361 </t>
  </si>
  <si>
    <t>666,68</t>
  </si>
  <si>
    <t>1.333,36</t>
  </si>
  <si>
    <t>32,66</t>
  </si>
  <si>
    <t>0,0026</t>
  </si>
  <si>
    <t>397,87</t>
  </si>
  <si>
    <t>1.731,24</t>
  </si>
  <si>
    <t xml:space="preserve"> 419 </t>
  </si>
  <si>
    <t>2.688,22</t>
  </si>
  <si>
    <t>5.376,44</t>
  </si>
  <si>
    <t>0,0156</t>
  </si>
  <si>
    <t>1.604,33</t>
  </si>
  <si>
    <t>6.980,76</t>
  </si>
  <si>
    <t xml:space="preserve"> 358 </t>
  </si>
  <si>
    <t>11.452,32</t>
  </si>
  <si>
    <t>22.904,64</t>
  </si>
  <si>
    <t>8,99</t>
  </si>
  <si>
    <t>6.834,74</t>
  </si>
  <si>
    <t>29.739,38</t>
  </si>
  <si>
    <t xml:space="preserve"> 355 </t>
  </si>
  <si>
    <t>43,85</t>
  </si>
  <si>
    <t xml:space="preserve"> 00037399 </t>
  </si>
  <si>
    <t>CABIDE/GANCHO DE BANHEIRO SIMPLES EM METAL CROMADO</t>
  </si>
  <si>
    <t>11,71</t>
  </si>
  <si>
    <t>13,08</t>
  </si>
  <si>
    <t xml:space="preserve"> 371 </t>
  </si>
  <si>
    <t>699,00</t>
  </si>
  <si>
    <t>1.398,00</t>
  </si>
  <si>
    <t>417,16</t>
  </si>
  <si>
    <t>1.815,16</t>
  </si>
  <si>
    <t xml:space="preserve"> 382 </t>
  </si>
  <si>
    <t>765,03</t>
  </si>
  <si>
    <t>3.060,12</t>
  </si>
  <si>
    <t>913,14</t>
  </si>
  <si>
    <t>3.973,24</t>
  </si>
  <si>
    <t xml:space="preserve"> 357 </t>
  </si>
  <si>
    <t>309,33</t>
  </si>
  <si>
    <t>1.546,65</t>
  </si>
  <si>
    <t xml:space="preserve"> 00007311 </t>
  </si>
  <si>
    <t>TINTA ESMALTE SINTETICO PREMIUM ACETINADO</t>
  </si>
  <si>
    <t>461,52</t>
  </si>
  <si>
    <t>2.008,15</t>
  </si>
  <si>
    <t xml:space="preserve"> 303 </t>
  </si>
  <si>
    <t>163,24</t>
  </si>
  <si>
    <t xml:space="preserve"> 00038390 </t>
  </si>
  <si>
    <t>20,47</t>
  </si>
  <si>
    <t>48,71</t>
  </si>
  <si>
    <t>211,95</t>
  </si>
  <si>
    <t xml:space="preserve"> 359 </t>
  </si>
  <si>
    <t>563,07</t>
  </si>
  <si>
    <t>1.126,14</t>
  </si>
  <si>
    <t>336,04</t>
  </si>
  <si>
    <t>1.462,18</t>
  </si>
  <si>
    <t xml:space="preserve"> 349 </t>
  </si>
  <si>
    <t>345,20</t>
  </si>
  <si>
    <t>690,40</t>
  </si>
  <si>
    <t xml:space="preserve"> 88312 </t>
  </si>
  <si>
    <t>PINTOR PARA TINTA EPÓXI COM ENCARGOS COMPLEMENTARES</t>
  </si>
  <si>
    <t>22,63</t>
  </si>
  <si>
    <t xml:space="preserve"> 00005330 </t>
  </si>
  <si>
    <t>DILUENTE EPOXI</t>
  </si>
  <si>
    <t>43,65</t>
  </si>
  <si>
    <t>206,02</t>
  </si>
  <si>
    <t>896,42</t>
  </si>
  <si>
    <t xml:space="preserve"> 389 </t>
  </si>
  <si>
    <t>135,17</t>
  </si>
  <si>
    <t>2,68</t>
  </si>
  <si>
    <t>40,33</t>
  </si>
  <si>
    <t>175,50</t>
  </si>
  <si>
    <t xml:space="preserve"> 366 </t>
  </si>
  <si>
    <t>3.530,40</t>
  </si>
  <si>
    <t>1.053,47</t>
  </si>
  <si>
    <t>4.584,00</t>
  </si>
  <si>
    <t xml:space="preserve"> 327 </t>
  </si>
  <si>
    <t>2.371,66</t>
  </si>
  <si>
    <t xml:space="preserve"> 00036518 </t>
  </si>
  <si>
    <t>PA CARREGADEIRA SOBRE RODAS - MANUTENÇÃO</t>
  </si>
  <si>
    <t>527.274,64</t>
  </si>
  <si>
    <t>707,70</t>
  </si>
  <si>
    <t>3.079,36</t>
  </si>
  <si>
    <t xml:space="preserve"> 360 </t>
  </si>
  <si>
    <t>1.406,35</t>
  </si>
  <si>
    <t>0,0025</t>
  </si>
  <si>
    <t>419,65</t>
  </si>
  <si>
    <t>1.826,00</t>
  </si>
  <si>
    <t xml:space="preserve"> 392 </t>
  </si>
  <si>
    <t>1.385,25</t>
  </si>
  <si>
    <t>0,00126</t>
  </si>
  <si>
    <t>413,36</t>
  </si>
  <si>
    <t>1.798,61</t>
  </si>
  <si>
    <t xml:space="preserve"> 407 </t>
  </si>
  <si>
    <t>3.298,79</t>
  </si>
  <si>
    <t>0,00504</t>
  </si>
  <si>
    <t>984,36</t>
  </si>
  <si>
    <t>4.283,15</t>
  </si>
  <si>
    <t xml:space="preserve"> 0000264 </t>
  </si>
  <si>
    <t>84,0</t>
  </si>
  <si>
    <t>538,12</t>
  </si>
  <si>
    <t>45.202,08</t>
  </si>
  <si>
    <t>840,0</t>
  </si>
  <si>
    <t>0,2688</t>
  </si>
  <si>
    <t>13.488,30</t>
  </si>
  <si>
    <t>58.690,80</t>
  </si>
  <si>
    <t xml:space="preserve"> 305 </t>
  </si>
  <si>
    <t>1.264,57</t>
  </si>
  <si>
    <t>8.851,99</t>
  </si>
  <si>
    <t>2.641,43</t>
  </si>
  <si>
    <t>11.493,44</t>
  </si>
  <si>
    <t xml:space="preserve"> 304 </t>
  </si>
  <si>
    <t>2.357,96</t>
  </si>
  <si>
    <t>4.715,92</t>
  </si>
  <si>
    <t>184,0</t>
  </si>
  <si>
    <t xml:space="preserve"> 10822 </t>
  </si>
  <si>
    <t>Plataforma treliçada em "L" para acesso as laterais da ponte (obra: manutenção preventiva e corretiva do sist.energia de diversas pontes Aracaju e N.S.Socorro)</t>
  </si>
  <si>
    <t>46,0</t>
  </si>
  <si>
    <t>15,00</t>
  </si>
  <si>
    <t>1.407,23</t>
  </si>
  <si>
    <t>6.123,16</t>
  </si>
  <si>
    <t xml:space="preserve"> 302 </t>
  </si>
  <si>
    <t>1.554,33</t>
  </si>
  <si>
    <t>623,16</t>
  </si>
  <si>
    <t>463,81</t>
  </si>
  <si>
    <t>2.018,14</t>
  </si>
  <si>
    <t xml:space="preserve"> 352 </t>
  </si>
  <si>
    <t>419,14</t>
  </si>
  <si>
    <t>838,28</t>
  </si>
  <si>
    <t>250,14</t>
  </si>
  <si>
    <t>1.088,42</t>
  </si>
  <si>
    <t xml:space="preserve"> 356 </t>
  </si>
  <si>
    <t>3.744,90</t>
  </si>
  <si>
    <t>7.489,80</t>
  </si>
  <si>
    <t>2.234,96</t>
  </si>
  <si>
    <t>9.724,76</t>
  </si>
  <si>
    <t xml:space="preserve"> 363 </t>
  </si>
  <si>
    <t>1.785,14</t>
  </si>
  <si>
    <t>37.487,94</t>
  </si>
  <si>
    <t>289,60</t>
  </si>
  <si>
    <t>12,55</t>
  </si>
  <si>
    <t>11.186,40</t>
  </si>
  <si>
    <t>48.674,43</t>
  </si>
  <si>
    <t xml:space="preserve"> 393 </t>
  </si>
  <si>
    <t>888,86</t>
  </si>
  <si>
    <t>6.222,02</t>
  </si>
  <si>
    <t>224,0</t>
  </si>
  <si>
    <t>140,0</t>
  </si>
  <si>
    <t xml:space="preserve"> 10585 </t>
  </si>
  <si>
    <t>Arco de serra</t>
  </si>
  <si>
    <t>19,50</t>
  </si>
  <si>
    <t>1.856,65</t>
  </si>
  <si>
    <t>8.078,70</t>
  </si>
  <si>
    <t xml:space="preserve"> 374 </t>
  </si>
  <si>
    <t>131,28</t>
  </si>
  <si>
    <t>39,17</t>
  </si>
  <si>
    <t>170,45</t>
  </si>
  <si>
    <t xml:space="preserve"> 330 </t>
  </si>
  <si>
    <t>587,54</t>
  </si>
  <si>
    <t>24.676,68</t>
  </si>
  <si>
    <t>1008,0</t>
  </si>
  <si>
    <t>7.363,52</t>
  </si>
  <si>
    <t>32.040,12</t>
  </si>
  <si>
    <t xml:space="preserve"> 324 </t>
  </si>
  <si>
    <t>3.500,80</t>
  </si>
  <si>
    <t>7.001,60</t>
  </si>
  <si>
    <t>2.089,28</t>
  </si>
  <si>
    <t>9.090,88</t>
  </si>
  <si>
    <t xml:space="preserve"> 329 </t>
  </si>
  <si>
    <t>1.663,24</t>
  </si>
  <si>
    <t>3.326,48</t>
  </si>
  <si>
    <t>230,11</t>
  </si>
  <si>
    <t>992,62</t>
  </si>
  <si>
    <t>4.319,10</t>
  </si>
  <si>
    <t xml:space="preserve"> 370 </t>
  </si>
  <si>
    <t>514,70</t>
  </si>
  <si>
    <t>1.029,40</t>
  </si>
  <si>
    <t>307,17</t>
  </si>
  <si>
    <t>1.336,58</t>
  </si>
  <si>
    <t xml:space="preserve"> 372 </t>
  </si>
  <si>
    <t>1.384,43</t>
  </si>
  <si>
    <t>33.226,32</t>
  </si>
  <si>
    <t xml:space="preserve">MOLA </t>
  </si>
  <si>
    <t>9.914,73</t>
  </si>
  <si>
    <t>43.140,96</t>
  </si>
  <si>
    <t xml:space="preserve"> 420 </t>
  </si>
  <si>
    <t>171,78</t>
  </si>
  <si>
    <t>747,45</t>
  </si>
  <si>
    <t xml:space="preserve"> 365 </t>
  </si>
  <si>
    <t>2.241,98</t>
  </si>
  <si>
    <t>8.967,92</t>
  </si>
  <si>
    <t>192,0</t>
  </si>
  <si>
    <t xml:space="preserve"> I1346 </t>
  </si>
  <si>
    <t xml:space="preserve"> I8627 </t>
  </si>
  <si>
    <t>LIXA D'ÁGUA N.100</t>
  </si>
  <si>
    <t>116,0</t>
  </si>
  <si>
    <t>2.676,03</t>
  </si>
  <si>
    <t>11.643,96</t>
  </si>
  <si>
    <t xml:space="preserve"> 367 </t>
  </si>
  <si>
    <t>90,48</t>
  </si>
  <si>
    <t>1.085,76</t>
  </si>
  <si>
    <t>139,2</t>
  </si>
  <si>
    <t>3,39</t>
  </si>
  <si>
    <t>0,03036</t>
  </si>
  <si>
    <t>1,824</t>
  </si>
  <si>
    <t>0,624</t>
  </si>
  <si>
    <t>323,99</t>
  </si>
  <si>
    <t>1.409,76</t>
  </si>
  <si>
    <t xml:space="preserve"> 368 </t>
  </si>
  <si>
    <t>276,07</t>
  </si>
  <si>
    <t>3.864,98</t>
  </si>
  <si>
    <t>1.153,31</t>
  </si>
  <si>
    <t>5.018,30</t>
  </si>
  <si>
    <t xml:space="preserve"> 369 </t>
  </si>
  <si>
    <t>192,31</t>
  </si>
  <si>
    <t>2.307,72</t>
  </si>
  <si>
    <t>2,76</t>
  </si>
  <si>
    <t>4,56</t>
  </si>
  <si>
    <t>0,0759</t>
  </si>
  <si>
    <t>688,62</t>
  </si>
  <si>
    <t>2.996,40</t>
  </si>
  <si>
    <t xml:space="preserve"> 376 </t>
  </si>
  <si>
    <t>633,52</t>
  </si>
  <si>
    <t>3.801,12</t>
  </si>
  <si>
    <t>1.134,25</t>
  </si>
  <si>
    <t>4.935,36</t>
  </si>
  <si>
    <t xml:space="preserve"> 390 </t>
  </si>
  <si>
    <t>1.063,04</t>
  </si>
  <si>
    <t>25.512,96</t>
  </si>
  <si>
    <t>288,0</t>
  </si>
  <si>
    <t xml:space="preserve"> 93425 </t>
  </si>
  <si>
    <t>GRUPO GERADOR ESTACIONÁRIO, POTÊNCIA 150 KVA, MOTOR A DIESEL- MANUTENÇÃO. AF_03/2016</t>
  </si>
  <si>
    <t>7.613,07</t>
  </si>
  <si>
    <t>33.126,00</t>
  </si>
  <si>
    <t xml:space="preserve"> 375 </t>
  </si>
  <si>
    <t>797,72</t>
  </si>
  <si>
    <t>9.572,64</t>
  </si>
  <si>
    <t>252,0</t>
  </si>
  <si>
    <t xml:space="preserve"> 93419 </t>
  </si>
  <si>
    <t>GRUPO GERADOR REBOCÁVEL, POTÊNCIA 66 KVA, MOTOR A DIESEL - MANUTENÇÃO. AF_03/2016</t>
  </si>
  <si>
    <t>2.856,48</t>
  </si>
  <si>
    <t>12.429,12</t>
  </si>
  <si>
    <t xml:space="preserve"> 408 </t>
  </si>
  <si>
    <t>477,61</t>
  </si>
  <si>
    <t>5.731,32</t>
  </si>
  <si>
    <t>168,0</t>
  </si>
  <si>
    <t>1.710,23</t>
  </si>
  <si>
    <t>7.441,56</t>
  </si>
  <si>
    <t xml:space="preserve"> 409 </t>
  </si>
  <si>
    <t>3.019,87</t>
  </si>
  <si>
    <t>128,0</t>
  </si>
  <si>
    <t>0,0416</t>
  </si>
  <si>
    <t>901,13</t>
  </si>
  <si>
    <t>3.921,00</t>
  </si>
  <si>
    <t xml:space="preserve"> 377 </t>
  </si>
  <si>
    <t>938,35</t>
  </si>
  <si>
    <t>11.260,20</t>
  </si>
  <si>
    <t>3.360,04</t>
  </si>
  <si>
    <t>14.620,20</t>
  </si>
  <si>
    <t xml:space="preserve"> 334 </t>
  </si>
  <si>
    <t>633,60</t>
  </si>
  <si>
    <t>1.267,20</t>
  </si>
  <si>
    <t>378,13</t>
  </si>
  <si>
    <t>1.645,34</t>
  </si>
  <si>
    <t xml:space="preserve"> 423 </t>
  </si>
  <si>
    <t>569,23</t>
  </si>
  <si>
    <t>3.415,38</t>
  </si>
  <si>
    <t>53,14</t>
  </si>
  <si>
    <t>1.019,15</t>
  </si>
  <si>
    <t>4.434,54</t>
  </si>
  <si>
    <t xml:space="preserve"> 391 </t>
  </si>
  <si>
    <t>384,32</t>
  </si>
  <si>
    <t>2.305,92</t>
  </si>
  <si>
    <t>688,09</t>
  </si>
  <si>
    <t>2.994,00</t>
  </si>
  <si>
    <t xml:space="preserve"> 378 </t>
  </si>
  <si>
    <t>1.276,17</t>
  </si>
  <si>
    <t xml:space="preserve"> 92716 </t>
  </si>
  <si>
    <t>APARELHO PARA CORTE E SOLDA OXI-ACETILENO SOBRE RODAS, INCLUSIVE CILINDROS E MAÇARICOS - CHP DIURNO. AF_12/2015</t>
  </si>
  <si>
    <t>380,81</t>
  </si>
  <si>
    <t>1.656,98</t>
  </si>
  <si>
    <t xml:space="preserve"> 380 </t>
  </si>
  <si>
    <t>466,89</t>
  </si>
  <si>
    <t>4.668,90</t>
  </si>
  <si>
    <t>0,0273</t>
  </si>
  <si>
    <t>1.393,20</t>
  </si>
  <si>
    <t>6.062,10</t>
  </si>
  <si>
    <t xml:space="preserve"> 381 </t>
  </si>
  <si>
    <t>176,09</t>
  </si>
  <si>
    <t>52,55</t>
  </si>
  <si>
    <t>228,64</t>
  </si>
  <si>
    <t xml:space="preserve"> 322 </t>
  </si>
  <si>
    <t>364,82</t>
  </si>
  <si>
    <t>108,86</t>
  </si>
  <si>
    <t>473,68</t>
  </si>
  <si>
    <t xml:space="preserve"> 328 </t>
  </si>
  <si>
    <t>208,77</t>
  </si>
  <si>
    <t>62,30</t>
  </si>
  <si>
    <t>271,07</t>
  </si>
  <si>
    <t xml:space="preserve"> 341 </t>
  </si>
  <si>
    <t>729,85</t>
  </si>
  <si>
    <t>217,79</t>
  </si>
  <si>
    <t>947,64</t>
  </si>
  <si>
    <t xml:space="preserve"> 319 </t>
  </si>
  <si>
    <t>81,89</t>
  </si>
  <si>
    <t>1.965,36</t>
  </si>
  <si>
    <t>586,46</t>
  </si>
  <si>
    <t>2.551,92</t>
  </si>
  <si>
    <t xml:space="preserve"> 417 </t>
  </si>
  <si>
    <t>547,32</t>
  </si>
  <si>
    <t>2.189,28</t>
  </si>
  <si>
    <t>4,63</t>
  </si>
  <si>
    <t>653,28</t>
  </si>
  <si>
    <t>2.842,56</t>
  </si>
  <si>
    <t xml:space="preserve"> 383 </t>
  </si>
  <si>
    <t>2.098,93</t>
  </si>
  <si>
    <t>626,32</t>
  </si>
  <si>
    <t>2.725,25</t>
  </si>
  <si>
    <t xml:space="preserve"> 385 </t>
  </si>
  <si>
    <t>214,80</t>
  </si>
  <si>
    <t>64,10</t>
  </si>
  <si>
    <t>278,90</t>
  </si>
  <si>
    <t xml:space="preserve"> 386 </t>
  </si>
  <si>
    <t>2.437,44</t>
  </si>
  <si>
    <t>2,93</t>
  </si>
  <si>
    <t>727,33</t>
  </si>
  <si>
    <t>3.164,88</t>
  </si>
  <si>
    <t xml:space="preserve"> 387 </t>
  </si>
  <si>
    <t>314,03</t>
  </si>
  <si>
    <t>9.420,90</t>
  </si>
  <si>
    <t>17,1</t>
  </si>
  <si>
    <t>11,74</t>
  </si>
  <si>
    <t>46,26</t>
  </si>
  <si>
    <t>13,79</t>
  </si>
  <si>
    <t>31,93</t>
  </si>
  <si>
    <t>2.811,20</t>
  </si>
  <si>
    <t>12.232,20</t>
  </si>
  <si>
    <t xml:space="preserve"> 388 </t>
  </si>
  <si>
    <t>86,25</t>
  </si>
  <si>
    <t>2.070,00</t>
  </si>
  <si>
    <t>617,69</t>
  </si>
  <si>
    <t>2.687,76</t>
  </si>
  <si>
    <t xml:space="preserve"> 422 </t>
  </si>
  <si>
    <t>86,69</t>
  </si>
  <si>
    <t>2.080,56</t>
  </si>
  <si>
    <t>28,8</t>
  </si>
  <si>
    <t>620,84</t>
  </si>
  <si>
    <t>2.701,44</t>
  </si>
  <si>
    <t xml:space="preserve"> 395 </t>
  </si>
  <si>
    <t>1.441,33</t>
  </si>
  <si>
    <t>430,09</t>
  </si>
  <si>
    <t>1.871,42</t>
  </si>
  <si>
    <t xml:space="preserve"> 396 </t>
  </si>
  <si>
    <t>1.324,82</t>
  </si>
  <si>
    <t>132,80</t>
  </si>
  <si>
    <t>395,33</t>
  </si>
  <si>
    <t>1.720,15</t>
  </si>
  <si>
    <t xml:space="preserve"> 398 </t>
  </si>
  <si>
    <t>2.577,85</t>
  </si>
  <si>
    <t>673,19</t>
  </si>
  <si>
    <t>89,28</t>
  </si>
  <si>
    <t>332,82</t>
  </si>
  <si>
    <t>769,23</t>
  </si>
  <si>
    <t>3.347,08</t>
  </si>
  <si>
    <t xml:space="preserve"> 0000205 </t>
  </si>
  <si>
    <t>756,96</t>
  </si>
  <si>
    <t>3.027,84</t>
  </si>
  <si>
    <t>0,00336</t>
  </si>
  <si>
    <t>597,56</t>
  </si>
  <si>
    <t>903,51</t>
  </si>
  <si>
    <t>3.931,36</t>
  </si>
  <si>
    <t xml:space="preserve"> 332 </t>
  </si>
  <si>
    <t>306,21</t>
  </si>
  <si>
    <t>1.837,26</t>
  </si>
  <si>
    <t>548,24</t>
  </si>
  <si>
    <t>2.385,48</t>
  </si>
  <si>
    <t xml:space="preserve"> 320 </t>
  </si>
  <si>
    <t>159,64</t>
  </si>
  <si>
    <t>3.831,36</t>
  </si>
  <si>
    <t>1.143,28</t>
  </si>
  <si>
    <t>4.974,72</t>
  </si>
  <si>
    <t xml:space="preserve"> 335 </t>
  </si>
  <si>
    <t>154,02</t>
  </si>
  <si>
    <t>1.848,24</t>
  </si>
  <si>
    <t>551,51</t>
  </si>
  <si>
    <t>2.399,76</t>
  </si>
  <si>
    <t xml:space="preserve"> 321 </t>
  </si>
  <si>
    <t>111,91</t>
  </si>
  <si>
    <t>1.342,92</t>
  </si>
  <si>
    <t>400,73</t>
  </si>
  <si>
    <t>1.743,60</t>
  </si>
  <si>
    <t xml:space="preserve"> 323 </t>
  </si>
  <si>
    <t>684,45</t>
  </si>
  <si>
    <t>204,24</t>
  </si>
  <si>
    <t>888,69</t>
  </si>
  <si>
    <t xml:space="preserve"> 325 </t>
  </si>
  <si>
    <t>16.875,07</t>
  </si>
  <si>
    <t xml:space="preserve"> 331 </t>
  </si>
  <si>
    <t>551,54</t>
  </si>
  <si>
    <t>19.855,44</t>
  </si>
  <si>
    <t>864,0</t>
  </si>
  <si>
    <t>5.924,86</t>
  </si>
  <si>
    <t>25.780,32</t>
  </si>
  <si>
    <t xml:space="preserve"> 333 </t>
  </si>
  <si>
    <t>243,07</t>
  </si>
  <si>
    <t>486,14</t>
  </si>
  <si>
    <t>145,06</t>
  </si>
  <si>
    <t>631,20</t>
  </si>
  <si>
    <t xml:space="preserve"> 336 </t>
  </si>
  <si>
    <t>1.337,07</t>
  </si>
  <si>
    <t>398,98</t>
  </si>
  <si>
    <t>1.736,05</t>
  </si>
  <si>
    <t xml:space="preserve"> 415 </t>
  </si>
  <si>
    <t>1.147,68</t>
  </si>
  <si>
    <t xml:space="preserve"> I7459 </t>
  </si>
  <si>
    <t>APARELHO OXI-ACETILENO</t>
  </si>
  <si>
    <t>342,47</t>
  </si>
  <si>
    <t>1.490,15</t>
  </si>
  <si>
    <t xml:space="preserve"> 416 </t>
  </si>
  <si>
    <t>639,06</t>
  </si>
  <si>
    <t>1.278,12</t>
  </si>
  <si>
    <t>56,0</t>
  </si>
  <si>
    <t>381,39</t>
  </si>
  <si>
    <t>1.659,52</t>
  </si>
  <si>
    <t xml:space="preserve"> 343 </t>
  </si>
  <si>
    <t>733,98</t>
  </si>
  <si>
    <t xml:space="preserve"> 342 </t>
  </si>
  <si>
    <t>1.291,32</t>
  </si>
  <si>
    <t>2.582,64</t>
  </si>
  <si>
    <t>143,4</t>
  </si>
  <si>
    <t>45,6</t>
  </si>
  <si>
    <t>770,66</t>
  </si>
  <si>
    <t>3.353,30</t>
  </si>
  <si>
    <t xml:space="preserve"> 418 </t>
  </si>
  <si>
    <t>533,43</t>
  </si>
  <si>
    <t>10.668,60</t>
  </si>
  <si>
    <t>3.183,51</t>
  </si>
  <si>
    <t>13.852,20</t>
  </si>
  <si>
    <t xml:space="preserve"> 421 </t>
  </si>
  <si>
    <t>684,08</t>
  </si>
  <si>
    <t>24.626,88</t>
  </si>
  <si>
    <t>7.348,66</t>
  </si>
  <si>
    <t>31.975,56</t>
  </si>
  <si>
    <t xml:space="preserve"> 424 </t>
  </si>
  <si>
    <t>1.419,87</t>
  </si>
  <si>
    <t>11,65</t>
  </si>
  <si>
    <t>423,69</t>
  </si>
  <si>
    <t>1.843,56</t>
  </si>
  <si>
    <t xml:space="preserve"> CP-00121 </t>
  </si>
  <si>
    <t>306,39</t>
  </si>
  <si>
    <t>3.063,90</t>
  </si>
  <si>
    <t>31,3</t>
  </si>
  <si>
    <t>0,038</t>
  </si>
  <si>
    <t>914,27</t>
  </si>
  <si>
    <t>3.978,20</t>
  </si>
  <si>
    <t xml:space="preserve"> CP-00122 </t>
  </si>
  <si>
    <t>35,48</t>
  </si>
  <si>
    <t>10,59</t>
  </si>
  <si>
    <t xml:space="preserve"> CP-00123 </t>
  </si>
  <si>
    <t>829,96</t>
  </si>
  <si>
    <t>1.659,92</t>
  </si>
  <si>
    <t>0,0076</t>
  </si>
  <si>
    <t>592,86</t>
  </si>
  <si>
    <t>495,32</t>
  </si>
  <si>
    <t>2.155,24</t>
  </si>
  <si>
    <t xml:space="preserve"> CP-00186 </t>
  </si>
  <si>
    <t>518,83</t>
  </si>
  <si>
    <t>3.112,98</t>
  </si>
  <si>
    <t>928,91</t>
  </si>
  <si>
    <t>4.041,90</t>
  </si>
  <si>
    <t xml:space="preserve"> CP-00187 </t>
  </si>
  <si>
    <t>1.781,36</t>
  </si>
  <si>
    <t>3.562,72</t>
  </si>
  <si>
    <t>119,80</t>
  </si>
  <si>
    <t>1.063,12</t>
  </si>
  <si>
    <t>4.625,84</t>
  </si>
  <si>
    <t xml:space="preserve"> CP-00126 </t>
  </si>
  <si>
    <t>195,10</t>
  </si>
  <si>
    <t>390,20</t>
  </si>
  <si>
    <t xml:space="preserve"> 10939 </t>
  </si>
  <si>
    <t>Aluguel de aparelho oxi-acetileno para solda e corte, sem o gás (PPU)</t>
  </si>
  <si>
    <t>116,44</t>
  </si>
  <si>
    <t>506,64</t>
  </si>
  <si>
    <t xml:space="preserve"> CP-00127 </t>
  </si>
  <si>
    <t>1.170,06</t>
  </si>
  <si>
    <t>349,15</t>
  </si>
  <si>
    <t>1.519,21</t>
  </si>
  <si>
    <t xml:space="preserve"> CP-00128 </t>
  </si>
  <si>
    <t>741,53</t>
  </si>
  <si>
    <t>221,27</t>
  </si>
  <si>
    <t>962,80</t>
  </si>
  <si>
    <t xml:space="preserve"> CP-00188 </t>
  </si>
  <si>
    <t>293,75</t>
  </si>
  <si>
    <t>1.762,50</t>
  </si>
  <si>
    <t>525,93</t>
  </si>
  <si>
    <t>2.288,46</t>
  </si>
  <si>
    <t xml:space="preserve"> CP-00189 </t>
  </si>
  <si>
    <t>1.054,86</t>
  </si>
  <si>
    <t>99,56</t>
  </si>
  <si>
    <t>314,77</t>
  </si>
  <si>
    <t>1.369,63</t>
  </si>
  <si>
    <t xml:space="preserve"> CP-00193 </t>
  </si>
  <si>
    <t>1.967,64</t>
  </si>
  <si>
    <t>403,0</t>
  </si>
  <si>
    <t>0,228</t>
  </si>
  <si>
    <t>587,14</t>
  </si>
  <si>
    <t>2.554,78</t>
  </si>
  <si>
    <t xml:space="preserve"> CP-00146 </t>
  </si>
  <si>
    <t>1.500,94</t>
  </si>
  <si>
    <t>447,88</t>
  </si>
  <si>
    <t>1.948,82</t>
  </si>
  <si>
    <t xml:space="preserve"> CP-00132 </t>
  </si>
  <si>
    <t>62,90</t>
  </si>
  <si>
    <t>377,40</t>
  </si>
  <si>
    <t>112,62</t>
  </si>
  <si>
    <t>490,02</t>
  </si>
  <si>
    <t xml:space="preserve"> CP-00133 </t>
  </si>
  <si>
    <t>89,81</t>
  </si>
  <si>
    <t>449,05</t>
  </si>
  <si>
    <t xml:space="preserve"> 9448 </t>
  </si>
  <si>
    <t>Pneus - recauchutado</t>
  </si>
  <si>
    <t>67,93</t>
  </si>
  <si>
    <t>134,00</t>
  </si>
  <si>
    <t>583,05</t>
  </si>
  <si>
    <t xml:space="preserve"> CP-00131 </t>
  </si>
  <si>
    <t>1.091,25</t>
  </si>
  <si>
    <t xml:space="preserve"> I0770 </t>
  </si>
  <si>
    <t>SERRA CIRCULAR D=0,20m (CHP)</t>
  </si>
  <si>
    <t>325,63</t>
  </si>
  <si>
    <t>1.416,88</t>
  </si>
  <si>
    <t xml:space="preserve"> CP-00136 </t>
  </si>
  <si>
    <t>884,61</t>
  </si>
  <si>
    <t>10.615,32</t>
  </si>
  <si>
    <t>35,42</t>
  </si>
  <si>
    <t>3.167,61</t>
  </si>
  <si>
    <t>13.782,96</t>
  </si>
  <si>
    <t xml:space="preserve"> CP-00137 </t>
  </si>
  <si>
    <t>997,65</t>
  </si>
  <si>
    <t>297,70</t>
  </si>
  <si>
    <t>1.295,35</t>
  </si>
  <si>
    <t xml:space="preserve"> CP-00172 </t>
  </si>
  <si>
    <t>840,26</t>
  </si>
  <si>
    <t>32,5</t>
  </si>
  <si>
    <t>250,73</t>
  </si>
  <si>
    <t>1.090,99</t>
  </si>
  <si>
    <t xml:space="preserve"> CP-00191 </t>
  </si>
  <si>
    <t>307,40</t>
  </si>
  <si>
    <t>1.229,60</t>
  </si>
  <si>
    <t>366,91</t>
  </si>
  <si>
    <t>1.596,52</t>
  </si>
  <si>
    <t xml:space="preserve"> CP-00144 </t>
  </si>
  <si>
    <t>703,03</t>
  </si>
  <si>
    <t>1.406,06</t>
  </si>
  <si>
    <t>68,4</t>
  </si>
  <si>
    <t>419,57</t>
  </si>
  <si>
    <t>1.825,62</t>
  </si>
  <si>
    <t xml:space="preserve"> CP-00138 </t>
  </si>
  <si>
    <t>342,04</t>
  </si>
  <si>
    <t>4.104,48</t>
  </si>
  <si>
    <t>1.224,78</t>
  </si>
  <si>
    <t>5.329,20</t>
  </si>
  <si>
    <t xml:space="preserve"> CP-00139 </t>
  </si>
  <si>
    <t>178,78</t>
  </si>
  <si>
    <t>15.017,52</t>
  </si>
  <si>
    <t>4.481,23</t>
  </si>
  <si>
    <t>19.498,92</t>
  </si>
  <si>
    <t xml:space="preserve"> CP-00170 </t>
  </si>
  <si>
    <t>175,04</t>
  </si>
  <si>
    <t>14.703,36</t>
  </si>
  <si>
    <t>672,0</t>
  </si>
  <si>
    <t>4.387,48</t>
  </si>
  <si>
    <t>19.090,68</t>
  </si>
  <si>
    <t xml:space="preserve"> CP-00134 </t>
  </si>
  <si>
    <t>657,02</t>
  </si>
  <si>
    <t>6.570,20</t>
  </si>
  <si>
    <t>31,00</t>
  </si>
  <si>
    <t>1.960,55</t>
  </si>
  <si>
    <t>8.530,70</t>
  </si>
  <si>
    <t xml:space="preserve"> CP-00135 </t>
  </si>
  <si>
    <t>719,76</t>
  </si>
  <si>
    <t>2.879,04</t>
  </si>
  <si>
    <t>859,11</t>
  </si>
  <si>
    <t>3.738,16</t>
  </si>
  <si>
    <t xml:space="preserve"> CP-00184 </t>
  </si>
  <si>
    <t>1.247,11</t>
  </si>
  <si>
    <t>2.494,22</t>
  </si>
  <si>
    <t>2.364,73</t>
  </si>
  <si>
    <t>744,28</t>
  </si>
  <si>
    <t>3.238,50</t>
  </si>
  <si>
    <t xml:space="preserve"> CP-00190 </t>
  </si>
  <si>
    <t>2.878,80</t>
  </si>
  <si>
    <t>859,03</t>
  </si>
  <si>
    <t>3.738,00</t>
  </si>
  <si>
    <t xml:space="preserve"> CP-00192 </t>
  </si>
  <si>
    <t>5.326,50</t>
  </si>
  <si>
    <t>138,0</t>
  </si>
  <si>
    <t xml:space="preserve"> 00026019 </t>
  </si>
  <si>
    <t>DISCO DE DESBASTE PARA METAL FERROSO EM GERAL, COM TRES TELAS,  9 X 1/4 X 7/8 " (228,6 X 6,4 X 22,2 MM)</t>
  </si>
  <si>
    <t>17,66</t>
  </si>
  <si>
    <t>1.589,43</t>
  </si>
  <si>
    <t>6.915,93</t>
  </si>
  <si>
    <t xml:space="preserve"> CP-00194 </t>
  </si>
  <si>
    <t>87,52</t>
  </si>
  <si>
    <t>26,12</t>
  </si>
  <si>
    <t>113,64</t>
  </si>
  <si>
    <t xml:space="preserve"> CP-00140 </t>
  </si>
  <si>
    <t>188,93</t>
  </si>
  <si>
    <t>377,86</t>
  </si>
  <si>
    <t>112,75</t>
  </si>
  <si>
    <t>490,62</t>
  </si>
  <si>
    <t xml:space="preserve"> CP-00141 </t>
  </si>
  <si>
    <t>473,31</t>
  </si>
  <si>
    <t>7.572,96</t>
  </si>
  <si>
    <t>256,0</t>
  </si>
  <si>
    <t>2.259,77</t>
  </si>
  <si>
    <t>9.832,80</t>
  </si>
  <si>
    <t xml:space="preserve"> CP-00142 </t>
  </si>
  <si>
    <t>87,45</t>
  </si>
  <si>
    <t>874,50</t>
  </si>
  <si>
    <t>260,95</t>
  </si>
  <si>
    <t>1.135,50</t>
  </si>
  <si>
    <t xml:space="preserve"> CP-00167 </t>
  </si>
  <si>
    <t>313,33</t>
  </si>
  <si>
    <t>3.759,96</t>
  </si>
  <si>
    <t>1.121,97</t>
  </si>
  <si>
    <t>4.881,96</t>
  </si>
  <si>
    <t xml:space="preserve"> CP-00145 </t>
  </si>
  <si>
    <t>262,56</t>
  </si>
  <si>
    <t>3.150,72</t>
  </si>
  <si>
    <t>940,17</t>
  </si>
  <si>
    <t>4.090,92</t>
  </si>
  <si>
    <t xml:space="preserve"> CP-00147 </t>
  </si>
  <si>
    <t>229,74</t>
  </si>
  <si>
    <t>918,96</t>
  </si>
  <si>
    <t>274,22</t>
  </si>
  <si>
    <t>1.193,16</t>
  </si>
  <si>
    <t xml:space="preserve"> CP-00143 </t>
  </si>
  <si>
    <t>375,38</t>
  </si>
  <si>
    <t>1.501,52</t>
  </si>
  <si>
    <t>448,05</t>
  </si>
  <si>
    <t>1.949,56</t>
  </si>
  <si>
    <t xml:space="preserve"> CP-00195 </t>
  </si>
  <si>
    <t>216,35</t>
  </si>
  <si>
    <t>1.298,10</t>
  </si>
  <si>
    <t>387,35</t>
  </si>
  <si>
    <t>1.685,46</t>
  </si>
  <si>
    <t xml:space="preserve"> CP-00196 </t>
  </si>
  <si>
    <t>431,79</t>
  </si>
  <si>
    <t>863,58</t>
  </si>
  <si>
    <t>257,69</t>
  </si>
  <si>
    <t>1.121,28</t>
  </si>
  <si>
    <t xml:space="preserve"> CP-00148 </t>
  </si>
  <si>
    <t>2.849,45</t>
  </si>
  <si>
    <t>204,5</t>
  </si>
  <si>
    <t>850,28</t>
  </si>
  <si>
    <t>3.699,73</t>
  </si>
  <si>
    <t xml:space="preserve"> CP-00150 </t>
  </si>
  <si>
    <t>139,17</t>
  </si>
  <si>
    <t>835,02</t>
  </si>
  <si>
    <t xml:space="preserve"> 00007584 </t>
  </si>
  <si>
    <t>BUCHA DE NYLON SEM ABA S12, COM PARAFUSO DE 5/16" X 80 MM EM ACO ZINCADO COM ROSCA SOBERBA E CABECA SEXTAVADA</t>
  </si>
  <si>
    <t>249,17</t>
  </si>
  <si>
    <t>1.084,20</t>
  </si>
  <si>
    <t xml:space="preserve"> CP-00149 </t>
  </si>
  <si>
    <t>1.268,57</t>
  </si>
  <si>
    <t>2.537,14</t>
  </si>
  <si>
    <t>5,50</t>
  </si>
  <si>
    <t>757,08</t>
  </si>
  <si>
    <t>3.294,22</t>
  </si>
  <si>
    <t xml:space="preserve"> CP-00151 </t>
  </si>
  <si>
    <t>523,93</t>
  </si>
  <si>
    <t>156,34</t>
  </si>
  <si>
    <t>680,27</t>
  </si>
  <si>
    <t xml:space="preserve"> CP-00152 </t>
  </si>
  <si>
    <t>160,07</t>
  </si>
  <si>
    <t>3.201,40</t>
  </si>
  <si>
    <t>955,30</t>
  </si>
  <si>
    <t>4.156,60</t>
  </si>
  <si>
    <t xml:space="preserve"> CP-00154 </t>
  </si>
  <si>
    <t>391,48</t>
  </si>
  <si>
    <t>18.791,04</t>
  </si>
  <si>
    <t>576,0</t>
  </si>
  <si>
    <t xml:space="preserve"> 95870 </t>
  </si>
  <si>
    <t>GRUPO GERADOR COM CARENAGEM, MOTOR DIESEL POTÊNCIA STANDART ENTRE 250 E 260 KVA - MANUTENÇÃO. AF_12/2016</t>
  </si>
  <si>
    <t>5.607,25</t>
  </si>
  <si>
    <t>24.398,40</t>
  </si>
  <si>
    <t xml:space="preserve"> CP-00155 </t>
  </si>
  <si>
    <t>3.938,40</t>
  </si>
  <si>
    <t>1.175,22</t>
  </si>
  <si>
    <t>5.113,65</t>
  </si>
  <si>
    <t xml:space="preserve"> CP-00156 </t>
  </si>
  <si>
    <t>1.896,95</t>
  </si>
  <si>
    <t>22.763,40</t>
  </si>
  <si>
    <t>6.792,60</t>
  </si>
  <si>
    <t>29.556,00</t>
  </si>
  <si>
    <t xml:space="preserve"> CP-00157 </t>
  </si>
  <si>
    <t>1.596,84</t>
  </si>
  <si>
    <t>22.355,76</t>
  </si>
  <si>
    <t>560,0</t>
  </si>
  <si>
    <t xml:space="preserve"> I0777 </t>
  </si>
  <si>
    <t>TRATOR DE ESTEIRA C/LÂMINA E ESCARIFICADOR - ALUGUEL (CHP)</t>
  </si>
  <si>
    <t>174,42</t>
  </si>
  <si>
    <t>6.670,96</t>
  </si>
  <si>
    <t>29.026,76</t>
  </si>
  <si>
    <t xml:space="preserve"> CP-00158 </t>
  </si>
  <si>
    <t>241,72</t>
  </si>
  <si>
    <t>2.900,64</t>
  </si>
  <si>
    <t>9,22</t>
  </si>
  <si>
    <t>865,55</t>
  </si>
  <si>
    <t>3.766,20</t>
  </si>
  <si>
    <t xml:space="preserve"> CP-00160 </t>
  </si>
  <si>
    <t>1.275,97</t>
  </si>
  <si>
    <t>15.311,64</t>
  </si>
  <si>
    <t>4.568,99</t>
  </si>
  <si>
    <t>19.880,64</t>
  </si>
  <si>
    <t xml:space="preserve"> CP-00161 </t>
  </si>
  <si>
    <t>352,13</t>
  </si>
  <si>
    <t>1.760,65</t>
  </si>
  <si>
    <t>525,38</t>
  </si>
  <si>
    <t>2.286,05</t>
  </si>
  <si>
    <t xml:space="preserve"> CP-00162 </t>
  </si>
  <si>
    <t>53,76</t>
  </si>
  <si>
    <t>1.075,20</t>
  </si>
  <si>
    <t>320,84</t>
  </si>
  <si>
    <t>1.396,00</t>
  </si>
  <si>
    <t xml:space="preserve"> CP-00163 </t>
  </si>
  <si>
    <t>736,04</t>
  </si>
  <si>
    <t>4.416,24</t>
  </si>
  <si>
    <t>77,02</t>
  </si>
  <si>
    <t>1.317,81</t>
  </si>
  <si>
    <t>5.734,02</t>
  </si>
  <si>
    <t xml:space="preserve"> CP-00168 </t>
  </si>
  <si>
    <t>748,00</t>
  </si>
  <si>
    <t>2.992,00</t>
  </si>
  <si>
    <t>892,81</t>
  </si>
  <si>
    <t>3.884,80</t>
  </si>
  <si>
    <t xml:space="preserve"> CP-00169 </t>
  </si>
  <si>
    <t>3.443,85</t>
  </si>
  <si>
    <t>1.027,64</t>
  </si>
  <si>
    <t>4.471,49</t>
  </si>
  <si>
    <t xml:space="preserve"> CP-00171 </t>
  </si>
  <si>
    <t>386,06</t>
  </si>
  <si>
    <t>7.721,20</t>
  </si>
  <si>
    <t>3,32</t>
  </si>
  <si>
    <t>2.304,01</t>
  </si>
  <si>
    <t>10.025,20</t>
  </si>
  <si>
    <t xml:space="preserve"> CP-00173 </t>
  </si>
  <si>
    <t>743,92</t>
  </si>
  <si>
    <t>1.487,84</t>
  </si>
  <si>
    <t>443,97</t>
  </si>
  <si>
    <t>1.931,82</t>
  </si>
  <si>
    <t xml:space="preserve"> CP-00174 </t>
  </si>
  <si>
    <t>3.087,02</t>
  </si>
  <si>
    <t>37.044,24</t>
  </si>
  <si>
    <t>0,06048</t>
  </si>
  <si>
    <t>11.054,00</t>
  </si>
  <si>
    <t>48.098,28</t>
  </si>
  <si>
    <t xml:space="preserve"> CP-00176 </t>
  </si>
  <si>
    <t>3.166,50</t>
  </si>
  <si>
    <t>6.333,00</t>
  </si>
  <si>
    <t>0,01008</t>
  </si>
  <si>
    <t>1.889,77</t>
  </si>
  <si>
    <t>8.222,76</t>
  </si>
  <si>
    <t xml:space="preserve"> CP-00175 </t>
  </si>
  <si>
    <t>350,08</t>
  </si>
  <si>
    <t>104,46</t>
  </si>
  <si>
    <t>454,54</t>
  </si>
  <si>
    <t xml:space="preserve"> CP-00177 </t>
  </si>
  <si>
    <t>52,11</t>
  </si>
  <si>
    <t>521,10</t>
  </si>
  <si>
    <t>155,50</t>
  </si>
  <si>
    <t>676,60</t>
  </si>
  <si>
    <t xml:space="preserve"> CP-00178 </t>
  </si>
  <si>
    <t>231,60</t>
  </si>
  <si>
    <t>69,11</t>
  </si>
  <si>
    <t>300,60</t>
  </si>
  <si>
    <t xml:space="preserve"> CP-00179 </t>
  </si>
  <si>
    <t>369,88</t>
  </si>
  <si>
    <t>4.438,56</t>
  </si>
  <si>
    <t>1.324,47</t>
  </si>
  <si>
    <t>5.763,00</t>
  </si>
  <si>
    <t xml:space="preserve"> CP-00180 </t>
  </si>
  <si>
    <t>458,04</t>
  </si>
  <si>
    <t>5.496,48</t>
  </si>
  <si>
    <t>1.640,15</t>
  </si>
  <si>
    <t>7.136,64</t>
  </si>
  <si>
    <t xml:space="preserve"> CP-00181 </t>
  </si>
  <si>
    <t>3.103,03</t>
  </si>
  <si>
    <t>12.412,12</t>
  </si>
  <si>
    <t>3.703,78</t>
  </si>
  <si>
    <t>16.115,88</t>
  </si>
  <si>
    <t xml:space="preserve"> CP-00182 </t>
  </si>
  <si>
    <t>2.213,79</t>
  </si>
  <si>
    <t>4.427,58</t>
  </si>
  <si>
    <t>1.321,19</t>
  </si>
  <si>
    <t>5.748,76</t>
  </si>
  <si>
    <t xml:space="preserve"> CP-00183 </t>
  </si>
  <si>
    <t>752,43</t>
  </si>
  <si>
    <t>1.504,86</t>
  </si>
  <si>
    <t>1.953,92</t>
  </si>
  <si>
    <t xml:space="preserve"> CP-00185 </t>
  </si>
  <si>
    <t>542,28</t>
  </si>
  <si>
    <t>161,82</t>
  </si>
  <si>
    <t>704,10</t>
  </si>
  <si>
    <t xml:space="preserve"> CP-00197 </t>
  </si>
  <si>
    <t>365,54</t>
  </si>
  <si>
    <t>2.193,24</t>
  </si>
  <si>
    <t>654,46</t>
  </si>
  <si>
    <t>2.847,72</t>
  </si>
  <si>
    <t xml:space="preserve"> CP-00129 </t>
  </si>
  <si>
    <t>1.440,46</t>
  </si>
  <si>
    <t>2.880,92</t>
  </si>
  <si>
    <t>349,6</t>
  </si>
  <si>
    <t>4,12</t>
  </si>
  <si>
    <t>859,67</t>
  </si>
  <si>
    <t>3.740,58</t>
  </si>
  <si>
    <t xml:space="preserve"> CP-00199 </t>
  </si>
  <si>
    <t>349,68</t>
  </si>
  <si>
    <t>104,34</t>
  </si>
  <si>
    <t>454,08</t>
  </si>
  <si>
    <t xml:space="preserve"> CP-00153 </t>
  </si>
  <si>
    <t>407,78</t>
  </si>
  <si>
    <t>1.631,12</t>
  </si>
  <si>
    <t>486,73</t>
  </si>
  <si>
    <t>2.117,84</t>
  </si>
  <si>
    <t xml:space="preserve"> CP-00200 </t>
  </si>
  <si>
    <t>351,21</t>
  </si>
  <si>
    <t>4.214,52</t>
  </si>
  <si>
    <t>648,0</t>
  </si>
  <si>
    <t>1.257,61</t>
  </si>
  <si>
    <t>5.472,12</t>
  </si>
  <si>
    <t xml:space="preserve"> CP-00201 </t>
  </si>
  <si>
    <t>530,44</t>
  </si>
  <si>
    <t>1.060,88</t>
  </si>
  <si>
    <t>316,57</t>
  </si>
  <si>
    <t>1.377,44</t>
  </si>
  <si>
    <t xml:space="preserve"> CP-00202 </t>
  </si>
  <si>
    <t>3.431,52</t>
  </si>
  <si>
    <t>41.178,24</t>
  </si>
  <si>
    <t xml:space="preserve"> 1627 </t>
  </si>
  <si>
    <t>Motor diesel horizontal modelo NSB18, 12cv-1800rpm / 15cv-2200rpm, cap=16,5 l, 866cc, Yanmar ou similar</t>
  </si>
  <si>
    <t>10.196,79</t>
  </si>
  <si>
    <t>12.287,59</t>
  </si>
  <si>
    <t>53.465,88</t>
  </si>
  <si>
    <t xml:space="preserve"> CP-00166 </t>
  </si>
  <si>
    <t>1.450,38</t>
  </si>
  <si>
    <t>2.900,76</t>
  </si>
  <si>
    <t>865,59</t>
  </si>
  <si>
    <t>3.766,34</t>
  </si>
  <si>
    <t xml:space="preserve"> CP-00203 </t>
  </si>
  <si>
    <t>39,22</t>
  </si>
  <si>
    <t>392,20</t>
  </si>
  <si>
    <t>117,03</t>
  </si>
  <si>
    <t>509,20</t>
  </si>
  <si>
    <t xml:space="preserve"> CP-00204 </t>
  </si>
  <si>
    <t>1.520,96</t>
  </si>
  <si>
    <t>3.041,92</t>
  </si>
  <si>
    <t xml:space="preserve"> I8098 </t>
  </si>
  <si>
    <t>TRILHO TR 45</t>
  </si>
  <si>
    <t>4.325,42</t>
  </si>
  <si>
    <t>907,71</t>
  </si>
  <si>
    <t>3.949,62</t>
  </si>
  <si>
    <t>CANTEIROS</t>
  </si>
  <si>
    <t>SERVIÇOS SSMA</t>
  </si>
  <si>
    <t>GRUPO 6</t>
  </si>
  <si>
    <t>GRUPO 5</t>
  </si>
  <si>
    <t>GRUPO 7</t>
  </si>
  <si>
    <t>MATERIAL</t>
  </si>
  <si>
    <t>MÃO DE OBRA</t>
  </si>
  <si>
    <t>2.3</t>
  </si>
  <si>
    <t>Valor sem BDI =&gt;</t>
  </si>
  <si>
    <t>MODELO - Planilha Orçamentária Analítica</t>
  </si>
  <si>
    <t>1.1.1</t>
  </si>
  <si>
    <t>1.1.2</t>
  </si>
  <si>
    <t>1.1.3</t>
  </si>
  <si>
    <t>1.1.4</t>
  </si>
  <si>
    <t>1.2.1</t>
  </si>
  <si>
    <t>1.2.2</t>
  </si>
  <si>
    <t>1.2.3</t>
  </si>
  <si>
    <t>1.2.4</t>
  </si>
  <si>
    <t>1.3.1</t>
  </si>
  <si>
    <t>1.3.2</t>
  </si>
  <si>
    <t>1.3.3</t>
  </si>
  <si>
    <t>1.3.4</t>
  </si>
  <si>
    <t>2.1.1</t>
  </si>
  <si>
    <t>2.1.2</t>
  </si>
  <si>
    <t>2.1.3</t>
  </si>
  <si>
    <t>2.1.4</t>
  </si>
  <si>
    <t>2.2.1</t>
  </si>
  <si>
    <t>2.2.2</t>
  </si>
  <si>
    <t>2.2.3</t>
  </si>
  <si>
    <t>2.2.4</t>
  </si>
  <si>
    <t>2.3.1</t>
  </si>
  <si>
    <t>2.3.2</t>
  </si>
  <si>
    <t>2.3.3</t>
  </si>
  <si>
    <t>2.3.4</t>
  </si>
  <si>
    <t>SERVIÇO......</t>
  </si>
  <si>
    <t>3..1.1</t>
  </si>
  <si>
    <t>3..1.2</t>
  </si>
  <si>
    <t>3..1.3</t>
  </si>
  <si>
    <t>3..1.4</t>
  </si>
  <si>
    <t>3.2.1</t>
  </si>
  <si>
    <t>3.2.2</t>
  </si>
  <si>
    <t>3.2.3</t>
  </si>
  <si>
    <t>3.2.4</t>
  </si>
  <si>
    <t>3.3.1</t>
  </si>
  <si>
    <t>3.3.2</t>
  </si>
  <si>
    <t>3.3.3</t>
  </si>
  <si>
    <t>3.3.4</t>
  </si>
  <si>
    <t>MÃO-DE-OBRA</t>
  </si>
  <si>
    <t>MÃO-DE-OBRA VINCULADA À EXECUÇÃO CONTRATUAL</t>
  </si>
  <si>
    <t>Dados complementares para a composição dos custos referente à mão-de-obra</t>
  </si>
  <si>
    <t>Tipo de serviço</t>
  </si>
  <si>
    <t>Salário Normativo da Categoria Profissional</t>
  </si>
  <si>
    <t>Categoria profissional (vinculada à execução contratual)</t>
  </si>
  <si>
    <t>Data base da categoria (dia/mês/ano)</t>
  </si>
  <si>
    <t>MÓDULO 1: MÃO DE OBRA</t>
  </si>
  <si>
    <t>Composição da Remuneração</t>
  </si>
  <si>
    <t>Valor (R$)</t>
  </si>
  <si>
    <t>Salário Base</t>
  </si>
  <si>
    <t>B</t>
  </si>
  <si>
    <t>Adicional Noturno (4h)</t>
  </si>
  <si>
    <t>Adicional de periculosidade (30%) - Contrato</t>
  </si>
  <si>
    <t>Hora Extra (3h)</t>
  </si>
  <si>
    <t>Total da Remuneração</t>
  </si>
  <si>
    <t>MÓDULO 2: BENEFÍCIOS MENSAIS E DIÁRIOS</t>
  </si>
  <si>
    <t>Benefícios Mensais e Diários</t>
  </si>
  <si>
    <t>E</t>
  </si>
  <si>
    <t>F</t>
  </si>
  <si>
    <t>MÓDULO 3: INSUMOS DIVERSOS</t>
  </si>
  <si>
    <t>Insumos Diversos</t>
  </si>
  <si>
    <t>Outros (Especificar)</t>
  </si>
  <si>
    <t>MÓDULO 4: ENCARGOS SOCIAIS E TRABALHISTAS</t>
  </si>
  <si>
    <t>Submódulo 4.1 - Encargos Previdenciários e FGTS:</t>
  </si>
  <si>
    <t>4.1 Encargos Previdenciários e FGTS</t>
  </si>
  <si>
    <t>INSS</t>
  </si>
  <si>
    <t>SESI/SESC</t>
  </si>
  <si>
    <t>SENAI/SENAC</t>
  </si>
  <si>
    <t>INCRA</t>
  </si>
  <si>
    <t>Salário Educação</t>
  </si>
  <si>
    <t>FGTS</t>
  </si>
  <si>
    <t xml:space="preserve">G </t>
  </si>
  <si>
    <t>Seguro Acidente do Trabalho</t>
  </si>
  <si>
    <t>SEBRAE</t>
  </si>
  <si>
    <t>Submódulo 4.2 - 13° Salário e Adicional de Férias:</t>
  </si>
  <si>
    <t>4.2  13° Salário e Adicional de Férias</t>
  </si>
  <si>
    <t xml:space="preserve">13° Salário    </t>
  </si>
  <si>
    <t>Adicional de Férias</t>
  </si>
  <si>
    <t>Subtotal</t>
  </si>
  <si>
    <t>Incidência do submódulo 4.1 13° Salário e Adicional de Férias</t>
  </si>
  <si>
    <t>Submódulo 4.3 - Afastamento Maternidade:</t>
  </si>
  <si>
    <t>4.3  Afastamento Maternidade</t>
  </si>
  <si>
    <t>Afastamento Maternidade</t>
  </si>
  <si>
    <t>Incidência do submódulo 4.1 sobre afastamento maternidade</t>
  </si>
  <si>
    <t>Submódulo 4.4 - Provisão para Recisão:</t>
  </si>
  <si>
    <t>4.4  Provisão para Rescisão</t>
  </si>
  <si>
    <t>Aviso Prévio Indenizado</t>
  </si>
  <si>
    <t>Incidência do FGTS sobre Aviso Prévio Indenizado</t>
  </si>
  <si>
    <t>Multa do FGTS do aviso prévio indenizado</t>
  </si>
  <si>
    <t>Incidência do submódulo 4.1 sobre Aviso Prévio Trabalhado</t>
  </si>
  <si>
    <t>Multa do FGTS do aviso prévio Trabalhado</t>
  </si>
  <si>
    <t>Submódulo 4.5 - Custo de reposição do Profissional Ausente:</t>
  </si>
  <si>
    <t>4.5 Custo de reposição do Profissional Ausente</t>
  </si>
  <si>
    <t>Férias</t>
  </si>
  <si>
    <t>Ausência por doença</t>
  </si>
  <si>
    <t>Ausências Legais</t>
  </si>
  <si>
    <t>Ausência por acidente de trabalho</t>
  </si>
  <si>
    <t>G</t>
  </si>
  <si>
    <t>Incidência do submódulo 4.1 sobre Custo de Reposição</t>
  </si>
  <si>
    <t>Quadro - resumo - Módulo 4 - Encargos Sociais e trabalhistas</t>
  </si>
  <si>
    <t>4 - Encargos Sociais e Trabalhistas</t>
  </si>
  <si>
    <t>Encargos Previdenciários e FGTS</t>
  </si>
  <si>
    <t>13 ° salário + Adicional de férias</t>
  </si>
  <si>
    <t>Afastamento maternidade</t>
  </si>
  <si>
    <t>Custo de rescisão</t>
  </si>
  <si>
    <t>4.5</t>
  </si>
  <si>
    <t>Custo de reposição do profissional ausente</t>
  </si>
  <si>
    <t>4.6</t>
  </si>
  <si>
    <t>MÓDULO 5 - CUSTOS INDIRETOS, TRIBUTOS E LUCRO</t>
  </si>
  <si>
    <t>5 - Custos Indiretos, Tributos e Lucro</t>
  </si>
  <si>
    <t>Custos Indiretos</t>
  </si>
  <si>
    <t>Tributos</t>
  </si>
  <si>
    <t>B1. PIS</t>
  </si>
  <si>
    <t>B2. COFINS</t>
  </si>
  <si>
    <t>B3. ISS</t>
  </si>
  <si>
    <t>Lucro</t>
  </si>
  <si>
    <t>Quadro-resumo do Custo por Empregado</t>
  </si>
  <si>
    <t>Mão-de-obra vinculada à execução contratual (valor por empregado)</t>
  </si>
  <si>
    <t>Módulo 1 - Composição da remuneração</t>
  </si>
  <si>
    <t>Módulo 2 - Benefícios Mensais Diários</t>
  </si>
  <si>
    <t>Módulo 3 - Insumos Diversos (Uniforme, materiais, equipamentos e outros)</t>
  </si>
  <si>
    <t>Módulo 4 - Encargos Sociais e Trabalhistas</t>
  </si>
  <si>
    <t>Subtotal (A + B + C + D)</t>
  </si>
  <si>
    <t>Módulo 5 - Custos Indiretos, tributos e lucro</t>
  </si>
  <si>
    <t>Valor total por empregado</t>
  </si>
  <si>
    <t xml:space="preserve">Seguro de vida, invalidez,funeral, acidente trabalho. </t>
  </si>
  <si>
    <t>Auxílio Creche</t>
  </si>
  <si>
    <t xml:space="preserve">Assistência Médica e Familiar </t>
  </si>
  <si>
    <t>Auxílio alimentação</t>
  </si>
  <si>
    <t>Transporte</t>
  </si>
  <si>
    <t xml:space="preserve">Cesta básica </t>
  </si>
  <si>
    <t xml:space="preserve">Materiais e equipamentos </t>
  </si>
  <si>
    <t xml:space="preserve">Uniformes e EPI'S </t>
  </si>
  <si>
    <t>1.23</t>
  </si>
  <si>
    <t>1.24</t>
  </si>
  <si>
    <t>ENERGIA ELETRICA COMERCIAL, BAIXA TENSAO, RELATIVA AO CONSUMO DE ATE 100 KWH, INCLUINDO ICMS, PIS/PASEP E COFINS</t>
  </si>
  <si>
    <t>Kw/h</t>
  </si>
  <si>
    <t>TARIFA "A" ENTRE 0 E 20M3 FORNECIMENTO D'AGUA</t>
  </si>
  <si>
    <t>m3</t>
  </si>
  <si>
    <t>MODELO DE CRONOGRAMA FISICO-FINANCEIRO</t>
  </si>
  <si>
    <t>MODELO - COMPOSIÇÃO DE CUSTOS E FORMAÇÃO DE PREÇOS</t>
  </si>
  <si>
    <t>MODELO DA PLANILHA MODELO DE ENCARGOS SOCIAIS</t>
  </si>
  <si>
    <t>MODELO - Orçamentária Sintética</t>
  </si>
  <si>
    <t>MODELO - Orçamentária Sintética de Insumos - COCIV</t>
  </si>
  <si>
    <t>.5.10.114</t>
  </si>
  <si>
    <t>5.17.8</t>
  </si>
  <si>
    <t>.</t>
  </si>
  <si>
    <t xml:space="preserve"> </t>
  </si>
  <si>
    <t>LOCAÇÃO DE ÔNIBUS COM 44 LUGARES E AR COND., COM MOTORISTA</t>
  </si>
  <si>
    <t>ENCARGOS SOCIAIS</t>
  </si>
  <si>
    <t xml:space="preserve">TOTAL GERAL </t>
  </si>
  <si>
    <t>Total Parcial - COELE</t>
  </si>
  <si>
    <t>Total Parcial - COMEC</t>
  </si>
  <si>
    <t>Total Parcial - COCIV</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</si>
</sst>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R$&quot;\ * #,##0.00_-;\-&quot;R$&quot;\ * #,##0.00_-;_-&quot;R$&quot;\ * &quot;-&quot;??_-;_-@_-"/>
    <numFmt numFmtId="43" formatCode="_-* #,##0.00_-;\-* #,##0.00_-;_-* &quot;-&quot;??_-;_-@_-"/>
    <numFmt numFmtId="164" formatCode="&quot;R$&quot;\ #,##0.00"/>
    <numFmt numFmtId="165" formatCode="0.0"/>
    <numFmt numFmtId="166" formatCode="_(* #,##0.00_);_(* \(#,##0.00\);_(* &quot;-&quot;??_);_(@_)"/>
    <numFmt numFmtId="167" formatCode="0000"/>
    <numFmt numFmtId="168" formatCode="#,##0.00\ ;&quot; (&quot;#,##0.00\);&quot; -&quot;#\ ;@\ "/>
    <numFmt numFmtId="169" formatCode="#,##0.00#####"/>
    <numFmt numFmtId="170" formatCode="0.0000"/>
    <numFmt numFmtId="171" formatCode="0.000"/>
    <numFmt numFmtId="172" formatCode="d/m/yyyy"/>
  </numFmts>
  <fonts count="61" x14ac:knownFonts="1">
    <font>
      <sz val="11"/>
      <color theme="1"/>
      <name val="Calibri"/>
      <family val="2"/>
      <scheme val="minor"/>
    </font>
    <font>
      <sz val="11"/>
      <color theme="1"/>
      <name val="Calibri"/>
      <family val="2"/>
      <scheme val="minor"/>
    </font>
    <font>
      <b/>
      <sz val="11"/>
      <color theme="1"/>
      <name val="Calibri"/>
      <family val="2"/>
      <scheme val="minor"/>
    </font>
    <font>
      <b/>
      <sz val="8"/>
      <name val="Arial"/>
      <family val="1"/>
    </font>
    <font>
      <b/>
      <sz val="11"/>
      <name val="Arial"/>
      <family val="1"/>
    </font>
    <font>
      <b/>
      <sz val="8"/>
      <name val="Arial"/>
      <family val="2"/>
    </font>
    <font>
      <sz val="8"/>
      <name val="Arial"/>
      <family val="2"/>
    </font>
    <font>
      <sz val="11"/>
      <name val="Arial"/>
      <family val="2"/>
    </font>
    <font>
      <sz val="8"/>
      <color theme="1"/>
      <name val="Arial"/>
      <family val="2"/>
    </font>
    <font>
      <b/>
      <sz val="8"/>
      <color theme="1"/>
      <name val="Arial"/>
      <family val="2"/>
    </font>
    <font>
      <sz val="8"/>
      <name val="Arial"/>
      <family val="1"/>
    </font>
    <font>
      <sz val="12"/>
      <name val="Arial"/>
      <family val="2"/>
    </font>
    <font>
      <sz val="12"/>
      <name val="Calibri"/>
      <family val="2"/>
    </font>
    <font>
      <sz val="10"/>
      <name val="Arial"/>
      <family val="2"/>
    </font>
    <font>
      <b/>
      <sz val="12"/>
      <name val="Calibri"/>
      <family val="2"/>
    </font>
    <font>
      <sz val="10"/>
      <name val="Calibri"/>
      <family val="2"/>
    </font>
    <font>
      <b/>
      <sz val="13"/>
      <name val="Calibri"/>
      <family val="2"/>
    </font>
    <font>
      <b/>
      <sz val="14"/>
      <name val="Calibri"/>
      <family val="2"/>
    </font>
    <font>
      <b/>
      <sz val="10"/>
      <name val="Arial"/>
      <family val="2"/>
    </font>
    <font>
      <sz val="22"/>
      <name val="Arial"/>
      <family val="2"/>
    </font>
    <font>
      <b/>
      <sz val="11"/>
      <name val="Arial"/>
      <family val="2"/>
    </font>
    <font>
      <b/>
      <sz val="12"/>
      <name val="Arial"/>
      <family val="2"/>
    </font>
    <font>
      <sz val="11"/>
      <color indexed="8"/>
      <name val="Calibri"/>
      <family val="2"/>
    </font>
    <font>
      <sz val="8"/>
      <name val="Calibri"/>
      <family val="2"/>
    </font>
    <font>
      <sz val="11"/>
      <name val="Calibri"/>
      <family val="2"/>
    </font>
    <font>
      <sz val="10"/>
      <name val="Calibri"/>
      <family val="2"/>
      <scheme val="minor"/>
    </font>
    <font>
      <b/>
      <sz val="12"/>
      <name val="Calibri"/>
      <family val="2"/>
      <scheme val="minor"/>
    </font>
    <font>
      <b/>
      <sz val="10"/>
      <name val="Calibri"/>
      <family val="2"/>
      <scheme val="minor"/>
    </font>
    <font>
      <sz val="13"/>
      <name val="Calibri"/>
      <family val="2"/>
      <scheme val="minor"/>
    </font>
    <font>
      <sz val="12"/>
      <name val="Calibri"/>
      <family val="2"/>
      <scheme val="minor"/>
    </font>
    <font>
      <b/>
      <sz val="18"/>
      <name val="Calibri"/>
      <family val="2"/>
      <scheme val="minor"/>
    </font>
    <font>
      <b/>
      <sz val="14"/>
      <name val="Calibri"/>
      <family val="2"/>
      <scheme val="minor"/>
    </font>
    <font>
      <sz val="14"/>
      <name val="Calibri"/>
      <family val="2"/>
      <scheme val="minor"/>
    </font>
    <font>
      <sz val="16"/>
      <color theme="1"/>
      <name val="Calibri"/>
      <family val="2"/>
      <scheme val="minor"/>
    </font>
    <font>
      <b/>
      <sz val="12"/>
      <color theme="1"/>
      <name val="Calibri"/>
      <family val="2"/>
    </font>
    <font>
      <sz val="9"/>
      <color theme="1"/>
      <name val="Calibri"/>
      <family val="2"/>
      <scheme val="minor"/>
    </font>
    <font>
      <b/>
      <sz val="16"/>
      <name val="Calibri"/>
      <family val="2"/>
      <scheme val="minor"/>
    </font>
    <font>
      <sz val="12"/>
      <color theme="1"/>
      <name val="Calibri"/>
      <family val="2"/>
      <scheme val="minor"/>
    </font>
    <font>
      <sz val="11"/>
      <name val="Calibri"/>
      <family val="2"/>
      <scheme val="minor"/>
    </font>
    <font>
      <sz val="13"/>
      <color theme="1"/>
      <name val="Calibri"/>
      <family val="2"/>
      <scheme val="minor"/>
    </font>
    <font>
      <b/>
      <sz val="12"/>
      <color theme="0"/>
      <name val="Calibri"/>
      <family val="2"/>
      <scheme val="minor"/>
    </font>
    <font>
      <sz val="16"/>
      <name val="Calibri"/>
      <family val="2"/>
      <scheme val="minor"/>
    </font>
    <font>
      <sz val="9"/>
      <name val="Calibri"/>
      <family val="2"/>
    </font>
    <font>
      <b/>
      <sz val="10"/>
      <name val="Calibri"/>
      <family val="2"/>
    </font>
    <font>
      <b/>
      <sz val="10"/>
      <color theme="1"/>
      <name val="Calibri"/>
      <family val="2"/>
      <scheme val="minor"/>
    </font>
    <font>
      <sz val="14"/>
      <name val="Arial"/>
      <family val="2"/>
    </font>
    <font>
      <sz val="10"/>
      <color rgb="FFFF0000"/>
      <name val="Arial"/>
      <family val="2"/>
    </font>
    <font>
      <sz val="5"/>
      <name val="Arial"/>
      <family val="2"/>
    </font>
    <font>
      <sz val="8"/>
      <name val="Calibri"/>
      <family val="2"/>
      <scheme val="minor"/>
    </font>
    <font>
      <sz val="8"/>
      <color theme="1"/>
      <name val="Calibri"/>
      <family val="2"/>
      <scheme val="minor"/>
    </font>
    <font>
      <b/>
      <sz val="11"/>
      <color theme="3" tint="0.59999389629810485"/>
      <name val="Arial"/>
      <family val="1"/>
    </font>
    <font>
      <b/>
      <sz val="11"/>
      <color theme="0"/>
      <name val="Arial"/>
      <family val="1"/>
    </font>
    <font>
      <b/>
      <sz val="8"/>
      <name val="Calibri"/>
      <family val="2"/>
      <scheme val="minor"/>
    </font>
    <font>
      <sz val="7"/>
      <name val="Arial"/>
      <family val="2"/>
    </font>
    <font>
      <b/>
      <sz val="9"/>
      <name val="Arial"/>
      <family val="2"/>
    </font>
    <font>
      <sz val="9"/>
      <name val="Arial"/>
      <family val="2"/>
    </font>
    <font>
      <sz val="9"/>
      <color theme="1"/>
      <name val="Arial"/>
      <family val="2"/>
    </font>
    <font>
      <b/>
      <sz val="9"/>
      <name val="Arial"/>
      <family val="1"/>
    </font>
    <font>
      <b/>
      <sz val="11"/>
      <color rgb="FF000000"/>
      <name val="Calibri"/>
      <family val="2"/>
      <charset val="1"/>
    </font>
    <font>
      <b/>
      <sz val="11"/>
      <name val="Calibri"/>
      <family val="2"/>
      <charset val="1"/>
    </font>
    <font>
      <sz val="11"/>
      <name val="Calibri"/>
      <family val="2"/>
      <charset val="1"/>
    </font>
  </fonts>
  <fills count="17">
    <fill>
      <patternFill patternType="none"/>
    </fill>
    <fill>
      <patternFill patternType="gray125"/>
    </fill>
    <fill>
      <patternFill patternType="solid">
        <fgColor theme="3" tint="0.79998168889431442"/>
        <bgColor indexed="64"/>
      </patternFill>
    </fill>
    <fill>
      <patternFill patternType="solid">
        <fgColor theme="3" tint="0.59999389629810485"/>
        <bgColor indexed="64"/>
      </patternFill>
    </fill>
    <fill>
      <patternFill patternType="solid">
        <fgColor indexed="9"/>
        <bgColor indexed="64"/>
      </patternFill>
    </fill>
    <fill>
      <patternFill patternType="solid">
        <fgColor indexed="9"/>
        <bgColor indexed="26"/>
      </patternFill>
    </fill>
    <fill>
      <patternFill patternType="solid">
        <fgColor theme="0"/>
        <bgColor indexed="64"/>
      </patternFill>
    </fill>
    <fill>
      <patternFill patternType="solid">
        <fgColor theme="3" tint="0.39997558519241921"/>
        <bgColor indexed="64"/>
      </patternFill>
    </fill>
    <fill>
      <patternFill patternType="solid">
        <fgColor rgb="FFFFFF00"/>
        <bgColor indexed="64"/>
      </patternFill>
    </fill>
    <fill>
      <patternFill patternType="solid">
        <fgColor rgb="FFFFFFFF"/>
      </patternFill>
    </fill>
    <fill>
      <patternFill patternType="solid">
        <fgColor rgb="FFD8ECF6"/>
      </patternFill>
    </fill>
    <fill>
      <patternFill patternType="solid">
        <fgColor rgb="FFDFF0D8"/>
      </patternFill>
    </fill>
    <fill>
      <patternFill patternType="solid">
        <fgColor rgb="FFEFEFEF"/>
      </patternFill>
    </fill>
    <fill>
      <patternFill patternType="solid">
        <fgColor rgb="FFD6D6D6"/>
      </patternFill>
    </fill>
    <fill>
      <patternFill patternType="solid">
        <fgColor rgb="FFF7F3DF"/>
      </patternFill>
    </fill>
    <fill>
      <patternFill patternType="solid">
        <fgColor theme="3" tint="0.39997558519241921"/>
        <bgColor rgb="FF808080"/>
      </patternFill>
    </fill>
    <fill>
      <patternFill patternType="solid">
        <fgColor theme="3" tint="0.39997558519241921"/>
        <bgColor rgb="FFFFFFCC"/>
      </patternFill>
    </fill>
  </fills>
  <borders count="111">
    <border>
      <left/>
      <right/>
      <top/>
      <bottom/>
      <diagonal/>
    </border>
    <border>
      <left style="thin">
        <color rgb="FFCCCCCC"/>
      </left>
      <right style="thin">
        <color rgb="FFCCCCCC"/>
      </right>
      <top/>
      <bottom style="thin">
        <color rgb="FFCCCCCC"/>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14996795556505021"/>
      </left>
      <right style="thin">
        <color theme="0" tint="-0.14996795556505021"/>
      </right>
      <top/>
      <bottom style="thin">
        <color theme="0" tint="-0.1499679555650502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bottom/>
      <diagonal/>
    </border>
    <border>
      <left/>
      <right style="medium">
        <color indexed="64"/>
      </right>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top style="hair">
        <color indexed="64"/>
      </top>
      <bottom style="hair">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right/>
      <top style="medium">
        <color indexed="64"/>
      </top>
      <bottom style="hair">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right/>
      <top/>
      <bottom style="thin">
        <color rgb="FFCCCCCC"/>
      </bottom>
      <diagonal/>
    </border>
    <border>
      <left style="thin">
        <color theme="0" tint="-0.14996795556505021"/>
      </left>
      <right/>
      <top/>
      <bottom style="thin">
        <color theme="0" tint="-0.14996795556505021"/>
      </bottom>
      <diagonal/>
    </border>
    <border>
      <left/>
      <right/>
      <top/>
      <bottom style="thin">
        <color theme="0" tint="-0.14996795556505021"/>
      </bottom>
      <diagonal/>
    </border>
    <border>
      <left/>
      <right style="thin">
        <color theme="0" tint="-0.14996795556505021"/>
      </right>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24994659260841701"/>
      </top>
      <bottom style="thin">
        <color theme="0" tint="-0.14996795556505021"/>
      </bottom>
      <diagonal/>
    </border>
    <border>
      <left/>
      <right/>
      <top style="thin">
        <color theme="0" tint="-0.24994659260841701"/>
      </top>
      <bottom style="thin">
        <color theme="0" tint="-0.14996795556505021"/>
      </bottom>
      <diagonal/>
    </border>
    <border>
      <left/>
      <right style="thin">
        <color theme="0" tint="-0.14996795556505021"/>
      </right>
      <top style="thin">
        <color theme="0" tint="-0.24994659260841701"/>
      </top>
      <bottom style="thin">
        <color theme="0" tint="-0.14996795556505021"/>
      </bottom>
      <diagonal/>
    </border>
    <border>
      <left style="thin">
        <color theme="0" tint="-0.14996795556505021"/>
      </left>
      <right/>
      <top style="thin">
        <color rgb="FFCCCCCC"/>
      </top>
      <bottom style="thin">
        <color theme="0" tint="-0.14996795556505021"/>
      </bottom>
      <diagonal/>
    </border>
    <border>
      <left/>
      <right/>
      <top style="thin">
        <color rgb="FFCCCCCC"/>
      </top>
      <bottom style="thin">
        <color theme="0" tint="-0.14996795556505021"/>
      </bottom>
      <diagonal/>
    </border>
    <border>
      <left/>
      <right style="thin">
        <color theme="0" tint="-0.14996795556505021"/>
      </right>
      <top style="thin">
        <color rgb="FFCCCCCC"/>
      </top>
      <bottom style="thin">
        <color theme="0" tint="-0.14996795556505021"/>
      </bottom>
      <diagonal/>
    </border>
    <border>
      <left/>
      <right/>
      <top style="thick">
        <color rgb="FF000000"/>
      </top>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style="thin">
        <color rgb="FFCCCCCC"/>
      </left>
      <right/>
      <top style="thin">
        <color rgb="FFCCCCCC"/>
      </top>
      <bottom/>
      <diagonal/>
    </border>
    <border>
      <left/>
      <right/>
      <top style="thin">
        <color rgb="FFCCCCCC"/>
      </top>
      <bottom/>
      <diagonal/>
    </border>
    <border>
      <left style="thin">
        <color rgb="FFCCCCCC"/>
      </left>
      <right/>
      <top/>
      <bottom style="thin">
        <color rgb="FFCCCCCC"/>
      </bottom>
      <diagonal/>
    </border>
    <border>
      <left style="thin">
        <color theme="0" tint="-0.24994659260841701"/>
      </left>
      <right style="thin">
        <color theme="0" tint="-0.24994659260841701"/>
      </right>
      <top style="thin">
        <color theme="0" tint="-0.24994659260841701"/>
      </top>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6795556505021"/>
      </left>
      <right style="thin">
        <color theme="0" tint="-0.14996795556505021"/>
      </right>
      <top/>
      <bottom/>
      <diagonal/>
    </border>
  </borders>
  <cellStyleXfs count="18">
    <xf numFmtId="0" fontId="0" fillId="0" borderId="0"/>
    <xf numFmtId="9" fontId="1" fillId="0" borderId="0" applyFont="0" applyFill="0" applyBorder="0" applyAlignment="0" applyProtection="0"/>
    <xf numFmtId="44" fontId="1" fillId="0" borderId="0" applyFont="0" applyFill="0" applyBorder="0" applyAlignment="0" applyProtection="0"/>
    <xf numFmtId="44" fontId="22" fillId="0" borderId="0" applyFont="0" applyFill="0" applyBorder="0" applyAlignment="0" applyProtection="0"/>
    <xf numFmtId="0" fontId="1" fillId="0" borderId="0"/>
    <xf numFmtId="0" fontId="1" fillId="0" borderId="0"/>
    <xf numFmtId="0" fontId="13" fillId="0" borderId="0"/>
    <xf numFmtId="0" fontId="11" fillId="0" borderId="0"/>
    <xf numFmtId="0" fontId="13" fillId="0" borderId="0"/>
    <xf numFmtId="0" fontId="13" fillId="0" borderId="0"/>
    <xf numFmtId="0" fontId="11" fillId="0" borderId="0"/>
    <xf numFmtId="9" fontId="13" fillId="0" borderId="0" applyFont="0" applyFill="0" applyBorder="0" applyAlignment="0" applyProtection="0"/>
    <xf numFmtId="9" fontId="13" fillId="0" borderId="0" applyFill="0" applyBorder="0" applyAlignment="0" applyProtection="0"/>
    <xf numFmtId="9" fontId="13" fillId="0" borderId="0" applyFont="0" applyFill="0" applyBorder="0" applyAlignment="0" applyProtection="0"/>
    <xf numFmtId="0" fontId="13" fillId="0" borderId="0" applyFont="0" applyFill="0" applyBorder="0" applyAlignment="0" applyProtection="0"/>
    <xf numFmtId="168" fontId="13" fillId="0" borderId="0" applyFill="0" applyBorder="0" applyAlignment="0" applyProtection="0"/>
    <xf numFmtId="0" fontId="13" fillId="0" borderId="0" applyFont="0" applyFill="0" applyBorder="0" applyAlignment="0" applyProtection="0"/>
    <xf numFmtId="43" fontId="1" fillId="0" borderId="0" applyFont="0" applyFill="0" applyBorder="0" applyAlignment="0" applyProtection="0"/>
  </cellStyleXfs>
  <cellXfs count="828">
    <xf numFmtId="0" fontId="0" fillId="0" borderId="0" xfId="0"/>
    <xf numFmtId="0" fontId="0" fillId="0" borderId="0" xfId="0" applyAlignment="1">
      <alignment vertical="center"/>
    </xf>
    <xf numFmtId="0" fontId="0" fillId="0" borderId="0" xfId="0" applyFill="1" applyAlignment="1">
      <alignment horizontal="center" vertical="center"/>
    </xf>
    <xf numFmtId="0" fontId="8" fillId="0" borderId="0" xfId="0" applyFont="1" applyAlignment="1"/>
    <xf numFmtId="0" fontId="0" fillId="0" borderId="0" xfId="0" applyAlignment="1"/>
    <xf numFmtId="0" fontId="8" fillId="0" borderId="0" xfId="0" applyFont="1" applyAlignment="1">
      <alignment horizontal="center" vertical="center"/>
    </xf>
    <xf numFmtId="0" fontId="0" fillId="0" borderId="0" xfId="0" applyAlignment="1">
      <alignment horizontal="center" vertical="center"/>
    </xf>
    <xf numFmtId="0" fontId="0" fillId="0" borderId="0" xfId="0" applyFill="1" applyAlignment="1"/>
    <xf numFmtId="164" fontId="8" fillId="0" borderId="0" xfId="0" applyNumberFormat="1" applyFont="1" applyAlignment="1"/>
    <xf numFmtId="44" fontId="0" fillId="0" borderId="0" xfId="2" applyFont="1" applyAlignment="1"/>
    <xf numFmtId="2" fontId="0" fillId="0" borderId="0" xfId="0" applyNumberFormat="1" applyAlignment="1"/>
    <xf numFmtId="0" fontId="9" fillId="2" borderId="0" xfId="0" applyFont="1" applyFill="1" applyAlignment="1"/>
    <xf numFmtId="164" fontId="0" fillId="0" borderId="0" xfId="0" applyNumberFormat="1" applyAlignment="1"/>
    <xf numFmtId="165" fontId="0" fillId="0" borderId="0" xfId="0" applyNumberFormat="1" applyAlignment="1">
      <alignment horizontal="center" vertical="center"/>
    </xf>
    <xf numFmtId="0" fontId="2" fillId="2" borderId="0" xfId="0" applyFont="1" applyFill="1" applyAlignment="1"/>
    <xf numFmtId="165" fontId="6" fillId="0" borderId="1" xfId="0" applyNumberFormat="1" applyFont="1" applyFill="1" applyBorder="1" applyAlignment="1">
      <alignment horizontal="center" vertical="center"/>
    </xf>
    <xf numFmtId="0" fontId="4" fillId="0" borderId="2" xfId="0" applyFont="1" applyFill="1" applyBorder="1" applyAlignment="1">
      <alignment horizontal="center" vertical="center"/>
    </xf>
    <xf numFmtId="0" fontId="0" fillId="0" borderId="5" xfId="0" applyFill="1" applyBorder="1" applyAlignment="1"/>
    <xf numFmtId="0" fontId="4" fillId="0" borderId="5" xfId="0" applyFont="1" applyFill="1" applyBorder="1" applyAlignment="1">
      <alignment horizontal="center"/>
    </xf>
    <xf numFmtId="0" fontId="0" fillId="0" borderId="5" xfId="0" applyFill="1" applyBorder="1" applyAlignment="1">
      <alignment horizontal="center" vertical="center"/>
    </xf>
    <xf numFmtId="164" fontId="0" fillId="0" borderId="5" xfId="0" applyNumberFormat="1" applyFill="1" applyBorder="1" applyAlignment="1"/>
    <xf numFmtId="0" fontId="0" fillId="0" borderId="6" xfId="0" applyFill="1" applyBorder="1" applyAlignment="1">
      <alignment vertical="center"/>
    </xf>
    <xf numFmtId="17" fontId="6" fillId="0" borderId="2" xfId="0" applyNumberFormat="1" applyFont="1" applyFill="1" applyBorder="1" applyAlignment="1">
      <alignment horizontal="center" vertical="center"/>
    </xf>
    <xf numFmtId="0" fontId="4" fillId="0" borderId="2" xfId="0" applyFont="1" applyFill="1" applyBorder="1" applyAlignment="1">
      <alignment vertical="top"/>
    </xf>
    <xf numFmtId="0" fontId="6" fillId="0" borderId="2" xfId="0" applyFont="1" applyFill="1" applyBorder="1" applyAlignment="1">
      <alignment vertical="top" wrapText="1"/>
    </xf>
    <xf numFmtId="1" fontId="6" fillId="0" borderId="2" xfId="0" applyNumberFormat="1" applyFont="1" applyFill="1" applyBorder="1" applyAlignment="1">
      <alignment horizontal="center" vertical="center" wrapText="1"/>
    </xf>
    <xf numFmtId="165" fontId="4" fillId="3" borderId="3" xfId="0" applyNumberFormat="1" applyFont="1" applyFill="1" applyBorder="1" applyAlignment="1">
      <alignment horizontal="center" vertical="center"/>
    </xf>
    <xf numFmtId="0" fontId="4" fillId="3" borderId="3" xfId="0" applyFont="1" applyFill="1" applyBorder="1" applyAlignment="1">
      <alignment horizontal="center" vertical="center"/>
    </xf>
    <xf numFmtId="0" fontId="4" fillId="3" borderId="3" xfId="0" applyFont="1" applyFill="1" applyBorder="1" applyAlignment="1">
      <alignment horizontal="left" vertical="center"/>
    </xf>
    <xf numFmtId="164" fontId="4" fillId="3" borderId="3" xfId="0" applyNumberFormat="1" applyFont="1" applyFill="1" applyBorder="1" applyAlignment="1">
      <alignment horizontal="center" vertical="center"/>
    </xf>
    <xf numFmtId="0" fontId="0" fillId="0" borderId="0" xfId="0"/>
    <xf numFmtId="0" fontId="27" fillId="6" borderId="18" xfId="6" applyFont="1" applyFill="1" applyBorder="1" applyAlignment="1">
      <alignment horizontal="center" vertical="center"/>
    </xf>
    <xf numFmtId="10" fontId="27" fillId="6" borderId="19" xfId="13" applyNumberFormat="1" applyFont="1" applyFill="1" applyBorder="1" applyAlignment="1">
      <alignment horizontal="center" vertical="center"/>
    </xf>
    <xf numFmtId="0" fontId="18" fillId="0" borderId="7" xfId="0" applyFont="1" applyBorder="1" applyAlignment="1">
      <alignment horizontal="center" vertical="center" wrapText="1"/>
    </xf>
    <xf numFmtId="10" fontId="18" fillId="0" borderId="11" xfId="11" applyNumberFormat="1" applyFont="1" applyBorder="1" applyAlignment="1">
      <alignment horizontal="center" vertical="center" wrapText="1"/>
    </xf>
    <xf numFmtId="10" fontId="18" fillId="0" borderId="11" xfId="11" applyNumberFormat="1" applyFont="1" applyFill="1" applyBorder="1" applyAlignment="1">
      <alignment horizontal="center" vertical="center" wrapText="1"/>
    </xf>
    <xf numFmtId="0" fontId="13" fillId="0" borderId="7" xfId="0" applyFont="1" applyBorder="1" applyAlignment="1">
      <alignment horizontal="center" vertical="center" wrapText="1"/>
    </xf>
    <xf numFmtId="10" fontId="13" fillId="0" borderId="11" xfId="11" applyNumberFormat="1" applyFont="1" applyFill="1" applyBorder="1" applyAlignment="1">
      <alignment horizontal="center" vertical="center" wrapText="1"/>
    </xf>
    <xf numFmtId="10" fontId="13" fillId="0" borderId="11" xfId="11" applyNumberFormat="1" applyFont="1" applyBorder="1" applyAlignment="1">
      <alignment horizontal="center" vertical="center" wrapText="1"/>
    </xf>
    <xf numFmtId="0" fontId="27" fillId="6" borderId="7" xfId="6" applyFont="1" applyFill="1" applyBorder="1" applyAlignment="1">
      <alignment horizontal="left" vertical="center"/>
    </xf>
    <xf numFmtId="166" fontId="28" fillId="6" borderId="0" xfId="16" applyNumberFormat="1" applyFont="1" applyFill="1" applyBorder="1" applyAlignment="1">
      <alignment vertical="center"/>
    </xf>
    <xf numFmtId="4" fontId="25" fillId="6" borderId="0" xfId="4" applyNumberFormat="1" applyFont="1" applyFill="1" applyBorder="1" applyAlignment="1">
      <alignment vertical="center"/>
    </xf>
    <xf numFmtId="0" fontId="25" fillId="6" borderId="11" xfId="4" applyFont="1" applyFill="1" applyBorder="1" applyAlignment="1">
      <alignment vertical="center"/>
    </xf>
    <xf numFmtId="0" fontId="0" fillId="0" borderId="22" xfId="0" applyBorder="1"/>
    <xf numFmtId="0" fontId="0" fillId="0" borderId="17" xfId="0" applyBorder="1"/>
    <xf numFmtId="0" fontId="18" fillId="5" borderId="26" xfId="4" applyFont="1" applyFill="1" applyBorder="1" applyAlignment="1">
      <alignment horizontal="center" vertical="center" wrapText="1"/>
    </xf>
    <xf numFmtId="0" fontId="26" fillId="4" borderId="30" xfId="4" applyFont="1" applyFill="1" applyBorder="1" applyAlignment="1">
      <alignment horizontal="center" vertical="center"/>
    </xf>
    <xf numFmtId="0" fontId="30" fillId="4" borderId="22" xfId="4" applyFont="1" applyFill="1" applyBorder="1" applyAlignment="1">
      <alignment horizontal="left" vertical="center" wrapText="1"/>
    </xf>
    <xf numFmtId="10" fontId="31" fillId="4" borderId="22" xfId="11" applyNumberFormat="1" applyFont="1" applyFill="1" applyBorder="1" applyAlignment="1">
      <alignment horizontal="center" vertical="center"/>
    </xf>
    <xf numFmtId="9" fontId="32" fillId="4" borderId="22" xfId="12" applyFont="1" applyFill="1" applyBorder="1" applyAlignment="1">
      <alignment horizontal="center" vertical="center"/>
    </xf>
    <xf numFmtId="9" fontId="32" fillId="6" borderId="22" xfId="12" applyFont="1" applyFill="1" applyBorder="1" applyAlignment="1">
      <alignment horizontal="center" vertical="center"/>
    </xf>
    <xf numFmtId="4" fontId="29" fillId="6" borderId="22" xfId="12" applyNumberFormat="1" applyFont="1" applyFill="1" applyBorder="1" applyAlignment="1">
      <alignment horizontal="center" vertical="center"/>
    </xf>
    <xf numFmtId="10" fontId="29" fillId="6" borderId="22" xfId="1" applyNumberFormat="1" applyFont="1" applyFill="1" applyBorder="1" applyAlignment="1">
      <alignment horizontal="center" vertical="center"/>
    </xf>
    <xf numFmtId="10" fontId="29" fillId="6" borderId="17" xfId="12" applyNumberFormat="1" applyFont="1" applyFill="1" applyBorder="1" applyAlignment="1">
      <alignment horizontal="center" vertical="center"/>
    </xf>
    <xf numFmtId="167" fontId="21" fillId="5" borderId="8" xfId="4" applyNumberFormat="1" applyFont="1" applyFill="1" applyBorder="1" applyAlignment="1">
      <alignment horizontal="center" vertical="center" wrapText="1"/>
    </xf>
    <xf numFmtId="0" fontId="0" fillId="0" borderId="30" xfId="0" applyBorder="1"/>
    <xf numFmtId="10" fontId="18" fillId="3" borderId="34" xfId="13" applyNumberFormat="1" applyFont="1" applyFill="1" applyBorder="1" applyAlignment="1">
      <alignment horizontal="center" vertical="center"/>
    </xf>
    <xf numFmtId="0" fontId="34" fillId="3" borderId="35" xfId="0" applyFont="1" applyFill="1" applyBorder="1" applyAlignment="1">
      <alignment horizontal="center" vertical="center"/>
    </xf>
    <xf numFmtId="0" fontId="34" fillId="3" borderId="35" xfId="0" applyFont="1" applyFill="1" applyBorder="1" applyAlignment="1">
      <alignment horizontal="center" vertical="center" wrapText="1"/>
    </xf>
    <xf numFmtId="0" fontId="14" fillId="2" borderId="36" xfId="0" applyFont="1" applyFill="1" applyBorder="1" applyAlignment="1">
      <alignment vertical="center"/>
    </xf>
    <xf numFmtId="0" fontId="14" fillId="2" borderId="37" xfId="0" applyFont="1" applyFill="1" applyBorder="1" applyAlignment="1">
      <alignment vertical="center"/>
    </xf>
    <xf numFmtId="0" fontId="14" fillId="2" borderId="38" xfId="0" applyFont="1" applyFill="1" applyBorder="1" applyAlignment="1">
      <alignment vertical="center"/>
    </xf>
    <xf numFmtId="49" fontId="14" fillId="0" borderId="7" xfId="0" applyNumberFormat="1" applyFont="1" applyBorder="1" applyAlignment="1">
      <alignment horizontal="center" vertical="center"/>
    </xf>
    <xf numFmtId="0" fontId="12" fillId="0" borderId="39" xfId="0" applyFont="1" applyBorder="1" applyAlignment="1">
      <alignment vertical="center"/>
    </xf>
    <xf numFmtId="0" fontId="12" fillId="0" borderId="40" xfId="0" applyFont="1" applyBorder="1" applyAlignment="1">
      <alignment vertical="center"/>
    </xf>
    <xf numFmtId="0" fontId="12" fillId="0" borderId="41" xfId="0" applyFont="1" applyBorder="1" applyAlignment="1">
      <alignment vertical="center"/>
    </xf>
    <xf numFmtId="0" fontId="12" fillId="0" borderId="11" xfId="0" applyFont="1" applyBorder="1" applyAlignment="1">
      <alignment vertical="center"/>
    </xf>
    <xf numFmtId="0" fontId="12" fillId="0" borderId="10" xfId="0" applyFont="1" applyBorder="1" applyAlignment="1">
      <alignment vertical="center"/>
    </xf>
    <xf numFmtId="0" fontId="12" fillId="0" borderId="26" xfId="0" applyFont="1" applyBorder="1" applyAlignment="1">
      <alignment vertical="center"/>
    </xf>
    <xf numFmtId="0" fontId="12" fillId="0" borderId="9" xfId="0" applyFont="1" applyBorder="1" applyAlignment="1">
      <alignment vertical="center"/>
    </xf>
    <xf numFmtId="0" fontId="14" fillId="0" borderId="10" xfId="0" applyFont="1" applyBorder="1" applyAlignment="1">
      <alignment vertical="center"/>
    </xf>
    <xf numFmtId="0" fontId="14" fillId="0" borderId="26" xfId="0" applyFont="1" applyBorder="1" applyAlignment="1">
      <alignment vertical="center"/>
    </xf>
    <xf numFmtId="0" fontId="14" fillId="0" borderId="9" xfId="0" applyFont="1" applyBorder="1" applyAlignment="1">
      <alignment vertical="center"/>
    </xf>
    <xf numFmtId="0" fontId="14" fillId="0" borderId="11" xfId="0" applyFont="1" applyBorder="1" applyAlignment="1">
      <alignment vertical="center"/>
    </xf>
    <xf numFmtId="0" fontId="14" fillId="2" borderId="42" xfId="0" applyFont="1" applyFill="1" applyBorder="1" applyAlignment="1">
      <alignment vertical="center"/>
    </xf>
    <xf numFmtId="0" fontId="14" fillId="2" borderId="28" xfId="0" applyFont="1" applyFill="1" applyBorder="1" applyAlignment="1">
      <alignment vertical="center"/>
    </xf>
    <xf numFmtId="0" fontId="14" fillId="2" borderId="43" xfId="0" applyFont="1" applyFill="1" applyBorder="1" applyAlignment="1">
      <alignment vertical="center"/>
    </xf>
    <xf numFmtId="0" fontId="12" fillId="0" borderId="35" xfId="0" applyFont="1" applyBorder="1" applyAlignment="1">
      <alignment vertical="center"/>
    </xf>
    <xf numFmtId="0" fontId="12" fillId="0" borderId="35" xfId="0" applyFont="1" applyBorder="1" applyAlignment="1">
      <alignment vertical="center" wrapText="1"/>
    </xf>
    <xf numFmtId="0" fontId="18" fillId="3" borderId="20" xfId="6" applyFont="1" applyFill="1" applyBorder="1" applyAlignment="1">
      <alignment horizontal="right" vertical="center" wrapText="1"/>
    </xf>
    <xf numFmtId="0" fontId="38" fillId="6" borderId="7" xfId="5" applyFont="1" applyFill="1" applyBorder="1" applyAlignment="1">
      <alignment vertical="center" wrapText="1"/>
    </xf>
    <xf numFmtId="0" fontId="38" fillId="6" borderId="0" xfId="5" applyFont="1" applyFill="1" applyBorder="1" applyAlignment="1">
      <alignment vertical="center" wrapText="1"/>
    </xf>
    <xf numFmtId="0" fontId="38" fillId="6" borderId="11" xfId="5" applyFont="1" applyFill="1" applyBorder="1" applyAlignment="1">
      <alignment vertical="center" wrapText="1"/>
    </xf>
    <xf numFmtId="0" fontId="15" fillId="4" borderId="25" xfId="7" applyFont="1" applyFill="1" applyBorder="1" applyAlignment="1">
      <alignment horizontal="left" vertical="center"/>
    </xf>
    <xf numFmtId="0" fontId="12" fillId="4" borderId="26" xfId="7" applyFont="1" applyFill="1" applyBorder="1" applyAlignment="1">
      <alignment horizontal="center" vertical="center"/>
    </xf>
    <xf numFmtId="0" fontId="43" fillId="4" borderId="36" xfId="7" applyFont="1" applyFill="1" applyBorder="1" applyAlignment="1">
      <alignment vertical="center"/>
    </xf>
    <xf numFmtId="0" fontId="15" fillId="4" borderId="59" xfId="7" applyFont="1" applyFill="1" applyBorder="1" applyAlignment="1">
      <alignment vertical="center"/>
    </xf>
    <xf numFmtId="0" fontId="43" fillId="4" borderId="42" xfId="8" applyNumberFormat="1" applyFont="1" applyFill="1" applyBorder="1" applyAlignment="1">
      <alignment vertical="center" wrapText="1"/>
    </xf>
    <xf numFmtId="0" fontId="33" fillId="0" borderId="47" xfId="4" applyFont="1" applyBorder="1" applyAlignment="1">
      <alignment vertical="center"/>
    </xf>
    <xf numFmtId="0" fontId="44" fillId="0" borderId="65" xfId="4" applyFont="1" applyBorder="1" applyAlignment="1">
      <alignment vertical="center"/>
    </xf>
    <xf numFmtId="0" fontId="33" fillId="0" borderId="60" xfId="4" applyFont="1" applyBorder="1" applyAlignment="1">
      <alignment vertical="center"/>
    </xf>
    <xf numFmtId="0" fontId="18" fillId="5" borderId="25" xfId="4" applyFont="1" applyFill="1" applyBorder="1" applyAlignment="1">
      <alignment horizontal="center" vertical="center" wrapText="1"/>
    </xf>
    <xf numFmtId="0" fontId="18" fillId="5" borderId="23" xfId="4" applyFont="1" applyFill="1" applyBorder="1" applyAlignment="1">
      <alignment horizontal="center" vertical="center" wrapText="1"/>
    </xf>
    <xf numFmtId="0" fontId="18" fillId="5" borderId="7" xfId="4" applyFont="1" applyFill="1" applyBorder="1" applyAlignment="1">
      <alignment horizontal="center" vertical="center" wrapText="1"/>
    </xf>
    <xf numFmtId="0" fontId="21" fillId="5" borderId="10" xfId="4" applyFont="1" applyFill="1" applyBorder="1" applyAlignment="1">
      <alignment horizontal="center" vertical="center" wrapText="1"/>
    </xf>
    <xf numFmtId="166" fontId="21" fillId="4" borderId="66" xfId="15" applyNumberFormat="1" applyFont="1" applyFill="1" applyBorder="1" applyAlignment="1">
      <alignment horizontal="center" vertical="center"/>
    </xf>
    <xf numFmtId="39" fontId="21" fillId="5" borderId="35" xfId="4" applyNumberFormat="1" applyFont="1" applyFill="1" applyBorder="1" applyAlignment="1">
      <alignment horizontal="center" vertical="center" wrapText="1"/>
    </xf>
    <xf numFmtId="39" fontId="21" fillId="5" borderId="13" xfId="4" applyNumberFormat="1" applyFont="1" applyFill="1" applyBorder="1" applyAlignment="1">
      <alignment horizontal="center" vertical="center" wrapText="1"/>
    </xf>
    <xf numFmtId="4" fontId="26" fillId="4" borderId="67" xfId="15" applyNumberFormat="1" applyFont="1" applyFill="1" applyBorder="1" applyAlignment="1">
      <alignment horizontal="center" vertical="center"/>
    </xf>
    <xf numFmtId="4" fontId="29" fillId="0" borderId="67" xfId="12" applyNumberFormat="1" applyFont="1" applyFill="1" applyBorder="1" applyAlignment="1">
      <alignment vertical="center"/>
    </xf>
    <xf numFmtId="4" fontId="29" fillId="0" borderId="37" xfId="12" applyNumberFormat="1" applyFont="1" applyFill="1" applyBorder="1" applyAlignment="1">
      <alignment vertical="center"/>
    </xf>
    <xf numFmtId="166" fontId="26" fillId="0" borderId="68" xfId="15" applyNumberFormat="1" applyFont="1" applyFill="1" applyBorder="1" applyAlignment="1">
      <alignment horizontal="center" vertical="center"/>
    </xf>
    <xf numFmtId="166" fontId="26" fillId="0" borderId="68" xfId="15" applyNumberFormat="1" applyFont="1" applyFill="1" applyBorder="1" applyAlignment="1">
      <alignment vertical="center"/>
    </xf>
    <xf numFmtId="166" fontId="26" fillId="0" borderId="28" xfId="15" applyNumberFormat="1" applyFont="1" applyFill="1" applyBorder="1" applyAlignment="1">
      <alignment vertical="center"/>
    </xf>
    <xf numFmtId="10" fontId="26" fillId="4" borderId="69" xfId="11" applyNumberFormat="1" applyFont="1" applyFill="1" applyBorder="1" applyAlignment="1">
      <alignment horizontal="center" vertical="center"/>
    </xf>
    <xf numFmtId="10" fontId="29" fillId="0" borderId="70" xfId="12" applyNumberFormat="1" applyFont="1" applyFill="1" applyBorder="1" applyAlignment="1">
      <alignment vertical="center"/>
    </xf>
    <xf numFmtId="10" fontId="29" fillId="0" borderId="61" xfId="12" applyNumberFormat="1" applyFont="1" applyFill="1" applyBorder="1" applyAlignment="1">
      <alignment vertical="center"/>
    </xf>
    <xf numFmtId="166" fontId="26" fillId="4" borderId="68" xfId="15" applyNumberFormat="1" applyFont="1" applyFill="1" applyBorder="1" applyAlignment="1">
      <alignment horizontal="center" vertical="center"/>
    </xf>
    <xf numFmtId="10" fontId="26" fillId="4" borderId="70" xfId="11" applyNumberFormat="1" applyFont="1" applyFill="1" applyBorder="1" applyAlignment="1">
      <alignment horizontal="center" vertical="center"/>
    </xf>
    <xf numFmtId="4" fontId="26" fillId="4" borderId="35" xfId="3" applyNumberFormat="1" applyFont="1" applyFill="1" applyBorder="1" applyAlignment="1">
      <alignment horizontal="center" vertical="center"/>
    </xf>
    <xf numFmtId="10" fontId="26" fillId="4" borderId="35" xfId="1" applyNumberFormat="1" applyFont="1" applyFill="1" applyBorder="1" applyAlignment="1">
      <alignment horizontal="center" vertical="center"/>
    </xf>
    <xf numFmtId="4" fontId="26" fillId="0" borderId="67" xfId="12" applyNumberFormat="1" applyFont="1" applyFill="1" applyBorder="1" applyAlignment="1">
      <alignment horizontal="center" vertical="center"/>
    </xf>
    <xf numFmtId="4" fontId="26" fillId="0" borderId="37" xfId="12" applyNumberFormat="1" applyFont="1" applyFill="1" applyBorder="1" applyAlignment="1">
      <alignment horizontal="center" vertical="center"/>
    </xf>
    <xf numFmtId="10" fontId="46" fillId="0" borderId="11" xfId="11" applyNumberFormat="1" applyFont="1" applyFill="1" applyBorder="1" applyAlignment="1">
      <alignment horizontal="center" vertical="center" wrapText="1"/>
    </xf>
    <xf numFmtId="0" fontId="0" fillId="0" borderId="0" xfId="0" applyAlignment="1">
      <alignment wrapText="1"/>
    </xf>
    <xf numFmtId="164" fontId="0" fillId="0" borderId="0" xfId="0" applyNumberFormat="1" applyAlignment="1">
      <alignment wrapText="1"/>
    </xf>
    <xf numFmtId="0" fontId="0" fillId="8" borderId="0" xfId="0" applyFill="1" applyAlignment="1"/>
    <xf numFmtId="10" fontId="6" fillId="0" borderId="2" xfId="0" applyNumberFormat="1" applyFont="1" applyFill="1" applyBorder="1" applyAlignment="1">
      <alignment horizontal="center" vertical="center"/>
    </xf>
    <xf numFmtId="0" fontId="47" fillId="0" borderId="2" xfId="0" applyFont="1" applyFill="1" applyBorder="1" applyAlignment="1">
      <alignment vertical="top" wrapText="1"/>
    </xf>
    <xf numFmtId="165" fontId="4" fillId="7" borderId="4" xfId="0" applyNumberFormat="1" applyFont="1" applyFill="1" applyBorder="1" applyAlignment="1">
      <alignment horizontal="center" vertical="center"/>
    </xf>
    <xf numFmtId="0" fontId="0" fillId="7" borderId="5" xfId="0" applyFill="1" applyBorder="1" applyAlignment="1">
      <alignment vertical="center"/>
    </xf>
    <xf numFmtId="0" fontId="4" fillId="7" borderId="5" xfId="0" applyFont="1" applyFill="1" applyBorder="1" applyAlignment="1">
      <alignment horizontal="center" vertical="center"/>
    </xf>
    <xf numFmtId="0" fontId="0" fillId="7" borderId="5" xfId="0" applyFill="1" applyBorder="1" applyAlignment="1">
      <alignment horizontal="center" vertical="center"/>
    </xf>
    <xf numFmtId="164" fontId="0" fillId="7" borderId="5" xfId="0" applyNumberFormat="1" applyFill="1" applyBorder="1" applyAlignment="1">
      <alignment vertical="center"/>
    </xf>
    <xf numFmtId="0" fontId="0" fillId="7" borderId="6" xfId="0" applyFill="1" applyBorder="1" applyAlignment="1">
      <alignment vertical="center"/>
    </xf>
    <xf numFmtId="0" fontId="48" fillId="0" borderId="71" xfId="0" applyFont="1" applyFill="1" applyBorder="1" applyAlignment="1">
      <alignment vertical="top" wrapText="1"/>
    </xf>
    <xf numFmtId="0" fontId="48" fillId="0" borderId="71" xfId="0" applyFont="1" applyFill="1" applyBorder="1" applyAlignment="1">
      <alignment horizontal="center" vertical="top" wrapText="1"/>
    </xf>
    <xf numFmtId="169" fontId="48" fillId="0" borderId="71" xfId="0" applyNumberFormat="1" applyFont="1" applyFill="1" applyBorder="1" applyAlignment="1">
      <alignment horizontal="right" vertical="top" wrapText="1"/>
    </xf>
    <xf numFmtId="164" fontId="48" fillId="0" borderId="71" xfId="0" applyNumberFormat="1" applyFont="1" applyFill="1" applyBorder="1" applyAlignment="1">
      <alignment horizontal="right" vertical="top" wrapText="1"/>
    </xf>
    <xf numFmtId="10" fontId="49" fillId="0" borderId="0" xfId="1" applyNumberFormat="1" applyFont="1"/>
    <xf numFmtId="9" fontId="4" fillId="3" borderId="3" xfId="1" applyFont="1" applyFill="1" applyBorder="1" applyAlignment="1">
      <alignment horizontal="center" vertical="center"/>
    </xf>
    <xf numFmtId="10" fontId="4" fillId="3" borderId="3" xfId="1" applyNumberFormat="1" applyFont="1" applyFill="1" applyBorder="1" applyAlignment="1">
      <alignment horizontal="center" vertical="center"/>
    </xf>
    <xf numFmtId="164" fontId="4" fillId="3" borderId="3" xfId="2" applyNumberFormat="1" applyFont="1" applyFill="1" applyBorder="1" applyAlignment="1">
      <alignment horizontal="right" vertical="center"/>
    </xf>
    <xf numFmtId="4" fontId="48" fillId="0" borderId="71" xfId="0" applyNumberFormat="1" applyFont="1" applyFill="1" applyBorder="1" applyAlignment="1">
      <alignment horizontal="right" vertical="top" wrapText="1"/>
    </xf>
    <xf numFmtId="10" fontId="49" fillId="0" borderId="0" xfId="1" applyNumberFormat="1" applyFont="1" applyAlignment="1">
      <alignment wrapText="1"/>
    </xf>
    <xf numFmtId="0" fontId="4" fillId="3" borderId="75" xfId="0" applyFont="1" applyFill="1" applyBorder="1" applyAlignment="1">
      <alignment vertical="center"/>
    </xf>
    <xf numFmtId="0" fontId="4" fillId="7" borderId="6" xfId="0" applyFont="1" applyFill="1" applyBorder="1" applyAlignment="1">
      <alignment vertical="center"/>
    </xf>
    <xf numFmtId="0" fontId="4" fillId="3" borderId="78" xfId="0" applyFont="1" applyFill="1" applyBorder="1" applyAlignment="1">
      <alignment horizontal="center" vertical="center"/>
    </xf>
    <xf numFmtId="0" fontId="4" fillId="3" borderId="75" xfId="0" applyFont="1" applyFill="1" applyBorder="1" applyAlignment="1">
      <alignment horizontal="center" vertical="center"/>
    </xf>
    <xf numFmtId="0" fontId="4" fillId="7" borderId="4" xfId="0" applyFont="1" applyFill="1" applyBorder="1" applyAlignment="1">
      <alignment horizontal="center" vertical="center"/>
    </xf>
    <xf numFmtId="0" fontId="48" fillId="0" borderId="71" xfId="0" applyFont="1" applyFill="1" applyBorder="1" applyAlignment="1">
      <alignment horizontal="center" vertical="center" wrapText="1"/>
    </xf>
    <xf numFmtId="0" fontId="4" fillId="3" borderId="72" xfId="0" applyFont="1" applyFill="1" applyBorder="1" applyAlignment="1">
      <alignment vertical="center"/>
    </xf>
    <xf numFmtId="0" fontId="4" fillId="3" borderId="73" xfId="0" applyFont="1" applyFill="1" applyBorder="1" applyAlignment="1">
      <alignment vertical="center"/>
    </xf>
    <xf numFmtId="0" fontId="4" fillId="3" borderId="76" xfId="0" applyFont="1" applyFill="1" applyBorder="1" applyAlignment="1">
      <alignment vertical="center"/>
    </xf>
    <xf numFmtId="0" fontId="50" fillId="3" borderId="74" xfId="0" applyFont="1" applyFill="1" applyBorder="1" applyAlignment="1">
      <alignment vertical="center"/>
    </xf>
    <xf numFmtId="0" fontId="50" fillId="3" borderId="77" xfId="0" applyFont="1" applyFill="1" applyBorder="1" applyAlignment="1">
      <alignment vertical="center"/>
    </xf>
    <xf numFmtId="0" fontId="51" fillId="0" borderId="0" xfId="0" applyFont="1" applyFill="1" applyBorder="1" applyAlignment="1">
      <alignment vertical="center"/>
    </xf>
    <xf numFmtId="0" fontId="4" fillId="3" borderId="81" xfId="0" applyFont="1" applyFill="1" applyBorder="1" applyAlignment="1">
      <alignment vertical="center"/>
    </xf>
    <xf numFmtId="0" fontId="4" fillId="3" borderId="82" xfId="0" applyFont="1" applyFill="1" applyBorder="1" applyAlignment="1">
      <alignment vertical="center"/>
    </xf>
    <xf numFmtId="10" fontId="49" fillId="0" borderId="0" xfId="1" applyNumberFormat="1" applyFont="1" applyFill="1" applyAlignment="1">
      <alignment wrapText="1"/>
    </xf>
    <xf numFmtId="0" fontId="49" fillId="0" borderId="0" xfId="0" applyFont="1" applyFill="1" applyAlignment="1">
      <alignment wrapText="1"/>
    </xf>
    <xf numFmtId="0" fontId="49" fillId="2" borderId="0" xfId="0" applyFont="1" applyFill="1" applyAlignment="1">
      <alignment wrapText="1"/>
    </xf>
    <xf numFmtId="164" fontId="0" fillId="0" borderId="5" xfId="0" applyNumberFormat="1" applyFill="1" applyBorder="1" applyAlignment="1">
      <alignment vertical="center"/>
    </xf>
    <xf numFmtId="164" fontId="0" fillId="0" borderId="0" xfId="0" applyNumberFormat="1" applyAlignment="1">
      <alignment vertical="center"/>
    </xf>
    <xf numFmtId="0" fontId="2" fillId="3" borderId="0" xfId="0" applyFont="1" applyFill="1" applyAlignment="1">
      <alignment wrapText="1"/>
    </xf>
    <xf numFmtId="165" fontId="4" fillId="0" borderId="4" xfId="0" applyNumberFormat="1" applyFont="1" applyFill="1" applyBorder="1" applyAlignment="1">
      <alignment horizontal="center" vertical="center"/>
    </xf>
    <xf numFmtId="0" fontId="49" fillId="3" borderId="0" xfId="0" applyFont="1" applyFill="1" applyAlignment="1">
      <alignment wrapText="1"/>
    </xf>
    <xf numFmtId="170" fontId="49" fillId="0" borderId="0" xfId="0" applyNumberFormat="1" applyFont="1" applyFill="1" applyAlignment="1">
      <alignment wrapText="1"/>
    </xf>
    <xf numFmtId="0" fontId="0" fillId="3" borderId="0" xfId="0" applyFill="1" applyAlignment="1">
      <alignment vertical="center"/>
    </xf>
    <xf numFmtId="0" fontId="2" fillId="3" borderId="0" xfId="0" applyFont="1" applyFill="1" applyAlignment="1"/>
    <xf numFmtId="0" fontId="9" fillId="3" borderId="0" xfId="0" applyFont="1" applyFill="1" applyAlignment="1"/>
    <xf numFmtId="0" fontId="8" fillId="3" borderId="0" xfId="0" applyFont="1" applyFill="1" applyAlignment="1"/>
    <xf numFmtId="0" fontId="0" fillId="3" borderId="0" xfId="0" applyFill="1" applyAlignment="1"/>
    <xf numFmtId="44" fontId="0" fillId="3" borderId="0" xfId="2" applyFont="1" applyFill="1" applyAlignment="1"/>
    <xf numFmtId="164" fontId="0" fillId="3" borderId="0" xfId="0" applyNumberFormat="1" applyFill="1" applyAlignment="1"/>
    <xf numFmtId="0" fontId="0" fillId="7" borderId="0" xfId="0" applyFill="1" applyAlignment="1">
      <alignment horizontal="center" vertical="center"/>
    </xf>
    <xf numFmtId="0" fontId="4" fillId="7" borderId="4" xfId="0" applyFont="1" applyFill="1" applyBorder="1" applyAlignment="1">
      <alignment horizontal="center" vertical="center"/>
    </xf>
    <xf numFmtId="165" fontId="4" fillId="7" borderId="2" xfId="0" applyNumberFormat="1" applyFont="1" applyFill="1" applyBorder="1" applyAlignment="1">
      <alignment horizontal="center" vertical="center"/>
    </xf>
    <xf numFmtId="0" fontId="4" fillId="7" borderId="2" xfId="0" applyFont="1" applyFill="1" applyBorder="1" applyAlignment="1">
      <alignment horizontal="center" vertical="center"/>
    </xf>
    <xf numFmtId="0" fontId="4" fillId="7" borderId="2" xfId="0" applyFont="1" applyFill="1" applyBorder="1" applyAlignment="1">
      <alignment horizontal="left" vertical="center"/>
    </xf>
    <xf numFmtId="164" fontId="4" fillId="7" borderId="2" xfId="0" applyNumberFormat="1" applyFont="1" applyFill="1" applyBorder="1" applyAlignment="1">
      <alignment horizontal="center" vertical="center"/>
    </xf>
    <xf numFmtId="0" fontId="4" fillId="7" borderId="2" xfId="0" applyFont="1" applyFill="1" applyBorder="1" applyAlignment="1">
      <alignment horizontal="center" vertical="center" wrapText="1"/>
    </xf>
    <xf numFmtId="165" fontId="5" fillId="3" borderId="2" xfId="0" applyNumberFormat="1" applyFont="1" applyFill="1" applyBorder="1" applyAlignment="1">
      <alignment horizontal="center" vertical="center"/>
    </xf>
    <xf numFmtId="164" fontId="5" fillId="3" borderId="2" xfId="0" applyNumberFormat="1" applyFont="1" applyFill="1" applyBorder="1" applyAlignment="1">
      <alignment horizontal="right" vertical="center"/>
    </xf>
    <xf numFmtId="164" fontId="5" fillId="3" borderId="2" xfId="0" applyNumberFormat="1" applyFont="1" applyFill="1" applyBorder="1" applyAlignment="1">
      <alignment horizontal="left" vertical="center"/>
    </xf>
    <xf numFmtId="0" fontId="6" fillId="3" borderId="2" xfId="0" applyFont="1" applyFill="1" applyBorder="1" applyAlignment="1">
      <alignment horizontal="left" vertical="center"/>
    </xf>
    <xf numFmtId="164" fontId="5" fillId="3" borderId="2" xfId="0" applyNumberFormat="1" applyFont="1" applyFill="1" applyBorder="1" applyAlignment="1">
      <alignment horizontal="center" vertical="center"/>
    </xf>
    <xf numFmtId="10" fontId="5" fillId="3" borderId="2" xfId="1" applyNumberFormat="1" applyFont="1" applyFill="1" applyBorder="1" applyAlignment="1">
      <alignment horizontal="right" vertical="center"/>
    </xf>
    <xf numFmtId="165" fontId="6" fillId="0" borderId="2" xfId="0" applyNumberFormat="1" applyFont="1" applyFill="1" applyBorder="1" applyAlignment="1">
      <alignment horizontal="center" vertical="center"/>
    </xf>
    <xf numFmtId="0" fontId="6" fillId="0" borderId="2" xfId="0" applyFont="1" applyFill="1" applyBorder="1" applyAlignment="1">
      <alignment horizontal="right" vertical="center"/>
    </xf>
    <xf numFmtId="0" fontId="6" fillId="0" borderId="2" xfId="0" applyFont="1" applyFill="1" applyBorder="1" applyAlignment="1">
      <alignment horizontal="left" vertical="center"/>
    </xf>
    <xf numFmtId="0" fontId="6" fillId="0" borderId="2" xfId="0" applyFont="1" applyFill="1" applyBorder="1" applyAlignment="1">
      <alignment horizontal="left" vertical="center" wrapText="1"/>
    </xf>
    <xf numFmtId="0" fontId="6" fillId="0" borderId="2" xfId="0" applyFont="1" applyFill="1" applyBorder="1" applyAlignment="1">
      <alignment horizontal="center" vertical="center"/>
    </xf>
    <xf numFmtId="0" fontId="6" fillId="0" borderId="2" xfId="0" applyNumberFormat="1" applyFont="1" applyFill="1" applyBorder="1" applyAlignment="1">
      <alignment horizontal="right" vertical="center"/>
    </xf>
    <xf numFmtId="164" fontId="6" fillId="0" borderId="2" xfId="0" applyNumberFormat="1" applyFont="1" applyFill="1" applyBorder="1" applyAlignment="1">
      <alignment horizontal="right" vertical="center"/>
    </xf>
    <xf numFmtId="164" fontId="8" fillId="0" borderId="2" xfId="0" applyNumberFormat="1" applyFont="1" applyFill="1" applyBorder="1" applyAlignment="1">
      <alignment vertical="center"/>
    </xf>
    <xf numFmtId="10" fontId="8" fillId="0" borderId="2" xfId="1" applyNumberFormat="1" applyFont="1" applyFill="1" applyBorder="1" applyAlignment="1">
      <alignment vertical="center"/>
    </xf>
    <xf numFmtId="165" fontId="8" fillId="0" borderId="2" xfId="0" applyNumberFormat="1" applyFont="1" applyFill="1" applyBorder="1" applyAlignment="1">
      <alignment horizontal="center" vertical="center"/>
    </xf>
    <xf numFmtId="0" fontId="8" fillId="0" borderId="2" xfId="0" applyFont="1" applyFill="1" applyBorder="1" applyAlignment="1">
      <alignment vertical="center"/>
    </xf>
    <xf numFmtId="0" fontId="8" fillId="0" borderId="2" xfId="0" applyFont="1" applyFill="1" applyBorder="1" applyAlignment="1">
      <alignment horizontal="center" vertical="center"/>
    </xf>
    <xf numFmtId="0" fontId="8" fillId="0" borderId="2" xfId="0" applyFont="1" applyFill="1" applyBorder="1" applyAlignment="1">
      <alignment vertical="center" wrapText="1"/>
    </xf>
    <xf numFmtId="0" fontId="6" fillId="0" borderId="2" xfId="0" applyFont="1" applyFill="1" applyBorder="1" applyAlignment="1">
      <alignment vertical="center"/>
    </xf>
    <xf numFmtId="10" fontId="9" fillId="3" borderId="2" xfId="1" applyNumberFormat="1" applyFont="1" applyFill="1" applyBorder="1" applyAlignment="1">
      <alignment vertical="center"/>
    </xf>
    <xf numFmtId="165" fontId="8" fillId="0" borderId="2" xfId="0" applyNumberFormat="1" applyFont="1" applyBorder="1" applyAlignment="1">
      <alignment horizontal="center" vertical="center"/>
    </xf>
    <xf numFmtId="0" fontId="8" fillId="0" borderId="2" xfId="0" applyFont="1" applyBorder="1" applyAlignment="1"/>
    <xf numFmtId="0" fontId="8" fillId="0" borderId="2" xfId="0" applyFont="1" applyFill="1" applyBorder="1" applyAlignment="1"/>
    <xf numFmtId="0" fontId="8" fillId="0" borderId="2" xfId="0" applyFont="1" applyBorder="1" applyAlignment="1">
      <alignment horizontal="center" vertical="center"/>
    </xf>
    <xf numFmtId="164" fontId="8" fillId="0" borderId="2" xfId="0" applyNumberFormat="1" applyFont="1" applyBorder="1" applyAlignment="1"/>
    <xf numFmtId="0" fontId="6" fillId="0" borderId="2" xfId="0" applyFont="1" applyFill="1" applyBorder="1" applyAlignment="1"/>
    <xf numFmtId="164" fontId="6" fillId="0" borderId="2" xfId="0" applyNumberFormat="1" applyFont="1" applyFill="1" applyBorder="1" applyAlignment="1"/>
    <xf numFmtId="164" fontId="6" fillId="0" borderId="2" xfId="0" applyNumberFormat="1" applyFont="1" applyFill="1" applyBorder="1" applyAlignment="1">
      <alignment vertical="center"/>
    </xf>
    <xf numFmtId="165" fontId="9" fillId="3" borderId="2" xfId="0" applyNumberFormat="1" applyFont="1" applyFill="1" applyBorder="1" applyAlignment="1">
      <alignment horizontal="center" vertical="center"/>
    </xf>
    <xf numFmtId="0" fontId="9" fillId="3" borderId="2" xfId="0" applyFont="1" applyFill="1" applyBorder="1" applyAlignment="1"/>
    <xf numFmtId="0" fontId="9" fillId="3" borderId="2" xfId="0" applyFont="1" applyFill="1" applyBorder="1" applyAlignment="1">
      <alignment horizontal="center" vertical="center"/>
    </xf>
    <xf numFmtId="164" fontId="9" fillId="3" borderId="2" xfId="0" applyNumberFormat="1" applyFont="1" applyFill="1" applyBorder="1" applyAlignment="1"/>
    <xf numFmtId="164" fontId="9" fillId="3" borderId="2" xfId="0" applyNumberFormat="1" applyFont="1" applyFill="1" applyBorder="1" applyAlignment="1">
      <alignment vertical="center"/>
    </xf>
    <xf numFmtId="0" fontId="5" fillId="3" borderId="2" xfId="0" applyFont="1" applyFill="1" applyBorder="1" applyAlignment="1">
      <alignment horizontal="left" vertical="center"/>
    </xf>
    <xf numFmtId="0" fontId="5" fillId="3" borderId="2" xfId="0" applyFont="1" applyFill="1" applyBorder="1" applyAlignment="1">
      <alignment horizontal="right" vertical="center"/>
    </xf>
    <xf numFmtId="165" fontId="5" fillId="2" borderId="2" xfId="0" applyNumberFormat="1" applyFont="1" applyFill="1" applyBorder="1" applyAlignment="1">
      <alignment horizontal="center" vertical="center"/>
    </xf>
    <xf numFmtId="164" fontId="5" fillId="2" borderId="2" xfId="0" applyNumberFormat="1" applyFont="1" applyFill="1" applyBorder="1" applyAlignment="1">
      <alignment horizontal="right" vertical="center"/>
    </xf>
    <xf numFmtId="164" fontId="5" fillId="2" borderId="2" xfId="0" applyNumberFormat="1" applyFont="1" applyFill="1" applyBorder="1" applyAlignment="1">
      <alignment horizontal="left" vertical="center"/>
    </xf>
    <xf numFmtId="0" fontId="5" fillId="2" borderId="2" xfId="0" applyFont="1" applyFill="1" applyBorder="1" applyAlignment="1">
      <alignment horizontal="left" vertical="center"/>
    </xf>
    <xf numFmtId="164" fontId="5" fillId="2" borderId="2" xfId="0" applyNumberFormat="1" applyFont="1" applyFill="1" applyBorder="1" applyAlignment="1">
      <alignment horizontal="center" vertical="center"/>
    </xf>
    <xf numFmtId="0" fontId="5" fillId="2" borderId="2" xfId="0" applyFont="1" applyFill="1" applyBorder="1" applyAlignment="1">
      <alignment horizontal="right" vertical="center"/>
    </xf>
    <xf numFmtId="10" fontId="9" fillId="2" borderId="2" xfId="1" applyNumberFormat="1" applyFont="1" applyFill="1" applyBorder="1" applyAlignment="1">
      <alignment vertical="center"/>
    </xf>
    <xf numFmtId="0" fontId="48" fillId="0" borderId="2" xfId="0" applyFont="1" applyFill="1" applyBorder="1" applyAlignment="1">
      <alignment horizontal="center" vertical="center" wrapText="1"/>
    </xf>
    <xf numFmtId="0" fontId="48" fillId="0" borderId="2" xfId="0" applyFont="1" applyFill="1" applyBorder="1" applyAlignment="1">
      <alignment vertical="top" wrapText="1"/>
    </xf>
    <xf numFmtId="0" fontId="48" fillId="0" borderId="2" xfId="0" applyFont="1" applyFill="1" applyBorder="1" applyAlignment="1">
      <alignment horizontal="center" vertical="top" wrapText="1"/>
    </xf>
    <xf numFmtId="169" fontId="48" fillId="0" borderId="2" xfId="0" applyNumberFormat="1" applyFont="1" applyFill="1" applyBorder="1" applyAlignment="1">
      <alignment horizontal="right" vertical="top" wrapText="1"/>
    </xf>
    <xf numFmtId="4" fontId="48" fillId="0" borderId="2" xfId="0" applyNumberFormat="1" applyFont="1" applyFill="1" applyBorder="1" applyAlignment="1">
      <alignment horizontal="right" vertical="top" wrapText="1"/>
    </xf>
    <xf numFmtId="0" fontId="52" fillId="2" borderId="2" xfId="0" applyFont="1" applyFill="1" applyBorder="1" applyAlignment="1">
      <alignment horizontal="center" vertical="center" wrapText="1"/>
    </xf>
    <xf numFmtId="0" fontId="52" fillId="2" borderId="2" xfId="0" applyFont="1" applyFill="1" applyBorder="1" applyAlignment="1">
      <alignment vertical="top" wrapText="1"/>
    </xf>
    <xf numFmtId="169" fontId="52" fillId="2" borderId="2" xfId="0" applyNumberFormat="1" applyFont="1" applyFill="1" applyBorder="1" applyAlignment="1">
      <alignment horizontal="right" vertical="top" wrapText="1"/>
    </xf>
    <xf numFmtId="4" fontId="52" fillId="2" borderId="2" xfId="0" applyNumberFormat="1" applyFont="1" applyFill="1" applyBorder="1" applyAlignment="1">
      <alignment horizontal="right" vertical="top" wrapText="1"/>
    </xf>
    <xf numFmtId="164" fontId="52" fillId="2" borderId="2" xfId="0" applyNumberFormat="1" applyFont="1" applyFill="1" applyBorder="1" applyAlignment="1">
      <alignment horizontal="right" vertical="center" wrapText="1"/>
    </xf>
    <xf numFmtId="0" fontId="0" fillId="0" borderId="2" xfId="0" applyBorder="1" applyAlignment="1"/>
    <xf numFmtId="164" fontId="0" fillId="0" borderId="2" xfId="0" applyNumberFormat="1" applyBorder="1" applyAlignment="1">
      <alignment vertical="center"/>
    </xf>
    <xf numFmtId="0" fontId="0" fillId="0" borderId="2" xfId="0" applyBorder="1" applyAlignment="1">
      <alignment vertical="center"/>
    </xf>
    <xf numFmtId="0" fontId="10" fillId="3" borderId="2" xfId="0" applyFont="1" applyFill="1" applyBorder="1" applyAlignment="1">
      <alignment horizontal="left" vertical="top" wrapText="1"/>
    </xf>
    <xf numFmtId="0" fontId="3" fillId="3" borderId="2" xfId="0" applyFont="1" applyFill="1" applyBorder="1" applyAlignment="1">
      <alignment horizontal="right" vertical="top" wrapText="1"/>
    </xf>
    <xf numFmtId="0" fontId="3" fillId="3" borderId="2" xfId="0" applyFont="1" applyFill="1" applyBorder="1" applyAlignment="1">
      <alignment vertical="top" wrapText="1"/>
    </xf>
    <xf numFmtId="164" fontId="3" fillId="3" borderId="2" xfId="0" applyNumberFormat="1" applyFont="1" applyFill="1" applyBorder="1" applyAlignment="1">
      <alignment vertical="center" wrapText="1"/>
    </xf>
    <xf numFmtId="9" fontId="3" fillId="3" borderId="2" xfId="1" applyFont="1" applyFill="1" applyBorder="1" applyAlignment="1">
      <alignment vertical="top" wrapText="1"/>
    </xf>
    <xf numFmtId="9" fontId="3" fillId="3" borderId="2" xfId="0" applyNumberFormat="1" applyFont="1" applyFill="1" applyBorder="1" applyAlignment="1">
      <alignment vertical="top" wrapText="1"/>
    </xf>
    <xf numFmtId="10" fontId="3" fillId="3" borderId="2" xfId="0" applyNumberFormat="1" applyFont="1" applyFill="1" applyBorder="1" applyAlignment="1">
      <alignment vertical="top" wrapText="1"/>
    </xf>
    <xf numFmtId="164" fontId="3" fillId="3" borderId="2" xfId="0" applyNumberFormat="1" applyFont="1" applyFill="1" applyBorder="1" applyAlignment="1">
      <alignment vertical="top" wrapText="1"/>
    </xf>
    <xf numFmtId="0" fontId="10" fillId="11" borderId="84" xfId="0" applyFont="1" applyFill="1" applyBorder="1" applyAlignment="1">
      <alignment horizontal="left" vertical="top" wrapText="1"/>
    </xf>
    <xf numFmtId="0" fontId="3" fillId="9" borderId="0" xfId="0" applyFont="1" applyFill="1" applyAlignment="1">
      <alignment horizontal="right" vertical="top" wrapText="1"/>
    </xf>
    <xf numFmtId="0" fontId="10" fillId="13" borderId="85" xfId="0" applyFont="1" applyFill="1" applyBorder="1" applyAlignment="1">
      <alignment horizontal="left" vertical="top" wrapText="1"/>
    </xf>
    <xf numFmtId="0" fontId="4" fillId="9" borderId="85" xfId="0" applyFont="1" applyFill="1" applyBorder="1" applyAlignment="1">
      <alignment horizontal="left" vertical="top" wrapText="1"/>
    </xf>
    <xf numFmtId="0" fontId="10" fillId="12" borderId="85" xfId="0" applyFont="1" applyFill="1" applyBorder="1" applyAlignment="1">
      <alignment horizontal="left" vertical="top" wrapText="1"/>
    </xf>
    <xf numFmtId="0" fontId="4" fillId="9" borderId="87" xfId="0" applyFont="1" applyFill="1" applyBorder="1" applyAlignment="1">
      <alignment vertical="top" wrapText="1"/>
    </xf>
    <xf numFmtId="0" fontId="4" fillId="9" borderId="89" xfId="0" applyFont="1" applyFill="1" applyBorder="1" applyAlignment="1">
      <alignment vertical="top" wrapText="1"/>
    </xf>
    <xf numFmtId="0" fontId="3" fillId="9" borderId="86" xfId="0" applyFont="1" applyFill="1" applyBorder="1" applyAlignment="1">
      <alignment vertical="top" wrapText="1"/>
    </xf>
    <xf numFmtId="0" fontId="3" fillId="9" borderId="88" xfId="0" applyFont="1" applyFill="1" applyBorder="1" applyAlignment="1">
      <alignment vertical="top" wrapText="1"/>
    </xf>
    <xf numFmtId="0" fontId="4" fillId="7" borderId="2" xfId="0" applyFont="1" applyFill="1" applyBorder="1" applyAlignment="1">
      <alignment horizontal="left" vertical="center" wrapText="1"/>
    </xf>
    <xf numFmtId="0" fontId="4" fillId="7" borderId="2" xfId="0" applyFont="1" applyFill="1" applyBorder="1" applyAlignment="1">
      <alignment vertical="center"/>
    </xf>
    <xf numFmtId="0" fontId="0" fillId="0" borderId="2" xfId="0" applyFill="1" applyBorder="1" applyAlignment="1"/>
    <xf numFmtId="0" fontId="4" fillId="0" borderId="2" xfId="0" applyFont="1" applyFill="1" applyBorder="1" applyAlignment="1">
      <alignment horizontal="center"/>
    </xf>
    <xf numFmtId="0" fontId="0" fillId="0" borderId="2" xfId="0" applyFill="1" applyBorder="1" applyAlignment="1">
      <alignment horizontal="center" vertical="center"/>
    </xf>
    <xf numFmtId="164" fontId="0" fillId="0" borderId="2" xfId="0" applyNumberFormat="1" applyFill="1" applyBorder="1" applyAlignment="1"/>
    <xf numFmtId="164" fontId="0" fillId="0" borderId="2" xfId="0" applyNumberFormat="1" applyFill="1" applyBorder="1" applyAlignment="1">
      <alignment vertical="center"/>
    </xf>
    <xf numFmtId="0" fontId="3" fillId="3" borderId="2" xfId="0" applyFont="1" applyFill="1" applyBorder="1" applyAlignment="1">
      <alignment horizontal="center" vertical="center" wrapText="1"/>
    </xf>
    <xf numFmtId="0" fontId="3" fillId="3" borderId="2" xfId="0" applyFont="1" applyFill="1" applyBorder="1" applyAlignment="1">
      <alignment vertical="center"/>
    </xf>
    <xf numFmtId="0" fontId="3" fillId="3" borderId="2" xfId="0" applyFont="1" applyFill="1" applyBorder="1" applyAlignment="1">
      <alignment horizontal="left" vertical="center" wrapText="1"/>
    </xf>
    <xf numFmtId="0" fontId="3" fillId="3" borderId="2" xfId="0" applyFont="1" applyFill="1" applyBorder="1" applyAlignment="1">
      <alignment horizontal="left" vertical="center"/>
    </xf>
    <xf numFmtId="0" fontId="3" fillId="3" borderId="2" xfId="0" applyFont="1" applyFill="1" applyBorder="1" applyAlignment="1">
      <alignment horizontal="right" vertical="center" wrapText="1"/>
    </xf>
    <xf numFmtId="0" fontId="10" fillId="11" borderId="2" xfId="0" applyFont="1" applyFill="1" applyBorder="1" applyAlignment="1">
      <alignment horizontal="center" vertical="center" wrapText="1"/>
    </xf>
    <xf numFmtId="0" fontId="10" fillId="11" borderId="2" xfId="0" applyFont="1" applyFill="1" applyBorder="1" applyAlignment="1">
      <alignment vertical="center"/>
    </xf>
    <xf numFmtId="0" fontId="10" fillId="11" borderId="2" xfId="0" applyFont="1" applyFill="1" applyBorder="1" applyAlignment="1">
      <alignment horizontal="left" vertical="center" wrapText="1"/>
    </xf>
    <xf numFmtId="0" fontId="10" fillId="11" borderId="2" xfId="0" applyFont="1" applyFill="1" applyBorder="1" applyAlignment="1">
      <alignment horizontal="left" vertical="center"/>
    </xf>
    <xf numFmtId="0" fontId="10" fillId="11" borderId="2" xfId="0" applyFont="1" applyFill="1" applyBorder="1" applyAlignment="1">
      <alignment horizontal="right" vertical="center" wrapText="1"/>
    </xf>
    <xf numFmtId="0" fontId="10" fillId="12" borderId="2" xfId="0" applyFont="1" applyFill="1" applyBorder="1" applyAlignment="1">
      <alignment horizontal="center" vertical="center" wrapText="1"/>
    </xf>
    <xf numFmtId="0" fontId="10" fillId="12" borderId="2" xfId="0" applyFont="1" applyFill="1" applyBorder="1" applyAlignment="1">
      <alignment vertical="center"/>
    </xf>
    <xf numFmtId="0" fontId="10" fillId="12" borderId="2" xfId="0" applyFont="1" applyFill="1" applyBorder="1" applyAlignment="1">
      <alignment horizontal="left" vertical="center" wrapText="1"/>
    </xf>
    <xf numFmtId="0" fontId="10" fillId="12" borderId="2" xfId="0" applyFont="1" applyFill="1" applyBorder="1" applyAlignment="1">
      <alignment horizontal="left" vertical="center"/>
    </xf>
    <xf numFmtId="0" fontId="10" fillId="12" borderId="2" xfId="0" applyFont="1" applyFill="1" applyBorder="1" applyAlignment="1">
      <alignment horizontal="right" vertical="center" wrapText="1"/>
    </xf>
    <xf numFmtId="0" fontId="3" fillId="9" borderId="2" xfId="0" applyFont="1" applyFill="1" applyBorder="1" applyAlignment="1">
      <alignment horizontal="center" vertical="center" wrapText="1"/>
    </xf>
    <xf numFmtId="0" fontId="3" fillId="9" borderId="2" xfId="0" applyFont="1" applyFill="1" applyBorder="1" applyAlignment="1">
      <alignment vertical="center"/>
    </xf>
    <xf numFmtId="0" fontId="3" fillId="9" borderId="2" xfId="0" applyFont="1" applyFill="1" applyBorder="1" applyAlignment="1">
      <alignment horizontal="right" vertical="center"/>
    </xf>
    <xf numFmtId="164" fontId="10" fillId="11" borderId="2" xfId="0" applyNumberFormat="1" applyFont="1" applyFill="1" applyBorder="1" applyAlignment="1">
      <alignment horizontal="left" vertical="center" wrapText="1"/>
    </xf>
    <xf numFmtId="0" fontId="10" fillId="13" borderId="2" xfId="0" applyFont="1" applyFill="1" applyBorder="1" applyAlignment="1">
      <alignment horizontal="center" vertical="center" wrapText="1"/>
    </xf>
    <xf numFmtId="0" fontId="10" fillId="13" borderId="2" xfId="0" applyFont="1" applyFill="1" applyBorder="1" applyAlignment="1">
      <alignment vertical="center"/>
    </xf>
    <xf numFmtId="0" fontId="10" fillId="13" borderId="2" xfId="0" applyFont="1" applyFill="1" applyBorder="1" applyAlignment="1">
      <alignment horizontal="left" vertical="center" wrapText="1"/>
    </xf>
    <xf numFmtId="0" fontId="10" fillId="13" borderId="2" xfId="0" applyFont="1" applyFill="1" applyBorder="1" applyAlignment="1">
      <alignment horizontal="left" vertical="center"/>
    </xf>
    <xf numFmtId="0" fontId="10" fillId="13" borderId="2" xfId="0" applyFont="1" applyFill="1" applyBorder="1" applyAlignment="1">
      <alignment horizontal="right" vertical="center" wrapText="1"/>
    </xf>
    <xf numFmtId="0" fontId="3" fillId="10" borderId="2" xfId="0" applyFont="1" applyFill="1" applyBorder="1" applyAlignment="1">
      <alignment horizontal="center" vertical="center" wrapText="1"/>
    </xf>
    <xf numFmtId="0" fontId="3" fillId="10" borderId="2" xfId="0" applyFont="1" applyFill="1" applyBorder="1" applyAlignment="1">
      <alignment vertical="center"/>
    </xf>
    <xf numFmtId="0" fontId="3" fillId="10" borderId="2" xfId="0" applyFont="1" applyFill="1" applyBorder="1" applyAlignment="1">
      <alignment horizontal="left" vertical="center" wrapText="1"/>
    </xf>
    <xf numFmtId="0" fontId="3" fillId="10" borderId="2" xfId="0" applyFont="1" applyFill="1" applyBorder="1" applyAlignment="1">
      <alignment horizontal="left" vertical="center"/>
    </xf>
    <xf numFmtId="0" fontId="3" fillId="10" borderId="2" xfId="0" applyFont="1" applyFill="1" applyBorder="1" applyAlignment="1">
      <alignment horizontal="right" vertical="center" wrapText="1"/>
    </xf>
    <xf numFmtId="0" fontId="3" fillId="10" borderId="2" xfId="0" applyFont="1" applyFill="1" applyBorder="1" applyAlignment="1">
      <alignment horizontal="left" vertical="top" wrapText="1"/>
    </xf>
    <xf numFmtId="0" fontId="3" fillId="10" borderId="2" xfId="0" applyFont="1" applyFill="1" applyBorder="1" applyAlignment="1">
      <alignment vertical="top"/>
    </xf>
    <xf numFmtId="0" fontId="3" fillId="10" borderId="2" xfId="0" applyFont="1" applyFill="1" applyBorder="1" applyAlignment="1">
      <alignment horizontal="left" vertical="top"/>
    </xf>
    <xf numFmtId="0" fontId="3" fillId="10" borderId="2" xfId="0" applyFont="1" applyFill="1" applyBorder="1" applyAlignment="1">
      <alignment horizontal="center" vertical="top" wrapText="1"/>
    </xf>
    <xf numFmtId="0" fontId="10" fillId="11" borderId="2" xfId="0" applyFont="1" applyFill="1" applyBorder="1" applyAlignment="1">
      <alignment horizontal="left" vertical="top" wrapText="1"/>
    </xf>
    <xf numFmtId="0" fontId="10" fillId="11" borderId="2" xfId="0" applyFont="1" applyFill="1" applyBorder="1" applyAlignment="1">
      <alignment vertical="top"/>
    </xf>
    <xf numFmtId="0" fontId="10" fillId="11" borderId="2" xfId="0" applyFont="1" applyFill="1" applyBorder="1" applyAlignment="1">
      <alignment horizontal="left" vertical="top"/>
    </xf>
    <xf numFmtId="0" fontId="10" fillId="11" borderId="2" xfId="0" applyFont="1" applyFill="1" applyBorder="1" applyAlignment="1">
      <alignment horizontal="center" vertical="top" wrapText="1"/>
    </xf>
    <xf numFmtId="0" fontId="10" fillId="13" borderId="2" xfId="0" applyFont="1" applyFill="1" applyBorder="1" applyAlignment="1">
      <alignment vertical="top"/>
    </xf>
    <xf numFmtId="0" fontId="10" fillId="13" borderId="2" xfId="0" applyFont="1" applyFill="1" applyBorder="1" applyAlignment="1">
      <alignment horizontal="left" vertical="top"/>
    </xf>
    <xf numFmtId="0" fontId="10" fillId="13" borderId="2" xfId="0" applyFont="1" applyFill="1" applyBorder="1" applyAlignment="1">
      <alignment horizontal="center" vertical="top" wrapText="1"/>
    </xf>
    <xf numFmtId="0" fontId="10" fillId="13" borderId="2" xfId="0" applyFont="1" applyFill="1" applyBorder="1" applyAlignment="1">
      <alignment horizontal="right" vertical="top" wrapText="1"/>
    </xf>
    <xf numFmtId="0" fontId="10" fillId="12" borderId="2" xfId="0" applyFont="1" applyFill="1" applyBorder="1" applyAlignment="1">
      <alignment vertical="top"/>
    </xf>
    <xf numFmtId="0" fontId="10" fillId="12" borderId="2" xfId="0" applyFont="1" applyFill="1" applyBorder="1" applyAlignment="1">
      <alignment horizontal="left" vertical="top"/>
    </xf>
    <xf numFmtId="0" fontId="10" fillId="12" borderId="2" xfId="0" applyFont="1" applyFill="1" applyBorder="1" applyAlignment="1">
      <alignment horizontal="center" vertical="top" wrapText="1"/>
    </xf>
    <xf numFmtId="0" fontId="3" fillId="9" borderId="2" xfId="0" applyFont="1" applyFill="1" applyBorder="1" applyAlignment="1">
      <alignment vertical="top"/>
    </xf>
    <xf numFmtId="0" fontId="3" fillId="9" borderId="2" xfId="0" applyFont="1" applyFill="1" applyBorder="1" applyAlignment="1">
      <alignment horizontal="right" vertical="top"/>
    </xf>
    <xf numFmtId="0" fontId="10" fillId="14" borderId="2" xfId="0" applyFont="1" applyFill="1" applyBorder="1" applyAlignment="1">
      <alignment horizontal="left" vertical="top" wrapText="1"/>
    </xf>
    <xf numFmtId="0" fontId="10" fillId="14" borderId="2" xfId="0" applyFont="1" applyFill="1" applyBorder="1" applyAlignment="1">
      <alignment vertical="top"/>
    </xf>
    <xf numFmtId="0" fontId="10" fillId="14" borderId="2" xfId="0" applyFont="1" applyFill="1" applyBorder="1" applyAlignment="1">
      <alignment horizontal="left" vertical="top"/>
    </xf>
    <xf numFmtId="0" fontId="10" fillId="14" borderId="2" xfId="0" applyFont="1" applyFill="1" applyBorder="1" applyAlignment="1">
      <alignment horizontal="center" vertical="top" wrapText="1"/>
    </xf>
    <xf numFmtId="0" fontId="10" fillId="14" borderId="2" xfId="0" applyFont="1" applyFill="1" applyBorder="1" applyAlignment="1">
      <alignment horizontal="right" vertical="top" wrapText="1"/>
    </xf>
    <xf numFmtId="0" fontId="10" fillId="11" borderId="2" xfId="0" applyFont="1" applyFill="1" applyBorder="1" applyAlignment="1">
      <alignment vertical="top" wrapText="1"/>
    </xf>
    <xf numFmtId="0" fontId="4" fillId="9" borderId="2" xfId="0" applyFont="1" applyFill="1" applyBorder="1" applyAlignment="1">
      <alignment vertical="top" wrapText="1"/>
    </xf>
    <xf numFmtId="0" fontId="4" fillId="9" borderId="2" xfId="0" applyFont="1" applyFill="1" applyBorder="1" applyAlignment="1">
      <alignment vertical="top"/>
    </xf>
    <xf numFmtId="0" fontId="10" fillId="12" borderId="2" xfId="0" applyFont="1" applyFill="1" applyBorder="1" applyAlignment="1">
      <alignment horizontal="right" vertical="top"/>
    </xf>
    <xf numFmtId="0" fontId="3" fillId="9" borderId="2" xfId="0" applyFont="1" applyFill="1" applyBorder="1" applyAlignment="1">
      <alignment vertical="top" wrapText="1"/>
    </xf>
    <xf numFmtId="0" fontId="3" fillId="9" borderId="2" xfId="0" applyFont="1" applyFill="1" applyBorder="1" applyAlignment="1">
      <alignment horizontal="left" vertical="top" wrapText="1"/>
    </xf>
    <xf numFmtId="0" fontId="10" fillId="13" borderId="2" xfId="0" applyFont="1" applyFill="1" applyBorder="1" applyAlignment="1">
      <alignment horizontal="right" vertical="top"/>
    </xf>
    <xf numFmtId="0" fontId="10" fillId="13" borderId="2" xfId="0" applyFont="1" applyFill="1" applyBorder="1" applyAlignment="1">
      <alignment vertical="top" wrapText="1"/>
    </xf>
    <xf numFmtId="2" fontId="10" fillId="13" borderId="2" xfId="0" applyNumberFormat="1" applyFont="1" applyFill="1" applyBorder="1" applyAlignment="1">
      <alignment horizontal="right" vertical="top" wrapText="1"/>
    </xf>
    <xf numFmtId="164" fontId="0" fillId="0" borderId="2" xfId="0" applyNumberFormat="1" applyBorder="1" applyAlignment="1"/>
    <xf numFmtId="171" fontId="10" fillId="13" borderId="2" xfId="0" applyNumberFormat="1" applyFont="1" applyFill="1" applyBorder="1" applyAlignment="1">
      <alignment horizontal="right" vertical="top" wrapText="1"/>
    </xf>
    <xf numFmtId="0" fontId="10" fillId="12" borderId="2" xfId="0" applyFont="1" applyFill="1" applyBorder="1" applyAlignment="1">
      <alignment vertical="top" wrapText="1"/>
    </xf>
    <xf numFmtId="44" fontId="10" fillId="13" borderId="2" xfId="2" applyFont="1" applyFill="1" applyBorder="1" applyAlignment="1">
      <alignment horizontal="right" vertical="top" wrapText="1"/>
    </xf>
    <xf numFmtId="0" fontId="3" fillId="3" borderId="2" xfId="0" applyFont="1" applyFill="1" applyBorder="1" applyAlignment="1">
      <alignment vertical="top"/>
    </xf>
    <xf numFmtId="0" fontId="3" fillId="3" borderId="2" xfId="0" applyFont="1" applyFill="1" applyBorder="1" applyAlignment="1">
      <alignment horizontal="left" vertical="top"/>
    </xf>
    <xf numFmtId="0" fontId="3" fillId="3" borderId="2" xfId="0" applyFont="1" applyFill="1" applyBorder="1" applyAlignment="1">
      <alignment horizontal="center" vertical="top" wrapText="1"/>
    </xf>
    <xf numFmtId="165" fontId="0" fillId="0" borderId="2" xfId="0" applyNumberFormat="1" applyBorder="1" applyAlignment="1">
      <alignment horizontal="center" vertical="center"/>
    </xf>
    <xf numFmtId="0" fontId="0" fillId="0" borderId="2" xfId="0" applyBorder="1" applyAlignment="1">
      <alignment horizontal="center" vertical="center"/>
    </xf>
    <xf numFmtId="0" fontId="4" fillId="0" borderId="5" xfId="0" applyFont="1" applyFill="1" applyBorder="1" applyAlignment="1">
      <alignment horizontal="center" wrapText="1"/>
    </xf>
    <xf numFmtId="164" fontId="5" fillId="3" borderId="2" xfId="0" applyNumberFormat="1" applyFont="1" applyFill="1" applyBorder="1" applyAlignment="1">
      <alignment horizontal="left" vertical="center" wrapText="1"/>
    </xf>
    <xf numFmtId="0" fontId="8" fillId="0" borderId="2" xfId="0" applyFont="1" applyFill="1" applyBorder="1" applyAlignment="1">
      <alignment wrapText="1"/>
    </xf>
    <xf numFmtId="0" fontId="6" fillId="0" borderId="2" xfId="0" applyFont="1" applyFill="1" applyBorder="1" applyAlignment="1">
      <alignment wrapText="1"/>
    </xf>
    <xf numFmtId="0" fontId="9" fillId="3" borderId="2" xfId="0" applyFont="1" applyFill="1" applyBorder="1" applyAlignment="1">
      <alignment wrapText="1"/>
    </xf>
    <xf numFmtId="0" fontId="8" fillId="0" borderId="2" xfId="0" applyFont="1" applyBorder="1" applyAlignment="1">
      <alignment wrapText="1"/>
    </xf>
    <xf numFmtId="164" fontId="5" fillId="2" borderId="2" xfId="0" applyNumberFormat="1" applyFont="1" applyFill="1" applyBorder="1" applyAlignment="1">
      <alignment horizontal="left" vertical="center" wrapText="1"/>
    </xf>
    <xf numFmtId="0" fontId="8" fillId="0" borderId="0" xfId="0" applyFont="1" applyAlignment="1">
      <alignment wrapText="1"/>
    </xf>
    <xf numFmtId="0" fontId="4" fillId="7" borderId="5" xfId="0" applyFont="1" applyFill="1" applyBorder="1" applyAlignment="1">
      <alignment horizontal="center" vertical="center" wrapText="1"/>
    </xf>
    <xf numFmtId="0" fontId="4" fillId="3" borderId="3" xfId="0" applyFont="1" applyFill="1" applyBorder="1" applyAlignment="1">
      <alignment horizontal="left" vertical="center" wrapText="1"/>
    </xf>
    <xf numFmtId="0" fontId="50" fillId="3" borderId="74" xfId="0" applyFont="1" applyFill="1" applyBorder="1" applyAlignment="1">
      <alignment vertical="center" wrapText="1"/>
    </xf>
    <xf numFmtId="0" fontId="50" fillId="3" borderId="77" xfId="0" applyFont="1" applyFill="1" applyBorder="1" applyAlignment="1">
      <alignment vertical="center" wrapText="1"/>
    </xf>
    <xf numFmtId="0" fontId="51" fillId="0" borderId="0" xfId="0" applyFont="1" applyFill="1" applyBorder="1" applyAlignment="1">
      <alignment vertical="center" wrapText="1"/>
    </xf>
    <xf numFmtId="0" fontId="50" fillId="3" borderId="83" xfId="0" applyFont="1" applyFill="1" applyBorder="1" applyAlignment="1">
      <alignment vertical="center" wrapText="1"/>
    </xf>
    <xf numFmtId="165" fontId="4" fillId="7" borderId="90" xfId="0" applyNumberFormat="1" applyFont="1" applyFill="1" applyBorder="1" applyAlignment="1">
      <alignment horizontal="center" vertical="center"/>
    </xf>
    <xf numFmtId="0" fontId="4" fillId="7" borderId="90" xfId="0" applyFont="1" applyFill="1" applyBorder="1" applyAlignment="1">
      <alignment horizontal="center" vertical="center"/>
    </xf>
    <xf numFmtId="0" fontId="4" fillId="7" borderId="90" xfId="0" applyFont="1" applyFill="1" applyBorder="1" applyAlignment="1">
      <alignment horizontal="left" vertical="center" wrapText="1"/>
    </xf>
    <xf numFmtId="164" fontId="4" fillId="7" borderId="90" xfId="0" applyNumberFormat="1" applyFont="1" applyFill="1" applyBorder="1" applyAlignment="1">
      <alignment horizontal="center" vertical="center"/>
    </xf>
    <xf numFmtId="0" fontId="4" fillId="7" borderId="90" xfId="0" applyFont="1" applyFill="1" applyBorder="1" applyAlignment="1">
      <alignment horizontal="center" vertical="center" wrapText="1"/>
    </xf>
    <xf numFmtId="165" fontId="4" fillId="0" borderId="99" xfId="0" applyNumberFormat="1" applyFont="1" applyFill="1" applyBorder="1" applyAlignment="1">
      <alignment horizontal="center" vertical="center"/>
    </xf>
    <xf numFmtId="0" fontId="0" fillId="0" borderId="100" xfId="0" applyFill="1" applyBorder="1" applyAlignment="1"/>
    <xf numFmtId="0" fontId="4" fillId="0" borderId="100" xfId="0" applyFont="1" applyFill="1" applyBorder="1" applyAlignment="1">
      <alignment horizontal="center" vertical="center" wrapText="1"/>
    </xf>
    <xf numFmtId="0" fontId="0" fillId="0" borderId="100" xfId="0" applyFill="1" applyBorder="1" applyAlignment="1">
      <alignment horizontal="center" vertical="center"/>
    </xf>
    <xf numFmtId="164" fontId="0" fillId="0" borderId="100" xfId="0" applyNumberFormat="1" applyFill="1" applyBorder="1" applyAlignment="1"/>
    <xf numFmtId="164" fontId="0" fillId="0" borderId="100" xfId="0" applyNumberFormat="1" applyFill="1" applyBorder="1" applyAlignment="1">
      <alignment vertical="center"/>
    </xf>
    <xf numFmtId="0" fontId="4" fillId="0" borderId="92" xfId="0" applyFont="1" applyFill="1" applyBorder="1" applyAlignment="1">
      <alignment horizontal="center" vertical="center"/>
    </xf>
    <xf numFmtId="164" fontId="4" fillId="0" borderId="93" xfId="0" applyNumberFormat="1" applyFont="1" applyFill="1" applyBorder="1" applyAlignment="1">
      <alignment vertical="top"/>
    </xf>
    <xf numFmtId="17" fontId="6" fillId="0" borderId="97" xfId="0" applyNumberFormat="1" applyFont="1" applyFill="1" applyBorder="1" applyAlignment="1">
      <alignment horizontal="center" vertical="center"/>
    </xf>
    <xf numFmtId="10" fontId="6" fillId="0" borderId="97" xfId="0" applyNumberFormat="1" applyFont="1" applyFill="1" applyBorder="1" applyAlignment="1">
      <alignment horizontal="center" vertical="center"/>
    </xf>
    <xf numFmtId="164" fontId="53" fillId="0" borderId="98" xfId="0" applyNumberFormat="1" applyFont="1" applyFill="1" applyBorder="1" applyAlignment="1">
      <alignment vertical="top" wrapText="1"/>
    </xf>
    <xf numFmtId="165" fontId="54" fillId="3" borderId="91" xfId="0" applyNumberFormat="1" applyFont="1" applyFill="1" applyBorder="1" applyAlignment="1">
      <alignment horizontal="center" vertical="center"/>
    </xf>
    <xf numFmtId="164" fontId="54" fillId="3" borderId="92" xfId="0" applyNumberFormat="1" applyFont="1" applyFill="1" applyBorder="1" applyAlignment="1">
      <alignment horizontal="right" vertical="center"/>
    </xf>
    <xf numFmtId="164" fontId="54" fillId="3" borderId="92" xfId="0" applyNumberFormat="1" applyFont="1" applyFill="1" applyBorder="1" applyAlignment="1">
      <alignment horizontal="left" vertical="center"/>
    </xf>
    <xf numFmtId="164" fontId="54" fillId="3" borderId="92" xfId="0" applyNumberFormat="1" applyFont="1" applyFill="1" applyBorder="1" applyAlignment="1">
      <alignment horizontal="left" vertical="center" wrapText="1"/>
    </xf>
    <xf numFmtId="164" fontId="54" fillId="3" borderId="92" xfId="0" applyNumberFormat="1" applyFont="1" applyFill="1" applyBorder="1" applyAlignment="1">
      <alignment horizontal="center" vertical="center"/>
    </xf>
    <xf numFmtId="44" fontId="54" fillId="3" borderId="93" xfId="2" applyFont="1" applyFill="1" applyBorder="1" applyAlignment="1">
      <alignment horizontal="right" vertical="center"/>
    </xf>
    <xf numFmtId="165" fontId="54" fillId="3" borderId="94" xfId="0" applyNumberFormat="1" applyFont="1" applyFill="1" applyBorder="1" applyAlignment="1">
      <alignment horizontal="center" vertical="center"/>
    </xf>
    <xf numFmtId="164" fontId="54" fillId="3" borderId="2" xfId="0" applyNumberFormat="1" applyFont="1" applyFill="1" applyBorder="1" applyAlignment="1">
      <alignment horizontal="right" vertical="center"/>
    </xf>
    <xf numFmtId="164" fontId="54" fillId="3" borderId="2" xfId="0" applyNumberFormat="1" applyFont="1" applyFill="1" applyBorder="1" applyAlignment="1">
      <alignment horizontal="left" vertical="center"/>
    </xf>
    <xf numFmtId="164" fontId="54" fillId="3" borderId="2" xfId="0" applyNumberFormat="1" applyFont="1" applyFill="1" applyBorder="1" applyAlignment="1">
      <alignment horizontal="left" vertical="center" wrapText="1"/>
    </xf>
    <xf numFmtId="164" fontId="54" fillId="3" borderId="2" xfId="0" applyNumberFormat="1" applyFont="1" applyFill="1" applyBorder="1" applyAlignment="1">
      <alignment horizontal="center" vertical="center"/>
    </xf>
    <xf numFmtId="44" fontId="54" fillId="3" borderId="95" xfId="2" applyFont="1" applyFill="1" applyBorder="1" applyAlignment="1">
      <alignment horizontal="right" vertical="center"/>
    </xf>
    <xf numFmtId="165" fontId="55" fillId="0" borderId="94" xfId="0" applyNumberFormat="1" applyFont="1" applyFill="1" applyBorder="1" applyAlignment="1">
      <alignment horizontal="center" vertical="center"/>
    </xf>
    <xf numFmtId="0" fontId="55" fillId="0" borderId="2" xfId="0" applyFont="1" applyFill="1" applyBorder="1" applyAlignment="1">
      <alignment horizontal="right" vertical="center"/>
    </xf>
    <xf numFmtId="0" fontId="55" fillId="0" borderId="2" xfId="0" applyFont="1" applyFill="1" applyBorder="1" applyAlignment="1">
      <alignment horizontal="left" vertical="center"/>
    </xf>
    <xf numFmtId="0" fontId="55" fillId="0" borderId="2" xfId="0" applyFont="1" applyFill="1" applyBorder="1" applyAlignment="1">
      <alignment horizontal="left" vertical="center" wrapText="1"/>
    </xf>
    <xf numFmtId="0" fontId="55" fillId="0" borderId="2" xfId="0" applyFont="1" applyFill="1" applyBorder="1" applyAlignment="1">
      <alignment horizontal="center" vertical="center"/>
    </xf>
    <xf numFmtId="0" fontId="55" fillId="0" borderId="2" xfId="0" applyNumberFormat="1" applyFont="1" applyFill="1" applyBorder="1" applyAlignment="1">
      <alignment horizontal="right" vertical="center"/>
    </xf>
    <xf numFmtId="164" fontId="55" fillId="0" borderId="2" xfId="0" applyNumberFormat="1" applyFont="1" applyFill="1" applyBorder="1" applyAlignment="1">
      <alignment horizontal="right" vertical="center"/>
    </xf>
    <xf numFmtId="164" fontId="56" fillId="0" borderId="95" xfId="0" applyNumberFormat="1" applyFont="1" applyFill="1" applyBorder="1" applyAlignment="1">
      <alignment vertical="center"/>
    </xf>
    <xf numFmtId="0" fontId="56" fillId="0" borderId="2" xfId="0" applyFont="1" applyFill="1" applyBorder="1" applyAlignment="1">
      <alignment vertical="center"/>
    </xf>
    <xf numFmtId="0" fontId="56" fillId="0" borderId="2" xfId="0" applyFont="1" applyFill="1" applyBorder="1" applyAlignment="1">
      <alignment vertical="center" wrapText="1"/>
    </xf>
    <xf numFmtId="0" fontId="56" fillId="0" borderId="2" xfId="0" applyFont="1" applyFill="1" applyBorder="1" applyAlignment="1">
      <alignment horizontal="center" vertical="center"/>
    </xf>
    <xf numFmtId="164" fontId="56" fillId="0" borderId="2" xfId="0" applyNumberFormat="1" applyFont="1" applyFill="1" applyBorder="1" applyAlignment="1">
      <alignment vertical="center"/>
    </xf>
    <xf numFmtId="0" fontId="35" fillId="0" borderId="10" xfId="0" applyFont="1" applyBorder="1"/>
    <xf numFmtId="0" fontId="35" fillId="0" borderId="0" xfId="0" applyFont="1" applyBorder="1"/>
    <xf numFmtId="0" fontId="35" fillId="0" borderId="26" xfId="0" applyFont="1" applyBorder="1"/>
    <xf numFmtId="0" fontId="57" fillId="9" borderId="94" xfId="0" applyFont="1" applyFill="1" applyBorder="1" applyAlignment="1">
      <alignment horizontal="right" vertical="top" wrapText="1"/>
    </xf>
    <xf numFmtId="0" fontId="57" fillId="9" borderId="2" xfId="0" applyFont="1" applyFill="1" applyBorder="1" applyAlignment="1">
      <alignment vertical="top"/>
    </xf>
    <xf numFmtId="0" fontId="57" fillId="9" borderId="2" xfId="0" applyFont="1" applyFill="1" applyBorder="1" applyAlignment="1">
      <alignment horizontal="right" vertical="top" wrapText="1"/>
    </xf>
    <xf numFmtId="0" fontId="57" fillId="9" borderId="2" xfId="0" applyFont="1" applyFill="1" applyBorder="1" applyAlignment="1">
      <alignment horizontal="right" vertical="top"/>
    </xf>
    <xf numFmtId="44" fontId="57" fillId="9" borderId="95" xfId="2" applyFont="1" applyFill="1" applyBorder="1" applyAlignment="1">
      <alignment horizontal="right" vertical="top" wrapText="1"/>
    </xf>
    <xf numFmtId="0" fontId="57" fillId="9" borderId="96" xfId="0" applyFont="1" applyFill="1" applyBorder="1" applyAlignment="1">
      <alignment horizontal="right" vertical="top" wrapText="1"/>
    </xf>
    <xf numFmtId="0" fontId="57" fillId="9" borderId="97" xfId="0" applyFont="1" applyFill="1" applyBorder="1" applyAlignment="1">
      <alignment vertical="top"/>
    </xf>
    <xf numFmtId="0" fontId="57" fillId="9" borderId="97" xfId="0" applyFont="1" applyFill="1" applyBorder="1" applyAlignment="1">
      <alignment horizontal="right" vertical="top" wrapText="1"/>
    </xf>
    <xf numFmtId="0" fontId="57" fillId="9" borderId="97" xfId="0" applyFont="1" applyFill="1" applyBorder="1" applyAlignment="1">
      <alignment horizontal="right" vertical="top"/>
    </xf>
    <xf numFmtId="44" fontId="57" fillId="9" borderId="98" xfId="2" applyFont="1" applyFill="1" applyBorder="1" applyAlignment="1">
      <alignment horizontal="right" vertical="top" wrapText="1"/>
    </xf>
    <xf numFmtId="0" fontId="35" fillId="0" borderId="0" xfId="0" applyFont="1"/>
    <xf numFmtId="0" fontId="0" fillId="0" borderId="0" xfId="0" applyFont="1"/>
    <xf numFmtId="0" fontId="0" fillId="0" borderId="0" xfId="0" applyFont="1" applyAlignment="1">
      <alignment horizontal="center"/>
    </xf>
    <xf numFmtId="164" fontId="0" fillId="0" borderId="0" xfId="0" applyNumberFormat="1" applyFont="1" applyAlignment="1">
      <alignment horizontal="right"/>
    </xf>
    <xf numFmtId="0" fontId="59" fillId="0" borderId="0" xfId="0" applyFont="1" applyBorder="1" applyAlignment="1">
      <alignment horizontal="center"/>
    </xf>
    <xf numFmtId="0" fontId="60" fillId="0" borderId="0" xfId="0" applyFont="1" applyBorder="1" applyAlignment="1">
      <alignment horizontal="left"/>
    </xf>
    <xf numFmtId="0" fontId="60" fillId="0" borderId="0" xfId="0" applyFont="1" applyBorder="1" applyAlignment="1">
      <alignment horizontal="center"/>
    </xf>
    <xf numFmtId="164" fontId="60" fillId="0" borderId="0" xfId="2" applyNumberFormat="1" applyFont="1" applyBorder="1" applyAlignment="1" applyProtection="1">
      <alignment horizontal="right"/>
    </xf>
    <xf numFmtId="0" fontId="59" fillId="0" borderId="62" xfId="0" applyFont="1" applyBorder="1" applyAlignment="1">
      <alignment horizontal="center" vertical="center"/>
    </xf>
    <xf numFmtId="0" fontId="60" fillId="0" borderId="27" xfId="0" applyFont="1" applyBorder="1" applyAlignment="1">
      <alignment horizontal="left" vertical="center"/>
    </xf>
    <xf numFmtId="0" fontId="59" fillId="0" borderId="62" xfId="0" applyFont="1" applyBorder="1" applyAlignment="1">
      <alignment horizontal="center"/>
    </xf>
    <xf numFmtId="0" fontId="60" fillId="0" borderId="27" xfId="0" applyFont="1" applyBorder="1" applyAlignment="1">
      <alignment horizontal="left"/>
    </xf>
    <xf numFmtId="0" fontId="59" fillId="0" borderId="63" xfId="0" applyFont="1" applyBorder="1" applyAlignment="1">
      <alignment horizontal="center"/>
    </xf>
    <xf numFmtId="0" fontId="60" fillId="0" borderId="31" xfId="0" applyFont="1" applyBorder="1" applyAlignment="1">
      <alignment horizontal="left"/>
    </xf>
    <xf numFmtId="0" fontId="0" fillId="0" borderId="105" xfId="0" applyFill="1" applyBorder="1" applyAlignment="1">
      <alignment horizontal="center" vertical="center"/>
    </xf>
    <xf numFmtId="164" fontId="1" fillId="0" borderId="107" xfId="2" applyNumberFormat="1" applyFont="1" applyFill="1" applyBorder="1" applyAlignment="1" applyProtection="1">
      <alignment horizontal="right" vertical="center"/>
    </xf>
    <xf numFmtId="0" fontId="0" fillId="0" borderId="62" xfId="0" applyFill="1" applyBorder="1" applyAlignment="1">
      <alignment horizontal="center" vertical="center"/>
    </xf>
    <xf numFmtId="164" fontId="1" fillId="6" borderId="104" xfId="2" applyNumberFormat="1" applyFont="1" applyFill="1" applyBorder="1" applyAlignment="1" applyProtection="1">
      <alignment horizontal="right" vertical="center"/>
    </xf>
    <xf numFmtId="164" fontId="1" fillId="0" borderId="104" xfId="2" applyNumberFormat="1" applyFont="1" applyFill="1" applyBorder="1" applyAlignment="1" applyProtection="1">
      <alignment horizontal="right" vertical="center"/>
    </xf>
    <xf numFmtId="0" fontId="0" fillId="0" borderId="27" xfId="0" applyFont="1" applyBorder="1" applyAlignment="1">
      <alignment horizontal="center" vertical="center"/>
    </xf>
    <xf numFmtId="164" fontId="1" fillId="0" borderId="27" xfId="2" applyNumberFormat="1" applyFont="1" applyBorder="1" applyAlignment="1">
      <alignment horizontal="right" vertical="center"/>
    </xf>
    <xf numFmtId="0" fontId="0" fillId="0" borderId="0" xfId="0" applyFont="1" applyBorder="1" applyAlignment="1">
      <alignment horizontal="center" vertical="center"/>
    </xf>
    <xf numFmtId="0" fontId="0" fillId="0" borderId="0" xfId="0" applyFont="1" applyBorder="1" applyAlignment="1">
      <alignment horizontal="left" vertical="center"/>
    </xf>
    <xf numFmtId="164" fontId="1" fillId="0" borderId="0" xfId="2" applyNumberFormat="1" applyFont="1" applyBorder="1" applyAlignment="1">
      <alignment horizontal="right" vertical="center"/>
    </xf>
    <xf numFmtId="0" fontId="2" fillId="0" borderId="62" xfId="0" applyFont="1" applyBorder="1" applyAlignment="1">
      <alignment horizontal="center" vertical="center"/>
    </xf>
    <xf numFmtId="164" fontId="2" fillId="0" borderId="104" xfId="2" applyNumberFormat="1" applyFont="1" applyBorder="1" applyAlignment="1">
      <alignment horizontal="center" vertical="center"/>
    </xf>
    <xf numFmtId="0" fontId="0" fillId="0" borderId="62" xfId="0" applyFont="1" applyBorder="1" applyAlignment="1">
      <alignment horizontal="center" vertical="center"/>
    </xf>
    <xf numFmtId="164" fontId="1" fillId="0" borderId="104" xfId="2" applyNumberFormat="1" applyFont="1" applyBorder="1" applyAlignment="1">
      <alignment horizontal="right" vertical="center"/>
    </xf>
    <xf numFmtId="164" fontId="1" fillId="0" borderId="104" xfId="17" applyNumberFormat="1" applyFont="1" applyBorder="1" applyAlignment="1">
      <alignment horizontal="right" vertical="center" wrapText="1"/>
    </xf>
    <xf numFmtId="0" fontId="58" fillId="0" borderId="0" xfId="0" applyFont="1" applyFill="1" applyBorder="1" applyAlignment="1">
      <alignment horizontal="left" vertical="center"/>
    </xf>
    <xf numFmtId="0" fontId="58" fillId="0" borderId="0" xfId="0" applyFont="1" applyFill="1" applyBorder="1" applyAlignment="1">
      <alignment horizontal="center" vertical="center"/>
    </xf>
    <xf numFmtId="164" fontId="2" fillId="0" borderId="0" xfId="2" applyNumberFormat="1" applyFont="1" applyFill="1" applyBorder="1" applyAlignment="1">
      <alignment horizontal="right" vertical="center"/>
    </xf>
    <xf numFmtId="0" fontId="2" fillId="6" borderId="27" xfId="0" applyFont="1" applyFill="1" applyBorder="1" applyAlignment="1">
      <alignment horizontal="center" vertical="center"/>
    </xf>
    <xf numFmtId="0" fontId="0" fillId="0" borderId="27" xfId="0" applyFont="1" applyBorder="1" applyAlignment="1">
      <alignment vertical="center"/>
    </xf>
    <xf numFmtId="10" fontId="0" fillId="0" borderId="27" xfId="0" applyNumberFormat="1" applyFont="1" applyBorder="1" applyAlignment="1">
      <alignment horizontal="center" vertical="center"/>
    </xf>
    <xf numFmtId="164" fontId="0" fillId="0" borderId="104" xfId="0" applyNumberFormat="1" applyFont="1" applyBorder="1" applyAlignment="1">
      <alignment horizontal="right" vertical="center"/>
    </xf>
    <xf numFmtId="0" fontId="2" fillId="0" borderId="7" xfId="0" applyFont="1" applyBorder="1" applyAlignment="1">
      <alignment horizontal="left" vertical="center"/>
    </xf>
    <xf numFmtId="0" fontId="2" fillId="0" borderId="0" xfId="0" applyFont="1" applyBorder="1" applyAlignment="1">
      <alignment horizontal="left" vertical="center"/>
    </xf>
    <xf numFmtId="10" fontId="2" fillId="0" borderId="0" xfId="0" applyNumberFormat="1" applyFont="1" applyBorder="1" applyAlignment="1">
      <alignment horizontal="center" vertical="center"/>
    </xf>
    <xf numFmtId="164" fontId="2" fillId="0" borderId="11" xfId="0" applyNumberFormat="1" applyFont="1" applyBorder="1" applyAlignment="1">
      <alignment horizontal="right" vertical="center"/>
    </xf>
    <xf numFmtId="0" fontId="0" fillId="0" borderId="62" xfId="0" applyFont="1" applyFill="1" applyBorder="1" applyAlignment="1">
      <alignment horizontal="center" vertical="center"/>
    </xf>
    <xf numFmtId="0" fontId="0" fillId="0" borderId="27" xfId="0" applyFont="1" applyFill="1" applyBorder="1" applyAlignment="1">
      <alignment vertical="center"/>
    </xf>
    <xf numFmtId="0" fontId="2" fillId="0" borderId="42" xfId="0" applyFont="1" applyFill="1" applyBorder="1" applyAlignment="1">
      <alignment vertical="center"/>
    </xf>
    <xf numFmtId="0" fontId="2" fillId="0" borderId="28" xfId="0" applyFont="1" applyFill="1" applyBorder="1" applyAlignment="1">
      <alignment vertical="center"/>
    </xf>
    <xf numFmtId="10" fontId="2" fillId="0" borderId="27" xfId="0" applyNumberFormat="1" applyFont="1" applyFill="1" applyBorder="1" applyAlignment="1">
      <alignment horizontal="center" vertical="center"/>
    </xf>
    <xf numFmtId="164" fontId="2" fillId="0" borderId="104" xfId="2" applyNumberFormat="1" applyFont="1" applyBorder="1" applyAlignment="1">
      <alignment horizontal="right" vertical="center"/>
    </xf>
    <xf numFmtId="164" fontId="2" fillId="0" borderId="11" xfId="2" applyNumberFormat="1" applyFont="1" applyBorder="1" applyAlignment="1">
      <alignment horizontal="right" vertical="center"/>
    </xf>
    <xf numFmtId="10" fontId="2" fillId="0" borderId="27" xfId="0" applyNumberFormat="1" applyFont="1" applyBorder="1" applyAlignment="1">
      <alignment horizontal="center" vertical="center"/>
    </xf>
    <xf numFmtId="0" fontId="0" fillId="0" borderId="0" xfId="0" applyFont="1" applyFill="1" applyBorder="1" applyAlignment="1">
      <alignment horizontal="center" vertical="center"/>
    </xf>
    <xf numFmtId="164" fontId="2" fillId="0" borderId="0" xfId="2" applyNumberFormat="1" applyFont="1" applyBorder="1" applyAlignment="1">
      <alignment horizontal="right" vertical="center"/>
    </xf>
    <xf numFmtId="0" fontId="2" fillId="6" borderId="62" xfId="0" applyFont="1" applyFill="1" applyBorder="1" applyAlignment="1">
      <alignment horizontal="left" vertical="center"/>
    </xf>
    <xf numFmtId="0" fontId="2" fillId="6" borderId="27" xfId="0" applyFont="1" applyFill="1" applyBorder="1" applyAlignment="1">
      <alignment horizontal="left" vertical="center"/>
    </xf>
    <xf numFmtId="0" fontId="0" fillId="6" borderId="27" xfId="0" applyFont="1" applyFill="1" applyBorder="1" applyAlignment="1">
      <alignment horizontal="center" vertical="center"/>
    </xf>
    <xf numFmtId="0" fontId="0" fillId="6" borderId="62" xfId="0" applyFont="1" applyFill="1" applyBorder="1" applyAlignment="1">
      <alignment horizontal="center" vertical="center"/>
    </xf>
    <xf numFmtId="0" fontId="0" fillId="6" borderId="27" xfId="0" applyFont="1" applyFill="1" applyBorder="1" applyAlignment="1">
      <alignment vertical="center"/>
    </xf>
    <xf numFmtId="164" fontId="1" fillId="6" borderId="104" xfId="2" applyNumberFormat="1" applyFont="1" applyFill="1" applyBorder="1" applyAlignment="1">
      <alignment horizontal="right" vertical="center"/>
    </xf>
    <xf numFmtId="0" fontId="0" fillId="6" borderId="27" xfId="0" applyFont="1" applyFill="1" applyBorder="1" applyAlignment="1">
      <alignment vertical="center" wrapText="1"/>
    </xf>
    <xf numFmtId="164" fontId="2" fillId="6" borderId="104" xfId="2" applyNumberFormat="1" applyFont="1" applyFill="1" applyBorder="1" applyAlignment="1">
      <alignment horizontal="right" vertical="center"/>
    </xf>
    <xf numFmtId="165" fontId="4" fillId="0" borderId="39" xfId="0" applyNumberFormat="1" applyFont="1" applyFill="1" applyBorder="1" applyAlignment="1">
      <alignment vertical="center"/>
    </xf>
    <xf numFmtId="165" fontId="4" fillId="0" borderId="53" xfId="0" applyNumberFormat="1" applyFont="1" applyFill="1" applyBorder="1" applyAlignment="1">
      <alignment vertical="center"/>
    </xf>
    <xf numFmtId="0" fontId="4" fillId="0" borderId="92" xfId="0" applyFont="1" applyFill="1" applyBorder="1" applyAlignment="1">
      <alignment horizontal="left" vertical="top"/>
    </xf>
    <xf numFmtId="0" fontId="7" fillId="0" borderId="97" xfId="0" applyFont="1" applyFill="1" applyBorder="1" applyAlignment="1">
      <alignment horizontal="justify" vertical="center" wrapText="1"/>
    </xf>
    <xf numFmtId="17" fontId="7" fillId="0" borderId="2" xfId="0" applyNumberFormat="1" applyFont="1" applyFill="1" applyBorder="1" applyAlignment="1">
      <alignment horizontal="center" vertical="center"/>
    </xf>
    <xf numFmtId="10" fontId="7" fillId="0" borderId="2" xfId="0" applyNumberFormat="1" applyFont="1" applyFill="1" applyBorder="1" applyAlignment="1">
      <alignment horizontal="center" vertical="center"/>
    </xf>
    <xf numFmtId="0" fontId="3" fillId="9" borderId="2" xfId="0" applyFont="1" applyFill="1" applyBorder="1" applyAlignment="1">
      <alignment horizontal="right" vertical="center" wrapText="1"/>
    </xf>
    <xf numFmtId="164" fontId="4" fillId="7" borderId="2" xfId="0" applyNumberFormat="1" applyFont="1" applyFill="1" applyBorder="1" applyAlignment="1">
      <alignment horizontal="center" vertical="center" wrapText="1"/>
    </xf>
    <xf numFmtId="165" fontId="4" fillId="0" borderId="2" xfId="0" applyNumberFormat="1" applyFont="1" applyFill="1" applyBorder="1" applyAlignment="1">
      <alignment horizontal="center" vertical="center"/>
    </xf>
    <xf numFmtId="0" fontId="10" fillId="11" borderId="2" xfId="0" applyFont="1" applyFill="1" applyBorder="1" applyAlignment="1">
      <alignment horizontal="right" vertical="top" wrapText="1"/>
    </xf>
    <xf numFmtId="4" fontId="10" fillId="12" borderId="2" xfId="0" applyNumberFormat="1" applyFont="1" applyFill="1" applyBorder="1" applyAlignment="1">
      <alignment horizontal="right" vertical="top" wrapText="1"/>
    </xf>
    <xf numFmtId="0" fontId="3" fillId="9" borderId="2" xfId="0" applyFont="1" applyFill="1" applyBorder="1" applyAlignment="1">
      <alignment horizontal="right" vertical="top" wrapText="1"/>
    </xf>
    <xf numFmtId="0" fontId="3" fillId="10" borderId="2" xfId="0" applyFont="1" applyFill="1" applyBorder="1" applyAlignment="1">
      <alignment horizontal="right" vertical="top" wrapText="1"/>
    </xf>
    <xf numFmtId="0" fontId="4" fillId="9" borderId="2" xfId="0" applyFont="1" applyFill="1" applyBorder="1" applyAlignment="1">
      <alignment horizontal="left" vertical="top" wrapText="1"/>
    </xf>
    <xf numFmtId="0" fontId="10" fillId="12" borderId="2" xfId="0" applyFont="1" applyFill="1" applyBorder="1" applyAlignment="1">
      <alignment horizontal="left" vertical="top" wrapText="1"/>
    </xf>
    <xf numFmtId="0" fontId="10" fillId="13" borderId="2" xfId="0" applyFont="1" applyFill="1" applyBorder="1" applyAlignment="1">
      <alignment horizontal="left" vertical="top" wrapText="1"/>
    </xf>
    <xf numFmtId="0" fontId="4" fillId="9" borderId="2" xfId="0" applyFont="1" applyFill="1" applyBorder="1" applyAlignment="1">
      <alignment horizontal="right" vertical="top" wrapText="1"/>
    </xf>
    <xf numFmtId="0" fontId="10" fillId="12" borderId="2" xfId="0" applyFont="1" applyFill="1" applyBorder="1" applyAlignment="1">
      <alignment horizontal="right" vertical="top" wrapText="1"/>
    </xf>
    <xf numFmtId="0" fontId="4" fillId="9" borderId="2" xfId="0" applyFont="1" applyFill="1" applyBorder="1" applyAlignment="1">
      <alignment horizontal="right" vertical="top"/>
    </xf>
    <xf numFmtId="4" fontId="3" fillId="9" borderId="2" xfId="0" applyNumberFormat="1" applyFont="1" applyFill="1" applyBorder="1" applyAlignment="1">
      <alignment horizontal="right" vertical="top" wrapText="1"/>
    </xf>
    <xf numFmtId="0" fontId="3" fillId="3" borderId="2" xfId="0" applyFont="1" applyFill="1" applyBorder="1" applyAlignment="1">
      <alignment horizontal="right" vertical="top" wrapText="1"/>
    </xf>
    <xf numFmtId="0" fontId="3" fillId="3" borderId="2" xfId="0" applyFont="1" applyFill="1" applyBorder="1" applyAlignment="1">
      <alignment horizontal="left" vertical="top" wrapText="1"/>
    </xf>
    <xf numFmtId="10" fontId="2" fillId="2" borderId="31" xfId="0" applyNumberFormat="1" applyFont="1" applyFill="1" applyBorder="1" applyAlignment="1">
      <alignment horizontal="center" vertical="center"/>
    </xf>
    <xf numFmtId="164" fontId="2" fillId="2" borderId="103" xfId="2" applyNumberFormat="1" applyFont="1" applyFill="1" applyBorder="1" applyAlignment="1">
      <alignment horizontal="right" vertical="center"/>
    </xf>
    <xf numFmtId="0" fontId="0" fillId="2" borderId="0" xfId="0" applyFill="1"/>
    <xf numFmtId="164" fontId="2" fillId="2" borderId="103" xfId="0" applyNumberFormat="1" applyFont="1" applyFill="1" applyBorder="1" applyAlignment="1">
      <alignment horizontal="right" vertical="center"/>
    </xf>
    <xf numFmtId="164" fontId="2" fillId="2" borderId="108" xfId="2" applyNumberFormat="1" applyFont="1" applyFill="1" applyBorder="1" applyAlignment="1">
      <alignment horizontal="right" vertical="center"/>
    </xf>
    <xf numFmtId="164" fontId="58" fillId="2" borderId="103" xfId="2" applyNumberFormat="1" applyFont="1" applyFill="1" applyBorder="1" applyAlignment="1" applyProtection="1">
      <alignment horizontal="right" vertical="center"/>
    </xf>
    <xf numFmtId="0" fontId="58" fillId="2" borderId="62" xfId="0" applyFont="1" applyFill="1" applyBorder="1" applyAlignment="1">
      <alignment horizontal="center" vertical="center"/>
    </xf>
    <xf numFmtId="164" fontId="58" fillId="2" borderId="104" xfId="2" applyNumberFormat="1" applyFont="1" applyFill="1" applyBorder="1" applyAlignment="1" applyProtection="1">
      <alignment horizontal="center" vertical="center"/>
    </xf>
    <xf numFmtId="0" fontId="0" fillId="7" borderId="0" xfId="0" applyFill="1"/>
    <xf numFmtId="0" fontId="58" fillId="7" borderId="25" xfId="0" applyFont="1" applyFill="1" applyBorder="1" applyAlignment="1">
      <alignment horizontal="left" vertical="center"/>
    </xf>
    <xf numFmtId="0" fontId="58" fillId="7" borderId="29" xfId="0" applyFont="1" applyFill="1" applyBorder="1" applyAlignment="1">
      <alignment horizontal="left" vertical="center"/>
    </xf>
    <xf numFmtId="0" fontId="0" fillId="7" borderId="29" xfId="0" applyFont="1" applyFill="1" applyBorder="1" applyAlignment="1">
      <alignment horizontal="center" vertical="center"/>
    </xf>
    <xf numFmtId="164" fontId="1" fillId="7" borderId="16" xfId="2" applyNumberFormat="1" applyFont="1" applyFill="1" applyBorder="1" applyAlignment="1" applyProtection="1">
      <alignment horizontal="right" vertical="center"/>
    </xf>
    <xf numFmtId="0" fontId="2" fillId="7" borderId="25" xfId="0" applyFont="1" applyFill="1" applyBorder="1" applyAlignment="1">
      <alignment horizontal="left" vertical="center"/>
    </xf>
    <xf numFmtId="0" fontId="0" fillId="7" borderId="29" xfId="0" applyFont="1" applyFill="1" applyBorder="1" applyAlignment="1">
      <alignment horizontal="left" vertical="center"/>
    </xf>
    <xf numFmtId="164" fontId="1" fillId="7" borderId="16" xfId="2" applyNumberFormat="1" applyFont="1" applyFill="1" applyBorder="1" applyAlignment="1">
      <alignment horizontal="right" vertical="center"/>
    </xf>
    <xf numFmtId="10" fontId="0" fillId="7" borderId="29" xfId="0" applyNumberFormat="1" applyFont="1" applyFill="1" applyBorder="1" applyAlignment="1">
      <alignment horizontal="center" vertical="center"/>
    </xf>
    <xf numFmtId="0" fontId="4" fillId="0" borderId="2" xfId="0" applyFont="1" applyFill="1" applyBorder="1" applyAlignment="1">
      <alignment horizontal="center" vertical="center" wrapText="1"/>
    </xf>
    <xf numFmtId="0" fontId="4" fillId="0" borderId="2" xfId="0" applyFont="1" applyFill="1" applyBorder="1" applyAlignment="1">
      <alignment vertical="top" wrapText="1"/>
    </xf>
    <xf numFmtId="0" fontId="0" fillId="0" borderId="0" xfId="0" applyFill="1" applyAlignment="1">
      <alignment wrapText="1"/>
    </xf>
    <xf numFmtId="17" fontId="7" fillId="0" borderId="2" xfId="0" applyNumberFormat="1" applyFont="1" applyFill="1" applyBorder="1" applyAlignment="1">
      <alignment horizontal="center" vertical="center" wrapText="1"/>
    </xf>
    <xf numFmtId="10" fontId="6" fillId="0" borderId="2" xfId="0" applyNumberFormat="1" applyFont="1" applyFill="1" applyBorder="1" applyAlignment="1">
      <alignment horizontal="center" vertical="center" wrapText="1"/>
    </xf>
    <xf numFmtId="165" fontId="4" fillId="0" borderId="4" xfId="0" applyNumberFormat="1" applyFont="1" applyFill="1" applyBorder="1" applyAlignment="1">
      <alignment horizontal="center" vertical="center" wrapText="1"/>
    </xf>
    <xf numFmtId="0" fontId="0" fillId="0" borderId="5" xfId="0" applyFill="1" applyBorder="1" applyAlignment="1">
      <alignment wrapText="1"/>
    </xf>
    <xf numFmtId="0" fontId="0" fillId="0" borderId="5" xfId="0" applyFill="1" applyBorder="1" applyAlignment="1">
      <alignment horizontal="center" vertical="center" wrapText="1"/>
    </xf>
    <xf numFmtId="164" fontId="0" fillId="0" borderId="5" xfId="0" applyNumberFormat="1" applyFill="1" applyBorder="1" applyAlignment="1">
      <alignment wrapText="1"/>
    </xf>
    <xf numFmtId="164" fontId="0" fillId="0" borderId="5" xfId="0" applyNumberFormat="1" applyFill="1" applyBorder="1" applyAlignment="1">
      <alignment vertical="center" wrapText="1"/>
    </xf>
    <xf numFmtId="0" fontId="0" fillId="0" borderId="6" xfId="0" applyFill="1" applyBorder="1" applyAlignment="1">
      <alignment vertical="center" wrapText="1"/>
    </xf>
    <xf numFmtId="165" fontId="4" fillId="7" borderId="2" xfId="0" applyNumberFormat="1" applyFont="1" applyFill="1" applyBorder="1" applyAlignment="1">
      <alignment horizontal="center" vertical="center" wrapText="1"/>
    </xf>
    <xf numFmtId="0" fontId="0" fillId="7" borderId="0" xfId="0" applyFill="1" applyAlignment="1">
      <alignment horizontal="center" vertical="center" wrapText="1"/>
    </xf>
    <xf numFmtId="165" fontId="5" fillId="3" borderId="2" xfId="0" applyNumberFormat="1" applyFont="1" applyFill="1" applyBorder="1" applyAlignment="1">
      <alignment horizontal="center" vertical="center" wrapText="1"/>
    </xf>
    <xf numFmtId="164" fontId="5" fillId="3" borderId="2" xfId="0" applyNumberFormat="1" applyFont="1" applyFill="1" applyBorder="1" applyAlignment="1">
      <alignment horizontal="right" vertical="center" wrapText="1"/>
    </xf>
    <xf numFmtId="164" fontId="5" fillId="3" borderId="2" xfId="0" applyNumberFormat="1" applyFont="1" applyFill="1" applyBorder="1" applyAlignment="1">
      <alignment horizontal="center" vertical="center" wrapText="1"/>
    </xf>
    <xf numFmtId="10" fontId="5" fillId="3" borderId="2" xfId="1" applyNumberFormat="1" applyFont="1" applyFill="1" applyBorder="1" applyAlignment="1">
      <alignment horizontal="right" vertical="center" wrapText="1"/>
    </xf>
    <xf numFmtId="0" fontId="0" fillId="3" borderId="0" xfId="0" applyFill="1" applyAlignment="1">
      <alignment vertical="center" wrapText="1"/>
    </xf>
    <xf numFmtId="165" fontId="6" fillId="0" borderId="2" xfId="0" applyNumberFormat="1" applyFont="1" applyFill="1" applyBorder="1" applyAlignment="1">
      <alignment horizontal="center" vertical="center" wrapText="1"/>
    </xf>
    <xf numFmtId="0" fontId="6" fillId="0" borderId="2" xfId="0" applyFont="1" applyFill="1" applyBorder="1" applyAlignment="1">
      <alignment horizontal="right" vertical="center" wrapText="1"/>
    </xf>
    <xf numFmtId="0" fontId="6" fillId="0" borderId="2" xfId="0" applyFont="1" applyFill="1" applyBorder="1" applyAlignment="1">
      <alignment horizontal="center" vertical="center" wrapText="1"/>
    </xf>
    <xf numFmtId="0" fontId="6" fillId="0" borderId="2" xfId="0" applyNumberFormat="1" applyFont="1" applyFill="1" applyBorder="1" applyAlignment="1">
      <alignment horizontal="right" vertical="center" wrapText="1"/>
    </xf>
    <xf numFmtId="164" fontId="6" fillId="0" borderId="2" xfId="0" applyNumberFormat="1" applyFont="1" applyFill="1" applyBorder="1" applyAlignment="1">
      <alignment horizontal="right" vertical="center" wrapText="1"/>
    </xf>
    <xf numFmtId="164" fontId="8" fillId="0" borderId="2" xfId="0" applyNumberFormat="1" applyFont="1" applyFill="1" applyBorder="1" applyAlignment="1">
      <alignment vertical="center" wrapText="1"/>
    </xf>
    <xf numFmtId="10" fontId="8" fillId="0" borderId="2" xfId="1" applyNumberFormat="1" applyFont="1" applyFill="1" applyBorder="1" applyAlignment="1">
      <alignment vertical="center" wrapText="1"/>
    </xf>
    <xf numFmtId="0" fontId="0" fillId="0" borderId="0" xfId="0" applyAlignment="1">
      <alignment vertical="center" wrapText="1"/>
    </xf>
    <xf numFmtId="165" fontId="8" fillId="0" borderId="2" xfId="0" applyNumberFormat="1" applyFont="1" applyFill="1" applyBorder="1" applyAlignment="1">
      <alignment horizontal="center" vertical="center" wrapText="1"/>
    </xf>
    <xf numFmtId="0" fontId="8" fillId="0" borderId="2" xfId="0" applyFont="1" applyFill="1" applyBorder="1" applyAlignment="1">
      <alignment horizontal="center" vertical="center" wrapText="1"/>
    </xf>
    <xf numFmtId="0" fontId="6" fillId="0" borderId="2" xfId="0" applyFont="1" applyFill="1" applyBorder="1" applyAlignment="1">
      <alignment vertical="center" wrapText="1"/>
    </xf>
    <xf numFmtId="0" fontId="0" fillId="8" borderId="0" xfId="0" applyFill="1" applyAlignment="1">
      <alignment wrapText="1"/>
    </xf>
    <xf numFmtId="10" fontId="9" fillId="3" borderId="2" xfId="1" applyNumberFormat="1" applyFont="1" applyFill="1" applyBorder="1" applyAlignment="1">
      <alignment vertical="center" wrapText="1"/>
    </xf>
    <xf numFmtId="165" fontId="8" fillId="0" borderId="2" xfId="0" applyNumberFormat="1" applyFont="1" applyBorder="1" applyAlignment="1">
      <alignment horizontal="center" vertical="center" wrapText="1"/>
    </xf>
    <xf numFmtId="0" fontId="8" fillId="0" borderId="2" xfId="0" applyFont="1" applyBorder="1" applyAlignment="1">
      <alignment horizontal="center" vertical="center" wrapText="1"/>
    </xf>
    <xf numFmtId="164" fontId="8" fillId="0" borderId="2" xfId="0" applyNumberFormat="1" applyFont="1" applyBorder="1" applyAlignment="1">
      <alignment wrapText="1"/>
    </xf>
    <xf numFmtId="0" fontId="9" fillId="3" borderId="0" xfId="0" applyFont="1" applyFill="1" applyAlignment="1">
      <alignment wrapText="1"/>
    </xf>
    <xf numFmtId="164" fontId="6" fillId="0" borderId="2" xfId="0" applyNumberFormat="1" applyFont="1" applyFill="1" applyBorder="1" applyAlignment="1">
      <alignment wrapText="1"/>
    </xf>
    <xf numFmtId="44" fontId="0" fillId="0" borderId="0" xfId="2" applyFont="1" applyAlignment="1">
      <alignment wrapText="1"/>
    </xf>
    <xf numFmtId="2" fontId="0" fillId="0" borderId="0" xfId="0" applyNumberFormat="1" applyAlignment="1">
      <alignment wrapText="1"/>
    </xf>
    <xf numFmtId="0" fontId="9" fillId="2" borderId="0" xfId="0" applyFont="1" applyFill="1" applyAlignment="1">
      <alignment wrapText="1"/>
    </xf>
    <xf numFmtId="0" fontId="2" fillId="2" borderId="0" xfId="0" applyFont="1" applyFill="1" applyAlignment="1">
      <alignment wrapText="1"/>
    </xf>
    <xf numFmtId="165" fontId="9" fillId="3" borderId="2" xfId="0" applyNumberFormat="1" applyFont="1" applyFill="1" applyBorder="1" applyAlignment="1">
      <alignment horizontal="center" vertical="center" wrapText="1"/>
    </xf>
    <xf numFmtId="0" fontId="9" fillId="3" borderId="2" xfId="0" applyFont="1" applyFill="1" applyBorder="1" applyAlignment="1">
      <alignment horizontal="center" vertical="center" wrapText="1"/>
    </xf>
    <xf numFmtId="164" fontId="9" fillId="3" borderId="2" xfId="0" applyNumberFormat="1" applyFont="1" applyFill="1" applyBorder="1" applyAlignment="1">
      <alignment wrapText="1"/>
    </xf>
    <xf numFmtId="164" fontId="9" fillId="3" borderId="2" xfId="0" applyNumberFormat="1" applyFont="1" applyFill="1" applyBorder="1" applyAlignment="1">
      <alignment vertical="center" wrapText="1"/>
    </xf>
    <xf numFmtId="0" fontId="5" fillId="3" borderId="2" xfId="0" applyFont="1" applyFill="1" applyBorder="1" applyAlignment="1">
      <alignment horizontal="right" vertical="center" wrapText="1"/>
    </xf>
    <xf numFmtId="165" fontId="5" fillId="2" borderId="2" xfId="0" applyNumberFormat="1" applyFont="1" applyFill="1" applyBorder="1" applyAlignment="1">
      <alignment horizontal="center" vertical="center" wrapText="1"/>
    </xf>
    <xf numFmtId="164" fontId="5" fillId="2" borderId="2" xfId="0" applyNumberFormat="1" applyFont="1" applyFill="1" applyBorder="1" applyAlignment="1">
      <alignment horizontal="right" vertical="center" wrapText="1"/>
    </xf>
    <xf numFmtId="164" fontId="5" fillId="2" borderId="2" xfId="0" applyNumberFormat="1" applyFont="1" applyFill="1" applyBorder="1" applyAlignment="1">
      <alignment horizontal="center" vertical="center" wrapText="1"/>
    </xf>
    <xf numFmtId="0" fontId="5" fillId="2" borderId="2" xfId="0" applyFont="1" applyFill="1" applyBorder="1" applyAlignment="1">
      <alignment horizontal="right" vertical="center" wrapText="1"/>
    </xf>
    <xf numFmtId="10" fontId="9" fillId="2" borderId="2" xfId="1" applyNumberFormat="1" applyFont="1" applyFill="1" applyBorder="1" applyAlignment="1">
      <alignment vertical="center" wrapText="1"/>
    </xf>
    <xf numFmtId="164" fontId="8" fillId="0" borderId="0" xfId="0" applyNumberFormat="1" applyFont="1" applyAlignment="1">
      <alignment wrapText="1"/>
    </xf>
    <xf numFmtId="164" fontId="0" fillId="0" borderId="0" xfId="0" applyNumberFormat="1" applyAlignment="1">
      <alignment vertical="center" wrapText="1"/>
    </xf>
    <xf numFmtId="165" fontId="6" fillId="0" borderId="1" xfId="0" applyNumberFormat="1" applyFont="1" applyFill="1" applyBorder="1" applyAlignment="1">
      <alignment horizontal="center" vertical="center" wrapText="1"/>
    </xf>
    <xf numFmtId="0" fontId="8" fillId="0" borderId="0" xfId="0" applyFont="1" applyAlignment="1">
      <alignment horizontal="center" vertical="center" wrapText="1"/>
    </xf>
    <xf numFmtId="165" fontId="0" fillId="0" borderId="0" xfId="0" applyNumberFormat="1" applyAlignment="1">
      <alignment horizontal="center" vertical="center" wrapText="1"/>
    </xf>
    <xf numFmtId="0" fontId="0" fillId="0" borderId="0" xfId="0" applyAlignment="1">
      <alignment horizontal="center" vertical="center" wrapText="1"/>
    </xf>
    <xf numFmtId="3" fontId="10" fillId="11" borderId="2" xfId="0" applyNumberFormat="1" applyFont="1" applyFill="1" applyBorder="1" applyAlignment="1">
      <alignment horizontal="left" vertical="top" wrapText="1"/>
    </xf>
    <xf numFmtId="0" fontId="12" fillId="4" borderId="26" xfId="7" applyFont="1" applyFill="1" applyBorder="1" applyAlignment="1">
      <alignment horizontal="center" vertical="center"/>
    </xf>
    <xf numFmtId="44" fontId="0" fillId="0" borderId="0" xfId="2" applyFont="1" applyAlignment="1">
      <alignment vertical="center"/>
    </xf>
    <xf numFmtId="165" fontId="4" fillId="3" borderId="2" xfId="0" applyNumberFormat="1" applyFont="1" applyFill="1" applyBorder="1" applyAlignment="1">
      <alignment horizontal="center" vertical="center"/>
    </xf>
    <xf numFmtId="0" fontId="4" fillId="3" borderId="2" xfId="0" applyFont="1" applyFill="1" applyBorder="1" applyAlignment="1">
      <alignment horizontal="center" vertical="center"/>
    </xf>
    <xf numFmtId="0" fontId="4" fillId="3" borderId="2" xfId="0" applyFont="1" applyFill="1" applyBorder="1" applyAlignment="1">
      <alignment horizontal="left" vertical="center"/>
    </xf>
    <xf numFmtId="164" fontId="4" fillId="3" borderId="2" xfId="0" applyNumberFormat="1" applyFont="1" applyFill="1" applyBorder="1" applyAlignment="1">
      <alignment horizontal="center" vertical="center"/>
    </xf>
    <xf numFmtId="164" fontId="48" fillId="0" borderId="2" xfId="0" applyNumberFormat="1" applyFont="1" applyFill="1" applyBorder="1" applyAlignment="1">
      <alignment horizontal="right" vertical="top" wrapText="1"/>
    </xf>
    <xf numFmtId="10" fontId="49" fillId="0" borderId="2" xfId="1" applyNumberFormat="1" applyFont="1" applyBorder="1"/>
    <xf numFmtId="165" fontId="4" fillId="3" borderId="110" xfId="0" applyNumberFormat="1" applyFont="1" applyFill="1" applyBorder="1" applyAlignment="1">
      <alignment horizontal="center" vertical="center"/>
    </xf>
    <xf numFmtId="0" fontId="4" fillId="3" borderId="110" xfId="0" applyFont="1" applyFill="1" applyBorder="1" applyAlignment="1">
      <alignment horizontal="center" vertical="center"/>
    </xf>
    <xf numFmtId="0" fontId="4" fillId="3" borderId="110" xfId="0" applyFont="1" applyFill="1" applyBorder="1" applyAlignment="1">
      <alignment horizontal="left" vertical="center"/>
    </xf>
    <xf numFmtId="164" fontId="4" fillId="3" borderId="110" xfId="0" applyNumberFormat="1" applyFont="1" applyFill="1" applyBorder="1" applyAlignment="1">
      <alignment horizontal="center" vertical="center"/>
    </xf>
    <xf numFmtId="0" fontId="48" fillId="0" borderId="109" xfId="0" applyFont="1" applyFill="1" applyBorder="1" applyAlignment="1">
      <alignment horizontal="center" vertical="center" wrapText="1"/>
    </xf>
    <xf numFmtId="0" fontId="48" fillId="0" borderId="109" xfId="0" applyFont="1" applyFill="1" applyBorder="1" applyAlignment="1">
      <alignment vertical="top" wrapText="1"/>
    </xf>
    <xf numFmtId="0" fontId="48" fillId="0" borderId="109" xfId="0" applyFont="1" applyFill="1" applyBorder="1" applyAlignment="1">
      <alignment horizontal="center" vertical="top" wrapText="1"/>
    </xf>
    <xf numFmtId="4" fontId="48" fillId="0" borderId="109" xfId="0" applyNumberFormat="1" applyFont="1" applyFill="1" applyBorder="1" applyAlignment="1">
      <alignment horizontal="right" vertical="top" wrapText="1"/>
    </xf>
    <xf numFmtId="164" fontId="48" fillId="0" borderId="109" xfId="0" applyNumberFormat="1" applyFont="1" applyFill="1" applyBorder="1" applyAlignment="1">
      <alignment horizontal="right" vertical="top" wrapText="1"/>
    </xf>
    <xf numFmtId="10" fontId="49" fillId="0" borderId="109" xfId="1" applyNumberFormat="1" applyFont="1" applyBorder="1" applyAlignment="1">
      <alignment wrapText="1"/>
    </xf>
    <xf numFmtId="10" fontId="49" fillId="0" borderId="109" xfId="1" applyNumberFormat="1" applyFont="1" applyFill="1" applyBorder="1" applyAlignment="1">
      <alignment wrapText="1"/>
    </xf>
    <xf numFmtId="169" fontId="48" fillId="0" borderId="109" xfId="0" applyNumberFormat="1" applyFont="1" applyFill="1" applyBorder="1" applyAlignment="1">
      <alignment horizontal="right" vertical="top" wrapText="1"/>
    </xf>
    <xf numFmtId="10" fontId="49" fillId="0" borderId="109" xfId="1" applyNumberFormat="1" applyFont="1" applyBorder="1"/>
    <xf numFmtId="4" fontId="10" fillId="12" borderId="2" xfId="0" applyNumberFormat="1" applyFont="1" applyFill="1" applyBorder="1" applyAlignment="1">
      <alignment horizontal="right" vertical="top" wrapText="1"/>
    </xf>
    <xf numFmtId="0" fontId="0" fillId="0" borderId="2" xfId="0" applyBorder="1"/>
    <xf numFmtId="0" fontId="3" fillId="9" borderId="2" xfId="0" applyFont="1" applyFill="1" applyBorder="1" applyAlignment="1">
      <alignment horizontal="right" vertical="top" wrapText="1"/>
    </xf>
    <xf numFmtId="0" fontId="10" fillId="11" borderId="2" xfId="0" applyFont="1" applyFill="1" applyBorder="1" applyAlignment="1">
      <alignment horizontal="right" vertical="top" wrapText="1"/>
    </xf>
    <xf numFmtId="4" fontId="10" fillId="13" borderId="2" xfId="0" applyNumberFormat="1" applyFont="1" applyFill="1" applyBorder="1" applyAlignment="1">
      <alignment horizontal="right" vertical="top" wrapText="1"/>
    </xf>
    <xf numFmtId="0" fontId="3" fillId="3" borderId="2" xfId="0" applyFont="1" applyFill="1" applyBorder="1" applyAlignment="1">
      <alignment horizontal="right" vertical="top" wrapText="1"/>
    </xf>
    <xf numFmtId="0" fontId="2" fillId="3" borderId="2" xfId="0" applyFont="1" applyFill="1" applyBorder="1"/>
    <xf numFmtId="0" fontId="3" fillId="10" borderId="2" xfId="0" applyFont="1" applyFill="1" applyBorder="1" applyAlignment="1">
      <alignment horizontal="right" vertical="top" wrapText="1"/>
    </xf>
    <xf numFmtId="0" fontId="3" fillId="9" borderId="0" xfId="0" applyFont="1" applyFill="1" applyAlignment="1">
      <alignment horizontal="right" vertical="top" wrapText="1"/>
    </xf>
    <xf numFmtId="0" fontId="4" fillId="9" borderId="85" xfId="0" applyFont="1" applyFill="1" applyBorder="1" applyAlignment="1">
      <alignment horizontal="left" vertical="top" wrapText="1"/>
    </xf>
    <xf numFmtId="0" fontId="10" fillId="13" borderId="2" xfId="0" applyFont="1" applyFill="1" applyBorder="1" applyAlignment="1">
      <alignment horizontal="left" vertical="top" wrapText="1"/>
    </xf>
    <xf numFmtId="0" fontId="10" fillId="12" borderId="2" xfId="0" applyFont="1" applyFill="1" applyBorder="1" applyAlignment="1">
      <alignment horizontal="left" vertical="top" wrapText="1"/>
    </xf>
    <xf numFmtId="0" fontId="4" fillId="9" borderId="2" xfId="0" applyFont="1" applyFill="1" applyBorder="1" applyAlignment="1">
      <alignment horizontal="left" vertical="top" wrapText="1"/>
    </xf>
    <xf numFmtId="0" fontId="4" fillId="9" borderId="2" xfId="0" applyFont="1" applyFill="1" applyBorder="1" applyAlignment="1">
      <alignment horizontal="right" vertical="top"/>
    </xf>
    <xf numFmtId="0" fontId="4" fillId="9" borderId="2" xfId="0" applyFont="1" applyFill="1" applyBorder="1" applyAlignment="1">
      <alignment horizontal="center" vertical="top" wrapText="1"/>
    </xf>
    <xf numFmtId="0" fontId="4" fillId="9" borderId="2" xfId="0" applyFont="1" applyFill="1" applyBorder="1" applyAlignment="1">
      <alignment horizontal="right" vertical="top" wrapText="1"/>
    </xf>
    <xf numFmtId="0" fontId="3" fillId="9" borderId="2" xfId="0" applyFont="1" applyFill="1" applyBorder="1" applyAlignment="1">
      <alignment horizontal="right" vertical="center" wrapText="1"/>
    </xf>
    <xf numFmtId="164" fontId="3" fillId="9" borderId="2" xfId="0" applyNumberFormat="1" applyFont="1" applyFill="1" applyBorder="1" applyAlignment="1">
      <alignment horizontal="right" vertical="center" wrapText="1"/>
    </xf>
    <xf numFmtId="164" fontId="3" fillId="10" borderId="2" xfId="0" applyNumberFormat="1" applyFont="1" applyFill="1" applyBorder="1" applyAlignment="1">
      <alignment horizontal="right" vertical="center" wrapText="1"/>
    </xf>
    <xf numFmtId="164" fontId="10" fillId="11" borderId="2" xfId="0" applyNumberFormat="1" applyFont="1" applyFill="1" applyBorder="1" applyAlignment="1">
      <alignment horizontal="right" vertical="center" wrapText="1"/>
    </xf>
    <xf numFmtId="164" fontId="10" fillId="12" borderId="2" xfId="0" applyNumberFormat="1" applyFont="1" applyFill="1" applyBorder="1" applyAlignment="1">
      <alignment horizontal="right" vertical="center" wrapText="1"/>
    </xf>
    <xf numFmtId="164" fontId="10" fillId="13" borderId="2" xfId="0" applyNumberFormat="1" applyFont="1" applyFill="1" applyBorder="1" applyAlignment="1">
      <alignment horizontal="right" vertical="center" wrapText="1"/>
    </xf>
    <xf numFmtId="164" fontId="4" fillId="7" borderId="2" xfId="0" applyNumberFormat="1" applyFont="1" applyFill="1" applyBorder="1" applyAlignment="1">
      <alignment horizontal="center" vertical="center" wrapText="1"/>
    </xf>
    <xf numFmtId="164" fontId="3" fillId="3" borderId="2" xfId="0" applyNumberFormat="1" applyFont="1" applyFill="1" applyBorder="1" applyAlignment="1">
      <alignment horizontal="right" vertical="center" wrapText="1"/>
    </xf>
    <xf numFmtId="165" fontId="4" fillId="0" borderId="2" xfId="0" applyNumberFormat="1" applyFont="1" applyFill="1" applyBorder="1" applyAlignment="1">
      <alignment horizontal="center" vertical="center"/>
    </xf>
    <xf numFmtId="0" fontId="4" fillId="0" borderId="2" xfId="0" applyFont="1" applyFill="1" applyBorder="1" applyAlignment="1">
      <alignment horizontal="left" vertical="top"/>
    </xf>
    <xf numFmtId="164" fontId="4" fillId="0" borderId="2" xfId="0" applyNumberFormat="1" applyFont="1" applyFill="1" applyBorder="1" applyAlignment="1">
      <alignment horizontal="left" vertical="top"/>
    </xf>
    <xf numFmtId="0" fontId="7" fillId="0" borderId="2" xfId="0" applyFont="1" applyFill="1" applyBorder="1" applyAlignment="1">
      <alignment horizontal="justify" vertical="center" wrapText="1"/>
    </xf>
    <xf numFmtId="164" fontId="53" fillId="0" borderId="2" xfId="0" applyNumberFormat="1" applyFont="1" applyFill="1" applyBorder="1" applyAlignment="1">
      <alignment horizontal="left" vertical="top" wrapText="1"/>
    </xf>
    <xf numFmtId="0" fontId="3" fillId="9" borderId="2" xfId="0" applyFont="1" applyFill="1" applyBorder="1" applyAlignment="1">
      <alignment horizontal="center" vertical="top" wrapText="1"/>
    </xf>
    <xf numFmtId="0" fontId="10" fillId="12" borderId="2" xfId="0" applyFont="1" applyFill="1" applyBorder="1" applyAlignment="1">
      <alignment horizontal="right" vertical="top" wrapText="1"/>
    </xf>
    <xf numFmtId="0" fontId="3" fillId="9" borderId="2" xfId="0" applyNumberFormat="1" applyFont="1" applyFill="1" applyBorder="1" applyAlignment="1">
      <alignment horizontal="right" vertical="top" wrapText="1"/>
    </xf>
    <xf numFmtId="4" fontId="10" fillId="11" borderId="2" xfId="0" applyNumberFormat="1" applyFont="1" applyFill="1" applyBorder="1" applyAlignment="1">
      <alignment horizontal="right" vertical="top" wrapText="1"/>
    </xf>
    <xf numFmtId="0" fontId="10" fillId="11" borderId="2" xfId="0" applyNumberFormat="1" applyFont="1" applyFill="1" applyBorder="1" applyAlignment="1">
      <alignment horizontal="right" vertical="top" wrapText="1"/>
    </xf>
    <xf numFmtId="4" fontId="3" fillId="9" borderId="2" xfId="0" applyNumberFormat="1" applyFont="1" applyFill="1" applyBorder="1" applyAlignment="1">
      <alignment horizontal="right" vertical="top" wrapText="1"/>
    </xf>
    <xf numFmtId="164" fontId="53" fillId="0" borderId="4" xfId="0" applyNumberFormat="1" applyFont="1" applyFill="1" applyBorder="1" applyAlignment="1">
      <alignment horizontal="left" vertical="top" wrapText="1"/>
    </xf>
    <xf numFmtId="164" fontId="53" fillId="0" borderId="6" xfId="0" applyNumberFormat="1" applyFont="1" applyFill="1" applyBorder="1" applyAlignment="1">
      <alignment horizontal="left" vertical="top" wrapText="1"/>
    </xf>
    <xf numFmtId="164" fontId="4" fillId="0" borderId="4" xfId="0" applyNumberFormat="1" applyFont="1" applyFill="1" applyBorder="1" applyAlignment="1">
      <alignment horizontal="left" vertical="top"/>
    </xf>
    <xf numFmtId="164" fontId="4" fillId="0" borderId="6" xfId="0" applyNumberFormat="1" applyFont="1" applyFill="1" applyBorder="1" applyAlignment="1">
      <alignment horizontal="left" vertical="top"/>
    </xf>
    <xf numFmtId="0" fontId="3" fillId="3" borderId="2" xfId="0" applyFont="1" applyFill="1" applyBorder="1" applyAlignment="1">
      <alignment horizontal="left" vertical="top" wrapText="1"/>
    </xf>
    <xf numFmtId="0" fontId="4" fillId="7" borderId="5" xfId="0" applyFont="1" applyFill="1" applyBorder="1" applyAlignment="1">
      <alignment horizontal="right" vertical="center"/>
    </xf>
    <xf numFmtId="164" fontId="4" fillId="7" borderId="5" xfId="0" applyNumberFormat="1" applyFont="1" applyFill="1" applyBorder="1" applyAlignment="1">
      <alignment horizontal="right" vertical="center"/>
    </xf>
    <xf numFmtId="0" fontId="4" fillId="3" borderId="79" xfId="0" applyFont="1" applyFill="1" applyBorder="1" applyAlignment="1">
      <alignment horizontal="right" vertical="center"/>
    </xf>
    <xf numFmtId="0" fontId="4" fillId="3" borderId="80" xfId="0" applyFont="1" applyFill="1" applyBorder="1" applyAlignment="1">
      <alignment horizontal="right" vertical="center"/>
    </xf>
    <xf numFmtId="164" fontId="4" fillId="3" borderId="72" xfId="2" applyNumberFormat="1" applyFont="1" applyFill="1" applyBorder="1" applyAlignment="1">
      <alignment horizontal="right" vertical="center"/>
    </xf>
    <xf numFmtId="164" fontId="4" fillId="3" borderId="73" xfId="2" applyNumberFormat="1" applyFont="1" applyFill="1" applyBorder="1" applyAlignment="1">
      <alignment horizontal="right" vertical="center"/>
    </xf>
    <xf numFmtId="164" fontId="4" fillId="3" borderId="74" xfId="2" applyNumberFormat="1" applyFont="1" applyFill="1" applyBorder="1" applyAlignment="1">
      <alignment horizontal="right" vertical="center"/>
    </xf>
    <xf numFmtId="0" fontId="4" fillId="3" borderId="76" xfId="0" applyFont="1" applyFill="1" applyBorder="1" applyAlignment="1">
      <alignment horizontal="right" vertical="center"/>
    </xf>
    <xf numFmtId="0" fontId="4" fillId="3" borderId="77" xfId="0" applyFont="1" applyFill="1" applyBorder="1" applyAlignment="1">
      <alignment horizontal="right" vertical="center"/>
    </xf>
    <xf numFmtId="164" fontId="4" fillId="3" borderId="75" xfId="1" applyNumberFormat="1" applyFont="1" applyFill="1" applyBorder="1" applyAlignment="1">
      <alignment horizontal="right" vertical="center"/>
    </xf>
    <xf numFmtId="10" fontId="4" fillId="3" borderId="76" xfId="1" applyNumberFormat="1" applyFont="1" applyFill="1" applyBorder="1" applyAlignment="1">
      <alignment horizontal="right" vertical="center"/>
    </xf>
    <xf numFmtId="10" fontId="4" fillId="3" borderId="77" xfId="1" applyNumberFormat="1" applyFont="1" applyFill="1" applyBorder="1" applyAlignment="1">
      <alignment horizontal="right" vertical="center"/>
    </xf>
    <xf numFmtId="164" fontId="4" fillId="3" borderId="75" xfId="2" applyNumberFormat="1" applyFont="1" applyFill="1" applyBorder="1" applyAlignment="1">
      <alignment horizontal="right" vertical="center"/>
    </xf>
    <xf numFmtId="164" fontId="4" fillId="3" borderId="76" xfId="2" applyNumberFormat="1" applyFont="1" applyFill="1" applyBorder="1" applyAlignment="1">
      <alignment horizontal="right" vertical="center"/>
    </xf>
    <xf numFmtId="164" fontId="4" fillId="3" borderId="77" xfId="2" applyNumberFormat="1" applyFont="1" applyFill="1" applyBorder="1" applyAlignment="1">
      <alignment horizontal="right" vertical="center"/>
    </xf>
    <xf numFmtId="0" fontId="4" fillId="7" borderId="4" xfId="0" applyFont="1" applyFill="1" applyBorder="1" applyAlignment="1">
      <alignment horizontal="center" vertical="center"/>
    </xf>
    <xf numFmtId="0" fontId="4" fillId="7" borderId="5" xfId="0" applyFont="1" applyFill="1" applyBorder="1" applyAlignment="1">
      <alignment horizontal="center" vertical="center"/>
    </xf>
    <xf numFmtId="0" fontId="4" fillId="7" borderId="6" xfId="0" applyFont="1" applyFill="1" applyBorder="1" applyAlignment="1">
      <alignment horizontal="center" vertical="center"/>
    </xf>
    <xf numFmtId="0" fontId="4" fillId="3" borderId="72" xfId="0" applyFont="1" applyFill="1" applyBorder="1" applyAlignment="1">
      <alignment horizontal="center" vertical="center"/>
    </xf>
    <xf numFmtId="0" fontId="4" fillId="3" borderId="74" xfId="0" applyFont="1" applyFill="1" applyBorder="1" applyAlignment="1">
      <alignment horizontal="center" vertical="center"/>
    </xf>
    <xf numFmtId="165" fontId="4" fillId="0" borderId="4" xfId="0" applyNumberFormat="1" applyFont="1" applyFill="1" applyBorder="1" applyAlignment="1">
      <alignment horizontal="center" vertical="center"/>
    </xf>
    <xf numFmtId="165" fontId="4" fillId="0" borderId="5" xfId="0" applyNumberFormat="1" applyFont="1" applyFill="1" applyBorder="1" applyAlignment="1">
      <alignment horizontal="center" vertical="center"/>
    </xf>
    <xf numFmtId="165" fontId="4" fillId="0" borderId="6" xfId="0" applyNumberFormat="1" applyFont="1" applyFill="1" applyBorder="1" applyAlignment="1">
      <alignment horizontal="center" vertical="center"/>
    </xf>
    <xf numFmtId="0" fontId="15" fillId="4" borderId="15" xfId="10" applyFont="1" applyFill="1" applyBorder="1" applyAlignment="1">
      <alignment horizontal="left" vertical="top"/>
    </xf>
    <xf numFmtId="0" fontId="15" fillId="4" borderId="29" xfId="10" applyFont="1" applyFill="1" applyBorder="1" applyAlignment="1">
      <alignment horizontal="left" vertical="top"/>
    </xf>
    <xf numFmtId="0" fontId="15" fillId="4" borderId="16" xfId="10" applyFont="1" applyFill="1" applyBorder="1" applyAlignment="1">
      <alignment horizontal="left" vertical="top"/>
    </xf>
    <xf numFmtId="0" fontId="23" fillId="4" borderId="7" xfId="7" applyFont="1" applyFill="1" applyBorder="1" applyAlignment="1">
      <alignment horizontal="center" vertical="center" wrapText="1"/>
    </xf>
    <xf numFmtId="0" fontId="23" fillId="4" borderId="26" xfId="7" applyFont="1" applyFill="1" applyBorder="1" applyAlignment="1">
      <alignment horizontal="center" vertical="center" wrapText="1"/>
    </xf>
    <xf numFmtId="0" fontId="12" fillId="4" borderId="10" xfId="8" applyNumberFormat="1" applyFont="1" applyFill="1" applyBorder="1" applyAlignment="1">
      <alignment horizontal="justify" vertical="top" wrapText="1"/>
    </xf>
    <xf numFmtId="0" fontId="29" fillId="0" borderId="0" xfId="0" applyFont="1" applyBorder="1" applyAlignment="1">
      <alignment horizontal="justify"/>
    </xf>
    <xf numFmtId="0" fontId="29" fillId="0" borderId="11" xfId="0" applyFont="1" applyBorder="1" applyAlignment="1">
      <alignment horizontal="justify"/>
    </xf>
    <xf numFmtId="0" fontId="29" fillId="0" borderId="10" xfId="0" applyFont="1" applyBorder="1" applyAlignment="1">
      <alignment horizontal="justify"/>
    </xf>
    <xf numFmtId="0" fontId="29" fillId="0" borderId="53" xfId="0" applyFont="1" applyBorder="1" applyAlignment="1">
      <alignment horizontal="justify"/>
    </xf>
    <xf numFmtId="0" fontId="29" fillId="0" borderId="44" xfId="0" applyFont="1" applyBorder="1" applyAlignment="1">
      <alignment horizontal="justify"/>
    </xf>
    <xf numFmtId="0" fontId="29" fillId="0" borderId="54" xfId="0" applyFont="1" applyBorder="1" applyAlignment="1">
      <alignment horizontal="justify"/>
    </xf>
    <xf numFmtId="0" fontId="40" fillId="7" borderId="25" xfId="0" applyFont="1" applyFill="1" applyBorder="1" applyAlignment="1">
      <alignment horizontal="center" vertical="center"/>
    </xf>
    <xf numFmtId="0" fontId="40" fillId="7" borderId="29" xfId="0" applyFont="1" applyFill="1" applyBorder="1" applyAlignment="1">
      <alignment horizontal="center" vertical="center"/>
    </xf>
    <xf numFmtId="0" fontId="40" fillId="7" borderId="16" xfId="0" applyFont="1" applyFill="1" applyBorder="1" applyAlignment="1">
      <alignment horizontal="center" vertical="center"/>
    </xf>
    <xf numFmtId="0" fontId="12" fillId="4" borderId="25" xfId="7" applyFont="1" applyFill="1" applyBorder="1" applyAlignment="1">
      <alignment horizontal="center" vertical="center"/>
    </xf>
    <xf numFmtId="0" fontId="12" fillId="4" borderId="23" xfId="7" applyFont="1" applyFill="1" applyBorder="1" applyAlignment="1">
      <alignment horizontal="center" vertical="center"/>
    </xf>
    <xf numFmtId="0" fontId="12" fillId="4" borderId="7" xfId="7" applyFont="1" applyFill="1" applyBorder="1" applyAlignment="1">
      <alignment horizontal="center" vertical="center"/>
    </xf>
    <xf numFmtId="0" fontId="12" fillId="4" borderId="26" xfId="7" applyFont="1" applyFill="1" applyBorder="1" applyAlignment="1">
      <alignment horizontal="center" vertical="center"/>
    </xf>
    <xf numFmtId="0" fontId="12" fillId="4" borderId="30" xfId="7" applyFont="1" applyFill="1" applyBorder="1" applyAlignment="1">
      <alignment horizontal="center" vertical="center"/>
    </xf>
    <xf numFmtId="0" fontId="12" fillId="4" borderId="24" xfId="7" applyFont="1" applyFill="1" applyBorder="1" applyAlignment="1">
      <alignment horizontal="center" vertical="center"/>
    </xf>
    <xf numFmtId="0" fontId="16" fillId="5" borderId="15" xfId="9" applyFont="1" applyFill="1" applyBorder="1" applyAlignment="1">
      <alignment horizontal="center"/>
    </xf>
    <xf numFmtId="0" fontId="39" fillId="0" borderId="29" xfId="0" applyFont="1" applyBorder="1" applyAlignment="1">
      <alignment horizontal="center"/>
    </xf>
    <xf numFmtId="0" fontId="39" fillId="0" borderId="16" xfId="0" applyFont="1" applyBorder="1" applyAlignment="1">
      <alignment horizontal="center"/>
    </xf>
    <xf numFmtId="0" fontId="16" fillId="5" borderId="10" xfId="9" applyFont="1" applyFill="1" applyBorder="1" applyAlignment="1">
      <alignment horizontal="center" vertical="center"/>
    </xf>
    <xf numFmtId="0" fontId="39" fillId="0" borderId="0" xfId="0" applyFont="1" applyBorder="1"/>
    <xf numFmtId="0" fontId="39" fillId="0" borderId="11" xfId="0" applyFont="1" applyBorder="1"/>
    <xf numFmtId="0" fontId="16" fillId="5" borderId="53" xfId="9" applyFont="1" applyFill="1" applyBorder="1" applyAlignment="1">
      <alignment horizontal="center" vertical="top"/>
    </xf>
    <xf numFmtId="0" fontId="39" fillId="0" borderId="44" xfId="0" applyFont="1" applyBorder="1"/>
    <xf numFmtId="0" fontId="39" fillId="0" borderId="54" xfId="0" applyFont="1" applyBorder="1"/>
    <xf numFmtId="0" fontId="15" fillId="4" borderId="39" xfId="10" applyFont="1" applyFill="1" applyBorder="1" applyAlignment="1">
      <alignment horizontal="left" vertical="top"/>
    </xf>
    <xf numFmtId="0" fontId="0" fillId="0" borderId="45" xfId="0" applyBorder="1"/>
    <xf numFmtId="0" fontId="0" fillId="0" borderId="52" xfId="0" applyBorder="1"/>
    <xf numFmtId="0" fontId="14" fillId="0" borderId="21" xfId="8" applyNumberFormat="1" applyFont="1" applyFill="1" applyBorder="1" applyAlignment="1">
      <alignment horizontal="center" vertical="center" wrapText="1"/>
    </xf>
    <xf numFmtId="0" fontId="37" fillId="0" borderId="22" xfId="0" applyFont="1" applyBorder="1"/>
    <xf numFmtId="0" fontId="37" fillId="0" borderId="17" xfId="0" applyFont="1" applyBorder="1"/>
    <xf numFmtId="0" fontId="24" fillId="4" borderId="7" xfId="4" applyFont="1" applyFill="1" applyBorder="1" applyAlignment="1">
      <alignment horizontal="left" vertical="center" wrapText="1"/>
    </xf>
    <xf numFmtId="0" fontId="24" fillId="4" borderId="0" xfId="4" applyFont="1" applyFill="1" applyBorder="1" applyAlignment="1">
      <alignment horizontal="left" vertical="center" wrapText="1"/>
    </xf>
    <xf numFmtId="0" fontId="24" fillId="4" borderId="11" xfId="4" applyFont="1" applyFill="1" applyBorder="1" applyAlignment="1">
      <alignment horizontal="left" vertical="center" wrapText="1"/>
    </xf>
    <xf numFmtId="0" fontId="38" fillId="6" borderId="7" xfId="4" applyFont="1" applyFill="1" applyBorder="1" applyAlignment="1">
      <alignment horizontal="left" vertical="center" wrapText="1"/>
    </xf>
    <xf numFmtId="0" fontId="38" fillId="6" borderId="0" xfId="4" applyFont="1" applyFill="1" applyBorder="1" applyAlignment="1">
      <alignment horizontal="left" vertical="center" wrapText="1"/>
    </xf>
    <xf numFmtId="0" fontId="38" fillId="6" borderId="11" xfId="4" applyFont="1" applyFill="1" applyBorder="1" applyAlignment="1">
      <alignment horizontal="left" vertical="center" wrapText="1"/>
    </xf>
    <xf numFmtId="166" fontId="13" fillId="0" borderId="0" xfId="14" applyNumberFormat="1" applyFont="1" applyBorder="1" applyAlignment="1">
      <alignment horizontal="left" vertical="center" wrapText="1"/>
    </xf>
    <xf numFmtId="166" fontId="18" fillId="0" borderId="0" xfId="14" applyNumberFormat="1" applyFont="1" applyBorder="1" applyAlignment="1">
      <alignment horizontal="left" vertical="center" wrapText="1"/>
    </xf>
    <xf numFmtId="166" fontId="18" fillId="3" borderId="46" xfId="16" applyNumberFormat="1" applyFont="1" applyFill="1" applyBorder="1" applyAlignment="1">
      <alignment horizontal="right" vertical="center" wrapText="1"/>
    </xf>
    <xf numFmtId="0" fontId="16" fillId="5" borderId="15" xfId="9" applyFont="1" applyFill="1" applyBorder="1" applyAlignment="1">
      <alignment horizontal="center" vertical="center"/>
    </xf>
    <xf numFmtId="0" fontId="16" fillId="5" borderId="29" xfId="9" applyFont="1" applyFill="1" applyBorder="1" applyAlignment="1">
      <alignment horizontal="center" vertical="center"/>
    </xf>
    <xf numFmtId="0" fontId="16" fillId="5" borderId="16" xfId="9" applyFont="1" applyFill="1" applyBorder="1" applyAlignment="1">
      <alignment horizontal="center" vertical="center"/>
    </xf>
    <xf numFmtId="0" fontId="17" fillId="5" borderId="10" xfId="9" applyFont="1" applyFill="1" applyBorder="1" applyAlignment="1">
      <alignment horizontal="center" vertical="center"/>
    </xf>
    <xf numFmtId="0" fontId="17" fillId="5" borderId="0" xfId="9" applyFont="1" applyFill="1" applyBorder="1" applyAlignment="1">
      <alignment horizontal="center" vertical="center"/>
    </xf>
    <xf numFmtId="0" fontId="17" fillId="5" borderId="11" xfId="9" applyFont="1" applyFill="1" applyBorder="1" applyAlignment="1">
      <alignment horizontal="center" vertical="center"/>
    </xf>
    <xf numFmtId="0" fontId="14" fillId="5" borderId="53" xfId="9" applyFont="1" applyFill="1" applyBorder="1" applyAlignment="1">
      <alignment horizontal="center" vertical="center"/>
    </xf>
    <xf numFmtId="0" fontId="14" fillId="5" borderId="44" xfId="9" applyFont="1" applyFill="1" applyBorder="1" applyAlignment="1">
      <alignment horizontal="center" vertical="center"/>
    </xf>
    <xf numFmtId="0" fontId="14" fillId="5" borderId="54" xfId="9" applyFont="1" applyFill="1" applyBorder="1" applyAlignment="1">
      <alignment horizontal="center" vertical="center"/>
    </xf>
    <xf numFmtId="0" fontId="15" fillId="4" borderId="39" xfId="10" applyFont="1" applyFill="1" applyBorder="1" applyAlignment="1">
      <alignment horizontal="left" vertical="center"/>
    </xf>
    <xf numFmtId="0" fontId="15" fillId="4" borderId="45" xfId="10" applyFont="1" applyFill="1" applyBorder="1" applyAlignment="1">
      <alignment horizontal="left" vertical="center"/>
    </xf>
    <xf numFmtId="0" fontId="15" fillId="4" borderId="52" xfId="10" applyFont="1" applyFill="1" applyBorder="1" applyAlignment="1">
      <alignment horizontal="left" vertical="center"/>
    </xf>
    <xf numFmtId="0" fontId="14" fillId="0" borderId="22" xfId="8" applyNumberFormat="1" applyFont="1" applyFill="1" applyBorder="1" applyAlignment="1">
      <alignment horizontal="center" vertical="center" wrapText="1"/>
    </xf>
    <xf numFmtId="0" fontId="14" fillId="0" borderId="17" xfId="8" applyNumberFormat="1" applyFont="1" applyFill="1" applyBorder="1" applyAlignment="1">
      <alignment horizontal="center" vertical="center" wrapText="1"/>
    </xf>
    <xf numFmtId="0" fontId="15" fillId="4" borderId="15" xfId="10" applyFont="1" applyFill="1" applyBorder="1" applyAlignment="1">
      <alignment horizontal="left" vertical="center"/>
    </xf>
    <xf numFmtId="0" fontId="15" fillId="4" borderId="29" xfId="10" applyFont="1" applyFill="1" applyBorder="1" applyAlignment="1">
      <alignment horizontal="left" vertical="center"/>
    </xf>
    <xf numFmtId="0" fontId="15" fillId="4" borderId="16" xfId="10" applyFont="1" applyFill="1" applyBorder="1" applyAlignment="1">
      <alignment horizontal="left" vertical="center"/>
    </xf>
    <xf numFmtId="0" fontId="42" fillId="4" borderId="10" xfId="8" applyNumberFormat="1" applyFont="1" applyFill="1" applyBorder="1" applyAlignment="1">
      <alignment horizontal="left" vertical="top" wrapText="1"/>
    </xf>
    <xf numFmtId="0" fontId="35" fillId="0" borderId="0" xfId="4" applyFont="1" applyBorder="1" applyAlignment="1">
      <alignment vertical="top"/>
    </xf>
    <xf numFmtId="0" fontId="35" fillId="0" borderId="11" xfId="4" applyFont="1" applyBorder="1" applyAlignment="1">
      <alignment vertical="top"/>
    </xf>
    <xf numFmtId="0" fontId="35" fillId="0" borderId="10" xfId="4" applyFont="1" applyBorder="1" applyAlignment="1">
      <alignment vertical="top"/>
    </xf>
    <xf numFmtId="166" fontId="27" fillId="6" borderId="56" xfId="16" applyNumberFormat="1" applyFont="1" applyFill="1" applyBorder="1" applyAlignment="1">
      <alignment horizontal="center" vertical="center"/>
    </xf>
    <xf numFmtId="0" fontId="14" fillId="0" borderId="14" xfId="0" applyFont="1" applyBorder="1" applyAlignment="1">
      <alignment horizontal="center" vertical="center"/>
    </xf>
    <xf numFmtId="0" fontId="14" fillId="0" borderId="13" xfId="0" applyFont="1" applyBorder="1" applyAlignment="1">
      <alignment horizontal="center" vertical="center"/>
    </xf>
    <xf numFmtId="0" fontId="34" fillId="3" borderId="14" xfId="0" applyFont="1" applyFill="1" applyBorder="1" applyAlignment="1">
      <alignment horizontal="center" vertical="center"/>
    </xf>
    <xf numFmtId="0" fontId="34" fillId="3" borderId="48" xfId="0" applyFont="1" applyFill="1" applyBorder="1" applyAlignment="1">
      <alignment horizontal="center" vertical="center"/>
    </xf>
    <xf numFmtId="0" fontId="12" fillId="0" borderId="10" xfId="0" applyFont="1" applyBorder="1" applyAlignment="1">
      <alignment horizontal="left" vertical="center" wrapText="1"/>
    </xf>
    <xf numFmtId="0" fontId="12" fillId="0" borderId="26" xfId="0" applyFont="1" applyBorder="1" applyAlignment="1">
      <alignment horizontal="left" vertical="center" wrapText="1"/>
    </xf>
    <xf numFmtId="0" fontId="36" fillId="4" borderId="63" xfId="4" applyFont="1" applyFill="1" applyBorder="1" applyAlignment="1">
      <alignment horizontal="center" vertical="center"/>
    </xf>
    <xf numFmtId="0" fontId="36" fillId="4" borderId="31" xfId="4" applyFont="1" applyFill="1" applyBorder="1" applyAlignment="1">
      <alignment horizontal="center" vertical="center"/>
    </xf>
    <xf numFmtId="0" fontId="36" fillId="4" borderId="57" xfId="4" applyFont="1" applyFill="1" applyBorder="1" applyAlignment="1">
      <alignment horizontal="center" vertical="center"/>
    </xf>
    <xf numFmtId="0" fontId="31" fillId="4" borderId="14" xfId="4" applyFont="1" applyFill="1" applyBorder="1" applyAlignment="1">
      <alignment horizontal="center" vertical="center"/>
    </xf>
    <xf numFmtId="0" fontId="31" fillId="4" borderId="12" xfId="4" applyFont="1" applyFill="1" applyBorder="1" applyAlignment="1">
      <alignment horizontal="left" vertical="center" wrapText="1"/>
    </xf>
    <xf numFmtId="0" fontId="31" fillId="4" borderId="50" xfId="4" applyFont="1" applyFill="1" applyBorder="1" applyAlignment="1">
      <alignment horizontal="center" vertical="center"/>
    </xf>
    <xf numFmtId="0" fontId="31" fillId="4" borderId="8" xfId="4" applyFont="1" applyFill="1" applyBorder="1" applyAlignment="1">
      <alignment horizontal="center" vertical="center"/>
    </xf>
    <xf numFmtId="0" fontId="31" fillId="4" borderId="55" xfId="4" applyFont="1" applyFill="1" applyBorder="1" applyAlignment="1">
      <alignment horizontal="center" vertical="center"/>
    </xf>
    <xf numFmtId="0" fontId="36" fillId="4" borderId="64" xfId="4" applyFont="1" applyFill="1" applyBorder="1" applyAlignment="1">
      <alignment horizontal="center" vertical="center" wrapText="1"/>
    </xf>
    <xf numFmtId="0" fontId="36" fillId="4" borderId="58" xfId="4" applyFont="1" applyFill="1" applyBorder="1" applyAlignment="1">
      <alignment horizontal="center" vertical="center" wrapText="1"/>
    </xf>
    <xf numFmtId="0" fontId="36" fillId="4" borderId="62" xfId="4" applyFont="1" applyFill="1" applyBorder="1" applyAlignment="1">
      <alignment horizontal="center" vertical="center" wrapText="1"/>
    </xf>
    <xf numFmtId="0" fontId="36" fillId="4" borderId="33" xfId="4" applyFont="1" applyFill="1" applyBorder="1" applyAlignment="1">
      <alignment horizontal="center" vertical="center" wrapText="1"/>
    </xf>
    <xf numFmtId="0" fontId="36" fillId="4" borderId="62" xfId="4" applyFont="1" applyFill="1" applyBorder="1" applyAlignment="1">
      <alignment horizontal="center" vertical="center"/>
    </xf>
    <xf numFmtId="0" fontId="36" fillId="4" borderId="27" xfId="4" applyFont="1" applyFill="1" applyBorder="1" applyAlignment="1">
      <alignment horizontal="center" vertical="center"/>
    </xf>
    <xf numFmtId="0" fontId="36" fillId="4" borderId="33" xfId="4" applyFont="1" applyFill="1" applyBorder="1" applyAlignment="1">
      <alignment horizontal="center" vertical="center"/>
    </xf>
    <xf numFmtId="0" fontId="31" fillId="4" borderId="51" xfId="4" applyFont="1" applyFill="1" applyBorder="1" applyAlignment="1">
      <alignment horizontal="left" vertical="center" wrapText="1"/>
    </xf>
    <xf numFmtId="0" fontId="31" fillId="4" borderId="49" xfId="4" applyFont="1" applyFill="1" applyBorder="1" applyAlignment="1">
      <alignment horizontal="left" vertical="center" wrapText="1"/>
    </xf>
    <xf numFmtId="0" fontId="31" fillId="4" borderId="32" xfId="4" applyFont="1" applyFill="1" applyBorder="1" applyAlignment="1">
      <alignment horizontal="left" vertical="center" wrapText="1"/>
    </xf>
    <xf numFmtId="0" fontId="20" fillId="2" borderId="14" xfId="4" applyFont="1" applyFill="1" applyBorder="1" applyAlignment="1">
      <alignment horizontal="justify" vertical="center" wrapText="1"/>
    </xf>
    <xf numFmtId="0" fontId="20" fillId="2" borderId="13" xfId="4" applyFont="1" applyFill="1" applyBorder="1" applyAlignment="1">
      <alignment horizontal="justify" vertical="center" wrapText="1"/>
    </xf>
    <xf numFmtId="0" fontId="20" fillId="2" borderId="48" xfId="4" applyFont="1" applyFill="1" applyBorder="1" applyAlignment="1">
      <alignment horizontal="justify" vertical="center" wrapText="1"/>
    </xf>
    <xf numFmtId="0" fontId="18" fillId="5" borderId="7" xfId="4" applyFont="1" applyFill="1" applyBorder="1" applyAlignment="1">
      <alignment horizontal="left" vertical="center" wrapText="1"/>
    </xf>
    <xf numFmtId="0" fontId="18" fillId="5" borderId="26" xfId="4" applyFont="1" applyFill="1" applyBorder="1" applyAlignment="1">
      <alignment horizontal="left" vertical="center" wrapText="1"/>
    </xf>
    <xf numFmtId="0" fontId="36" fillId="5" borderId="53" xfId="4" applyFont="1" applyFill="1" applyBorder="1" applyAlignment="1">
      <alignment horizontal="center" vertical="center" wrapText="1"/>
    </xf>
    <xf numFmtId="0" fontId="36" fillId="5" borderId="44" xfId="4" applyFont="1" applyFill="1" applyBorder="1" applyAlignment="1">
      <alignment horizontal="center" vertical="center" wrapText="1"/>
    </xf>
    <xf numFmtId="0" fontId="6" fillId="5" borderId="7" xfId="4" applyFont="1" applyFill="1" applyBorder="1" applyAlignment="1">
      <alignment horizontal="left" vertical="center" wrapText="1"/>
    </xf>
    <xf numFmtId="0" fontId="6" fillId="5" borderId="26" xfId="4" applyFont="1" applyFill="1" applyBorder="1" applyAlignment="1">
      <alignment horizontal="left" vertical="center" wrapText="1"/>
    </xf>
    <xf numFmtId="0" fontId="6" fillId="5" borderId="30" xfId="4" applyFont="1" applyFill="1" applyBorder="1" applyAlignment="1">
      <alignment horizontal="left" vertical="center" wrapText="1"/>
    </xf>
    <xf numFmtId="0" fontId="6" fillId="5" borderId="24" xfId="4" applyFont="1" applyFill="1" applyBorder="1" applyAlignment="1">
      <alignment horizontal="left" vertical="center" wrapText="1"/>
    </xf>
    <xf numFmtId="167" fontId="25" fillId="5" borderId="39" xfId="4" applyNumberFormat="1" applyFont="1" applyFill="1" applyBorder="1" applyAlignment="1">
      <alignment horizontal="left" vertical="top" wrapText="1"/>
    </xf>
    <xf numFmtId="167" fontId="25" fillId="5" borderId="45" xfId="4" applyNumberFormat="1" applyFont="1" applyFill="1" applyBorder="1" applyAlignment="1">
      <alignment horizontal="left" vertical="top" wrapText="1"/>
    </xf>
    <xf numFmtId="167" fontId="25" fillId="5" borderId="40" xfId="4" applyNumberFormat="1" applyFont="1" applyFill="1" applyBorder="1" applyAlignment="1">
      <alignment horizontal="left" vertical="top" wrapText="1"/>
    </xf>
    <xf numFmtId="0" fontId="25" fillId="5" borderId="39" xfId="4" applyFont="1" applyFill="1" applyBorder="1" applyAlignment="1">
      <alignment horizontal="left" vertical="top" wrapText="1"/>
    </xf>
    <xf numFmtId="0" fontId="25" fillId="5" borderId="45" xfId="4" applyFont="1" applyFill="1" applyBorder="1" applyAlignment="1">
      <alignment horizontal="left" vertical="top" wrapText="1"/>
    </xf>
    <xf numFmtId="0" fontId="25" fillId="5" borderId="40" xfId="4" applyFont="1" applyFill="1" applyBorder="1" applyAlignment="1">
      <alignment horizontal="left" vertical="top" wrapText="1"/>
    </xf>
    <xf numFmtId="0" fontId="25" fillId="5" borderId="52" xfId="4" applyFont="1" applyFill="1" applyBorder="1" applyAlignment="1">
      <alignment horizontal="left" vertical="top" wrapText="1"/>
    </xf>
    <xf numFmtId="167" fontId="19" fillId="0" borderId="10" xfId="4" applyNumberFormat="1" applyFont="1" applyFill="1" applyBorder="1" applyAlignment="1">
      <alignment horizontal="left" vertical="center"/>
    </xf>
    <xf numFmtId="167" fontId="19" fillId="0" borderId="0" xfId="4" applyNumberFormat="1" applyFont="1" applyFill="1" applyBorder="1" applyAlignment="1">
      <alignment horizontal="left" vertical="center"/>
    </xf>
    <xf numFmtId="167" fontId="19" fillId="0" borderId="26" xfId="4" applyNumberFormat="1" applyFont="1" applyFill="1" applyBorder="1" applyAlignment="1">
      <alignment horizontal="left" vertical="center"/>
    </xf>
    <xf numFmtId="167" fontId="7" fillId="0" borderId="10" xfId="4" applyNumberFormat="1" applyFont="1" applyFill="1" applyBorder="1" applyAlignment="1">
      <alignment horizontal="center" vertical="center" wrapText="1"/>
    </xf>
    <xf numFmtId="167" fontId="7" fillId="0" borderId="0" xfId="4" applyNumberFormat="1" applyFont="1" applyFill="1" applyBorder="1" applyAlignment="1">
      <alignment horizontal="center" vertical="center" wrapText="1"/>
    </xf>
    <xf numFmtId="167" fontId="7" fillId="0" borderId="26" xfId="4" applyNumberFormat="1" applyFont="1" applyFill="1" applyBorder="1" applyAlignment="1">
      <alignment horizontal="center" vertical="center" wrapText="1"/>
    </xf>
    <xf numFmtId="17" fontId="11" fillId="0" borderId="10" xfId="4" applyNumberFormat="1" applyFont="1" applyFill="1" applyBorder="1" applyAlignment="1">
      <alignment horizontal="center" vertical="center" wrapText="1"/>
    </xf>
    <xf numFmtId="17" fontId="11" fillId="0" borderId="26" xfId="4" applyNumberFormat="1" applyFont="1" applyFill="1" applyBorder="1" applyAlignment="1">
      <alignment horizontal="center" vertical="center" wrapText="1"/>
    </xf>
    <xf numFmtId="0" fontId="11" fillId="0" borderId="10" xfId="4" applyNumberFormat="1" applyFont="1" applyFill="1" applyBorder="1" applyAlignment="1">
      <alignment horizontal="center" vertical="center" wrapText="1"/>
    </xf>
    <xf numFmtId="0" fontId="11" fillId="0" borderId="0" xfId="4" applyNumberFormat="1" applyFont="1" applyFill="1" applyBorder="1" applyAlignment="1">
      <alignment horizontal="center" vertical="center" wrapText="1"/>
    </xf>
    <xf numFmtId="0" fontId="11" fillId="0" borderId="11" xfId="4" applyNumberFormat="1" applyFont="1" applyFill="1" applyBorder="1" applyAlignment="1">
      <alignment horizontal="center" vertical="center" wrapText="1"/>
    </xf>
    <xf numFmtId="0" fontId="41" fillId="5" borderId="15" xfId="4" applyFont="1" applyFill="1" applyBorder="1" applyAlignment="1">
      <alignment horizontal="center" vertical="center" wrapText="1"/>
    </xf>
    <xf numFmtId="0" fontId="41" fillId="5" borderId="29" xfId="4" applyFont="1" applyFill="1" applyBorder="1" applyAlignment="1">
      <alignment horizontal="center" vertical="center" wrapText="1"/>
    </xf>
    <xf numFmtId="0" fontId="32" fillId="5" borderId="15" xfId="4" applyFont="1" applyFill="1" applyBorder="1" applyAlignment="1">
      <alignment horizontal="left" vertical="center" wrapText="1"/>
    </xf>
    <xf numFmtId="0" fontId="32" fillId="5" borderId="29" xfId="4" applyFont="1" applyFill="1" applyBorder="1" applyAlignment="1">
      <alignment horizontal="left" vertical="center" wrapText="1"/>
    </xf>
    <xf numFmtId="0" fontId="32" fillId="5" borderId="16" xfId="4" applyFont="1" applyFill="1" applyBorder="1" applyAlignment="1">
      <alignment horizontal="left" vertical="center" wrapText="1"/>
    </xf>
    <xf numFmtId="0" fontId="41" fillId="5" borderId="10" xfId="4" applyFont="1" applyFill="1" applyBorder="1" applyAlignment="1">
      <alignment horizontal="center" vertical="center" wrapText="1"/>
    </xf>
    <xf numFmtId="0" fontId="41" fillId="5" borderId="0" xfId="4" applyFont="1" applyFill="1" applyBorder="1" applyAlignment="1">
      <alignment horizontal="center" vertical="center" wrapText="1"/>
    </xf>
    <xf numFmtId="167" fontId="45" fillId="0" borderId="10" xfId="4" applyNumberFormat="1" applyFont="1" applyFill="1" applyBorder="1" applyAlignment="1">
      <alignment horizontal="justify" vertical="top" wrapText="1"/>
    </xf>
    <xf numFmtId="167" fontId="45" fillId="0" borderId="0" xfId="4" applyNumberFormat="1" applyFont="1" applyFill="1" applyBorder="1" applyAlignment="1">
      <alignment horizontal="justify" vertical="top" wrapText="1"/>
    </xf>
    <xf numFmtId="167" fontId="45" fillId="0" borderId="11" xfId="4" applyNumberFormat="1" applyFont="1" applyFill="1" applyBorder="1" applyAlignment="1">
      <alignment horizontal="justify" vertical="top" wrapText="1"/>
    </xf>
    <xf numFmtId="167" fontId="45" fillId="0" borderId="53" xfId="4" applyNumberFormat="1" applyFont="1" applyFill="1" applyBorder="1" applyAlignment="1">
      <alignment horizontal="justify" vertical="top" wrapText="1"/>
    </xf>
    <xf numFmtId="167" fontId="45" fillId="0" borderId="44" xfId="4" applyNumberFormat="1" applyFont="1" applyFill="1" applyBorder="1" applyAlignment="1">
      <alignment horizontal="justify" vertical="top" wrapText="1"/>
    </xf>
    <xf numFmtId="167" fontId="45" fillId="0" borderId="54" xfId="4" applyNumberFormat="1" applyFont="1" applyFill="1" applyBorder="1" applyAlignment="1">
      <alignment horizontal="justify" vertical="top" wrapText="1"/>
    </xf>
    <xf numFmtId="0" fontId="41" fillId="5" borderId="53" xfId="4" applyFont="1" applyFill="1" applyBorder="1" applyAlignment="1">
      <alignment horizontal="center" vertical="center" wrapText="1"/>
    </xf>
    <xf numFmtId="0" fontId="41" fillId="5" borderId="44" xfId="4" applyFont="1" applyFill="1" applyBorder="1" applyAlignment="1">
      <alignment horizontal="center" vertical="center" wrapText="1"/>
    </xf>
    <xf numFmtId="0" fontId="32" fillId="5" borderId="39" xfId="4" applyFont="1" applyFill="1" applyBorder="1" applyAlignment="1">
      <alignment horizontal="left" vertical="center" wrapText="1"/>
    </xf>
    <xf numFmtId="0" fontId="32" fillId="5" borderId="45" xfId="4" applyFont="1" applyFill="1" applyBorder="1" applyAlignment="1">
      <alignment horizontal="left" vertical="center" wrapText="1"/>
    </xf>
    <xf numFmtId="164" fontId="4" fillId="0" borderId="4" xfId="0" applyNumberFormat="1" applyFont="1" applyFill="1" applyBorder="1" applyAlignment="1">
      <alignment horizontal="left" vertical="top" wrapText="1"/>
    </xf>
    <xf numFmtId="164" fontId="4" fillId="0" borderId="6" xfId="0" applyNumberFormat="1" applyFont="1" applyFill="1" applyBorder="1" applyAlignment="1">
      <alignment horizontal="left" vertical="top" wrapText="1"/>
    </xf>
    <xf numFmtId="0" fontId="4" fillId="0" borderId="2" xfId="0" applyFont="1" applyFill="1" applyBorder="1" applyAlignment="1">
      <alignment horizontal="left" vertical="top" wrapText="1"/>
    </xf>
    <xf numFmtId="165" fontId="4" fillId="0" borderId="2" xfId="0" applyNumberFormat="1" applyFont="1" applyFill="1" applyBorder="1" applyAlignment="1">
      <alignment horizontal="center" vertical="center" wrapText="1"/>
    </xf>
    <xf numFmtId="165" fontId="4" fillId="0" borderId="91" xfId="0" applyNumberFormat="1" applyFont="1" applyFill="1" applyBorder="1" applyAlignment="1">
      <alignment horizontal="center" vertical="center"/>
    </xf>
    <xf numFmtId="165" fontId="4" fillId="0" borderId="92" xfId="0" applyNumberFormat="1" applyFont="1" applyFill="1" applyBorder="1" applyAlignment="1">
      <alignment horizontal="center" vertical="center"/>
    </xf>
    <xf numFmtId="165" fontId="4" fillId="0" borderId="96" xfId="0" applyNumberFormat="1" applyFont="1" applyFill="1" applyBorder="1" applyAlignment="1">
      <alignment horizontal="center" vertical="center"/>
    </xf>
    <xf numFmtId="165" fontId="4" fillId="0" borderId="97" xfId="0" applyNumberFormat="1" applyFont="1" applyFill="1" applyBorder="1" applyAlignment="1">
      <alignment horizontal="center" vertical="center"/>
    </xf>
    <xf numFmtId="0" fontId="57" fillId="9" borderId="2" xfId="0" applyFont="1" applyFill="1" applyBorder="1" applyAlignment="1">
      <alignment horizontal="right" vertical="top" wrapText="1"/>
    </xf>
    <xf numFmtId="0" fontId="57" fillId="9" borderId="97" xfId="0" applyFont="1" applyFill="1" applyBorder="1" applyAlignment="1">
      <alignment horizontal="right" vertical="top" wrapText="1"/>
    </xf>
    <xf numFmtId="0" fontId="4" fillId="0" borderId="92" xfId="0" applyFont="1" applyFill="1" applyBorder="1" applyAlignment="1">
      <alignment horizontal="left" vertical="top"/>
    </xf>
    <xf numFmtId="0" fontId="7" fillId="0" borderId="97" xfId="0" applyFont="1" applyFill="1" applyBorder="1" applyAlignment="1">
      <alignment horizontal="justify" vertical="center" wrapText="1"/>
    </xf>
    <xf numFmtId="0" fontId="2" fillId="2" borderId="63" xfId="0" applyFont="1" applyFill="1" applyBorder="1" applyAlignment="1">
      <alignment horizontal="center" vertical="center"/>
    </xf>
    <xf numFmtId="0" fontId="2" fillId="2" borderId="31" xfId="0" applyFont="1" applyFill="1" applyBorder="1" applyAlignment="1">
      <alignment horizontal="center" vertical="center"/>
    </xf>
    <xf numFmtId="0" fontId="2" fillId="6" borderId="62" xfId="0" applyFont="1" applyFill="1" applyBorder="1" applyAlignment="1">
      <alignment horizontal="center" vertical="center"/>
    </xf>
    <xf numFmtId="0" fontId="2" fillId="6" borderId="27" xfId="0" applyFont="1" applyFill="1" applyBorder="1" applyAlignment="1">
      <alignment horizontal="center" vertical="center"/>
    </xf>
    <xf numFmtId="0" fontId="2" fillId="0" borderId="42" xfId="0" applyFont="1" applyFill="1" applyBorder="1" applyAlignment="1">
      <alignment horizontal="center" vertical="center"/>
    </xf>
    <xf numFmtId="0" fontId="2" fillId="0" borderId="47" xfId="0" applyFont="1" applyFill="1" applyBorder="1" applyAlignment="1">
      <alignment horizontal="center" vertical="center"/>
    </xf>
    <xf numFmtId="0" fontId="2" fillId="2" borderId="63" xfId="0" applyFont="1" applyFill="1" applyBorder="1" applyAlignment="1">
      <alignment horizontal="left" vertical="center"/>
    </xf>
    <xf numFmtId="0" fontId="2" fillId="2" borderId="31" xfId="0" applyFont="1" applyFill="1" applyBorder="1" applyAlignment="1">
      <alignment horizontal="left" vertical="center"/>
    </xf>
    <xf numFmtId="0" fontId="2" fillId="7" borderId="25" xfId="0" applyFont="1" applyFill="1" applyBorder="1" applyAlignment="1">
      <alignment horizontal="left" vertical="center"/>
    </xf>
    <xf numFmtId="0" fontId="2" fillId="7" borderId="29" xfId="0" applyFont="1" applyFill="1" applyBorder="1" applyAlignment="1">
      <alignment horizontal="left" vertical="center"/>
    </xf>
    <xf numFmtId="0" fontId="2" fillId="7" borderId="16" xfId="0" applyFont="1" applyFill="1" applyBorder="1" applyAlignment="1">
      <alignment horizontal="left" vertical="center"/>
    </xf>
    <xf numFmtId="0" fontId="0" fillId="2" borderId="65" xfId="0" applyFont="1" applyFill="1" applyBorder="1" applyAlignment="1">
      <alignment horizontal="center" vertical="center"/>
    </xf>
    <xf numFmtId="0" fontId="0" fillId="2" borderId="60" xfId="0" applyFont="1" applyFill="1" applyBorder="1" applyAlignment="1">
      <alignment horizontal="center" vertical="center"/>
    </xf>
    <xf numFmtId="0" fontId="2" fillId="7" borderId="25" xfId="0" applyFont="1" applyFill="1" applyBorder="1" applyAlignment="1">
      <alignment horizontal="center" vertical="center"/>
    </xf>
    <xf numFmtId="0" fontId="2" fillId="7" borderId="29" xfId="0" applyFont="1" applyFill="1" applyBorder="1" applyAlignment="1">
      <alignment horizontal="center" vertical="center"/>
    </xf>
    <xf numFmtId="0" fontId="2" fillId="7" borderId="16" xfId="0" applyFont="1" applyFill="1" applyBorder="1" applyAlignment="1">
      <alignment horizontal="center" vertical="center"/>
    </xf>
    <xf numFmtId="0" fontId="2" fillId="6" borderId="42" xfId="0" applyFont="1" applyFill="1" applyBorder="1" applyAlignment="1">
      <alignment horizontal="center" vertical="center"/>
    </xf>
    <xf numFmtId="0" fontId="2" fillId="6" borderId="47" xfId="0" applyFont="1" applyFill="1" applyBorder="1" applyAlignment="1">
      <alignment horizontal="center" vertical="center"/>
    </xf>
    <xf numFmtId="0" fontId="0" fillId="0" borderId="27" xfId="0" applyFont="1" applyBorder="1" applyAlignment="1">
      <alignment horizontal="left" vertical="center" wrapText="1"/>
    </xf>
    <xf numFmtId="0" fontId="0" fillId="0" borderId="27" xfId="0" applyFont="1" applyBorder="1" applyAlignment="1">
      <alignment horizontal="left" vertical="center"/>
    </xf>
    <xf numFmtId="0" fontId="58" fillId="2" borderId="65" xfId="0" applyFont="1" applyFill="1" applyBorder="1" applyAlignment="1">
      <alignment horizontal="left" vertical="center"/>
    </xf>
    <xf numFmtId="0" fontId="58" fillId="2" borderId="61" xfId="0" applyFont="1" applyFill="1" applyBorder="1" applyAlignment="1">
      <alignment horizontal="left" vertical="center"/>
    </xf>
    <xf numFmtId="0" fontId="58" fillId="2" borderId="60" xfId="0" applyFont="1" applyFill="1" applyBorder="1" applyAlignment="1">
      <alignment horizontal="left" vertical="center"/>
    </xf>
    <xf numFmtId="0" fontId="2" fillId="0" borderId="33" xfId="0" applyFont="1" applyBorder="1" applyAlignment="1">
      <alignment horizontal="left" vertical="center"/>
    </xf>
    <xf numFmtId="0" fontId="2" fillId="0" borderId="47" xfId="0" applyFont="1" applyBorder="1" applyAlignment="1">
      <alignment horizontal="left" vertical="center"/>
    </xf>
    <xf numFmtId="0" fontId="0" fillId="0" borderId="33" xfId="0" applyFont="1" applyBorder="1" applyAlignment="1">
      <alignment horizontal="left" vertical="center"/>
    </xf>
    <xf numFmtId="0" fontId="0" fillId="0" borderId="47" xfId="0" applyFont="1" applyBorder="1" applyAlignment="1">
      <alignment horizontal="left" vertical="center"/>
    </xf>
    <xf numFmtId="0" fontId="60" fillId="8" borderId="33" xfId="0" applyFont="1" applyFill="1" applyBorder="1" applyAlignment="1">
      <alignment horizontal="center" vertical="center" wrapText="1"/>
    </xf>
    <xf numFmtId="0" fontId="60" fillId="8" borderId="43" xfId="0" applyFont="1" applyFill="1" applyBorder="1" applyAlignment="1">
      <alignment horizontal="center" vertical="center" wrapText="1"/>
    </xf>
    <xf numFmtId="172" fontId="60" fillId="0" borderId="31" xfId="0" applyNumberFormat="1" applyFont="1" applyBorder="1" applyAlignment="1">
      <alignment horizontal="center"/>
    </xf>
    <xf numFmtId="172" fontId="60" fillId="0" borderId="103" xfId="0" applyNumberFormat="1" applyFont="1" applyBorder="1" applyAlignment="1">
      <alignment horizontal="center"/>
    </xf>
    <xf numFmtId="0" fontId="58" fillId="0" borderId="9" xfId="0" applyFont="1" applyFill="1" applyBorder="1" applyAlignment="1">
      <alignment horizontal="center" vertical="center"/>
    </xf>
    <xf numFmtId="0" fontId="58" fillId="2" borderId="33" xfId="0" applyFont="1" applyFill="1" applyBorder="1" applyAlignment="1">
      <alignment horizontal="left" vertical="center"/>
    </xf>
    <xf numFmtId="0" fontId="58" fillId="2" borderId="47" xfId="0" applyFont="1" applyFill="1" applyBorder="1" applyAlignment="1">
      <alignment horizontal="left" vertical="center"/>
    </xf>
    <xf numFmtId="0" fontId="0" fillId="0" borderId="106" xfId="0" applyFont="1" applyFill="1" applyBorder="1" applyAlignment="1">
      <alignment horizontal="left" vertical="center"/>
    </xf>
    <xf numFmtId="0" fontId="0" fillId="0" borderId="27" xfId="0" applyFont="1" applyFill="1" applyBorder="1" applyAlignment="1">
      <alignment horizontal="left" vertical="center"/>
    </xf>
    <xf numFmtId="0" fontId="2" fillId="0" borderId="27" xfId="0" applyFont="1" applyBorder="1" applyAlignment="1">
      <alignment horizontal="left" vertical="center"/>
    </xf>
    <xf numFmtId="44" fontId="60" fillId="0" borderId="33" xfId="2" applyFont="1" applyBorder="1" applyAlignment="1" applyProtection="1">
      <alignment horizontal="center" wrapText="1"/>
    </xf>
    <xf numFmtId="44" fontId="60" fillId="0" borderId="43" xfId="2" applyFont="1" applyBorder="1" applyAlignment="1" applyProtection="1">
      <alignment horizontal="center" wrapText="1"/>
    </xf>
    <xf numFmtId="0" fontId="58" fillId="15" borderId="14" xfId="0" applyFont="1" applyFill="1" applyBorder="1" applyAlignment="1">
      <alignment horizontal="center" vertical="center"/>
    </xf>
    <xf numFmtId="0" fontId="58" fillId="15" borderId="13" xfId="0" applyFont="1" applyFill="1" applyBorder="1" applyAlignment="1">
      <alignment horizontal="center" vertical="center"/>
    </xf>
    <xf numFmtId="0" fontId="58" fillId="15" borderId="48" xfId="0" applyFont="1" applyFill="1" applyBorder="1" applyAlignment="1">
      <alignment horizontal="center" vertical="center"/>
    </xf>
    <xf numFmtId="0" fontId="59" fillId="16" borderId="25" xfId="0" applyFont="1" applyFill="1" applyBorder="1" applyAlignment="1">
      <alignment horizontal="center"/>
    </xf>
    <xf numFmtId="0" fontId="59" fillId="16" borderId="29" xfId="0" applyFont="1" applyFill="1" applyBorder="1" applyAlignment="1">
      <alignment horizontal="center"/>
    </xf>
    <xf numFmtId="0" fontId="59" fillId="16" borderId="16" xfId="0" applyFont="1" applyFill="1" applyBorder="1" applyAlignment="1">
      <alignment horizontal="center"/>
    </xf>
    <xf numFmtId="0" fontId="59" fillId="16" borderId="30" xfId="0" applyFont="1" applyFill="1" applyBorder="1" applyAlignment="1">
      <alignment horizontal="center"/>
    </xf>
    <xf numFmtId="0" fontId="59" fillId="16" borderId="22" xfId="0" applyFont="1" applyFill="1" applyBorder="1" applyAlignment="1">
      <alignment horizontal="center"/>
    </xf>
    <xf numFmtId="0" fontId="59" fillId="16" borderId="17" xfId="0" applyFont="1" applyFill="1" applyBorder="1" applyAlignment="1">
      <alignment horizontal="center"/>
    </xf>
    <xf numFmtId="0" fontId="59" fillId="0" borderId="64" xfId="0" applyFont="1" applyBorder="1" applyAlignment="1">
      <alignment horizontal="center"/>
    </xf>
    <xf numFmtId="0" fontId="59" fillId="0" borderId="101" xfId="0" applyFont="1" applyBorder="1" applyAlignment="1">
      <alignment horizontal="center"/>
    </xf>
    <xf numFmtId="0" fontId="59" fillId="0" borderId="102" xfId="0" applyFont="1" applyBorder="1" applyAlignment="1">
      <alignment horizontal="center"/>
    </xf>
    <xf numFmtId="0" fontId="60" fillId="0" borderId="33" xfId="0" applyFont="1" applyBorder="1" applyAlignment="1">
      <alignment horizontal="center" vertical="center" wrapText="1"/>
    </xf>
    <xf numFmtId="0" fontId="60" fillId="0" borderId="43" xfId="0" applyFont="1" applyBorder="1" applyAlignment="1">
      <alignment horizontal="center" vertical="center" wrapText="1"/>
    </xf>
  </cellXfs>
  <cellStyles count="18">
    <cellStyle name="Moeda" xfId="2" builtinId="4"/>
    <cellStyle name="Moeda 3" xfId="3"/>
    <cellStyle name="Normal" xfId="0" builtinId="0"/>
    <cellStyle name="Normal 3" xfId="4"/>
    <cellStyle name="Normal 3 2" xfId="5"/>
    <cellStyle name="Normal 9" xfId="6"/>
    <cellStyle name="Normal_capa" xfId="7"/>
    <cellStyle name="Normal_CPU_06_400_91_00750_00_SEE_parte02 2" xfId="8"/>
    <cellStyle name="Normal_Infra Primária - Planilha" xfId="9"/>
    <cellStyle name="Normal_LO2001 01_026 001 00" xfId="10"/>
    <cellStyle name="Porcentagem" xfId="1" builtinId="5"/>
    <cellStyle name="Porcentagem 2 2" xfId="11"/>
    <cellStyle name="Porcentagem 4" xfId="12"/>
    <cellStyle name="Porcentagem 5" xfId="13"/>
    <cellStyle name="Separador de milhares 2 3" xfId="14"/>
    <cellStyle name="Separador de milhares 4" xfId="15"/>
    <cellStyle name="Separador de milhares 6" xfId="16"/>
    <cellStyle name="Vírgula" xfId="17"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419100</xdr:rowOff>
    </xdr:from>
    <xdr:to>
      <xdr:col>3</xdr:col>
      <xdr:colOff>361950</xdr:colOff>
      <xdr:row>1</xdr:row>
      <xdr:rowOff>1013065</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60960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xdr:row>
      <xdr:rowOff>419100</xdr:rowOff>
    </xdr:from>
    <xdr:to>
      <xdr:col>3</xdr:col>
      <xdr:colOff>361950</xdr:colOff>
      <xdr:row>1</xdr:row>
      <xdr:rowOff>1013065</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0" y="60960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1</xdr:row>
      <xdr:rowOff>419100</xdr:rowOff>
    </xdr:from>
    <xdr:to>
      <xdr:col>2</xdr:col>
      <xdr:colOff>514350</xdr:colOff>
      <xdr:row>1</xdr:row>
      <xdr:rowOff>1013065</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60960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1</xdr:row>
      <xdr:rowOff>57150</xdr:rowOff>
    </xdr:from>
    <xdr:to>
      <xdr:col>2</xdr:col>
      <xdr:colOff>561975</xdr:colOff>
      <xdr:row>1</xdr:row>
      <xdr:rowOff>651115</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4765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1</xdr:row>
      <xdr:rowOff>57150</xdr:rowOff>
    </xdr:from>
    <xdr:to>
      <xdr:col>2</xdr:col>
      <xdr:colOff>561975</xdr:colOff>
      <xdr:row>1</xdr:row>
      <xdr:rowOff>651115</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4765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146538</xdr:colOff>
      <xdr:row>10</xdr:row>
      <xdr:rowOff>14653</xdr:rowOff>
    </xdr:from>
    <xdr:to>
      <xdr:col>4</xdr:col>
      <xdr:colOff>1021343</xdr:colOff>
      <xdr:row>50</xdr:row>
      <xdr:rowOff>153864</xdr:rowOff>
    </xdr:to>
    <xdr:pic>
      <xdr:nvPicPr>
        <xdr:cNvPr id="3"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538" y="2051538"/>
          <a:ext cx="5988997" cy="77592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73269</xdr:colOff>
      <xdr:row>1</xdr:row>
      <xdr:rowOff>14654</xdr:rowOff>
    </xdr:from>
    <xdr:to>
      <xdr:col>1</xdr:col>
      <xdr:colOff>1057148</xdr:colOff>
      <xdr:row>3</xdr:row>
      <xdr:rowOff>169004</xdr:rowOff>
    </xdr:to>
    <xdr:pic>
      <xdr:nvPicPr>
        <xdr:cNvPr id="4" name="Imagem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269" y="234462"/>
          <a:ext cx="1526071"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139211</xdr:colOff>
      <xdr:row>0</xdr:row>
      <xdr:rowOff>117231</xdr:rowOff>
    </xdr:from>
    <xdr:to>
      <xdr:col>1</xdr:col>
      <xdr:colOff>461595</xdr:colOff>
      <xdr:row>4</xdr:row>
      <xdr:rowOff>241790</xdr:rowOff>
    </xdr:to>
    <xdr:pic>
      <xdr:nvPicPr>
        <xdr:cNvPr id="2" name="Imagem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60" t="7378" r="66232" b="7127"/>
        <a:stretch/>
      </xdr:blipFill>
      <xdr:spPr bwMode="auto">
        <a:xfrm>
          <a:off x="139211" y="117231"/>
          <a:ext cx="931984" cy="9722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139211</xdr:colOff>
      <xdr:row>33</xdr:row>
      <xdr:rowOff>117231</xdr:rowOff>
    </xdr:from>
    <xdr:to>
      <xdr:col>1</xdr:col>
      <xdr:colOff>461595</xdr:colOff>
      <xdr:row>37</xdr:row>
      <xdr:rowOff>241790</xdr:rowOff>
    </xdr:to>
    <xdr:pic>
      <xdr:nvPicPr>
        <xdr:cNvPr id="3" name="Imagem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60" t="7378" r="66232" b="7127"/>
        <a:stretch/>
      </xdr:blipFill>
      <xdr:spPr bwMode="auto">
        <a:xfrm>
          <a:off x="139211" y="6851406"/>
          <a:ext cx="931984" cy="9722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51289</xdr:colOff>
      <xdr:row>53</xdr:row>
      <xdr:rowOff>29308</xdr:rowOff>
    </xdr:from>
    <xdr:ext cx="2543175" cy="428624"/>
    <mc:AlternateContent xmlns:mc="http://schemas.openxmlformats.org/markup-compatibility/2006" xmlns:a14="http://schemas.microsoft.com/office/drawing/2010/main">
      <mc:Choice Requires="a14">
        <xdr:sp macro="" textlink="">
          <xdr:nvSpPr>
            <xdr:cNvPr id="4" name="CaixaDeTexto 3"/>
            <xdr:cNvSpPr txBox="1"/>
          </xdr:nvSpPr>
          <xdr:spPr>
            <a:xfrm>
              <a:off x="1267558" y="10990385"/>
              <a:ext cx="2543175" cy="4286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100"/>
                <a:t>[</a:t>
              </a:r>
              <a14:m>
                <m:oMath xmlns:m="http://schemas.openxmlformats.org/officeDocument/2006/math">
                  <m:f>
                    <m:fPr>
                      <m:ctrlPr>
                        <a:rPr lang="pt-BR" sz="1100" i="1">
                          <a:latin typeface="Cambria Math"/>
                        </a:rPr>
                      </m:ctrlPr>
                    </m:fPr>
                    <m:num>
                      <m:r>
                        <m:rPr>
                          <m:nor/>
                        </m:rPr>
                        <a:rPr lang="pt-BR" sz="1100" b="0" i="0">
                          <a:latin typeface="Cambria Math"/>
                        </a:rPr>
                        <m:t>(</m:t>
                      </m:r>
                      <m:r>
                        <m:rPr>
                          <m:nor/>
                        </m:rPr>
                        <a:rPr lang="pt-BR" sz="1100">
                          <a:solidFill>
                            <a:schemeClr val="tx1"/>
                          </a:solidFill>
                          <a:effectLst/>
                          <a:latin typeface="+mn-lt"/>
                          <a:ea typeface="+mn-ea"/>
                          <a:cs typeface="+mn-cs"/>
                        </a:rPr>
                        <m:t>1+(</m:t>
                      </m:r>
                      <m:r>
                        <m:rPr>
                          <m:nor/>
                        </m:rPr>
                        <a:rPr lang="pt-BR" sz="1100">
                          <a:solidFill>
                            <a:schemeClr val="tx1"/>
                          </a:solidFill>
                          <a:effectLst/>
                          <a:latin typeface="+mn-lt"/>
                          <a:ea typeface="+mn-ea"/>
                          <a:cs typeface="+mn-cs"/>
                        </a:rPr>
                        <m:t>AC</m:t>
                      </m:r>
                      <m:r>
                        <m:rPr>
                          <m:nor/>
                        </m:rPr>
                        <a:rPr lang="pt-BR" sz="1100">
                          <a:solidFill>
                            <a:schemeClr val="tx1"/>
                          </a:solidFill>
                          <a:effectLst/>
                          <a:latin typeface="+mn-lt"/>
                          <a:ea typeface="+mn-ea"/>
                          <a:cs typeface="+mn-cs"/>
                        </a:rPr>
                        <m:t>+</m:t>
                      </m:r>
                      <m:r>
                        <m:rPr>
                          <m:nor/>
                        </m:rPr>
                        <a:rPr lang="pt-BR" sz="1100">
                          <a:solidFill>
                            <a:schemeClr val="tx1"/>
                          </a:solidFill>
                          <a:effectLst/>
                          <a:latin typeface="+mn-lt"/>
                          <a:ea typeface="+mn-ea"/>
                          <a:cs typeface="+mn-cs"/>
                        </a:rPr>
                        <m:t>S</m:t>
                      </m:r>
                      <m:r>
                        <m:rPr>
                          <m:nor/>
                        </m:rPr>
                        <a:rPr lang="pt-BR" sz="1100">
                          <a:solidFill>
                            <a:schemeClr val="tx1"/>
                          </a:solidFill>
                          <a:effectLst/>
                          <a:latin typeface="+mn-lt"/>
                          <a:ea typeface="+mn-ea"/>
                          <a:cs typeface="+mn-cs"/>
                        </a:rPr>
                        <m:t>+</m:t>
                      </m:r>
                      <m:r>
                        <m:rPr>
                          <m:nor/>
                        </m:rPr>
                        <a:rPr lang="pt-BR" sz="1100">
                          <a:solidFill>
                            <a:schemeClr val="tx1"/>
                          </a:solidFill>
                          <a:effectLst/>
                          <a:latin typeface="+mn-lt"/>
                          <a:ea typeface="+mn-ea"/>
                          <a:cs typeface="+mn-cs"/>
                        </a:rPr>
                        <m:t>R</m:t>
                      </m:r>
                      <m:r>
                        <m:rPr>
                          <m:nor/>
                        </m:rPr>
                        <a:rPr lang="pt-BR" sz="1100">
                          <a:solidFill>
                            <a:schemeClr val="tx1"/>
                          </a:solidFill>
                          <a:effectLst/>
                          <a:latin typeface="+mn-lt"/>
                          <a:ea typeface="+mn-ea"/>
                          <a:cs typeface="+mn-cs"/>
                        </a:rPr>
                        <m:t>+</m:t>
                      </m:r>
                      <m:r>
                        <m:rPr>
                          <m:nor/>
                        </m:rPr>
                        <a:rPr lang="pt-BR" sz="1100">
                          <a:solidFill>
                            <a:schemeClr val="tx1"/>
                          </a:solidFill>
                          <a:effectLst/>
                          <a:latin typeface="+mn-lt"/>
                          <a:ea typeface="+mn-ea"/>
                          <a:cs typeface="+mn-cs"/>
                        </a:rPr>
                        <m:t>G</m:t>
                      </m:r>
                      <m:r>
                        <m:rPr>
                          <m:nor/>
                        </m:rPr>
                        <a:rPr lang="pt-BR" sz="1100">
                          <a:solidFill>
                            <a:schemeClr val="tx1"/>
                          </a:solidFill>
                          <a:effectLst/>
                          <a:latin typeface="+mn-lt"/>
                          <a:ea typeface="+mn-ea"/>
                          <a:cs typeface="+mn-cs"/>
                        </a:rPr>
                        <m:t>))(1+</m:t>
                      </m:r>
                      <m:r>
                        <m:rPr>
                          <m:nor/>
                        </m:rPr>
                        <a:rPr lang="pt-BR" sz="1100">
                          <a:solidFill>
                            <a:schemeClr val="tx1"/>
                          </a:solidFill>
                          <a:effectLst/>
                          <a:latin typeface="+mn-lt"/>
                          <a:ea typeface="+mn-ea"/>
                          <a:cs typeface="+mn-cs"/>
                        </a:rPr>
                        <m:t>DF</m:t>
                      </m:r>
                      <m:r>
                        <m:rPr>
                          <m:nor/>
                        </m:rPr>
                        <a:rPr lang="pt-BR" sz="1100">
                          <a:solidFill>
                            <a:schemeClr val="tx1"/>
                          </a:solidFill>
                          <a:effectLst/>
                          <a:latin typeface="+mn-lt"/>
                          <a:ea typeface="+mn-ea"/>
                          <a:cs typeface="+mn-cs"/>
                        </a:rPr>
                        <m:t>)(1+</m:t>
                      </m:r>
                      <m:r>
                        <m:rPr>
                          <m:nor/>
                        </m:rPr>
                        <a:rPr lang="pt-BR" sz="1100">
                          <a:solidFill>
                            <a:schemeClr val="tx1"/>
                          </a:solidFill>
                          <a:effectLst/>
                          <a:latin typeface="+mn-lt"/>
                          <a:ea typeface="+mn-ea"/>
                          <a:cs typeface="+mn-cs"/>
                        </a:rPr>
                        <m:t>L</m:t>
                      </m:r>
                      <m:r>
                        <a:rPr lang="pt-BR" sz="1100" b="0" i="1">
                          <a:solidFill>
                            <a:schemeClr val="tx1"/>
                          </a:solidFill>
                          <a:effectLst/>
                          <a:latin typeface="Cambria Math"/>
                          <a:ea typeface="+mn-ea"/>
                          <a:cs typeface="+mn-cs"/>
                        </a:rPr>
                        <m:t>)</m:t>
                      </m:r>
                    </m:num>
                    <m:den>
                      <m:r>
                        <a:rPr lang="pt-BR" sz="1100" b="0" i="1">
                          <a:latin typeface="Cambria Math"/>
                        </a:rPr>
                        <m:t>(1−</m:t>
                      </m:r>
                      <m:r>
                        <a:rPr lang="pt-BR" sz="1100" b="0" i="1">
                          <a:latin typeface="Cambria Math"/>
                        </a:rPr>
                        <m:t>𝐼</m:t>
                      </m:r>
                      <m:r>
                        <a:rPr lang="pt-BR" sz="1100" b="0" i="1">
                          <a:latin typeface="Cambria Math"/>
                        </a:rPr>
                        <m:t>)</m:t>
                      </m:r>
                    </m:den>
                  </m:f>
                  <m:r>
                    <a:rPr lang="pt-BR" sz="1100" b="0" i="1">
                      <a:latin typeface="Cambria Math"/>
                    </a:rPr>
                    <m:t>−1</m:t>
                  </m:r>
                </m:oMath>
              </a14:m>
              <a:r>
                <a:rPr lang="pt-BR" sz="1100"/>
                <a:t>]*100</a:t>
              </a:r>
            </a:p>
            <a:p>
              <a:endParaRPr lang="pt-BR" sz="1100"/>
            </a:p>
          </xdr:txBody>
        </xdr:sp>
      </mc:Choice>
      <mc:Fallback xmlns="">
        <xdr:sp macro="" textlink="">
          <xdr:nvSpPr>
            <xdr:cNvPr id="4" name="CaixaDeTexto 3"/>
            <xdr:cNvSpPr txBox="1"/>
          </xdr:nvSpPr>
          <xdr:spPr>
            <a:xfrm>
              <a:off x="1267558" y="10990385"/>
              <a:ext cx="2543175" cy="4286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100"/>
                <a:t>[</a:t>
              </a:r>
              <a:r>
                <a:rPr lang="pt-BR" sz="1100" i="0">
                  <a:latin typeface="Cambria Math"/>
                </a:rPr>
                <a:t>(</a:t>
              </a:r>
              <a:r>
                <a:rPr lang="pt-BR" sz="1100" b="0" i="0">
                  <a:latin typeface="Cambria Math"/>
                </a:rPr>
                <a:t>"(</a:t>
              </a:r>
              <a:r>
                <a:rPr lang="pt-BR" sz="1100" i="0">
                  <a:solidFill>
                    <a:schemeClr val="tx1"/>
                  </a:solidFill>
                  <a:effectLst/>
                  <a:latin typeface="+mn-lt"/>
                  <a:ea typeface="+mn-ea"/>
                  <a:cs typeface="+mn-cs"/>
                </a:rPr>
                <a:t>1+(AC+S+R+G))(1+DF)(1+L</a:t>
              </a:r>
              <a:r>
                <a:rPr lang="pt-BR" sz="1100" b="0" i="0">
                  <a:solidFill>
                    <a:schemeClr val="tx1"/>
                  </a:solidFill>
                  <a:effectLst/>
                  <a:latin typeface="Cambria Math"/>
                  <a:ea typeface="+mn-ea"/>
                  <a:cs typeface="+mn-cs"/>
                </a:rPr>
                <a:t>" ))/(</a:t>
              </a:r>
              <a:r>
                <a:rPr lang="pt-BR" sz="1100" b="0" i="0">
                  <a:latin typeface="Cambria Math"/>
                </a:rPr>
                <a:t>(1−𝐼))−1</a:t>
              </a:r>
              <a:r>
                <a:rPr lang="pt-BR" sz="1100"/>
                <a:t>]*100</a:t>
              </a:r>
            </a:p>
            <a:p>
              <a:endParaRPr lang="pt-BR" sz="1100"/>
            </a:p>
          </xdr:txBody>
        </xdr:sp>
      </mc:Fallback>
    </mc:AlternateContent>
    <xdr:clientData/>
  </xdr:oneCellAnchor>
  <xdr:oneCellAnchor>
    <xdr:from>
      <xdr:col>2</xdr:col>
      <xdr:colOff>373673</xdr:colOff>
      <xdr:row>20</xdr:row>
      <xdr:rowOff>29307</xdr:rowOff>
    </xdr:from>
    <xdr:ext cx="2543175" cy="428624"/>
    <mc:AlternateContent xmlns:mc="http://schemas.openxmlformats.org/markup-compatibility/2006" xmlns:a14="http://schemas.microsoft.com/office/drawing/2010/main">
      <mc:Choice Requires="a14">
        <xdr:sp macro="" textlink="">
          <xdr:nvSpPr>
            <xdr:cNvPr id="5" name="CaixaDeTexto 4"/>
            <xdr:cNvSpPr txBox="1"/>
          </xdr:nvSpPr>
          <xdr:spPr>
            <a:xfrm>
              <a:off x="1589942" y="4249615"/>
              <a:ext cx="2543175" cy="4286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100"/>
                <a:t>[</a:t>
              </a:r>
              <a14:m>
                <m:oMath xmlns:m="http://schemas.openxmlformats.org/officeDocument/2006/math">
                  <m:f>
                    <m:fPr>
                      <m:ctrlPr>
                        <a:rPr lang="pt-BR" sz="1100" i="1">
                          <a:latin typeface="Cambria Math"/>
                        </a:rPr>
                      </m:ctrlPr>
                    </m:fPr>
                    <m:num>
                      <m:r>
                        <m:rPr>
                          <m:nor/>
                        </m:rPr>
                        <a:rPr lang="pt-BR" sz="1100" b="0" i="0">
                          <a:latin typeface="Cambria Math"/>
                        </a:rPr>
                        <m:t>(</m:t>
                      </m:r>
                      <m:r>
                        <m:rPr>
                          <m:nor/>
                        </m:rPr>
                        <a:rPr lang="pt-BR" sz="1100">
                          <a:solidFill>
                            <a:schemeClr val="tx1"/>
                          </a:solidFill>
                          <a:effectLst/>
                          <a:latin typeface="+mn-lt"/>
                          <a:ea typeface="+mn-ea"/>
                          <a:cs typeface="+mn-cs"/>
                        </a:rPr>
                        <m:t>1+(</m:t>
                      </m:r>
                      <m:r>
                        <m:rPr>
                          <m:nor/>
                        </m:rPr>
                        <a:rPr lang="pt-BR" sz="1100">
                          <a:solidFill>
                            <a:schemeClr val="tx1"/>
                          </a:solidFill>
                          <a:effectLst/>
                          <a:latin typeface="+mn-lt"/>
                          <a:ea typeface="+mn-ea"/>
                          <a:cs typeface="+mn-cs"/>
                        </a:rPr>
                        <m:t>AC</m:t>
                      </m:r>
                      <m:r>
                        <m:rPr>
                          <m:nor/>
                        </m:rPr>
                        <a:rPr lang="pt-BR" sz="1100">
                          <a:solidFill>
                            <a:schemeClr val="tx1"/>
                          </a:solidFill>
                          <a:effectLst/>
                          <a:latin typeface="+mn-lt"/>
                          <a:ea typeface="+mn-ea"/>
                          <a:cs typeface="+mn-cs"/>
                        </a:rPr>
                        <m:t>+</m:t>
                      </m:r>
                      <m:r>
                        <m:rPr>
                          <m:nor/>
                        </m:rPr>
                        <a:rPr lang="pt-BR" sz="1100">
                          <a:solidFill>
                            <a:schemeClr val="tx1"/>
                          </a:solidFill>
                          <a:effectLst/>
                          <a:latin typeface="+mn-lt"/>
                          <a:ea typeface="+mn-ea"/>
                          <a:cs typeface="+mn-cs"/>
                        </a:rPr>
                        <m:t>S</m:t>
                      </m:r>
                      <m:r>
                        <m:rPr>
                          <m:nor/>
                        </m:rPr>
                        <a:rPr lang="pt-BR" sz="1100">
                          <a:solidFill>
                            <a:schemeClr val="tx1"/>
                          </a:solidFill>
                          <a:effectLst/>
                          <a:latin typeface="+mn-lt"/>
                          <a:ea typeface="+mn-ea"/>
                          <a:cs typeface="+mn-cs"/>
                        </a:rPr>
                        <m:t>+</m:t>
                      </m:r>
                      <m:r>
                        <m:rPr>
                          <m:nor/>
                        </m:rPr>
                        <a:rPr lang="pt-BR" sz="1100">
                          <a:solidFill>
                            <a:schemeClr val="tx1"/>
                          </a:solidFill>
                          <a:effectLst/>
                          <a:latin typeface="+mn-lt"/>
                          <a:ea typeface="+mn-ea"/>
                          <a:cs typeface="+mn-cs"/>
                        </a:rPr>
                        <m:t>R</m:t>
                      </m:r>
                      <m:r>
                        <m:rPr>
                          <m:nor/>
                        </m:rPr>
                        <a:rPr lang="pt-BR" sz="1100">
                          <a:solidFill>
                            <a:schemeClr val="tx1"/>
                          </a:solidFill>
                          <a:effectLst/>
                          <a:latin typeface="+mn-lt"/>
                          <a:ea typeface="+mn-ea"/>
                          <a:cs typeface="+mn-cs"/>
                        </a:rPr>
                        <m:t>+</m:t>
                      </m:r>
                      <m:r>
                        <m:rPr>
                          <m:nor/>
                        </m:rPr>
                        <a:rPr lang="pt-BR" sz="1100">
                          <a:solidFill>
                            <a:schemeClr val="tx1"/>
                          </a:solidFill>
                          <a:effectLst/>
                          <a:latin typeface="+mn-lt"/>
                          <a:ea typeface="+mn-ea"/>
                          <a:cs typeface="+mn-cs"/>
                        </a:rPr>
                        <m:t>G</m:t>
                      </m:r>
                      <m:r>
                        <m:rPr>
                          <m:nor/>
                        </m:rPr>
                        <a:rPr lang="pt-BR" sz="1100">
                          <a:solidFill>
                            <a:schemeClr val="tx1"/>
                          </a:solidFill>
                          <a:effectLst/>
                          <a:latin typeface="+mn-lt"/>
                          <a:ea typeface="+mn-ea"/>
                          <a:cs typeface="+mn-cs"/>
                        </a:rPr>
                        <m:t>))(1+</m:t>
                      </m:r>
                      <m:r>
                        <m:rPr>
                          <m:nor/>
                        </m:rPr>
                        <a:rPr lang="pt-BR" sz="1100">
                          <a:solidFill>
                            <a:schemeClr val="tx1"/>
                          </a:solidFill>
                          <a:effectLst/>
                          <a:latin typeface="+mn-lt"/>
                          <a:ea typeface="+mn-ea"/>
                          <a:cs typeface="+mn-cs"/>
                        </a:rPr>
                        <m:t>DF</m:t>
                      </m:r>
                      <m:r>
                        <m:rPr>
                          <m:nor/>
                        </m:rPr>
                        <a:rPr lang="pt-BR" sz="1100">
                          <a:solidFill>
                            <a:schemeClr val="tx1"/>
                          </a:solidFill>
                          <a:effectLst/>
                          <a:latin typeface="+mn-lt"/>
                          <a:ea typeface="+mn-ea"/>
                          <a:cs typeface="+mn-cs"/>
                        </a:rPr>
                        <m:t>)(1+</m:t>
                      </m:r>
                      <m:r>
                        <m:rPr>
                          <m:nor/>
                        </m:rPr>
                        <a:rPr lang="pt-BR" sz="1100">
                          <a:solidFill>
                            <a:schemeClr val="tx1"/>
                          </a:solidFill>
                          <a:effectLst/>
                          <a:latin typeface="+mn-lt"/>
                          <a:ea typeface="+mn-ea"/>
                          <a:cs typeface="+mn-cs"/>
                        </a:rPr>
                        <m:t>L</m:t>
                      </m:r>
                      <m:r>
                        <a:rPr lang="pt-BR" sz="1100" b="0" i="1">
                          <a:solidFill>
                            <a:schemeClr val="tx1"/>
                          </a:solidFill>
                          <a:effectLst/>
                          <a:latin typeface="Cambria Math"/>
                          <a:ea typeface="+mn-ea"/>
                          <a:cs typeface="+mn-cs"/>
                        </a:rPr>
                        <m:t>)</m:t>
                      </m:r>
                    </m:num>
                    <m:den>
                      <m:r>
                        <a:rPr lang="pt-BR" sz="1100" b="0" i="1">
                          <a:latin typeface="Cambria Math"/>
                        </a:rPr>
                        <m:t>(1−</m:t>
                      </m:r>
                      <m:r>
                        <a:rPr lang="pt-BR" sz="1100" b="0" i="1">
                          <a:latin typeface="Cambria Math"/>
                        </a:rPr>
                        <m:t>𝐼</m:t>
                      </m:r>
                      <m:r>
                        <a:rPr lang="pt-BR" sz="1100" b="0" i="1">
                          <a:latin typeface="Cambria Math"/>
                        </a:rPr>
                        <m:t>)</m:t>
                      </m:r>
                    </m:den>
                  </m:f>
                  <m:r>
                    <a:rPr lang="pt-BR" sz="1100" b="0" i="1">
                      <a:latin typeface="Cambria Math"/>
                    </a:rPr>
                    <m:t>−1</m:t>
                  </m:r>
                </m:oMath>
              </a14:m>
              <a:r>
                <a:rPr lang="pt-BR" sz="1100"/>
                <a:t>]*100</a:t>
              </a:r>
            </a:p>
            <a:p>
              <a:endParaRPr lang="pt-BR" sz="1100"/>
            </a:p>
          </xdr:txBody>
        </xdr:sp>
      </mc:Choice>
      <mc:Fallback xmlns="">
        <xdr:sp macro="" textlink="">
          <xdr:nvSpPr>
            <xdr:cNvPr id="5" name="CaixaDeTexto 4"/>
            <xdr:cNvSpPr txBox="1"/>
          </xdr:nvSpPr>
          <xdr:spPr>
            <a:xfrm>
              <a:off x="1589942" y="4249615"/>
              <a:ext cx="2543175" cy="4286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100"/>
                <a:t>[</a:t>
              </a:r>
              <a:r>
                <a:rPr lang="pt-BR" sz="1100" i="0">
                  <a:latin typeface="Cambria Math"/>
                </a:rPr>
                <a:t>(</a:t>
              </a:r>
              <a:r>
                <a:rPr lang="pt-BR" sz="1100" b="0" i="0">
                  <a:latin typeface="Cambria Math"/>
                </a:rPr>
                <a:t>"(</a:t>
              </a:r>
              <a:r>
                <a:rPr lang="pt-BR" sz="1100" i="0">
                  <a:solidFill>
                    <a:schemeClr val="tx1"/>
                  </a:solidFill>
                  <a:effectLst/>
                  <a:latin typeface="+mn-lt"/>
                  <a:ea typeface="+mn-ea"/>
                  <a:cs typeface="+mn-cs"/>
                </a:rPr>
                <a:t>1+(AC+S+R+G))(1+DF)(1+L</a:t>
              </a:r>
              <a:r>
                <a:rPr lang="pt-BR" sz="1100" b="0" i="0">
                  <a:solidFill>
                    <a:schemeClr val="tx1"/>
                  </a:solidFill>
                  <a:effectLst/>
                  <a:latin typeface="Cambria Math"/>
                  <a:ea typeface="+mn-ea"/>
                  <a:cs typeface="+mn-cs"/>
                </a:rPr>
                <a:t>" ))/(</a:t>
              </a:r>
              <a:r>
                <a:rPr lang="pt-BR" sz="1100" b="0" i="0">
                  <a:latin typeface="Cambria Math"/>
                </a:rPr>
                <a:t>(1−𝐼))−1</a:t>
              </a:r>
              <a:r>
                <a:rPr lang="pt-BR" sz="1100"/>
                <a:t>]*100</a:t>
              </a:r>
            </a:p>
            <a:p>
              <a:endParaRPr lang="pt-BR" sz="1100"/>
            </a:p>
          </xdr:txBody>
        </xdr:sp>
      </mc:Fallback>
    </mc:AlternateContent>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1</xdr:row>
      <xdr:rowOff>419100</xdr:rowOff>
    </xdr:from>
    <xdr:to>
      <xdr:col>2</xdr:col>
      <xdr:colOff>514350</xdr:colOff>
      <xdr:row>2</xdr:row>
      <xdr:rowOff>3415</xdr:rowOff>
    </xdr:to>
    <xdr:pic>
      <xdr:nvPicPr>
        <xdr:cNvPr id="4" name="Imagem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60960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419100</xdr:rowOff>
    </xdr:from>
    <xdr:to>
      <xdr:col>2</xdr:col>
      <xdr:colOff>524703</xdr:colOff>
      <xdr:row>1</xdr:row>
      <xdr:rowOff>422515</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609600"/>
          <a:ext cx="1524000" cy="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1</xdr:row>
      <xdr:rowOff>57150</xdr:rowOff>
    </xdr:from>
    <xdr:to>
      <xdr:col>2</xdr:col>
      <xdr:colOff>561975</xdr:colOff>
      <xdr:row>1</xdr:row>
      <xdr:rowOff>651115</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4765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1</xdr:row>
      <xdr:rowOff>57150</xdr:rowOff>
    </xdr:from>
    <xdr:to>
      <xdr:col>2</xdr:col>
      <xdr:colOff>561975</xdr:colOff>
      <xdr:row>1</xdr:row>
      <xdr:rowOff>651115</xdr:rowOff>
    </xdr:to>
    <xdr:pic>
      <xdr:nvPicPr>
        <xdr:cNvPr id="4" name="Imagem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47650"/>
          <a:ext cx="1524000" cy="593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2837090</xdr:colOff>
      <xdr:row>1</xdr:row>
      <xdr:rowOff>255814</xdr:rowOff>
    </xdr:from>
    <xdr:to>
      <xdr:col>3</xdr:col>
      <xdr:colOff>4365172</xdr:colOff>
      <xdr:row>1</xdr:row>
      <xdr:rowOff>259229</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97161" y="446314"/>
          <a:ext cx="1528082" cy="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2837090</xdr:colOff>
      <xdr:row>1</xdr:row>
      <xdr:rowOff>255814</xdr:rowOff>
    </xdr:from>
    <xdr:to>
      <xdr:col>4</xdr:col>
      <xdr:colOff>7258</xdr:colOff>
      <xdr:row>1</xdr:row>
      <xdr:rowOff>259229</xdr:rowOff>
    </xdr:to>
    <xdr:pic>
      <xdr:nvPicPr>
        <xdr:cNvPr id="3" name="Imagem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94440" y="446314"/>
          <a:ext cx="1528082" cy="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2837090</xdr:colOff>
      <xdr:row>1</xdr:row>
      <xdr:rowOff>255814</xdr:rowOff>
    </xdr:from>
    <xdr:to>
      <xdr:col>1</xdr:col>
      <xdr:colOff>2839358</xdr:colOff>
      <xdr:row>1</xdr:row>
      <xdr:rowOff>259229</xdr:rowOff>
    </xdr:to>
    <xdr:pic>
      <xdr:nvPicPr>
        <xdr:cNvPr id="4" name="Imagem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815490" y="379639"/>
          <a:ext cx="2268" cy="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2837090</xdr:colOff>
      <xdr:row>1</xdr:row>
      <xdr:rowOff>255814</xdr:rowOff>
    </xdr:from>
    <xdr:to>
      <xdr:col>1</xdr:col>
      <xdr:colOff>2839358</xdr:colOff>
      <xdr:row>1</xdr:row>
      <xdr:rowOff>259229</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815490" y="379639"/>
          <a:ext cx="2268" cy="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OCESSOS/2016/16%20-%20DEFENSAS%20100%20-%20106/DEFENSAS%20-REV%2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CPU"/>
      <sheetName val="BDI  FORNECIMENTO"/>
      <sheetName val="BDI SERVIÇO "/>
      <sheetName val="ENCA SOC"/>
      <sheetName val="MOD ENC SOC"/>
      <sheetName val="MOD CRONOG"/>
      <sheetName val="MOD BDI SERVIÇO"/>
      <sheetName val="MOD BDI  FORN"/>
      <sheetName val="MOD CPU"/>
      <sheetName val="MOD ORC"/>
      <sheetName val="QUANT 01"/>
      <sheetName val="Cotação Banheiro"/>
    </sheetNames>
    <sheetDataSet>
      <sheetData sheetId="0">
        <row r="7">
          <cell r="C7" t="str">
            <v>Contratação de empresa especializada para execução dos serviços de manutenção de defensas marítimas de responsabilidade da EMAP, em São Luís – MA.</v>
          </cell>
        </row>
        <row r="11">
          <cell r="C11">
            <v>0</v>
          </cell>
          <cell r="I11">
            <v>0</v>
          </cell>
        </row>
        <row r="26">
          <cell r="E26">
            <v>0</v>
          </cell>
        </row>
        <row r="75">
          <cell r="E75">
            <v>0</v>
          </cell>
        </row>
        <row r="78">
          <cell r="E78">
            <v>0</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M9483"/>
  <sheetViews>
    <sheetView tabSelected="1" view="pageBreakPreview" zoomScaleNormal="100" zoomScaleSheetLayoutView="100" workbookViewId="0">
      <pane xSplit="2" ySplit="4" topLeftCell="C5" activePane="bottomRight" state="frozen"/>
      <selection activeCell="A25" sqref="A25:E25"/>
      <selection pane="topRight" activeCell="A25" sqref="A25:E25"/>
      <selection pane="bottomLeft" activeCell="A25" sqref="A25:E25"/>
      <selection pane="bottomRight" activeCell="C5" sqref="C5"/>
    </sheetView>
  </sheetViews>
  <sheetFormatPr defaultRowHeight="15" x14ac:dyDescent="0.25"/>
  <cols>
    <col min="1" max="1" width="5" style="4" customWidth="1"/>
    <col min="2" max="2" width="7.5703125" style="319" customWidth="1"/>
    <col min="3" max="3" width="10.5703125" style="225" customWidth="1"/>
    <col min="4" max="4" width="9" style="225" customWidth="1"/>
    <col min="5" max="5" width="68.5703125" style="225" bestFit="1" customWidth="1"/>
    <col min="6" max="6" width="9.140625" style="225" hidden="1" customWidth="1"/>
    <col min="7" max="7" width="9.5703125" style="320" customWidth="1"/>
    <col min="8" max="8" width="11.42578125" style="225" bestFit="1" customWidth="1"/>
    <col min="9" max="9" width="11.42578125" style="312" bestFit="1" customWidth="1"/>
    <col min="10" max="10" width="9.140625" style="312" customWidth="1"/>
    <col min="11" max="11" width="9.28515625" style="226" customWidth="1"/>
    <col min="12" max="12" width="9.140625" style="4"/>
    <col min="13" max="13" width="15.85546875" style="4" bestFit="1" customWidth="1"/>
    <col min="14" max="16384" width="9.140625" style="4"/>
  </cols>
  <sheetData>
    <row r="1" spans="2:11" s="7" customFormat="1" ht="15" customHeight="1" x14ac:dyDescent="0.25">
      <c r="B1" s="587"/>
      <c r="C1" s="587"/>
      <c r="D1" s="587"/>
      <c r="E1" s="588" t="s">
        <v>140</v>
      </c>
      <c r="F1" s="588"/>
      <c r="G1" s="588"/>
      <c r="H1" s="16" t="s">
        <v>141</v>
      </c>
      <c r="I1" s="16" t="s">
        <v>4</v>
      </c>
      <c r="J1" s="589" t="s">
        <v>3</v>
      </c>
      <c r="K1" s="589"/>
    </row>
    <row r="2" spans="2:11" s="7" customFormat="1" ht="127.5" customHeight="1" x14ac:dyDescent="0.25">
      <c r="B2" s="587"/>
      <c r="C2" s="587"/>
      <c r="D2" s="587"/>
      <c r="E2" s="590" t="s">
        <v>139</v>
      </c>
      <c r="F2" s="590"/>
      <c r="G2" s="590"/>
      <c r="H2" s="450">
        <v>43009</v>
      </c>
      <c r="I2" s="451">
        <v>0.2984</v>
      </c>
      <c r="J2" s="591" t="s">
        <v>3845</v>
      </c>
      <c r="K2" s="591"/>
    </row>
    <row r="3" spans="2:11" s="7" customFormat="1" ht="24" customHeight="1" x14ac:dyDescent="0.25">
      <c r="B3" s="454"/>
      <c r="C3" s="247"/>
      <c r="D3" s="247"/>
      <c r="E3" s="248" t="s">
        <v>5626</v>
      </c>
      <c r="F3" s="247"/>
      <c r="G3" s="249"/>
      <c r="H3" s="247"/>
      <c r="I3" s="250"/>
      <c r="J3" s="250"/>
      <c r="K3" s="251"/>
    </row>
    <row r="4" spans="2:11" s="165" customFormat="1" ht="30" customHeight="1" x14ac:dyDescent="0.25">
      <c r="B4" s="167" t="s">
        <v>6</v>
      </c>
      <c r="C4" s="246" t="s">
        <v>7</v>
      </c>
      <c r="D4" s="168" t="s">
        <v>8</v>
      </c>
      <c r="E4" s="169" t="s">
        <v>9</v>
      </c>
      <c r="F4" s="168" t="s">
        <v>10</v>
      </c>
      <c r="G4" s="168" t="s">
        <v>11</v>
      </c>
      <c r="H4" s="168" t="s">
        <v>12</v>
      </c>
      <c r="I4" s="170" t="s">
        <v>13</v>
      </c>
      <c r="J4" s="585" t="s">
        <v>15</v>
      </c>
      <c r="K4" s="585"/>
    </row>
    <row r="5" spans="2:11" s="158" customFormat="1" x14ac:dyDescent="0.25">
      <c r="B5" s="252" t="s">
        <v>135</v>
      </c>
      <c r="C5" s="253"/>
      <c r="D5" s="254"/>
      <c r="E5" s="254" t="s">
        <v>23</v>
      </c>
      <c r="F5" s="255"/>
      <c r="G5" s="252"/>
      <c r="H5" s="256"/>
      <c r="I5" s="256"/>
      <c r="J5" s="586" t="s">
        <v>5616</v>
      </c>
      <c r="K5" s="586"/>
    </row>
    <row r="6" spans="2:11" s="1" customFormat="1" ht="33.75" x14ac:dyDescent="0.25">
      <c r="B6" s="257" t="s">
        <v>5618</v>
      </c>
      <c r="C6" s="258" t="s">
        <v>5619</v>
      </c>
      <c r="D6" s="259" t="s">
        <v>19</v>
      </c>
      <c r="E6" s="259" t="s">
        <v>267</v>
      </c>
      <c r="F6" s="260" t="s">
        <v>25</v>
      </c>
      <c r="G6" s="257" t="s">
        <v>26</v>
      </c>
      <c r="H6" s="261" t="s">
        <v>5620</v>
      </c>
      <c r="I6" s="261" t="s">
        <v>5621</v>
      </c>
      <c r="J6" s="582" t="s">
        <v>5622</v>
      </c>
      <c r="K6" s="582"/>
    </row>
    <row r="7" spans="2:11" s="1" customFormat="1" ht="22.5" x14ac:dyDescent="0.25">
      <c r="B7" s="262"/>
      <c r="C7" s="263" t="s">
        <v>5623</v>
      </c>
      <c r="D7" s="264" t="s">
        <v>19</v>
      </c>
      <c r="E7" s="264" t="s">
        <v>5624</v>
      </c>
      <c r="F7" s="265" t="s">
        <v>265</v>
      </c>
      <c r="G7" s="262" t="s">
        <v>5625</v>
      </c>
      <c r="H7" s="266" t="s">
        <v>5620</v>
      </c>
      <c r="I7" s="266" t="s">
        <v>5621</v>
      </c>
      <c r="J7" s="583">
        <v>14062.32</v>
      </c>
      <c r="K7" s="583"/>
    </row>
    <row r="8" spans="2:11" s="1" customFormat="1" ht="15" customHeight="1" x14ac:dyDescent="0.25">
      <c r="B8" s="267"/>
      <c r="C8" s="268"/>
      <c r="D8" s="452"/>
      <c r="E8" s="452"/>
      <c r="F8" s="269"/>
      <c r="G8" s="452"/>
      <c r="H8" s="579" t="s">
        <v>5627</v>
      </c>
      <c r="I8" s="579"/>
      <c r="J8" s="580" t="s">
        <v>5628</v>
      </c>
      <c r="K8" s="580"/>
    </row>
    <row r="9" spans="2:11" s="1" customFormat="1" ht="15" customHeight="1" x14ac:dyDescent="0.25">
      <c r="B9" s="267"/>
      <c r="C9" s="268"/>
      <c r="D9" s="452"/>
      <c r="E9" s="452"/>
      <c r="F9" s="269"/>
      <c r="G9" s="452"/>
      <c r="H9" s="579" t="s">
        <v>5629</v>
      </c>
      <c r="I9" s="579"/>
      <c r="J9" s="580" t="s">
        <v>5630</v>
      </c>
      <c r="K9" s="580"/>
    </row>
    <row r="10" spans="2:11" s="1" customFormat="1" x14ac:dyDescent="0.25">
      <c r="B10" s="257"/>
      <c r="C10" s="258"/>
      <c r="D10" s="259"/>
      <c r="E10" s="259"/>
      <c r="F10" s="260"/>
      <c r="G10" s="259"/>
      <c r="H10" s="259"/>
      <c r="I10" s="259"/>
      <c r="J10" s="270"/>
      <c r="K10" s="270"/>
    </row>
    <row r="11" spans="2:11" s="1" customFormat="1" x14ac:dyDescent="0.25">
      <c r="B11" s="257" t="s">
        <v>5631</v>
      </c>
      <c r="C11" s="258" t="s">
        <v>5632</v>
      </c>
      <c r="D11" s="259" t="s">
        <v>29</v>
      </c>
      <c r="E11" s="259" t="s">
        <v>30</v>
      </c>
      <c r="F11" s="260" t="s">
        <v>31</v>
      </c>
      <c r="G11" s="257" t="s">
        <v>26</v>
      </c>
      <c r="H11" s="261" t="s">
        <v>5633</v>
      </c>
      <c r="I11" s="261" t="s">
        <v>5634</v>
      </c>
      <c r="J11" s="582" t="s">
        <v>5635</v>
      </c>
      <c r="K11" s="582"/>
    </row>
    <row r="12" spans="2:11" s="1" customFormat="1" x14ac:dyDescent="0.25">
      <c r="B12" s="262"/>
      <c r="C12" s="263" t="s">
        <v>5636</v>
      </c>
      <c r="D12" s="264" t="s">
        <v>29</v>
      </c>
      <c r="E12" s="264" t="s">
        <v>5637</v>
      </c>
      <c r="F12" s="265" t="s">
        <v>5638</v>
      </c>
      <c r="G12" s="262" t="s">
        <v>266</v>
      </c>
      <c r="H12" s="266" t="s">
        <v>5633</v>
      </c>
      <c r="I12" s="266" t="s">
        <v>5634</v>
      </c>
      <c r="J12" s="583">
        <v>35400</v>
      </c>
      <c r="K12" s="583"/>
    </row>
    <row r="13" spans="2:11" s="1" customFormat="1" ht="15" customHeight="1" x14ac:dyDescent="0.25">
      <c r="B13" s="267"/>
      <c r="C13" s="268"/>
      <c r="D13" s="452"/>
      <c r="E13" s="452"/>
      <c r="F13" s="269"/>
      <c r="G13" s="452"/>
      <c r="H13" s="579" t="s">
        <v>5627</v>
      </c>
      <c r="I13" s="579"/>
      <c r="J13" s="580" t="s">
        <v>5639</v>
      </c>
      <c r="K13" s="580"/>
    </row>
    <row r="14" spans="2:11" s="1" customFormat="1" ht="15" customHeight="1" x14ac:dyDescent="0.25">
      <c r="B14" s="267"/>
      <c r="C14" s="268"/>
      <c r="D14" s="452"/>
      <c r="E14" s="452"/>
      <c r="F14" s="269"/>
      <c r="G14" s="452"/>
      <c r="H14" s="579" t="s">
        <v>5629</v>
      </c>
      <c r="I14" s="579"/>
      <c r="J14" s="580" t="s">
        <v>5640</v>
      </c>
      <c r="K14" s="580"/>
    </row>
    <row r="15" spans="2:11" s="1" customFormat="1" x14ac:dyDescent="0.25">
      <c r="B15" s="257"/>
      <c r="C15" s="258"/>
      <c r="D15" s="259"/>
      <c r="E15" s="259"/>
      <c r="F15" s="260"/>
      <c r="G15" s="259"/>
      <c r="H15" s="259"/>
      <c r="I15" s="259"/>
      <c r="J15" s="270"/>
      <c r="K15" s="270"/>
    </row>
    <row r="16" spans="2:11" s="1" customFormat="1" ht="28.5" customHeight="1" x14ac:dyDescent="0.25">
      <c r="B16" s="257" t="s">
        <v>5641</v>
      </c>
      <c r="C16" s="258" t="s">
        <v>5642</v>
      </c>
      <c r="D16" s="259" t="s">
        <v>19</v>
      </c>
      <c r="E16" s="259" t="s">
        <v>34</v>
      </c>
      <c r="F16" s="260" t="s">
        <v>35</v>
      </c>
      <c r="G16" s="257" t="s">
        <v>36</v>
      </c>
      <c r="H16" s="261" t="s">
        <v>5643</v>
      </c>
      <c r="I16" s="261" t="s">
        <v>5644</v>
      </c>
      <c r="J16" s="582" t="s">
        <v>5645</v>
      </c>
      <c r="K16" s="582"/>
    </row>
    <row r="17" spans="2:11" s="1" customFormat="1" ht="32.25" customHeight="1" x14ac:dyDescent="0.25">
      <c r="B17" s="271"/>
      <c r="C17" s="272" t="s">
        <v>5646</v>
      </c>
      <c r="D17" s="273" t="s">
        <v>19</v>
      </c>
      <c r="E17" s="273" t="s">
        <v>5647</v>
      </c>
      <c r="F17" s="274" t="s">
        <v>2134</v>
      </c>
      <c r="G17" s="271" t="s">
        <v>2135</v>
      </c>
      <c r="H17" s="275" t="s">
        <v>5648</v>
      </c>
      <c r="I17" s="275" t="s">
        <v>5649</v>
      </c>
      <c r="J17" s="584">
        <v>0.70271784878891674</v>
      </c>
      <c r="K17" s="584"/>
    </row>
    <row r="18" spans="2:11" s="1" customFormat="1" x14ac:dyDescent="0.25">
      <c r="B18" s="271"/>
      <c r="C18" s="272" t="s">
        <v>5650</v>
      </c>
      <c r="D18" s="273" t="s">
        <v>19</v>
      </c>
      <c r="E18" s="273" t="s">
        <v>5651</v>
      </c>
      <c r="F18" s="274" t="s">
        <v>31</v>
      </c>
      <c r="G18" s="271" t="s">
        <v>106</v>
      </c>
      <c r="H18" s="275" t="s">
        <v>5652</v>
      </c>
      <c r="I18" s="275" t="s">
        <v>5653</v>
      </c>
      <c r="J18" s="584">
        <v>76.675045276764365</v>
      </c>
      <c r="K18" s="584"/>
    </row>
    <row r="19" spans="2:11" s="1" customFormat="1" x14ac:dyDescent="0.25">
      <c r="B19" s="271"/>
      <c r="C19" s="272" t="s">
        <v>5654</v>
      </c>
      <c r="D19" s="273" t="s">
        <v>19</v>
      </c>
      <c r="E19" s="273" t="s">
        <v>5655</v>
      </c>
      <c r="F19" s="274" t="s">
        <v>31</v>
      </c>
      <c r="G19" s="271" t="s">
        <v>106</v>
      </c>
      <c r="H19" s="275" t="s">
        <v>5656</v>
      </c>
      <c r="I19" s="275" t="s">
        <v>5657</v>
      </c>
      <c r="J19" s="584">
        <v>2103.6441201713346</v>
      </c>
      <c r="K19" s="584"/>
    </row>
    <row r="20" spans="2:11" s="1" customFormat="1" x14ac:dyDescent="0.25">
      <c r="B20" s="271"/>
      <c r="C20" s="272" t="s">
        <v>5658</v>
      </c>
      <c r="D20" s="273" t="s">
        <v>19</v>
      </c>
      <c r="E20" s="273" t="s">
        <v>5659</v>
      </c>
      <c r="F20" s="274" t="s">
        <v>31</v>
      </c>
      <c r="G20" s="271" t="s">
        <v>106</v>
      </c>
      <c r="H20" s="275" t="s">
        <v>5660</v>
      </c>
      <c r="I20" s="275" t="s">
        <v>5661</v>
      </c>
      <c r="J20" s="584">
        <v>916.21927520279314</v>
      </c>
      <c r="K20" s="584"/>
    </row>
    <row r="21" spans="2:11" s="1" customFormat="1" x14ac:dyDescent="0.25">
      <c r="B21" s="271"/>
      <c r="C21" s="272" t="s">
        <v>5662</v>
      </c>
      <c r="D21" s="273" t="s">
        <v>19</v>
      </c>
      <c r="E21" s="273" t="s">
        <v>5663</v>
      </c>
      <c r="F21" s="274" t="s">
        <v>31</v>
      </c>
      <c r="G21" s="271" t="s">
        <v>106</v>
      </c>
      <c r="H21" s="275" t="s">
        <v>5664</v>
      </c>
      <c r="I21" s="275" t="s">
        <v>5665</v>
      </c>
      <c r="J21" s="584">
        <v>982.15259336291535</v>
      </c>
      <c r="K21" s="584"/>
    </row>
    <row r="22" spans="2:11" s="1" customFormat="1" x14ac:dyDescent="0.25">
      <c r="B22" s="262"/>
      <c r="C22" s="263" t="s">
        <v>5666</v>
      </c>
      <c r="D22" s="264" t="s">
        <v>19</v>
      </c>
      <c r="E22" s="264" t="s">
        <v>5667</v>
      </c>
      <c r="F22" s="265" t="s">
        <v>70</v>
      </c>
      <c r="G22" s="262" t="s">
        <v>36</v>
      </c>
      <c r="H22" s="266" t="s">
        <v>5668</v>
      </c>
      <c r="I22" s="266" t="s">
        <v>5669</v>
      </c>
      <c r="J22" s="583">
        <v>1327.5559359890347</v>
      </c>
      <c r="K22" s="583"/>
    </row>
    <row r="23" spans="2:11" s="1" customFormat="1" x14ac:dyDescent="0.25">
      <c r="B23" s="262"/>
      <c r="C23" s="263" t="s">
        <v>5670</v>
      </c>
      <c r="D23" s="264" t="s">
        <v>19</v>
      </c>
      <c r="E23" s="264" t="s">
        <v>1192</v>
      </c>
      <c r="F23" s="265" t="s">
        <v>70</v>
      </c>
      <c r="G23" s="262" t="s">
        <v>22</v>
      </c>
      <c r="H23" s="266" t="s">
        <v>5671</v>
      </c>
      <c r="I23" s="266" t="s">
        <v>5672</v>
      </c>
      <c r="J23" s="583">
        <v>69.977385780127648</v>
      </c>
      <c r="K23" s="583"/>
    </row>
    <row r="24" spans="2:11" s="1" customFormat="1" x14ac:dyDescent="0.25">
      <c r="B24" s="262"/>
      <c r="C24" s="263" t="s">
        <v>5673</v>
      </c>
      <c r="D24" s="264" t="s">
        <v>19</v>
      </c>
      <c r="E24" s="264" t="s">
        <v>5674</v>
      </c>
      <c r="F24" s="265" t="s">
        <v>70</v>
      </c>
      <c r="G24" s="262" t="s">
        <v>22</v>
      </c>
      <c r="H24" s="266" t="s">
        <v>5675</v>
      </c>
      <c r="I24" s="266" t="s">
        <v>5672</v>
      </c>
      <c r="J24" s="583">
        <v>8.3495744396743223</v>
      </c>
      <c r="K24" s="583"/>
    </row>
    <row r="25" spans="2:11" s="1" customFormat="1" x14ac:dyDescent="0.25">
      <c r="B25" s="262"/>
      <c r="C25" s="263" t="s">
        <v>5676</v>
      </c>
      <c r="D25" s="264" t="s">
        <v>19</v>
      </c>
      <c r="E25" s="264" t="s">
        <v>628</v>
      </c>
      <c r="F25" s="265" t="s">
        <v>70</v>
      </c>
      <c r="G25" s="262" t="s">
        <v>295</v>
      </c>
      <c r="H25" s="266" t="s">
        <v>5677</v>
      </c>
      <c r="I25" s="266" t="s">
        <v>5678</v>
      </c>
      <c r="J25" s="583">
        <v>136.04886351730562</v>
      </c>
      <c r="K25" s="583"/>
    </row>
    <row r="26" spans="2:11" s="1" customFormat="1" x14ac:dyDescent="0.25">
      <c r="B26" s="262"/>
      <c r="C26" s="263" t="s">
        <v>5679</v>
      </c>
      <c r="D26" s="264" t="s">
        <v>19</v>
      </c>
      <c r="E26" s="264" t="s">
        <v>5680</v>
      </c>
      <c r="F26" s="265" t="s">
        <v>70</v>
      </c>
      <c r="G26" s="262" t="s">
        <v>295</v>
      </c>
      <c r="H26" s="266" t="s">
        <v>5681</v>
      </c>
      <c r="I26" s="266" t="s">
        <v>5682</v>
      </c>
      <c r="J26" s="583">
        <v>30.586786365500831</v>
      </c>
      <c r="K26" s="583"/>
    </row>
    <row r="27" spans="2:11" s="1" customFormat="1" x14ac:dyDescent="0.25">
      <c r="B27" s="262"/>
      <c r="C27" s="263" t="s">
        <v>5683</v>
      </c>
      <c r="D27" s="264" t="s">
        <v>19</v>
      </c>
      <c r="E27" s="264" t="s">
        <v>5684</v>
      </c>
      <c r="F27" s="265" t="s">
        <v>70</v>
      </c>
      <c r="G27" s="262" t="s">
        <v>22</v>
      </c>
      <c r="H27" s="266" t="s">
        <v>5685</v>
      </c>
      <c r="I27" s="266" t="s">
        <v>5686</v>
      </c>
      <c r="J27" s="583">
        <v>25.899920713275481</v>
      </c>
      <c r="K27" s="583"/>
    </row>
    <row r="28" spans="2:11" s="1" customFormat="1" x14ac:dyDescent="0.25">
      <c r="B28" s="262"/>
      <c r="C28" s="263" t="s">
        <v>5687</v>
      </c>
      <c r="D28" s="264" t="s">
        <v>19</v>
      </c>
      <c r="E28" s="264" t="s">
        <v>393</v>
      </c>
      <c r="F28" s="265" t="s">
        <v>70</v>
      </c>
      <c r="G28" s="262" t="s">
        <v>295</v>
      </c>
      <c r="H28" s="266" t="s">
        <v>5688</v>
      </c>
      <c r="I28" s="266" t="s">
        <v>5689</v>
      </c>
      <c r="J28" s="583">
        <v>9.7999699996177494</v>
      </c>
      <c r="K28" s="583"/>
    </row>
    <row r="29" spans="2:11" s="1" customFormat="1" x14ac:dyDescent="0.25">
      <c r="B29" s="262"/>
      <c r="C29" s="263" t="s">
        <v>5690</v>
      </c>
      <c r="D29" s="264" t="s">
        <v>19</v>
      </c>
      <c r="E29" s="264" t="s">
        <v>298</v>
      </c>
      <c r="F29" s="265" t="s">
        <v>70</v>
      </c>
      <c r="G29" s="262" t="s">
        <v>295</v>
      </c>
      <c r="H29" s="266" t="s">
        <v>5691</v>
      </c>
      <c r="I29" s="266" t="s">
        <v>5692</v>
      </c>
      <c r="J29" s="583">
        <v>218.42781133286792</v>
      </c>
      <c r="K29" s="583"/>
    </row>
    <row r="30" spans="2:11" s="1" customFormat="1" ht="15" customHeight="1" x14ac:dyDescent="0.25">
      <c r="B30" s="267"/>
      <c r="C30" s="268"/>
      <c r="D30" s="452"/>
      <c r="E30" s="452"/>
      <c r="F30" s="269"/>
      <c r="G30" s="452"/>
      <c r="H30" s="579" t="s">
        <v>5627</v>
      </c>
      <c r="I30" s="579"/>
      <c r="J30" s="580" t="s">
        <v>5693</v>
      </c>
      <c r="K30" s="580"/>
    </row>
    <row r="31" spans="2:11" s="1" customFormat="1" ht="15" customHeight="1" x14ac:dyDescent="0.25">
      <c r="B31" s="267"/>
      <c r="C31" s="268"/>
      <c r="D31" s="452"/>
      <c r="E31" s="452"/>
      <c r="F31" s="269"/>
      <c r="G31" s="452"/>
      <c r="H31" s="579" t="s">
        <v>5629</v>
      </c>
      <c r="I31" s="579"/>
      <c r="J31" s="580" t="s">
        <v>5694</v>
      </c>
      <c r="K31" s="580"/>
    </row>
    <row r="32" spans="2:11" s="1" customFormat="1" x14ac:dyDescent="0.25">
      <c r="B32" s="257"/>
      <c r="C32" s="258"/>
      <c r="D32" s="259"/>
      <c r="E32" s="259"/>
      <c r="F32" s="260"/>
      <c r="G32" s="259"/>
      <c r="H32" s="259"/>
      <c r="I32" s="259"/>
      <c r="J32" s="270"/>
      <c r="K32" s="270"/>
    </row>
    <row r="33" spans="2:11" s="1" customFormat="1" x14ac:dyDescent="0.25">
      <c r="B33" s="257" t="s">
        <v>5695</v>
      </c>
      <c r="C33" s="258" t="s">
        <v>5696</v>
      </c>
      <c r="D33" s="259" t="s">
        <v>39</v>
      </c>
      <c r="E33" s="259" t="s">
        <v>40</v>
      </c>
      <c r="F33" s="260" t="s">
        <v>41</v>
      </c>
      <c r="G33" s="257" t="s">
        <v>22</v>
      </c>
      <c r="H33" s="261" t="s">
        <v>5697</v>
      </c>
      <c r="I33" s="261" t="s">
        <v>5698</v>
      </c>
      <c r="J33" s="582" t="s">
        <v>5699</v>
      </c>
      <c r="K33" s="582"/>
    </row>
    <row r="34" spans="2:11" s="1" customFormat="1" x14ac:dyDescent="0.25">
      <c r="B34" s="262"/>
      <c r="C34" s="263" t="s">
        <v>5700</v>
      </c>
      <c r="D34" s="264" t="s">
        <v>39</v>
      </c>
      <c r="E34" s="264" t="s">
        <v>5701</v>
      </c>
      <c r="F34" s="265" t="s">
        <v>140</v>
      </c>
      <c r="G34" s="262" t="s">
        <v>22</v>
      </c>
      <c r="H34" s="266" t="s">
        <v>5697</v>
      </c>
      <c r="I34" s="266" t="s">
        <v>5698</v>
      </c>
      <c r="J34" s="583">
        <v>1000</v>
      </c>
      <c r="K34" s="583"/>
    </row>
    <row r="35" spans="2:11" s="1" customFormat="1" ht="15" customHeight="1" x14ac:dyDescent="0.25">
      <c r="B35" s="267"/>
      <c r="C35" s="268"/>
      <c r="D35" s="452"/>
      <c r="E35" s="452"/>
      <c r="F35" s="269"/>
      <c r="G35" s="452"/>
      <c r="H35" s="579" t="s">
        <v>5627</v>
      </c>
      <c r="I35" s="579"/>
      <c r="J35" s="580" t="s">
        <v>5702</v>
      </c>
      <c r="K35" s="580"/>
    </row>
    <row r="36" spans="2:11" s="1" customFormat="1" ht="15" customHeight="1" x14ac:dyDescent="0.25">
      <c r="B36" s="267"/>
      <c r="C36" s="268"/>
      <c r="D36" s="452"/>
      <c r="E36" s="452"/>
      <c r="F36" s="269"/>
      <c r="G36" s="452"/>
      <c r="H36" s="579" t="s">
        <v>5629</v>
      </c>
      <c r="I36" s="579"/>
      <c r="J36" s="580" t="s">
        <v>5703</v>
      </c>
      <c r="K36" s="580"/>
    </row>
    <row r="37" spans="2:11" s="1" customFormat="1" x14ac:dyDescent="0.25">
      <c r="B37" s="257"/>
      <c r="C37" s="258"/>
      <c r="D37" s="259"/>
      <c r="E37" s="259"/>
      <c r="F37" s="260"/>
      <c r="G37" s="259"/>
      <c r="H37" s="259"/>
      <c r="I37" s="259"/>
      <c r="J37" s="270"/>
      <c r="K37" s="270"/>
    </row>
    <row r="38" spans="2:11" s="1" customFormat="1" ht="19.5" customHeight="1" x14ac:dyDescent="0.25">
      <c r="B38" s="257" t="s">
        <v>5704</v>
      </c>
      <c r="C38" s="258" t="s">
        <v>5705</v>
      </c>
      <c r="D38" s="259" t="s">
        <v>29</v>
      </c>
      <c r="E38" s="259" t="s">
        <v>268</v>
      </c>
      <c r="F38" s="260" t="s">
        <v>44</v>
      </c>
      <c r="G38" s="257" t="s">
        <v>45</v>
      </c>
      <c r="H38" s="261" t="s">
        <v>5706</v>
      </c>
      <c r="I38" s="261" t="s">
        <v>5707</v>
      </c>
      <c r="J38" s="582" t="s">
        <v>5707</v>
      </c>
      <c r="K38" s="582"/>
    </row>
    <row r="39" spans="2:11" s="1" customFormat="1" ht="18" customHeight="1" x14ac:dyDescent="0.25">
      <c r="B39" s="271"/>
      <c r="C39" s="272" t="s">
        <v>5708</v>
      </c>
      <c r="D39" s="273" t="s">
        <v>61</v>
      </c>
      <c r="E39" s="273" t="s">
        <v>5709</v>
      </c>
      <c r="F39" s="274" t="s">
        <v>5710</v>
      </c>
      <c r="G39" s="271" t="s">
        <v>5711</v>
      </c>
      <c r="H39" s="275" t="s">
        <v>5706</v>
      </c>
      <c r="I39" s="275" t="s">
        <v>5712</v>
      </c>
      <c r="J39" s="584">
        <v>134.19</v>
      </c>
      <c r="K39" s="584"/>
    </row>
    <row r="40" spans="2:11" s="1" customFormat="1" ht="33.75" customHeight="1" x14ac:dyDescent="0.25">
      <c r="B40" s="271"/>
      <c r="C40" s="272" t="s">
        <v>5713</v>
      </c>
      <c r="D40" s="273" t="s">
        <v>19</v>
      </c>
      <c r="E40" s="273" t="s">
        <v>5714</v>
      </c>
      <c r="F40" s="274" t="s">
        <v>264</v>
      </c>
      <c r="G40" s="271" t="s">
        <v>22</v>
      </c>
      <c r="H40" s="275" t="s">
        <v>5715</v>
      </c>
      <c r="I40" s="275" t="s">
        <v>5716</v>
      </c>
      <c r="J40" s="584">
        <v>17372.5092</v>
      </c>
      <c r="K40" s="584"/>
    </row>
    <row r="41" spans="2:11" s="1" customFormat="1" ht="27.75" customHeight="1" x14ac:dyDescent="0.25">
      <c r="B41" s="271"/>
      <c r="C41" s="272" t="s">
        <v>5717</v>
      </c>
      <c r="D41" s="273" t="s">
        <v>19</v>
      </c>
      <c r="E41" s="273" t="s">
        <v>5718</v>
      </c>
      <c r="F41" s="274" t="s">
        <v>21</v>
      </c>
      <c r="G41" s="271" t="s">
        <v>22</v>
      </c>
      <c r="H41" s="275" t="s">
        <v>5719</v>
      </c>
      <c r="I41" s="275" t="s">
        <v>5720</v>
      </c>
      <c r="J41" s="584">
        <v>8515.7999999999993</v>
      </c>
      <c r="K41" s="584"/>
    </row>
    <row r="42" spans="2:11" s="1" customFormat="1" ht="24.75" customHeight="1" x14ac:dyDescent="0.25">
      <c r="B42" s="262"/>
      <c r="C42" s="263" t="s">
        <v>5721</v>
      </c>
      <c r="D42" s="264" t="s">
        <v>29</v>
      </c>
      <c r="E42" s="264" t="s">
        <v>5722</v>
      </c>
      <c r="F42" s="265" t="s">
        <v>265</v>
      </c>
      <c r="G42" s="262" t="s">
        <v>266</v>
      </c>
      <c r="H42" s="266" t="s">
        <v>5706</v>
      </c>
      <c r="I42" s="266" t="s">
        <v>5723</v>
      </c>
      <c r="J42" s="583">
        <v>82500</v>
      </c>
      <c r="K42" s="583"/>
    </row>
    <row r="43" spans="2:11" s="1" customFormat="1" ht="15" customHeight="1" x14ac:dyDescent="0.25">
      <c r="B43" s="267"/>
      <c r="C43" s="268"/>
      <c r="D43" s="452"/>
      <c r="E43" s="452"/>
      <c r="F43" s="269"/>
      <c r="G43" s="452"/>
      <c r="H43" s="579" t="s">
        <v>5627</v>
      </c>
      <c r="I43" s="579"/>
      <c r="J43" s="580" t="s">
        <v>5724</v>
      </c>
      <c r="K43" s="580"/>
    </row>
    <row r="44" spans="2:11" s="1" customFormat="1" ht="15" customHeight="1" x14ac:dyDescent="0.25">
      <c r="B44" s="267"/>
      <c r="C44" s="268"/>
      <c r="D44" s="452"/>
      <c r="E44" s="452"/>
      <c r="F44" s="269"/>
      <c r="G44" s="452"/>
      <c r="H44" s="579" t="s">
        <v>5629</v>
      </c>
      <c r="I44" s="579"/>
      <c r="J44" s="580" t="s">
        <v>5725</v>
      </c>
      <c r="K44" s="580"/>
    </row>
    <row r="45" spans="2:11" s="1" customFormat="1" x14ac:dyDescent="0.25">
      <c r="B45" s="257"/>
      <c r="C45" s="258"/>
      <c r="D45" s="259"/>
      <c r="E45" s="259"/>
      <c r="F45" s="260"/>
      <c r="G45" s="259"/>
      <c r="H45" s="259"/>
      <c r="I45" s="259"/>
      <c r="J45" s="270"/>
      <c r="K45" s="270"/>
    </row>
    <row r="46" spans="2:11" s="1" customFormat="1" x14ac:dyDescent="0.25">
      <c r="B46" s="257" t="s">
        <v>5726</v>
      </c>
      <c r="C46" s="258" t="s">
        <v>5727</v>
      </c>
      <c r="D46" s="259" t="s">
        <v>48</v>
      </c>
      <c r="E46" s="259" t="s">
        <v>49</v>
      </c>
      <c r="F46" s="260" t="s">
        <v>50</v>
      </c>
      <c r="G46" s="257" t="s">
        <v>36</v>
      </c>
      <c r="H46" s="261" t="s">
        <v>5728</v>
      </c>
      <c r="I46" s="261" t="s">
        <v>5729</v>
      </c>
      <c r="J46" s="582" t="s">
        <v>5730</v>
      </c>
      <c r="K46" s="582"/>
    </row>
    <row r="47" spans="2:11" s="1" customFormat="1" x14ac:dyDescent="0.25">
      <c r="B47" s="262"/>
      <c r="C47" s="263" t="s">
        <v>5731</v>
      </c>
      <c r="D47" s="264" t="s">
        <v>48</v>
      </c>
      <c r="E47" s="264" t="s">
        <v>5732</v>
      </c>
      <c r="F47" s="265" t="s">
        <v>70</v>
      </c>
      <c r="G47" s="262" t="s">
        <v>36</v>
      </c>
      <c r="H47" s="266" t="s">
        <v>5733</v>
      </c>
      <c r="I47" s="266" t="s">
        <v>5734</v>
      </c>
      <c r="J47" s="583">
        <v>8235.5</v>
      </c>
      <c r="K47" s="583"/>
    </row>
    <row r="48" spans="2:11" s="1" customFormat="1" ht="15" customHeight="1" x14ac:dyDescent="0.25">
      <c r="B48" s="267"/>
      <c r="C48" s="268"/>
      <c r="D48" s="452"/>
      <c r="E48" s="452"/>
      <c r="F48" s="269"/>
      <c r="G48" s="452"/>
      <c r="H48" s="579" t="s">
        <v>5627</v>
      </c>
      <c r="I48" s="579"/>
      <c r="J48" s="580" t="s">
        <v>5735</v>
      </c>
      <c r="K48" s="580"/>
    </row>
    <row r="49" spans="2:11" s="1" customFormat="1" ht="15" customHeight="1" x14ac:dyDescent="0.25">
      <c r="B49" s="267"/>
      <c r="C49" s="268"/>
      <c r="D49" s="452"/>
      <c r="E49" s="452"/>
      <c r="F49" s="269"/>
      <c r="G49" s="452"/>
      <c r="H49" s="579" t="s">
        <v>5629</v>
      </c>
      <c r="I49" s="579"/>
      <c r="J49" s="580" t="s">
        <v>5736</v>
      </c>
      <c r="K49" s="580"/>
    </row>
    <row r="50" spans="2:11" s="1" customFormat="1" x14ac:dyDescent="0.25">
      <c r="B50" s="257"/>
      <c r="C50" s="258"/>
      <c r="D50" s="259"/>
      <c r="E50" s="259"/>
      <c r="F50" s="260"/>
      <c r="G50" s="259"/>
      <c r="H50" s="259"/>
      <c r="I50" s="259"/>
      <c r="J50" s="270"/>
      <c r="K50" s="270"/>
    </row>
    <row r="51" spans="2:11" s="1" customFormat="1" x14ac:dyDescent="0.25">
      <c r="B51" s="257" t="s">
        <v>5737</v>
      </c>
      <c r="C51" s="258" t="s">
        <v>5738</v>
      </c>
      <c r="D51" s="259" t="s">
        <v>29</v>
      </c>
      <c r="E51" s="259" t="s">
        <v>53</v>
      </c>
      <c r="F51" s="260" t="s">
        <v>54</v>
      </c>
      <c r="G51" s="257" t="s">
        <v>26</v>
      </c>
      <c r="H51" s="261" t="s">
        <v>5739</v>
      </c>
      <c r="I51" s="261" t="s">
        <v>5740</v>
      </c>
      <c r="J51" s="582" t="s">
        <v>5741</v>
      </c>
      <c r="K51" s="582"/>
    </row>
    <row r="52" spans="2:11" s="1" customFormat="1" x14ac:dyDescent="0.25">
      <c r="B52" s="262"/>
      <c r="C52" s="263" t="s">
        <v>5742</v>
      </c>
      <c r="D52" s="264" t="s">
        <v>29</v>
      </c>
      <c r="E52" s="264" t="s">
        <v>53</v>
      </c>
      <c r="F52" s="265" t="s">
        <v>5638</v>
      </c>
      <c r="G52" s="262" t="s">
        <v>266</v>
      </c>
      <c r="H52" s="266" t="s">
        <v>5739</v>
      </c>
      <c r="I52" s="266" t="s">
        <v>5740</v>
      </c>
      <c r="J52" s="583">
        <v>8424</v>
      </c>
      <c r="K52" s="583"/>
    </row>
    <row r="53" spans="2:11" s="1" customFormat="1" ht="15" customHeight="1" x14ac:dyDescent="0.25">
      <c r="B53" s="267"/>
      <c r="C53" s="268"/>
      <c r="D53" s="452"/>
      <c r="E53" s="452"/>
      <c r="F53" s="269"/>
      <c r="G53" s="452"/>
      <c r="H53" s="579" t="s">
        <v>5627</v>
      </c>
      <c r="I53" s="579"/>
      <c r="J53" s="580" t="s">
        <v>5743</v>
      </c>
      <c r="K53" s="580"/>
    </row>
    <row r="54" spans="2:11" s="1" customFormat="1" ht="15" customHeight="1" x14ac:dyDescent="0.25">
      <c r="B54" s="267"/>
      <c r="C54" s="268"/>
      <c r="D54" s="452"/>
      <c r="E54" s="452"/>
      <c r="F54" s="269"/>
      <c r="G54" s="452"/>
      <c r="H54" s="579" t="s">
        <v>5629</v>
      </c>
      <c r="I54" s="579"/>
      <c r="J54" s="580" t="s">
        <v>5744</v>
      </c>
      <c r="K54" s="580"/>
    </row>
    <row r="55" spans="2:11" s="1" customFormat="1" x14ac:dyDescent="0.25">
      <c r="B55" s="257"/>
      <c r="C55" s="258"/>
      <c r="D55" s="259"/>
      <c r="E55" s="259"/>
      <c r="F55" s="260"/>
      <c r="G55" s="259"/>
      <c r="H55" s="259"/>
      <c r="I55" s="259"/>
      <c r="J55" s="270"/>
      <c r="K55" s="270"/>
    </row>
    <row r="56" spans="2:11" s="1" customFormat="1" x14ac:dyDescent="0.25">
      <c r="B56" s="257" t="s">
        <v>5745</v>
      </c>
      <c r="C56" s="258" t="s">
        <v>5746</v>
      </c>
      <c r="D56" s="259" t="s">
        <v>19</v>
      </c>
      <c r="E56" s="259" t="s">
        <v>57</v>
      </c>
      <c r="F56" s="260" t="s">
        <v>58</v>
      </c>
      <c r="G56" s="257" t="s">
        <v>36</v>
      </c>
      <c r="H56" s="261" t="s">
        <v>5706</v>
      </c>
      <c r="I56" s="261" t="s">
        <v>5747</v>
      </c>
      <c r="J56" s="582" t="s">
        <v>5747</v>
      </c>
      <c r="K56" s="582"/>
    </row>
    <row r="57" spans="2:11" s="1" customFormat="1" x14ac:dyDescent="0.25">
      <c r="B57" s="271"/>
      <c r="C57" s="272" t="s">
        <v>5748</v>
      </c>
      <c r="D57" s="273" t="s">
        <v>19</v>
      </c>
      <c r="E57" s="273" t="s">
        <v>5749</v>
      </c>
      <c r="F57" s="274" t="s">
        <v>31</v>
      </c>
      <c r="G57" s="271" t="s">
        <v>106</v>
      </c>
      <c r="H57" s="275" t="s">
        <v>5750</v>
      </c>
      <c r="I57" s="275" t="s">
        <v>5751</v>
      </c>
      <c r="J57" s="584">
        <v>158.72</v>
      </c>
      <c r="K57" s="584"/>
    </row>
    <row r="58" spans="2:11" s="1" customFormat="1" x14ac:dyDescent="0.25">
      <c r="B58" s="271"/>
      <c r="C58" s="272" t="s">
        <v>5662</v>
      </c>
      <c r="D58" s="273" t="s">
        <v>19</v>
      </c>
      <c r="E58" s="273" t="s">
        <v>5663</v>
      </c>
      <c r="F58" s="274" t="s">
        <v>31</v>
      </c>
      <c r="G58" s="271" t="s">
        <v>106</v>
      </c>
      <c r="H58" s="275" t="s">
        <v>5750</v>
      </c>
      <c r="I58" s="275" t="s">
        <v>5665</v>
      </c>
      <c r="J58" s="584">
        <v>119.52</v>
      </c>
      <c r="K58" s="584"/>
    </row>
    <row r="59" spans="2:11" s="1" customFormat="1" ht="22.5" x14ac:dyDescent="0.25">
      <c r="B59" s="262"/>
      <c r="C59" s="263" t="s">
        <v>5752</v>
      </c>
      <c r="D59" s="264" t="s">
        <v>19</v>
      </c>
      <c r="E59" s="264" t="s">
        <v>5753</v>
      </c>
      <c r="F59" s="265" t="s">
        <v>70</v>
      </c>
      <c r="G59" s="262" t="s">
        <v>36</v>
      </c>
      <c r="H59" s="266" t="s">
        <v>5754</v>
      </c>
      <c r="I59" s="266" t="s">
        <v>5755</v>
      </c>
      <c r="J59" s="583">
        <v>11.7</v>
      </c>
      <c r="K59" s="583"/>
    </row>
    <row r="60" spans="2:11" s="1" customFormat="1" ht="22.5" x14ac:dyDescent="0.25">
      <c r="B60" s="262"/>
      <c r="C60" s="263" t="s">
        <v>5756</v>
      </c>
      <c r="D60" s="264" t="s">
        <v>19</v>
      </c>
      <c r="E60" s="264" t="s">
        <v>5757</v>
      </c>
      <c r="F60" s="265" t="s">
        <v>70</v>
      </c>
      <c r="G60" s="262" t="s">
        <v>384</v>
      </c>
      <c r="H60" s="266" t="s">
        <v>5758</v>
      </c>
      <c r="I60" s="266" t="s">
        <v>5759</v>
      </c>
      <c r="J60" s="583">
        <v>399.83080000000001</v>
      </c>
      <c r="K60" s="583"/>
    </row>
    <row r="61" spans="2:11" s="1" customFormat="1" x14ac:dyDescent="0.25">
      <c r="B61" s="262"/>
      <c r="C61" s="263" t="s">
        <v>5760</v>
      </c>
      <c r="D61" s="264" t="s">
        <v>19</v>
      </c>
      <c r="E61" s="264" t="s">
        <v>5761</v>
      </c>
      <c r="F61" s="265" t="s">
        <v>70</v>
      </c>
      <c r="G61" s="262" t="s">
        <v>36</v>
      </c>
      <c r="H61" s="266" t="s">
        <v>5643</v>
      </c>
      <c r="I61" s="266" t="s">
        <v>5762</v>
      </c>
      <c r="J61" s="583">
        <v>2.36</v>
      </c>
      <c r="K61" s="583"/>
    </row>
    <row r="62" spans="2:11" s="1" customFormat="1" ht="22.5" x14ac:dyDescent="0.25">
      <c r="B62" s="262"/>
      <c r="C62" s="263" t="s">
        <v>5763</v>
      </c>
      <c r="D62" s="264" t="s">
        <v>19</v>
      </c>
      <c r="E62" s="264" t="s">
        <v>5764</v>
      </c>
      <c r="F62" s="265" t="s">
        <v>70</v>
      </c>
      <c r="G62" s="262" t="s">
        <v>36</v>
      </c>
      <c r="H62" s="266" t="s">
        <v>5706</v>
      </c>
      <c r="I62" s="266" t="s">
        <v>5765</v>
      </c>
      <c r="J62" s="583">
        <v>28.4</v>
      </c>
      <c r="K62" s="583"/>
    </row>
    <row r="63" spans="2:11" s="1" customFormat="1" x14ac:dyDescent="0.25">
      <c r="B63" s="262"/>
      <c r="C63" s="263" t="s">
        <v>5766</v>
      </c>
      <c r="D63" s="264" t="s">
        <v>19</v>
      </c>
      <c r="E63" s="264" t="s">
        <v>5767</v>
      </c>
      <c r="F63" s="265" t="s">
        <v>70</v>
      </c>
      <c r="G63" s="262" t="s">
        <v>36</v>
      </c>
      <c r="H63" s="266" t="s">
        <v>5768</v>
      </c>
      <c r="I63" s="266" t="s">
        <v>5769</v>
      </c>
      <c r="J63" s="583">
        <v>6.6639983340000004</v>
      </c>
      <c r="K63" s="583"/>
    </row>
    <row r="64" spans="2:11" s="1" customFormat="1" ht="22.5" x14ac:dyDescent="0.25">
      <c r="B64" s="262"/>
      <c r="C64" s="263" t="s">
        <v>5770</v>
      </c>
      <c r="D64" s="264" t="s">
        <v>19</v>
      </c>
      <c r="E64" s="264" t="s">
        <v>5771</v>
      </c>
      <c r="F64" s="265" t="s">
        <v>70</v>
      </c>
      <c r="G64" s="262" t="s">
        <v>384</v>
      </c>
      <c r="H64" s="266" t="s">
        <v>5772</v>
      </c>
      <c r="I64" s="266" t="s">
        <v>5773</v>
      </c>
      <c r="J64" s="583">
        <v>107.46</v>
      </c>
      <c r="K64" s="583"/>
    </row>
    <row r="65" spans="2:11" s="1" customFormat="1" x14ac:dyDescent="0.25">
      <c r="B65" s="262"/>
      <c r="C65" s="263" t="s">
        <v>3513</v>
      </c>
      <c r="D65" s="264" t="s">
        <v>19</v>
      </c>
      <c r="E65" s="264" t="s">
        <v>3514</v>
      </c>
      <c r="F65" s="265" t="s">
        <v>70</v>
      </c>
      <c r="G65" s="262" t="s">
        <v>384</v>
      </c>
      <c r="H65" s="266" t="s">
        <v>5750</v>
      </c>
      <c r="I65" s="266" t="s">
        <v>5774</v>
      </c>
      <c r="J65" s="583">
        <v>29.68</v>
      </c>
      <c r="K65" s="583"/>
    </row>
    <row r="66" spans="2:11" s="1" customFormat="1" x14ac:dyDescent="0.25">
      <c r="B66" s="262"/>
      <c r="C66" s="263" t="s">
        <v>3502</v>
      </c>
      <c r="D66" s="264" t="s">
        <v>19</v>
      </c>
      <c r="E66" s="264" t="s">
        <v>3503</v>
      </c>
      <c r="F66" s="265" t="s">
        <v>70</v>
      </c>
      <c r="G66" s="262" t="s">
        <v>36</v>
      </c>
      <c r="H66" s="266" t="s">
        <v>5706</v>
      </c>
      <c r="I66" s="266" t="s">
        <v>5775</v>
      </c>
      <c r="J66" s="583">
        <v>63.77</v>
      </c>
      <c r="K66" s="583"/>
    </row>
    <row r="67" spans="2:11" s="1" customFormat="1" x14ac:dyDescent="0.25">
      <c r="B67" s="262"/>
      <c r="C67" s="263" t="s">
        <v>5776</v>
      </c>
      <c r="D67" s="264" t="s">
        <v>19</v>
      </c>
      <c r="E67" s="264" t="s">
        <v>5777</v>
      </c>
      <c r="F67" s="265" t="s">
        <v>70</v>
      </c>
      <c r="G67" s="262" t="s">
        <v>36</v>
      </c>
      <c r="H67" s="266" t="s">
        <v>5754</v>
      </c>
      <c r="I67" s="266" t="s">
        <v>5778</v>
      </c>
      <c r="J67" s="583">
        <v>3.36</v>
      </c>
      <c r="K67" s="583"/>
    </row>
    <row r="68" spans="2:11" s="1" customFormat="1" x14ac:dyDescent="0.25">
      <c r="B68" s="262"/>
      <c r="C68" s="263" t="s">
        <v>5779</v>
      </c>
      <c r="D68" s="264" t="s">
        <v>19</v>
      </c>
      <c r="E68" s="264" t="s">
        <v>5780</v>
      </c>
      <c r="F68" s="265" t="s">
        <v>70</v>
      </c>
      <c r="G68" s="262" t="s">
        <v>36</v>
      </c>
      <c r="H68" s="266" t="s">
        <v>5750</v>
      </c>
      <c r="I68" s="266" t="s">
        <v>5781</v>
      </c>
      <c r="J68" s="583">
        <v>36.159999999999997</v>
      </c>
      <c r="K68" s="583"/>
    </row>
    <row r="69" spans="2:11" s="1" customFormat="1" ht="22.5" x14ac:dyDescent="0.25">
      <c r="B69" s="262"/>
      <c r="C69" s="263" t="s">
        <v>5782</v>
      </c>
      <c r="D69" s="264" t="s">
        <v>19</v>
      </c>
      <c r="E69" s="264" t="s">
        <v>5783</v>
      </c>
      <c r="F69" s="265" t="s">
        <v>70</v>
      </c>
      <c r="G69" s="262" t="s">
        <v>36</v>
      </c>
      <c r="H69" s="266" t="s">
        <v>5754</v>
      </c>
      <c r="I69" s="266" t="s">
        <v>5784</v>
      </c>
      <c r="J69" s="583">
        <v>48.06</v>
      </c>
      <c r="K69" s="583"/>
    </row>
    <row r="70" spans="2:11" s="1" customFormat="1" ht="22.5" x14ac:dyDescent="0.25">
      <c r="B70" s="262"/>
      <c r="C70" s="263" t="s">
        <v>5785</v>
      </c>
      <c r="D70" s="264" t="s">
        <v>19</v>
      </c>
      <c r="E70" s="264" t="s">
        <v>5786</v>
      </c>
      <c r="F70" s="265" t="s">
        <v>70</v>
      </c>
      <c r="G70" s="262" t="s">
        <v>36</v>
      </c>
      <c r="H70" s="266" t="s">
        <v>5706</v>
      </c>
      <c r="I70" s="266" t="s">
        <v>5787</v>
      </c>
      <c r="J70" s="583">
        <v>123.23</v>
      </c>
      <c r="K70" s="583"/>
    </row>
    <row r="71" spans="2:11" s="1" customFormat="1" x14ac:dyDescent="0.25">
      <c r="B71" s="262"/>
      <c r="C71" s="263" t="s">
        <v>5788</v>
      </c>
      <c r="D71" s="264" t="s">
        <v>19</v>
      </c>
      <c r="E71" s="264" t="s">
        <v>5789</v>
      </c>
      <c r="F71" s="265" t="s">
        <v>70</v>
      </c>
      <c r="G71" s="262" t="s">
        <v>384</v>
      </c>
      <c r="H71" s="266" t="s">
        <v>5790</v>
      </c>
      <c r="I71" s="266" t="s">
        <v>5791</v>
      </c>
      <c r="J71" s="583">
        <v>22.2</v>
      </c>
      <c r="K71" s="583"/>
    </row>
    <row r="72" spans="2:11" s="1" customFormat="1" x14ac:dyDescent="0.25">
      <c r="B72" s="262"/>
      <c r="C72" s="263" t="s">
        <v>5792</v>
      </c>
      <c r="D72" s="264" t="s">
        <v>19</v>
      </c>
      <c r="E72" s="264" t="s">
        <v>5793</v>
      </c>
      <c r="F72" s="265" t="s">
        <v>70</v>
      </c>
      <c r="G72" s="262" t="s">
        <v>36</v>
      </c>
      <c r="H72" s="266" t="s">
        <v>5754</v>
      </c>
      <c r="I72" s="266" t="s">
        <v>5794</v>
      </c>
      <c r="J72" s="583">
        <v>1.46</v>
      </c>
      <c r="K72" s="583"/>
    </row>
    <row r="73" spans="2:11" s="1" customFormat="1" ht="22.5" x14ac:dyDescent="0.25">
      <c r="B73" s="262"/>
      <c r="C73" s="263" t="s">
        <v>5795</v>
      </c>
      <c r="D73" s="264" t="s">
        <v>19</v>
      </c>
      <c r="E73" s="264" t="s">
        <v>5796</v>
      </c>
      <c r="F73" s="265" t="s">
        <v>70</v>
      </c>
      <c r="G73" s="262" t="s">
        <v>36</v>
      </c>
      <c r="H73" s="266" t="s">
        <v>5754</v>
      </c>
      <c r="I73" s="266" t="s">
        <v>5797</v>
      </c>
      <c r="J73" s="583">
        <v>11.94</v>
      </c>
      <c r="K73" s="583"/>
    </row>
    <row r="74" spans="2:11" s="1" customFormat="1" x14ac:dyDescent="0.25">
      <c r="B74" s="262"/>
      <c r="C74" s="263" t="s">
        <v>5798</v>
      </c>
      <c r="D74" s="264" t="s">
        <v>19</v>
      </c>
      <c r="E74" s="264" t="s">
        <v>5799</v>
      </c>
      <c r="F74" s="265" t="s">
        <v>70</v>
      </c>
      <c r="G74" s="262" t="s">
        <v>36</v>
      </c>
      <c r="H74" s="266" t="s">
        <v>5754</v>
      </c>
      <c r="I74" s="266" t="s">
        <v>5800</v>
      </c>
      <c r="J74" s="583">
        <v>1.08</v>
      </c>
      <c r="K74" s="583"/>
    </row>
    <row r="75" spans="2:11" s="1" customFormat="1" ht="22.5" x14ac:dyDescent="0.25">
      <c r="B75" s="262"/>
      <c r="C75" s="263" t="s">
        <v>5801</v>
      </c>
      <c r="D75" s="264" t="s">
        <v>19</v>
      </c>
      <c r="E75" s="264" t="s">
        <v>5802</v>
      </c>
      <c r="F75" s="265" t="s">
        <v>70</v>
      </c>
      <c r="G75" s="262" t="s">
        <v>36</v>
      </c>
      <c r="H75" s="266" t="s">
        <v>5754</v>
      </c>
      <c r="I75" s="266" t="s">
        <v>5803</v>
      </c>
      <c r="J75" s="583">
        <v>159.47999999999999</v>
      </c>
      <c r="K75" s="583"/>
    </row>
    <row r="76" spans="2:11" s="1" customFormat="1" ht="15" customHeight="1" x14ac:dyDescent="0.25">
      <c r="B76" s="267"/>
      <c r="C76" s="268"/>
      <c r="D76" s="452"/>
      <c r="E76" s="452"/>
      <c r="F76" s="269"/>
      <c r="G76" s="452"/>
      <c r="H76" s="579" t="s">
        <v>5627</v>
      </c>
      <c r="I76" s="579"/>
      <c r="J76" s="580" t="s">
        <v>5804</v>
      </c>
      <c r="K76" s="580"/>
    </row>
    <row r="77" spans="2:11" s="1" customFormat="1" ht="15" customHeight="1" x14ac:dyDescent="0.25">
      <c r="B77" s="267"/>
      <c r="C77" s="268"/>
      <c r="D77" s="452"/>
      <c r="E77" s="452"/>
      <c r="F77" s="269"/>
      <c r="G77" s="452"/>
      <c r="H77" s="579" t="s">
        <v>5629</v>
      </c>
      <c r="I77" s="579"/>
      <c r="J77" s="580" t="s">
        <v>5805</v>
      </c>
      <c r="K77" s="580"/>
    </row>
    <row r="78" spans="2:11" s="1" customFormat="1" x14ac:dyDescent="0.25">
      <c r="B78" s="257"/>
      <c r="C78" s="258"/>
      <c r="D78" s="259"/>
      <c r="E78" s="259"/>
      <c r="F78" s="260"/>
      <c r="G78" s="259"/>
      <c r="H78" s="259"/>
      <c r="I78" s="259"/>
      <c r="J78" s="270"/>
      <c r="K78" s="270"/>
    </row>
    <row r="79" spans="2:11" s="1" customFormat="1" x14ac:dyDescent="0.25">
      <c r="B79" s="257" t="s">
        <v>59</v>
      </c>
      <c r="C79" s="258" t="s">
        <v>6199</v>
      </c>
      <c r="D79" s="259" t="s">
        <v>29</v>
      </c>
      <c r="E79" s="259" t="s">
        <v>3844</v>
      </c>
      <c r="F79" s="260" t="s">
        <v>31</v>
      </c>
      <c r="G79" s="257" t="s">
        <v>45</v>
      </c>
      <c r="H79" s="261" t="s">
        <v>5754</v>
      </c>
      <c r="I79" s="261" t="s">
        <v>5806</v>
      </c>
      <c r="J79" s="582" t="s">
        <v>5807</v>
      </c>
      <c r="K79" s="582"/>
    </row>
    <row r="80" spans="2:11" s="1" customFormat="1" x14ac:dyDescent="0.25">
      <c r="B80" s="262"/>
      <c r="C80" s="263" t="s">
        <v>5808</v>
      </c>
      <c r="D80" s="264" t="s">
        <v>29</v>
      </c>
      <c r="E80" s="264" t="s">
        <v>3844</v>
      </c>
      <c r="F80" s="265" t="s">
        <v>265</v>
      </c>
      <c r="G80" s="262" t="s">
        <v>45</v>
      </c>
      <c r="H80" s="266" t="s">
        <v>5754</v>
      </c>
      <c r="I80" s="266" t="s">
        <v>5806</v>
      </c>
      <c r="J80" s="583">
        <v>2400</v>
      </c>
      <c r="K80" s="583"/>
    </row>
    <row r="81" spans="2:11" s="1" customFormat="1" ht="15" customHeight="1" x14ac:dyDescent="0.25">
      <c r="B81" s="267"/>
      <c r="C81" s="268"/>
      <c r="D81" s="452"/>
      <c r="E81" s="452"/>
      <c r="F81" s="269"/>
      <c r="G81" s="452"/>
      <c r="H81" s="579" t="s">
        <v>5627</v>
      </c>
      <c r="I81" s="579"/>
      <c r="J81" s="580" t="s">
        <v>5809</v>
      </c>
      <c r="K81" s="580"/>
    </row>
    <row r="82" spans="2:11" s="1" customFormat="1" ht="15" customHeight="1" x14ac:dyDescent="0.25">
      <c r="B82" s="267"/>
      <c r="C82" s="268"/>
      <c r="D82" s="452"/>
      <c r="E82" s="452"/>
      <c r="F82" s="269"/>
      <c r="G82" s="452"/>
      <c r="H82" s="579" t="s">
        <v>5629</v>
      </c>
      <c r="I82" s="579"/>
      <c r="J82" s="580" t="s">
        <v>5810</v>
      </c>
      <c r="K82" s="580"/>
    </row>
    <row r="83" spans="2:11" s="1" customFormat="1" x14ac:dyDescent="0.25">
      <c r="B83" s="257"/>
      <c r="C83" s="258"/>
      <c r="D83" s="259"/>
      <c r="E83" s="259"/>
      <c r="F83" s="260"/>
      <c r="G83" s="259"/>
      <c r="H83" s="259"/>
      <c r="I83" s="259"/>
      <c r="J83" s="270"/>
      <c r="K83" s="270"/>
    </row>
    <row r="84" spans="2:11" s="1" customFormat="1" x14ac:dyDescent="0.25">
      <c r="B84" s="257" t="s">
        <v>63</v>
      </c>
      <c r="C84" s="258" t="s">
        <v>5811</v>
      </c>
      <c r="D84" s="259" t="s">
        <v>61</v>
      </c>
      <c r="E84" s="259" t="s">
        <v>62</v>
      </c>
      <c r="F84" s="260" t="s">
        <v>5812</v>
      </c>
      <c r="G84" s="257" t="s">
        <v>36</v>
      </c>
      <c r="H84" s="261" t="s">
        <v>5706</v>
      </c>
      <c r="I84" s="261" t="s">
        <v>5813</v>
      </c>
      <c r="J84" s="582" t="s">
        <v>5813</v>
      </c>
      <c r="K84" s="582"/>
    </row>
    <row r="85" spans="2:11" s="1" customFormat="1" x14ac:dyDescent="0.25">
      <c r="B85" s="262"/>
      <c r="C85" s="263" t="s">
        <v>5814</v>
      </c>
      <c r="D85" s="264" t="s">
        <v>61</v>
      </c>
      <c r="E85" s="264" t="s">
        <v>5815</v>
      </c>
      <c r="F85" s="265" t="s">
        <v>5816</v>
      </c>
      <c r="G85" s="262" t="s">
        <v>106</v>
      </c>
      <c r="H85" s="266" t="s">
        <v>5643</v>
      </c>
      <c r="I85" s="266" t="s">
        <v>5817</v>
      </c>
      <c r="J85" s="583">
        <v>41.88</v>
      </c>
      <c r="K85" s="583"/>
    </row>
    <row r="86" spans="2:11" s="1" customFormat="1" x14ac:dyDescent="0.25">
      <c r="B86" s="262"/>
      <c r="C86" s="263" t="s">
        <v>5818</v>
      </c>
      <c r="D86" s="264" t="s">
        <v>61</v>
      </c>
      <c r="E86" s="264" t="s">
        <v>5819</v>
      </c>
      <c r="F86" s="265" t="s">
        <v>70</v>
      </c>
      <c r="G86" s="262" t="s">
        <v>36</v>
      </c>
      <c r="H86" s="266" t="s">
        <v>5706</v>
      </c>
      <c r="I86" s="266" t="s">
        <v>5820</v>
      </c>
      <c r="J86" s="583">
        <v>166.5</v>
      </c>
      <c r="K86" s="583"/>
    </row>
    <row r="87" spans="2:11" s="1" customFormat="1" x14ac:dyDescent="0.25">
      <c r="B87" s="262"/>
      <c r="C87" s="263" t="s">
        <v>5821</v>
      </c>
      <c r="D87" s="264" t="s">
        <v>61</v>
      </c>
      <c r="E87" s="264" t="s">
        <v>5822</v>
      </c>
      <c r="F87" s="265" t="s">
        <v>70</v>
      </c>
      <c r="G87" s="262" t="s">
        <v>22</v>
      </c>
      <c r="H87" s="266" t="s">
        <v>5823</v>
      </c>
      <c r="I87" s="266" t="s">
        <v>5824</v>
      </c>
      <c r="J87" s="583">
        <v>0.86939999999999995</v>
      </c>
      <c r="K87" s="583"/>
    </row>
    <row r="88" spans="2:11" s="1" customFormat="1" x14ac:dyDescent="0.25">
      <c r="B88" s="262"/>
      <c r="C88" s="263" t="s">
        <v>5825</v>
      </c>
      <c r="D88" s="264" t="s">
        <v>61</v>
      </c>
      <c r="E88" s="264" t="s">
        <v>5826</v>
      </c>
      <c r="F88" s="265" t="s">
        <v>70</v>
      </c>
      <c r="G88" s="262" t="s">
        <v>36</v>
      </c>
      <c r="H88" s="266" t="s">
        <v>5706</v>
      </c>
      <c r="I88" s="266" t="s">
        <v>5827</v>
      </c>
      <c r="J88" s="583">
        <v>297.91000000000003</v>
      </c>
      <c r="K88" s="583"/>
    </row>
    <row r="89" spans="2:11" s="1" customFormat="1" x14ac:dyDescent="0.25">
      <c r="B89" s="262"/>
      <c r="C89" s="263" t="s">
        <v>5828</v>
      </c>
      <c r="D89" s="264" t="s">
        <v>61</v>
      </c>
      <c r="E89" s="264" t="s">
        <v>3840</v>
      </c>
      <c r="F89" s="265" t="s">
        <v>5816</v>
      </c>
      <c r="G89" s="262" t="s">
        <v>106</v>
      </c>
      <c r="H89" s="266" t="s">
        <v>5750</v>
      </c>
      <c r="I89" s="266" t="s">
        <v>5829</v>
      </c>
      <c r="J89" s="583">
        <v>107.68</v>
      </c>
      <c r="K89" s="583"/>
    </row>
    <row r="90" spans="2:11" s="1" customFormat="1" x14ac:dyDescent="0.25">
      <c r="B90" s="262"/>
      <c r="C90" s="263" t="s">
        <v>5830</v>
      </c>
      <c r="D90" s="264" t="s">
        <v>61</v>
      </c>
      <c r="E90" s="264" t="s">
        <v>5831</v>
      </c>
      <c r="F90" s="265" t="s">
        <v>5816</v>
      </c>
      <c r="G90" s="262" t="s">
        <v>106</v>
      </c>
      <c r="H90" s="266" t="s">
        <v>5750</v>
      </c>
      <c r="I90" s="266" t="s">
        <v>5829</v>
      </c>
      <c r="J90" s="583">
        <v>107.68</v>
      </c>
      <c r="K90" s="583"/>
    </row>
    <row r="91" spans="2:11" s="1" customFormat="1" x14ac:dyDescent="0.25">
      <c r="B91" s="262"/>
      <c r="C91" s="263" t="s">
        <v>5832</v>
      </c>
      <c r="D91" s="264" t="s">
        <v>61</v>
      </c>
      <c r="E91" s="264" t="s">
        <v>5833</v>
      </c>
      <c r="F91" s="265" t="s">
        <v>70</v>
      </c>
      <c r="G91" s="262" t="s">
        <v>36</v>
      </c>
      <c r="H91" s="266" t="s">
        <v>5706</v>
      </c>
      <c r="I91" s="266" t="s">
        <v>5834</v>
      </c>
      <c r="J91" s="583">
        <v>68.3</v>
      </c>
      <c r="K91" s="583"/>
    </row>
    <row r="92" spans="2:11" s="1" customFormat="1" x14ac:dyDescent="0.25">
      <c r="B92" s="262"/>
      <c r="C92" s="263" t="s">
        <v>5835</v>
      </c>
      <c r="D92" s="264" t="s">
        <v>61</v>
      </c>
      <c r="E92" s="264" t="s">
        <v>5836</v>
      </c>
      <c r="F92" s="265" t="s">
        <v>5816</v>
      </c>
      <c r="G92" s="262" t="s">
        <v>106</v>
      </c>
      <c r="H92" s="266" t="s">
        <v>5750</v>
      </c>
      <c r="I92" s="266" t="s">
        <v>5829</v>
      </c>
      <c r="J92" s="583">
        <v>107.68</v>
      </c>
      <c r="K92" s="583"/>
    </row>
    <row r="93" spans="2:11" s="1" customFormat="1" x14ac:dyDescent="0.25">
      <c r="B93" s="262"/>
      <c r="C93" s="263" t="s">
        <v>5837</v>
      </c>
      <c r="D93" s="264" t="s">
        <v>61</v>
      </c>
      <c r="E93" s="264" t="s">
        <v>5838</v>
      </c>
      <c r="F93" s="265" t="s">
        <v>70</v>
      </c>
      <c r="G93" s="262" t="s">
        <v>384</v>
      </c>
      <c r="H93" s="266" t="s">
        <v>5839</v>
      </c>
      <c r="I93" s="266" t="s">
        <v>5840</v>
      </c>
      <c r="J93" s="583">
        <v>369.75</v>
      </c>
      <c r="K93" s="583"/>
    </row>
    <row r="94" spans="2:11" s="1" customFormat="1" x14ac:dyDescent="0.25">
      <c r="B94" s="262"/>
      <c r="C94" s="263" t="s">
        <v>5841</v>
      </c>
      <c r="D94" s="264" t="s">
        <v>61</v>
      </c>
      <c r="E94" s="264" t="s">
        <v>5842</v>
      </c>
      <c r="F94" s="265" t="s">
        <v>70</v>
      </c>
      <c r="G94" s="262" t="s">
        <v>295</v>
      </c>
      <c r="H94" s="266" t="s">
        <v>5706</v>
      </c>
      <c r="I94" s="266" t="s">
        <v>5843</v>
      </c>
      <c r="J94" s="583">
        <v>9.4</v>
      </c>
      <c r="K94" s="583"/>
    </row>
    <row r="95" spans="2:11" s="1" customFormat="1" x14ac:dyDescent="0.25">
      <c r="B95" s="262"/>
      <c r="C95" s="263" t="s">
        <v>5844</v>
      </c>
      <c r="D95" s="264" t="s">
        <v>61</v>
      </c>
      <c r="E95" s="264" t="s">
        <v>5845</v>
      </c>
      <c r="F95" s="265" t="s">
        <v>5816</v>
      </c>
      <c r="G95" s="262" t="s">
        <v>106</v>
      </c>
      <c r="H95" s="266" t="s">
        <v>5846</v>
      </c>
      <c r="I95" s="266" t="s">
        <v>5847</v>
      </c>
      <c r="J95" s="583">
        <v>74.135599999999997</v>
      </c>
      <c r="K95" s="583"/>
    </row>
    <row r="96" spans="2:11" s="1" customFormat="1" x14ac:dyDescent="0.25">
      <c r="B96" s="262"/>
      <c r="C96" s="263" t="s">
        <v>5848</v>
      </c>
      <c r="D96" s="264" t="s">
        <v>61</v>
      </c>
      <c r="E96" s="264" t="s">
        <v>5849</v>
      </c>
      <c r="F96" s="265" t="s">
        <v>70</v>
      </c>
      <c r="G96" s="262" t="s">
        <v>384</v>
      </c>
      <c r="H96" s="266" t="s">
        <v>5750</v>
      </c>
      <c r="I96" s="266" t="s">
        <v>5850</v>
      </c>
      <c r="J96" s="583">
        <v>49.44</v>
      </c>
      <c r="K96" s="583"/>
    </row>
    <row r="97" spans="2:11" s="1" customFormat="1" x14ac:dyDescent="0.25">
      <c r="B97" s="262"/>
      <c r="C97" s="263" t="s">
        <v>5851</v>
      </c>
      <c r="D97" s="264" t="s">
        <v>61</v>
      </c>
      <c r="E97" s="264" t="s">
        <v>5852</v>
      </c>
      <c r="F97" s="265" t="s">
        <v>70</v>
      </c>
      <c r="G97" s="262" t="s">
        <v>36</v>
      </c>
      <c r="H97" s="266" t="s">
        <v>5853</v>
      </c>
      <c r="I97" s="266" t="s">
        <v>5854</v>
      </c>
      <c r="J97" s="583">
        <v>7.5</v>
      </c>
      <c r="K97" s="583"/>
    </row>
    <row r="98" spans="2:11" s="1" customFormat="1" x14ac:dyDescent="0.25">
      <c r="B98" s="262"/>
      <c r="C98" s="263" t="s">
        <v>5855</v>
      </c>
      <c r="D98" s="264" t="s">
        <v>61</v>
      </c>
      <c r="E98" s="264" t="s">
        <v>5856</v>
      </c>
      <c r="F98" s="265" t="s">
        <v>70</v>
      </c>
      <c r="G98" s="262" t="s">
        <v>384</v>
      </c>
      <c r="H98" s="266" t="s">
        <v>5853</v>
      </c>
      <c r="I98" s="266" t="s">
        <v>5857</v>
      </c>
      <c r="J98" s="583">
        <v>315</v>
      </c>
      <c r="K98" s="583"/>
    </row>
    <row r="99" spans="2:11" s="1" customFormat="1" x14ac:dyDescent="0.25">
      <c r="B99" s="262"/>
      <c r="C99" s="263" t="s">
        <v>5858</v>
      </c>
      <c r="D99" s="264" t="s">
        <v>61</v>
      </c>
      <c r="E99" s="264" t="s">
        <v>5859</v>
      </c>
      <c r="F99" s="265" t="s">
        <v>70</v>
      </c>
      <c r="G99" s="262" t="s">
        <v>384</v>
      </c>
      <c r="H99" s="266" t="s">
        <v>5860</v>
      </c>
      <c r="I99" s="266" t="s">
        <v>5861</v>
      </c>
      <c r="J99" s="583">
        <v>54.4</v>
      </c>
      <c r="K99" s="583"/>
    </row>
    <row r="100" spans="2:11" s="1" customFormat="1" ht="15" customHeight="1" x14ac:dyDescent="0.25">
      <c r="B100" s="267"/>
      <c r="C100" s="268"/>
      <c r="D100" s="452"/>
      <c r="E100" s="452"/>
      <c r="F100" s="269"/>
      <c r="G100" s="452"/>
      <c r="H100" s="579" t="s">
        <v>5627</v>
      </c>
      <c r="I100" s="579"/>
      <c r="J100" s="580" t="s">
        <v>5862</v>
      </c>
      <c r="K100" s="580"/>
    </row>
    <row r="101" spans="2:11" s="1" customFormat="1" ht="15" customHeight="1" x14ac:dyDescent="0.25">
      <c r="B101" s="267"/>
      <c r="C101" s="268"/>
      <c r="D101" s="452"/>
      <c r="E101" s="452"/>
      <c r="F101" s="269"/>
      <c r="G101" s="452"/>
      <c r="H101" s="579" t="s">
        <v>5629</v>
      </c>
      <c r="I101" s="579"/>
      <c r="J101" s="580" t="s">
        <v>5863</v>
      </c>
      <c r="K101" s="580"/>
    </row>
    <row r="102" spans="2:11" s="1" customFormat="1" x14ac:dyDescent="0.25">
      <c r="B102" s="257"/>
      <c r="C102" s="258"/>
      <c r="D102" s="259"/>
      <c r="E102" s="259"/>
      <c r="F102" s="260"/>
      <c r="G102" s="259"/>
      <c r="H102" s="259"/>
      <c r="I102" s="259"/>
      <c r="J102" s="270"/>
      <c r="K102" s="270"/>
    </row>
    <row r="103" spans="2:11" s="1" customFormat="1" x14ac:dyDescent="0.25">
      <c r="B103" s="257" t="s">
        <v>66</v>
      </c>
      <c r="C103" s="258" t="s">
        <v>5864</v>
      </c>
      <c r="D103" s="259" t="s">
        <v>29</v>
      </c>
      <c r="E103" s="259" t="s">
        <v>65</v>
      </c>
      <c r="F103" s="260" t="s">
        <v>31</v>
      </c>
      <c r="G103" s="257" t="s">
        <v>45</v>
      </c>
      <c r="H103" s="261" t="s">
        <v>5706</v>
      </c>
      <c r="I103" s="261" t="s">
        <v>5865</v>
      </c>
      <c r="J103" s="582" t="s">
        <v>5865</v>
      </c>
      <c r="K103" s="582"/>
    </row>
    <row r="104" spans="2:11" s="1" customFormat="1" x14ac:dyDescent="0.25">
      <c r="B104" s="262"/>
      <c r="C104" s="263" t="s">
        <v>5866</v>
      </c>
      <c r="D104" s="264" t="s">
        <v>5867</v>
      </c>
      <c r="E104" s="264" t="s">
        <v>5868</v>
      </c>
      <c r="F104" s="265" t="s">
        <v>70</v>
      </c>
      <c r="G104" s="262" t="s">
        <v>36</v>
      </c>
      <c r="H104" s="266" t="s">
        <v>5706</v>
      </c>
      <c r="I104" s="266" t="s">
        <v>5869</v>
      </c>
      <c r="J104" s="583">
        <v>250</v>
      </c>
      <c r="K104" s="583"/>
    </row>
    <row r="105" spans="2:11" s="1" customFormat="1" x14ac:dyDescent="0.25">
      <c r="B105" s="262"/>
      <c r="C105" s="263" t="s">
        <v>5870</v>
      </c>
      <c r="D105" s="264" t="s">
        <v>5867</v>
      </c>
      <c r="E105" s="264" t="s">
        <v>5871</v>
      </c>
      <c r="F105" s="265" t="s">
        <v>70</v>
      </c>
      <c r="G105" s="262" t="s">
        <v>36</v>
      </c>
      <c r="H105" s="266" t="s">
        <v>5706</v>
      </c>
      <c r="I105" s="266" t="s">
        <v>5872</v>
      </c>
      <c r="J105" s="583">
        <v>198</v>
      </c>
      <c r="K105" s="583"/>
    </row>
    <row r="106" spans="2:11" s="1" customFormat="1" x14ac:dyDescent="0.25">
      <c r="B106" s="262"/>
      <c r="C106" s="263" t="s">
        <v>5873</v>
      </c>
      <c r="D106" s="264" t="s">
        <v>5867</v>
      </c>
      <c r="E106" s="264" t="s">
        <v>5874</v>
      </c>
      <c r="F106" s="265" t="s">
        <v>70</v>
      </c>
      <c r="G106" s="262" t="s">
        <v>36</v>
      </c>
      <c r="H106" s="266" t="s">
        <v>5706</v>
      </c>
      <c r="I106" s="266" t="s">
        <v>5875</v>
      </c>
      <c r="J106" s="583">
        <v>272.45</v>
      </c>
      <c r="K106" s="583"/>
    </row>
    <row r="107" spans="2:11" s="1" customFormat="1" ht="22.5" x14ac:dyDescent="0.25">
      <c r="B107" s="262"/>
      <c r="C107" s="263" t="s">
        <v>5876</v>
      </c>
      <c r="D107" s="264" t="s">
        <v>39</v>
      </c>
      <c r="E107" s="264" t="s">
        <v>5877</v>
      </c>
      <c r="F107" s="265" t="s">
        <v>70</v>
      </c>
      <c r="G107" s="262" t="s">
        <v>380</v>
      </c>
      <c r="H107" s="266" t="s">
        <v>5860</v>
      </c>
      <c r="I107" s="266" t="s">
        <v>5878</v>
      </c>
      <c r="J107" s="583">
        <v>1725</v>
      </c>
      <c r="K107" s="583"/>
    </row>
    <row r="108" spans="2:11" s="1" customFormat="1" ht="22.5" x14ac:dyDescent="0.25">
      <c r="B108" s="262"/>
      <c r="C108" s="263" t="s">
        <v>5879</v>
      </c>
      <c r="D108" s="264" t="s">
        <v>39</v>
      </c>
      <c r="E108" s="264" t="s">
        <v>5880</v>
      </c>
      <c r="F108" s="265" t="s">
        <v>70</v>
      </c>
      <c r="G108" s="262" t="s">
        <v>380</v>
      </c>
      <c r="H108" s="266" t="s">
        <v>5881</v>
      </c>
      <c r="I108" s="266" t="s">
        <v>5882</v>
      </c>
      <c r="J108" s="583">
        <v>6835.95</v>
      </c>
      <c r="K108" s="583"/>
    </row>
    <row r="109" spans="2:11" s="1" customFormat="1" ht="22.5" x14ac:dyDescent="0.25">
      <c r="B109" s="262"/>
      <c r="C109" s="263" t="s">
        <v>5883</v>
      </c>
      <c r="D109" s="264" t="s">
        <v>39</v>
      </c>
      <c r="E109" s="264" t="s">
        <v>5884</v>
      </c>
      <c r="F109" s="265" t="s">
        <v>70</v>
      </c>
      <c r="G109" s="262" t="s">
        <v>380</v>
      </c>
      <c r="H109" s="266" t="s">
        <v>5754</v>
      </c>
      <c r="I109" s="266" t="s">
        <v>5885</v>
      </c>
      <c r="J109" s="583">
        <v>1736.92</v>
      </c>
      <c r="K109" s="583"/>
    </row>
    <row r="110" spans="2:11" s="1" customFormat="1" x14ac:dyDescent="0.25">
      <c r="B110" s="262"/>
      <c r="C110" s="263" t="s">
        <v>5886</v>
      </c>
      <c r="D110" s="264" t="s">
        <v>48</v>
      </c>
      <c r="E110" s="264" t="s">
        <v>5887</v>
      </c>
      <c r="F110" s="265" t="s">
        <v>70</v>
      </c>
      <c r="G110" s="262" t="s">
        <v>36</v>
      </c>
      <c r="H110" s="266" t="s">
        <v>5860</v>
      </c>
      <c r="I110" s="266" t="s">
        <v>5888</v>
      </c>
      <c r="J110" s="583">
        <v>366.65</v>
      </c>
      <c r="K110" s="583"/>
    </row>
    <row r="111" spans="2:11" s="1" customFormat="1" x14ac:dyDescent="0.25">
      <c r="B111" s="262"/>
      <c r="C111" s="263" t="s">
        <v>5889</v>
      </c>
      <c r="D111" s="264" t="s">
        <v>61</v>
      </c>
      <c r="E111" s="264" t="s">
        <v>5890</v>
      </c>
      <c r="F111" s="265" t="s">
        <v>70</v>
      </c>
      <c r="G111" s="262" t="s">
        <v>36</v>
      </c>
      <c r="H111" s="266" t="s">
        <v>5754</v>
      </c>
      <c r="I111" s="266" t="s">
        <v>5891</v>
      </c>
      <c r="J111" s="583">
        <v>802.12</v>
      </c>
      <c r="K111" s="583"/>
    </row>
    <row r="112" spans="2:11" s="1" customFormat="1" x14ac:dyDescent="0.25">
      <c r="B112" s="262"/>
      <c r="C112" s="263" t="s">
        <v>5892</v>
      </c>
      <c r="D112" s="264" t="s">
        <v>61</v>
      </c>
      <c r="E112" s="264" t="s">
        <v>5893</v>
      </c>
      <c r="F112" s="265" t="s">
        <v>70</v>
      </c>
      <c r="G112" s="262" t="s">
        <v>36</v>
      </c>
      <c r="H112" s="266" t="s">
        <v>5706</v>
      </c>
      <c r="I112" s="266" t="s">
        <v>5894</v>
      </c>
      <c r="J112" s="583">
        <v>690</v>
      </c>
      <c r="K112" s="583"/>
    </row>
    <row r="113" spans="2:11" s="1" customFormat="1" x14ac:dyDescent="0.25">
      <c r="B113" s="262"/>
      <c r="C113" s="263" t="s">
        <v>5895</v>
      </c>
      <c r="D113" s="264" t="s">
        <v>61</v>
      </c>
      <c r="E113" s="264" t="s">
        <v>5896</v>
      </c>
      <c r="F113" s="265" t="s">
        <v>70</v>
      </c>
      <c r="G113" s="262" t="s">
        <v>36</v>
      </c>
      <c r="H113" s="266" t="s">
        <v>5706</v>
      </c>
      <c r="I113" s="266" t="s">
        <v>5897</v>
      </c>
      <c r="J113" s="583">
        <v>201.25</v>
      </c>
      <c r="K113" s="583"/>
    </row>
    <row r="114" spans="2:11" s="1" customFormat="1" x14ac:dyDescent="0.25">
      <c r="B114" s="262"/>
      <c r="C114" s="263" t="s">
        <v>5898</v>
      </c>
      <c r="D114" s="264" t="s">
        <v>61</v>
      </c>
      <c r="E114" s="264" t="s">
        <v>5899</v>
      </c>
      <c r="F114" s="265" t="s">
        <v>70</v>
      </c>
      <c r="G114" s="262" t="s">
        <v>36</v>
      </c>
      <c r="H114" s="266" t="s">
        <v>5706</v>
      </c>
      <c r="I114" s="266" t="s">
        <v>5900</v>
      </c>
      <c r="J114" s="583">
        <v>118.3</v>
      </c>
      <c r="K114" s="583"/>
    </row>
    <row r="115" spans="2:11" s="1" customFormat="1" x14ac:dyDescent="0.25">
      <c r="B115" s="262"/>
      <c r="C115" s="263" t="s">
        <v>5901</v>
      </c>
      <c r="D115" s="264" t="s">
        <v>39</v>
      </c>
      <c r="E115" s="264" t="s">
        <v>5902</v>
      </c>
      <c r="F115" s="265" t="s">
        <v>70</v>
      </c>
      <c r="G115" s="262" t="s">
        <v>380</v>
      </c>
      <c r="H115" s="266" t="s">
        <v>5706</v>
      </c>
      <c r="I115" s="266" t="s">
        <v>5903</v>
      </c>
      <c r="J115" s="583">
        <v>169.7</v>
      </c>
      <c r="K115" s="583"/>
    </row>
    <row r="116" spans="2:11" s="1" customFormat="1" x14ac:dyDescent="0.25">
      <c r="B116" s="262"/>
      <c r="C116" s="263" t="s">
        <v>5904</v>
      </c>
      <c r="D116" s="264" t="s">
        <v>61</v>
      </c>
      <c r="E116" s="264" t="s">
        <v>5905</v>
      </c>
      <c r="F116" s="265" t="s">
        <v>70</v>
      </c>
      <c r="G116" s="262" t="s">
        <v>36</v>
      </c>
      <c r="H116" s="266" t="s">
        <v>5790</v>
      </c>
      <c r="I116" s="266" t="s">
        <v>5906</v>
      </c>
      <c r="J116" s="583">
        <v>7030.32</v>
      </c>
      <c r="K116" s="583"/>
    </row>
    <row r="117" spans="2:11" s="1" customFormat="1" ht="22.5" x14ac:dyDescent="0.25">
      <c r="B117" s="262"/>
      <c r="C117" s="263" t="s">
        <v>5907</v>
      </c>
      <c r="D117" s="264" t="s">
        <v>39</v>
      </c>
      <c r="E117" s="264" t="s">
        <v>5908</v>
      </c>
      <c r="F117" s="265" t="s">
        <v>70</v>
      </c>
      <c r="G117" s="262" t="s">
        <v>380</v>
      </c>
      <c r="H117" s="266" t="s">
        <v>5706</v>
      </c>
      <c r="I117" s="266" t="s">
        <v>5909</v>
      </c>
      <c r="J117" s="583">
        <v>1791.81</v>
      </c>
      <c r="K117" s="583"/>
    </row>
    <row r="118" spans="2:11" s="1" customFormat="1" x14ac:dyDescent="0.25">
      <c r="B118" s="262"/>
      <c r="C118" s="263" t="s">
        <v>5910</v>
      </c>
      <c r="D118" s="264" t="s">
        <v>39</v>
      </c>
      <c r="E118" s="264" t="s">
        <v>5911</v>
      </c>
      <c r="F118" s="265" t="s">
        <v>70</v>
      </c>
      <c r="G118" s="262" t="s">
        <v>380</v>
      </c>
      <c r="H118" s="266" t="s">
        <v>5643</v>
      </c>
      <c r="I118" s="266" t="s">
        <v>5912</v>
      </c>
      <c r="J118" s="583">
        <v>582.52</v>
      </c>
      <c r="K118" s="583"/>
    </row>
    <row r="119" spans="2:11" s="1" customFormat="1" ht="15" customHeight="1" x14ac:dyDescent="0.25">
      <c r="B119" s="267"/>
      <c r="C119" s="268"/>
      <c r="D119" s="452"/>
      <c r="E119" s="452"/>
      <c r="F119" s="269"/>
      <c r="G119" s="452"/>
      <c r="H119" s="579" t="s">
        <v>5627</v>
      </c>
      <c r="I119" s="579"/>
      <c r="J119" s="580" t="s">
        <v>5913</v>
      </c>
      <c r="K119" s="580"/>
    </row>
    <row r="120" spans="2:11" s="1" customFormat="1" ht="15" customHeight="1" x14ac:dyDescent="0.25">
      <c r="B120" s="267"/>
      <c r="C120" s="268"/>
      <c r="D120" s="452"/>
      <c r="E120" s="452"/>
      <c r="F120" s="269"/>
      <c r="G120" s="452"/>
      <c r="H120" s="579" t="s">
        <v>5629</v>
      </c>
      <c r="I120" s="579"/>
      <c r="J120" s="580" t="s">
        <v>5914</v>
      </c>
      <c r="K120" s="580"/>
    </row>
    <row r="121" spans="2:11" s="1" customFormat="1" x14ac:dyDescent="0.25">
      <c r="B121" s="257"/>
      <c r="C121" s="258"/>
      <c r="D121" s="259"/>
      <c r="E121" s="259"/>
      <c r="F121" s="260"/>
      <c r="G121" s="259"/>
      <c r="H121" s="259"/>
      <c r="I121" s="259"/>
      <c r="J121" s="270"/>
      <c r="K121" s="270"/>
    </row>
    <row r="122" spans="2:11" s="1" customFormat="1" x14ac:dyDescent="0.25">
      <c r="B122" s="257" t="s">
        <v>69</v>
      </c>
      <c r="C122" s="258" t="s">
        <v>5915</v>
      </c>
      <c r="D122" s="259" t="s">
        <v>29</v>
      </c>
      <c r="E122" s="259" t="s">
        <v>68</v>
      </c>
      <c r="F122" s="260" t="s">
        <v>25</v>
      </c>
      <c r="G122" s="257" t="s">
        <v>26</v>
      </c>
      <c r="H122" s="261" t="s">
        <v>5739</v>
      </c>
      <c r="I122" s="261" t="s">
        <v>5916</v>
      </c>
      <c r="J122" s="582" t="s">
        <v>5917</v>
      </c>
      <c r="K122" s="582"/>
    </row>
    <row r="123" spans="2:11" s="1" customFormat="1" x14ac:dyDescent="0.25">
      <c r="B123" s="262"/>
      <c r="C123" s="263" t="s">
        <v>5918</v>
      </c>
      <c r="D123" s="264" t="s">
        <v>39</v>
      </c>
      <c r="E123" s="264" t="s">
        <v>5919</v>
      </c>
      <c r="F123" s="265" t="s">
        <v>70</v>
      </c>
      <c r="G123" s="262" t="s">
        <v>2144</v>
      </c>
      <c r="H123" s="266" t="s">
        <v>5920</v>
      </c>
      <c r="I123" s="266" t="s">
        <v>5921</v>
      </c>
      <c r="J123" s="583">
        <v>10800</v>
      </c>
      <c r="K123" s="583"/>
    </row>
    <row r="124" spans="2:11" s="1" customFormat="1" x14ac:dyDescent="0.25">
      <c r="B124" s="262"/>
      <c r="C124" s="263" t="s">
        <v>5922</v>
      </c>
      <c r="D124" s="264" t="s">
        <v>61</v>
      </c>
      <c r="E124" s="264" t="s">
        <v>5923</v>
      </c>
      <c r="F124" s="265" t="s">
        <v>70</v>
      </c>
      <c r="G124" s="262" t="s">
        <v>5924</v>
      </c>
      <c r="H124" s="266" t="s">
        <v>5739</v>
      </c>
      <c r="I124" s="266" t="s">
        <v>5925</v>
      </c>
      <c r="J124" s="583">
        <v>3060</v>
      </c>
      <c r="K124" s="583"/>
    </row>
    <row r="125" spans="2:11" s="1" customFormat="1" x14ac:dyDescent="0.25">
      <c r="B125" s="262"/>
      <c r="C125" s="263" t="s">
        <v>5926</v>
      </c>
      <c r="D125" s="264" t="s">
        <v>61</v>
      </c>
      <c r="E125" s="264" t="s">
        <v>5927</v>
      </c>
      <c r="F125" s="265" t="s">
        <v>70</v>
      </c>
      <c r="G125" s="262" t="s">
        <v>106</v>
      </c>
      <c r="H125" s="266" t="s">
        <v>5928</v>
      </c>
      <c r="I125" s="266" t="s">
        <v>5929</v>
      </c>
      <c r="J125" s="583">
        <v>1161.5999999999999</v>
      </c>
      <c r="K125" s="583"/>
    </row>
    <row r="126" spans="2:11" s="1" customFormat="1" x14ac:dyDescent="0.25">
      <c r="B126" s="262"/>
      <c r="C126" s="263" t="s">
        <v>5930</v>
      </c>
      <c r="D126" s="264" t="s">
        <v>61</v>
      </c>
      <c r="E126" s="264" t="s">
        <v>5931</v>
      </c>
      <c r="F126" s="265" t="s">
        <v>70</v>
      </c>
      <c r="G126" s="262" t="s">
        <v>384</v>
      </c>
      <c r="H126" s="266" t="s">
        <v>5633</v>
      </c>
      <c r="I126" s="266" t="s">
        <v>5932</v>
      </c>
      <c r="J126" s="583">
        <v>5350.8</v>
      </c>
      <c r="K126" s="583"/>
    </row>
    <row r="127" spans="2:11" s="1" customFormat="1" ht="15" customHeight="1" x14ac:dyDescent="0.25">
      <c r="B127" s="267"/>
      <c r="C127" s="268"/>
      <c r="D127" s="452"/>
      <c r="E127" s="452"/>
      <c r="F127" s="269"/>
      <c r="G127" s="452"/>
      <c r="H127" s="579" t="s">
        <v>5627</v>
      </c>
      <c r="I127" s="579"/>
      <c r="J127" s="580" t="s">
        <v>5933</v>
      </c>
      <c r="K127" s="580"/>
    </row>
    <row r="128" spans="2:11" s="1" customFormat="1" ht="15" customHeight="1" x14ac:dyDescent="0.25">
      <c r="B128" s="267"/>
      <c r="C128" s="268"/>
      <c r="D128" s="452"/>
      <c r="E128" s="452"/>
      <c r="F128" s="269"/>
      <c r="G128" s="452"/>
      <c r="H128" s="579" t="s">
        <v>5629</v>
      </c>
      <c r="I128" s="579"/>
      <c r="J128" s="580" t="s">
        <v>5934</v>
      </c>
      <c r="K128" s="580"/>
    </row>
    <row r="129" spans="2:11" s="1" customFormat="1" x14ac:dyDescent="0.25">
      <c r="B129" s="257"/>
      <c r="C129" s="258"/>
      <c r="D129" s="259"/>
      <c r="E129" s="259"/>
      <c r="F129" s="260"/>
      <c r="G129" s="259"/>
      <c r="H129" s="259"/>
      <c r="I129" s="259"/>
      <c r="J129" s="270"/>
      <c r="K129" s="270"/>
    </row>
    <row r="130" spans="2:11" s="1" customFormat="1" x14ac:dyDescent="0.25">
      <c r="B130" s="257" t="s">
        <v>5935</v>
      </c>
      <c r="C130" s="258" t="s">
        <v>5936</v>
      </c>
      <c r="D130" s="259" t="s">
        <v>29</v>
      </c>
      <c r="E130" s="259" t="s">
        <v>73</v>
      </c>
      <c r="F130" s="260" t="s">
        <v>74</v>
      </c>
      <c r="G130" s="257" t="s">
        <v>75</v>
      </c>
      <c r="H130" s="261" t="s">
        <v>5937</v>
      </c>
      <c r="I130" s="261" t="s">
        <v>5938</v>
      </c>
      <c r="J130" s="582" t="s">
        <v>5939</v>
      </c>
      <c r="K130" s="582"/>
    </row>
    <row r="131" spans="2:11" s="1" customFormat="1" x14ac:dyDescent="0.25">
      <c r="B131" s="271"/>
      <c r="C131" s="272" t="s">
        <v>5662</v>
      </c>
      <c r="D131" s="273" t="s">
        <v>19</v>
      </c>
      <c r="E131" s="273" t="s">
        <v>5663</v>
      </c>
      <c r="F131" s="274" t="s">
        <v>31</v>
      </c>
      <c r="G131" s="271" t="s">
        <v>106</v>
      </c>
      <c r="H131" s="275" t="s">
        <v>5940</v>
      </c>
      <c r="I131" s="275" t="s">
        <v>5665</v>
      </c>
      <c r="J131" s="584">
        <v>1135.4294499694927</v>
      </c>
      <c r="K131" s="584"/>
    </row>
    <row r="132" spans="2:11" s="1" customFormat="1" x14ac:dyDescent="0.25">
      <c r="B132" s="271"/>
      <c r="C132" s="272" t="s">
        <v>5941</v>
      </c>
      <c r="D132" s="273" t="s">
        <v>19</v>
      </c>
      <c r="E132" s="273" t="s">
        <v>5942</v>
      </c>
      <c r="F132" s="274" t="s">
        <v>31</v>
      </c>
      <c r="G132" s="271" t="s">
        <v>106</v>
      </c>
      <c r="H132" s="275" t="s">
        <v>5943</v>
      </c>
      <c r="I132" s="275" t="s">
        <v>5944</v>
      </c>
      <c r="J132" s="584">
        <v>860.79200180876069</v>
      </c>
      <c r="K132" s="584"/>
    </row>
    <row r="133" spans="2:11" s="1" customFormat="1" x14ac:dyDescent="0.25">
      <c r="B133" s="271"/>
      <c r="C133" s="272" t="s">
        <v>5945</v>
      </c>
      <c r="D133" s="273" t="s">
        <v>19</v>
      </c>
      <c r="E133" s="273" t="s">
        <v>5946</v>
      </c>
      <c r="F133" s="274" t="s">
        <v>31</v>
      </c>
      <c r="G133" s="271" t="s">
        <v>22</v>
      </c>
      <c r="H133" s="275" t="s">
        <v>5750</v>
      </c>
      <c r="I133" s="275" t="s">
        <v>5947</v>
      </c>
      <c r="J133" s="584">
        <v>2590.2959318369763</v>
      </c>
      <c r="K133" s="584"/>
    </row>
    <row r="134" spans="2:11" s="1" customFormat="1" x14ac:dyDescent="0.25">
      <c r="B134" s="271"/>
      <c r="C134" s="272" t="s">
        <v>5948</v>
      </c>
      <c r="D134" s="273" t="s">
        <v>19</v>
      </c>
      <c r="E134" s="273" t="s">
        <v>20</v>
      </c>
      <c r="F134" s="274" t="s">
        <v>21</v>
      </c>
      <c r="G134" s="271" t="s">
        <v>22</v>
      </c>
      <c r="H134" s="275" t="s">
        <v>5750</v>
      </c>
      <c r="I134" s="275" t="s">
        <v>5949</v>
      </c>
      <c r="J134" s="584">
        <v>472.79560694142901</v>
      </c>
      <c r="K134" s="584"/>
    </row>
    <row r="135" spans="2:11" s="1" customFormat="1" ht="22.5" x14ac:dyDescent="0.25">
      <c r="B135" s="262"/>
      <c r="C135" s="263" t="s">
        <v>5950</v>
      </c>
      <c r="D135" s="264" t="s">
        <v>19</v>
      </c>
      <c r="E135" s="264" t="s">
        <v>5951</v>
      </c>
      <c r="F135" s="265" t="s">
        <v>70</v>
      </c>
      <c r="G135" s="262" t="s">
        <v>75</v>
      </c>
      <c r="H135" s="266" t="s">
        <v>5952</v>
      </c>
      <c r="I135" s="266" t="s">
        <v>5953</v>
      </c>
      <c r="J135" s="583">
        <v>7058.4144155751646</v>
      </c>
      <c r="K135" s="583"/>
    </row>
    <row r="136" spans="2:11" s="1" customFormat="1" x14ac:dyDescent="0.25">
      <c r="B136" s="262"/>
      <c r="C136" s="263" t="s">
        <v>5954</v>
      </c>
      <c r="D136" s="264" t="s">
        <v>19</v>
      </c>
      <c r="E136" s="264" t="s">
        <v>5955</v>
      </c>
      <c r="F136" s="265" t="s">
        <v>70</v>
      </c>
      <c r="G136" s="262" t="s">
        <v>384</v>
      </c>
      <c r="H136" s="266" t="s">
        <v>5956</v>
      </c>
      <c r="I136" s="266" t="s">
        <v>5957</v>
      </c>
      <c r="J136" s="583">
        <v>11091.096945238531</v>
      </c>
      <c r="K136" s="583"/>
    </row>
    <row r="137" spans="2:11" s="1" customFormat="1" ht="22.5" x14ac:dyDescent="0.25">
      <c r="B137" s="262"/>
      <c r="C137" s="263" t="s">
        <v>5958</v>
      </c>
      <c r="D137" s="264" t="s">
        <v>19</v>
      </c>
      <c r="E137" s="264" t="s">
        <v>5959</v>
      </c>
      <c r="F137" s="265" t="s">
        <v>70</v>
      </c>
      <c r="G137" s="262" t="s">
        <v>36</v>
      </c>
      <c r="H137" s="266" t="s">
        <v>5956</v>
      </c>
      <c r="I137" s="266" t="s">
        <v>5960</v>
      </c>
      <c r="J137" s="583">
        <v>1619.1849550752154</v>
      </c>
      <c r="K137" s="583"/>
    </row>
    <row r="138" spans="2:11" s="1" customFormat="1" ht="22.5" x14ac:dyDescent="0.25">
      <c r="B138" s="262"/>
      <c r="C138" s="263" t="s">
        <v>5961</v>
      </c>
      <c r="D138" s="264" t="s">
        <v>19</v>
      </c>
      <c r="E138" s="264" t="s">
        <v>5962</v>
      </c>
      <c r="F138" s="265" t="s">
        <v>70</v>
      </c>
      <c r="G138" s="262" t="s">
        <v>641</v>
      </c>
      <c r="H138" s="266" t="s">
        <v>5956</v>
      </c>
      <c r="I138" s="266" t="s">
        <v>5963</v>
      </c>
      <c r="J138" s="583">
        <v>1001.5906935544316</v>
      </c>
      <c r="K138" s="583"/>
    </row>
    <row r="139" spans="2:11" s="1" customFormat="1" ht="15" customHeight="1" x14ac:dyDescent="0.25">
      <c r="B139" s="267"/>
      <c r="C139" s="268"/>
      <c r="D139" s="452"/>
      <c r="E139" s="452"/>
      <c r="F139" s="269"/>
      <c r="G139" s="452"/>
      <c r="H139" s="579" t="s">
        <v>5627</v>
      </c>
      <c r="I139" s="579"/>
      <c r="J139" s="580" t="s">
        <v>5964</v>
      </c>
      <c r="K139" s="580"/>
    </row>
    <row r="140" spans="2:11" s="1" customFormat="1" ht="15" customHeight="1" x14ac:dyDescent="0.25">
      <c r="B140" s="267"/>
      <c r="C140" s="268"/>
      <c r="D140" s="452"/>
      <c r="E140" s="452"/>
      <c r="F140" s="269"/>
      <c r="G140" s="452"/>
      <c r="H140" s="579" t="s">
        <v>5629</v>
      </c>
      <c r="I140" s="579"/>
      <c r="J140" s="580" t="s">
        <v>5965</v>
      </c>
      <c r="K140" s="580"/>
    </row>
    <row r="141" spans="2:11" s="1" customFormat="1" x14ac:dyDescent="0.25">
      <c r="B141" s="257"/>
      <c r="C141" s="258"/>
      <c r="D141" s="259"/>
      <c r="E141" s="259"/>
      <c r="F141" s="260"/>
      <c r="G141" s="259"/>
      <c r="H141" s="259"/>
      <c r="I141" s="259"/>
      <c r="J141" s="270"/>
      <c r="K141" s="270"/>
    </row>
    <row r="142" spans="2:11" s="1" customFormat="1" x14ac:dyDescent="0.25">
      <c r="B142" s="257" t="s">
        <v>76</v>
      </c>
      <c r="C142" s="258" t="s">
        <v>5967</v>
      </c>
      <c r="D142" s="259" t="s">
        <v>19</v>
      </c>
      <c r="E142" s="259" t="s">
        <v>79</v>
      </c>
      <c r="F142" s="260" t="s">
        <v>31</v>
      </c>
      <c r="G142" s="257" t="s">
        <v>75</v>
      </c>
      <c r="H142" s="261" t="s">
        <v>5968</v>
      </c>
      <c r="I142" s="261" t="s">
        <v>5969</v>
      </c>
      <c r="J142" s="582" t="s">
        <v>5970</v>
      </c>
      <c r="K142" s="582"/>
    </row>
    <row r="143" spans="2:11" s="1" customFormat="1" x14ac:dyDescent="0.25">
      <c r="B143" s="271"/>
      <c r="C143" s="272" t="s">
        <v>5662</v>
      </c>
      <c r="D143" s="273" t="s">
        <v>19</v>
      </c>
      <c r="E143" s="273" t="s">
        <v>5663</v>
      </c>
      <c r="F143" s="274" t="s">
        <v>31</v>
      </c>
      <c r="G143" s="271" t="s">
        <v>106</v>
      </c>
      <c r="H143" s="275" t="s">
        <v>5968</v>
      </c>
      <c r="I143" s="275" t="s">
        <v>5665</v>
      </c>
      <c r="J143" s="584">
        <v>0</v>
      </c>
      <c r="K143" s="584"/>
    </row>
    <row r="144" spans="2:11" s="1" customFormat="1" ht="15" customHeight="1" x14ac:dyDescent="0.25">
      <c r="B144" s="267"/>
      <c r="C144" s="268"/>
      <c r="D144" s="452"/>
      <c r="E144" s="452"/>
      <c r="F144" s="269"/>
      <c r="G144" s="452"/>
      <c r="H144" s="579" t="s">
        <v>5627</v>
      </c>
      <c r="I144" s="579"/>
      <c r="J144" s="580" t="s">
        <v>5970</v>
      </c>
      <c r="K144" s="580"/>
    </row>
    <row r="145" spans="2:11" s="1" customFormat="1" ht="15" customHeight="1" x14ac:dyDescent="0.25">
      <c r="B145" s="267"/>
      <c r="C145" s="268"/>
      <c r="D145" s="452"/>
      <c r="E145" s="452"/>
      <c r="F145" s="269"/>
      <c r="G145" s="452"/>
      <c r="H145" s="579" t="s">
        <v>5629</v>
      </c>
      <c r="I145" s="579"/>
      <c r="J145" s="580" t="s">
        <v>5970</v>
      </c>
      <c r="K145" s="580"/>
    </row>
    <row r="146" spans="2:11" s="1" customFormat="1" x14ac:dyDescent="0.25">
      <c r="B146" s="257"/>
      <c r="C146" s="258"/>
      <c r="D146" s="259"/>
      <c r="E146" s="259"/>
      <c r="F146" s="260"/>
      <c r="G146" s="259"/>
      <c r="H146" s="259"/>
      <c r="I146" s="259"/>
      <c r="J146" s="270"/>
      <c r="K146" s="270"/>
    </row>
    <row r="147" spans="2:11" s="1" customFormat="1" x14ac:dyDescent="0.25">
      <c r="B147" s="257" t="s">
        <v>5966</v>
      </c>
      <c r="C147" s="258" t="s">
        <v>5971</v>
      </c>
      <c r="D147" s="259" t="s">
        <v>19</v>
      </c>
      <c r="E147" s="259" t="s">
        <v>270</v>
      </c>
      <c r="F147" s="260" t="s">
        <v>271</v>
      </c>
      <c r="G147" s="257" t="s">
        <v>22</v>
      </c>
      <c r="H147" s="261" t="s">
        <v>5972</v>
      </c>
      <c r="I147" s="261" t="s">
        <v>5973</v>
      </c>
      <c r="J147" s="582" t="s">
        <v>5974</v>
      </c>
      <c r="K147" s="582"/>
    </row>
    <row r="148" spans="2:11" s="1" customFormat="1" ht="22.5" x14ac:dyDescent="0.25">
      <c r="B148" s="271"/>
      <c r="C148" s="272" t="s">
        <v>5975</v>
      </c>
      <c r="D148" s="273" t="s">
        <v>19</v>
      </c>
      <c r="E148" s="273" t="s">
        <v>5976</v>
      </c>
      <c r="F148" s="274" t="s">
        <v>2134</v>
      </c>
      <c r="G148" s="271" t="s">
        <v>2135</v>
      </c>
      <c r="H148" s="275" t="s">
        <v>5977</v>
      </c>
      <c r="I148" s="275" t="s">
        <v>5978</v>
      </c>
      <c r="J148" s="584">
        <v>34.29648849248268</v>
      </c>
      <c r="K148" s="584"/>
    </row>
    <row r="149" spans="2:11" s="1" customFormat="1" ht="33.75" x14ac:dyDescent="0.25">
      <c r="B149" s="271"/>
      <c r="C149" s="272" t="s">
        <v>5979</v>
      </c>
      <c r="D149" s="273" t="s">
        <v>19</v>
      </c>
      <c r="E149" s="273" t="s">
        <v>5980</v>
      </c>
      <c r="F149" s="274" t="s">
        <v>2134</v>
      </c>
      <c r="G149" s="271" t="s">
        <v>5981</v>
      </c>
      <c r="H149" s="275" t="s">
        <v>5982</v>
      </c>
      <c r="I149" s="275" t="s">
        <v>5983</v>
      </c>
      <c r="J149" s="584">
        <v>3.0071031105751089</v>
      </c>
      <c r="K149" s="584"/>
    </row>
    <row r="150" spans="2:11" s="1" customFormat="1" ht="22.5" x14ac:dyDescent="0.25">
      <c r="B150" s="271"/>
      <c r="C150" s="272" t="s">
        <v>5984</v>
      </c>
      <c r="D150" s="273" t="s">
        <v>19</v>
      </c>
      <c r="E150" s="273" t="s">
        <v>5985</v>
      </c>
      <c r="F150" s="274" t="s">
        <v>2134</v>
      </c>
      <c r="G150" s="271" t="s">
        <v>5981</v>
      </c>
      <c r="H150" s="275" t="s">
        <v>5982</v>
      </c>
      <c r="I150" s="275" t="s">
        <v>5986</v>
      </c>
      <c r="J150" s="584">
        <v>3.9826678117185157</v>
      </c>
      <c r="K150" s="584"/>
    </row>
    <row r="151" spans="2:11" s="1" customFormat="1" ht="22.5" x14ac:dyDescent="0.25">
      <c r="B151" s="271"/>
      <c r="C151" s="272" t="s">
        <v>5987</v>
      </c>
      <c r="D151" s="273" t="s">
        <v>19</v>
      </c>
      <c r="E151" s="273" t="s">
        <v>5988</v>
      </c>
      <c r="F151" s="274" t="s">
        <v>2134</v>
      </c>
      <c r="G151" s="271" t="s">
        <v>5981</v>
      </c>
      <c r="H151" s="275" t="s">
        <v>5989</v>
      </c>
      <c r="I151" s="275" t="s">
        <v>5990</v>
      </c>
      <c r="J151" s="584">
        <v>3.1040126835079884</v>
      </c>
      <c r="K151" s="584"/>
    </row>
    <row r="152" spans="2:11" s="1" customFormat="1" ht="33.75" x14ac:dyDescent="0.25">
      <c r="B152" s="271"/>
      <c r="C152" s="272" t="s">
        <v>5991</v>
      </c>
      <c r="D152" s="273" t="s">
        <v>19</v>
      </c>
      <c r="E152" s="273" t="s">
        <v>5992</v>
      </c>
      <c r="F152" s="274" t="s">
        <v>2134</v>
      </c>
      <c r="G152" s="271" t="s">
        <v>2135</v>
      </c>
      <c r="H152" s="275" t="s">
        <v>5977</v>
      </c>
      <c r="I152" s="275" t="s">
        <v>5993</v>
      </c>
      <c r="J152" s="584">
        <v>23.20410814579192</v>
      </c>
      <c r="K152" s="584"/>
    </row>
    <row r="153" spans="2:11" s="1" customFormat="1" ht="33.75" x14ac:dyDescent="0.25">
      <c r="B153" s="271"/>
      <c r="C153" s="272" t="s">
        <v>5994</v>
      </c>
      <c r="D153" s="273" t="s">
        <v>19</v>
      </c>
      <c r="E153" s="273" t="s">
        <v>5995</v>
      </c>
      <c r="F153" s="274" t="s">
        <v>2134</v>
      </c>
      <c r="G153" s="271" t="s">
        <v>2135</v>
      </c>
      <c r="H153" s="275" t="s">
        <v>5996</v>
      </c>
      <c r="I153" s="275" t="s">
        <v>5997</v>
      </c>
      <c r="J153" s="584">
        <v>45.294521854109149</v>
      </c>
      <c r="K153" s="584"/>
    </row>
    <row r="154" spans="2:11" s="1" customFormat="1" ht="22.5" x14ac:dyDescent="0.25">
      <c r="B154" s="271"/>
      <c r="C154" s="272" t="s">
        <v>5998</v>
      </c>
      <c r="D154" s="273" t="s">
        <v>19</v>
      </c>
      <c r="E154" s="273" t="s">
        <v>5999</v>
      </c>
      <c r="F154" s="274" t="s">
        <v>2134</v>
      </c>
      <c r="G154" s="271" t="s">
        <v>2135</v>
      </c>
      <c r="H154" s="275" t="s">
        <v>6000</v>
      </c>
      <c r="I154" s="275" t="s">
        <v>6001</v>
      </c>
      <c r="J154" s="584">
        <v>34.057417794986215</v>
      </c>
      <c r="K154" s="584"/>
    </row>
    <row r="155" spans="2:11" s="1" customFormat="1" ht="22.5" x14ac:dyDescent="0.25">
      <c r="B155" s="271"/>
      <c r="C155" s="272" t="s">
        <v>6002</v>
      </c>
      <c r="D155" s="273" t="s">
        <v>19</v>
      </c>
      <c r="E155" s="273" t="s">
        <v>6003</v>
      </c>
      <c r="F155" s="274" t="s">
        <v>2134</v>
      </c>
      <c r="G155" s="271" t="s">
        <v>2135</v>
      </c>
      <c r="H155" s="275" t="s">
        <v>5996</v>
      </c>
      <c r="I155" s="275" t="s">
        <v>6004</v>
      </c>
      <c r="J155" s="584">
        <v>61.111470451546658</v>
      </c>
      <c r="K155" s="584"/>
    </row>
    <row r="156" spans="2:11" s="1" customFormat="1" x14ac:dyDescent="0.25">
      <c r="B156" s="271"/>
      <c r="C156" s="272" t="s">
        <v>5662</v>
      </c>
      <c r="D156" s="273" t="s">
        <v>19</v>
      </c>
      <c r="E156" s="273" t="s">
        <v>5663</v>
      </c>
      <c r="F156" s="274" t="s">
        <v>31</v>
      </c>
      <c r="G156" s="271" t="s">
        <v>106</v>
      </c>
      <c r="H156" s="275" t="s">
        <v>6005</v>
      </c>
      <c r="I156" s="275" t="s">
        <v>5665</v>
      </c>
      <c r="J156" s="584">
        <v>49.023555968980439</v>
      </c>
      <c r="K156" s="584"/>
    </row>
    <row r="157" spans="2:11" s="1" customFormat="1" ht="22.5" x14ac:dyDescent="0.25">
      <c r="B157" s="262"/>
      <c r="C157" s="263" t="s">
        <v>6006</v>
      </c>
      <c r="D157" s="264" t="s">
        <v>19</v>
      </c>
      <c r="E157" s="264" t="s">
        <v>1195</v>
      </c>
      <c r="F157" s="265" t="s">
        <v>70</v>
      </c>
      <c r="G157" s="262" t="s">
        <v>22</v>
      </c>
      <c r="H157" s="266" t="s">
        <v>6007</v>
      </c>
      <c r="I157" s="266" t="s">
        <v>6008</v>
      </c>
      <c r="J157" s="583">
        <v>2184.4811536863017</v>
      </c>
      <c r="K157" s="583"/>
    </row>
    <row r="158" spans="2:11" s="1" customFormat="1" ht="15" customHeight="1" x14ac:dyDescent="0.25">
      <c r="B158" s="267"/>
      <c r="C158" s="268"/>
      <c r="D158" s="452"/>
      <c r="E158" s="452"/>
      <c r="F158" s="269"/>
      <c r="G158" s="452"/>
      <c r="H158" s="579" t="s">
        <v>5627</v>
      </c>
      <c r="I158" s="579"/>
      <c r="J158" s="580" t="s">
        <v>6009</v>
      </c>
      <c r="K158" s="580"/>
    </row>
    <row r="159" spans="2:11" s="1" customFormat="1" ht="15" customHeight="1" x14ac:dyDescent="0.25">
      <c r="B159" s="267"/>
      <c r="C159" s="268"/>
      <c r="D159" s="452"/>
      <c r="E159" s="452"/>
      <c r="F159" s="269"/>
      <c r="G159" s="452"/>
      <c r="H159" s="579" t="s">
        <v>5629</v>
      </c>
      <c r="I159" s="579"/>
      <c r="J159" s="580" t="s">
        <v>6010</v>
      </c>
      <c r="K159" s="580"/>
    </row>
    <row r="160" spans="2:11" s="1" customFormat="1" x14ac:dyDescent="0.25">
      <c r="B160" s="257"/>
      <c r="C160" s="258"/>
      <c r="D160" s="259"/>
      <c r="E160" s="259"/>
      <c r="F160" s="260"/>
      <c r="G160" s="259"/>
      <c r="H160" s="259"/>
      <c r="I160" s="259"/>
      <c r="J160" s="270"/>
      <c r="K160" s="270"/>
    </row>
    <row r="161" spans="2:11" s="1" customFormat="1" ht="22.5" x14ac:dyDescent="0.25">
      <c r="B161" s="257" t="s">
        <v>6011</v>
      </c>
      <c r="C161" s="258" t="s">
        <v>6012</v>
      </c>
      <c r="D161" s="259" t="s">
        <v>19</v>
      </c>
      <c r="E161" s="259" t="s">
        <v>82</v>
      </c>
      <c r="F161" s="260" t="s">
        <v>25</v>
      </c>
      <c r="G161" s="257" t="s">
        <v>75</v>
      </c>
      <c r="H161" s="261" t="s">
        <v>5860</v>
      </c>
      <c r="I161" s="261" t="s">
        <v>6013</v>
      </c>
      <c r="J161" s="582" t="s">
        <v>6014</v>
      </c>
      <c r="K161" s="582"/>
    </row>
    <row r="162" spans="2:11" s="1" customFormat="1" ht="22.5" x14ac:dyDescent="0.25">
      <c r="B162" s="271"/>
      <c r="C162" s="272" t="s">
        <v>6015</v>
      </c>
      <c r="D162" s="273" t="s">
        <v>19</v>
      </c>
      <c r="E162" s="273" t="s">
        <v>6016</v>
      </c>
      <c r="F162" s="274" t="s">
        <v>25</v>
      </c>
      <c r="G162" s="271" t="s">
        <v>75</v>
      </c>
      <c r="H162" s="275" t="s">
        <v>6017</v>
      </c>
      <c r="I162" s="275" t="s">
        <v>6018</v>
      </c>
      <c r="J162" s="584">
        <v>999.97884624499363</v>
      </c>
      <c r="K162" s="584"/>
    </row>
    <row r="163" spans="2:11" s="1" customFormat="1" ht="33.75" x14ac:dyDescent="0.25">
      <c r="B163" s="271"/>
      <c r="C163" s="272" t="s">
        <v>6019</v>
      </c>
      <c r="D163" s="273" t="s">
        <v>19</v>
      </c>
      <c r="E163" s="273" t="s">
        <v>2260</v>
      </c>
      <c r="F163" s="274" t="s">
        <v>54</v>
      </c>
      <c r="G163" s="271" t="s">
        <v>75</v>
      </c>
      <c r="H163" s="275" t="s">
        <v>6020</v>
      </c>
      <c r="I163" s="275" t="s">
        <v>6021</v>
      </c>
      <c r="J163" s="584">
        <v>143.68440387599983</v>
      </c>
      <c r="K163" s="584"/>
    </row>
    <row r="164" spans="2:11" s="1" customFormat="1" ht="33.75" x14ac:dyDescent="0.25">
      <c r="B164" s="271"/>
      <c r="C164" s="272" t="s">
        <v>6022</v>
      </c>
      <c r="D164" s="273" t="s">
        <v>19</v>
      </c>
      <c r="E164" s="273" t="s">
        <v>6023</v>
      </c>
      <c r="F164" s="274" t="s">
        <v>54</v>
      </c>
      <c r="G164" s="271" t="s">
        <v>75</v>
      </c>
      <c r="H164" s="275" t="s">
        <v>6020</v>
      </c>
      <c r="I164" s="275" t="s">
        <v>6024</v>
      </c>
      <c r="J164" s="584">
        <v>303.89251419773962</v>
      </c>
      <c r="K164" s="584"/>
    </row>
    <row r="165" spans="2:11" s="1" customFormat="1" ht="22.5" x14ac:dyDescent="0.25">
      <c r="B165" s="271"/>
      <c r="C165" s="272" t="s">
        <v>6025</v>
      </c>
      <c r="D165" s="273" t="s">
        <v>19</v>
      </c>
      <c r="E165" s="273" t="s">
        <v>6026</v>
      </c>
      <c r="F165" s="274" t="s">
        <v>2320</v>
      </c>
      <c r="G165" s="271" t="s">
        <v>36</v>
      </c>
      <c r="H165" s="275" t="s">
        <v>6027</v>
      </c>
      <c r="I165" s="275" t="s">
        <v>6028</v>
      </c>
      <c r="J165" s="584">
        <v>229.25702384865414</v>
      </c>
      <c r="K165" s="584"/>
    </row>
    <row r="166" spans="2:11" s="1" customFormat="1" ht="22.5" x14ac:dyDescent="0.25">
      <c r="B166" s="271"/>
      <c r="C166" s="272" t="s">
        <v>6029</v>
      </c>
      <c r="D166" s="273" t="s">
        <v>19</v>
      </c>
      <c r="E166" s="273" t="s">
        <v>6030</v>
      </c>
      <c r="F166" s="274" t="s">
        <v>2320</v>
      </c>
      <c r="G166" s="271" t="s">
        <v>75</v>
      </c>
      <c r="H166" s="275" t="s">
        <v>6027</v>
      </c>
      <c r="I166" s="275" t="s">
        <v>6031</v>
      </c>
      <c r="J166" s="584">
        <v>384.92394301108209</v>
      </c>
      <c r="K166" s="584"/>
    </row>
    <row r="167" spans="2:11" s="1" customFormat="1" ht="22.5" x14ac:dyDescent="0.25">
      <c r="B167" s="271"/>
      <c r="C167" s="272" t="s">
        <v>6032</v>
      </c>
      <c r="D167" s="273" t="s">
        <v>19</v>
      </c>
      <c r="E167" s="273" t="s">
        <v>6033</v>
      </c>
      <c r="F167" s="274" t="s">
        <v>264</v>
      </c>
      <c r="G167" s="271" t="s">
        <v>75</v>
      </c>
      <c r="H167" s="275" t="s">
        <v>6034</v>
      </c>
      <c r="I167" s="275" t="s">
        <v>6035</v>
      </c>
      <c r="J167" s="584">
        <v>100.44608326499367</v>
      </c>
      <c r="K167" s="584"/>
    </row>
    <row r="168" spans="2:11" s="1" customFormat="1" ht="22.5" x14ac:dyDescent="0.25">
      <c r="B168" s="271"/>
      <c r="C168" s="272" t="s">
        <v>6036</v>
      </c>
      <c r="D168" s="273" t="s">
        <v>19</v>
      </c>
      <c r="E168" s="273" t="s">
        <v>6037</v>
      </c>
      <c r="F168" s="274" t="s">
        <v>58</v>
      </c>
      <c r="G168" s="271" t="s">
        <v>384</v>
      </c>
      <c r="H168" s="275" t="s">
        <v>6027</v>
      </c>
      <c r="I168" s="275" t="s">
        <v>6038</v>
      </c>
      <c r="J168" s="584">
        <v>5.5709118871624952</v>
      </c>
      <c r="K168" s="584"/>
    </row>
    <row r="169" spans="2:11" s="1" customFormat="1" ht="22.5" x14ac:dyDescent="0.25">
      <c r="B169" s="271"/>
      <c r="C169" s="272" t="s">
        <v>6039</v>
      </c>
      <c r="D169" s="273" t="s">
        <v>19</v>
      </c>
      <c r="E169" s="273" t="s">
        <v>6040</v>
      </c>
      <c r="F169" s="274" t="s">
        <v>58</v>
      </c>
      <c r="G169" s="271" t="s">
        <v>384</v>
      </c>
      <c r="H169" s="275" t="s">
        <v>6041</v>
      </c>
      <c r="I169" s="275" t="s">
        <v>6042</v>
      </c>
      <c r="J169" s="584">
        <v>6.8498715809598165</v>
      </c>
      <c r="K169" s="584"/>
    </row>
    <row r="170" spans="2:11" s="1" customFormat="1" ht="22.5" x14ac:dyDescent="0.25">
      <c r="B170" s="271"/>
      <c r="C170" s="272" t="s">
        <v>6043</v>
      </c>
      <c r="D170" s="273" t="s">
        <v>19</v>
      </c>
      <c r="E170" s="273" t="s">
        <v>6044</v>
      </c>
      <c r="F170" s="274" t="s">
        <v>58</v>
      </c>
      <c r="G170" s="271" t="s">
        <v>384</v>
      </c>
      <c r="H170" s="275" t="s">
        <v>6045</v>
      </c>
      <c r="I170" s="275" t="s">
        <v>6046</v>
      </c>
      <c r="J170" s="584">
        <v>17.759606318185732</v>
      </c>
      <c r="K170" s="584"/>
    </row>
    <row r="171" spans="2:11" s="1" customFormat="1" ht="22.5" x14ac:dyDescent="0.25">
      <c r="B171" s="271"/>
      <c r="C171" s="272" t="s">
        <v>6047</v>
      </c>
      <c r="D171" s="273" t="s">
        <v>19</v>
      </c>
      <c r="E171" s="273" t="s">
        <v>4023</v>
      </c>
      <c r="F171" s="274" t="s">
        <v>58</v>
      </c>
      <c r="G171" s="271" t="s">
        <v>384</v>
      </c>
      <c r="H171" s="275" t="s">
        <v>6048</v>
      </c>
      <c r="I171" s="275" t="s">
        <v>6049</v>
      </c>
      <c r="J171" s="584">
        <v>24.428958648091537</v>
      </c>
      <c r="K171" s="584"/>
    </row>
    <row r="172" spans="2:11" s="1" customFormat="1" ht="22.5" x14ac:dyDescent="0.25">
      <c r="B172" s="271"/>
      <c r="C172" s="272" t="s">
        <v>6050</v>
      </c>
      <c r="D172" s="273" t="s">
        <v>19</v>
      </c>
      <c r="E172" s="273" t="s">
        <v>4204</v>
      </c>
      <c r="F172" s="274" t="s">
        <v>58</v>
      </c>
      <c r="G172" s="271" t="s">
        <v>36</v>
      </c>
      <c r="H172" s="275" t="s">
        <v>6051</v>
      </c>
      <c r="I172" s="275" t="s">
        <v>6052</v>
      </c>
      <c r="J172" s="584">
        <v>14.111896451960435</v>
      </c>
      <c r="K172" s="584"/>
    </row>
    <row r="173" spans="2:11" s="1" customFormat="1" ht="22.5" x14ac:dyDescent="0.25">
      <c r="B173" s="271"/>
      <c r="C173" s="272" t="s">
        <v>6053</v>
      </c>
      <c r="D173" s="273" t="s">
        <v>19</v>
      </c>
      <c r="E173" s="273" t="s">
        <v>6054</v>
      </c>
      <c r="F173" s="274" t="s">
        <v>58</v>
      </c>
      <c r="G173" s="271" t="s">
        <v>36</v>
      </c>
      <c r="H173" s="275" t="s">
        <v>6027</v>
      </c>
      <c r="I173" s="275" t="s">
        <v>6055</v>
      </c>
      <c r="J173" s="584">
        <v>43.959032620885338</v>
      </c>
      <c r="K173" s="584"/>
    </row>
    <row r="174" spans="2:11" s="1" customFormat="1" x14ac:dyDescent="0.25">
      <c r="B174" s="271"/>
      <c r="C174" s="272" t="s">
        <v>6056</v>
      </c>
      <c r="D174" s="273" t="s">
        <v>19</v>
      </c>
      <c r="E174" s="273" t="s">
        <v>6057</v>
      </c>
      <c r="F174" s="274" t="s">
        <v>58</v>
      </c>
      <c r="G174" s="271" t="s">
        <v>36</v>
      </c>
      <c r="H174" s="275" t="s">
        <v>6027</v>
      </c>
      <c r="I174" s="275" t="s">
        <v>6058</v>
      </c>
      <c r="J174" s="584">
        <v>75.849365312909114</v>
      </c>
      <c r="K174" s="584"/>
    </row>
    <row r="175" spans="2:11" s="1" customFormat="1" ht="22.5" x14ac:dyDescent="0.25">
      <c r="B175" s="271"/>
      <c r="C175" s="272" t="s">
        <v>6059</v>
      </c>
      <c r="D175" s="273" t="s">
        <v>19</v>
      </c>
      <c r="E175" s="273" t="s">
        <v>6060</v>
      </c>
      <c r="F175" s="274" t="s">
        <v>58</v>
      </c>
      <c r="G175" s="271" t="s">
        <v>36</v>
      </c>
      <c r="H175" s="275" t="s">
        <v>6027</v>
      </c>
      <c r="I175" s="275" t="s">
        <v>6061</v>
      </c>
      <c r="J175" s="584">
        <v>28.897295109666114</v>
      </c>
      <c r="K175" s="584"/>
    </row>
    <row r="176" spans="2:11" s="1" customFormat="1" ht="22.5" x14ac:dyDescent="0.25">
      <c r="B176" s="271"/>
      <c r="C176" s="272" t="s">
        <v>6062</v>
      </c>
      <c r="D176" s="273" t="s">
        <v>19</v>
      </c>
      <c r="E176" s="273" t="s">
        <v>6063</v>
      </c>
      <c r="F176" s="274" t="s">
        <v>6064</v>
      </c>
      <c r="G176" s="271" t="s">
        <v>36</v>
      </c>
      <c r="H176" s="275" t="s">
        <v>6027</v>
      </c>
      <c r="I176" s="275" t="s">
        <v>6065</v>
      </c>
      <c r="J176" s="584">
        <v>21.057467635877646</v>
      </c>
      <c r="K176" s="584"/>
    </row>
    <row r="177" spans="2:11" s="1" customFormat="1" ht="33.75" x14ac:dyDescent="0.25">
      <c r="B177" s="271"/>
      <c r="C177" s="272" t="s">
        <v>6066</v>
      </c>
      <c r="D177" s="273" t="s">
        <v>19</v>
      </c>
      <c r="E177" s="273" t="s">
        <v>2644</v>
      </c>
      <c r="F177" s="274" t="s">
        <v>35</v>
      </c>
      <c r="G177" s="271" t="s">
        <v>384</v>
      </c>
      <c r="H177" s="275" t="s">
        <v>6041</v>
      </c>
      <c r="I177" s="275" t="s">
        <v>6067</v>
      </c>
      <c r="J177" s="584">
        <v>2.325770350744496</v>
      </c>
      <c r="K177" s="584"/>
    </row>
    <row r="178" spans="2:11" s="1" customFormat="1" ht="33.75" x14ac:dyDescent="0.25">
      <c r="B178" s="271"/>
      <c r="C178" s="272" t="s">
        <v>6068</v>
      </c>
      <c r="D178" s="273" t="s">
        <v>19</v>
      </c>
      <c r="E178" s="273" t="s">
        <v>6069</v>
      </c>
      <c r="F178" s="274" t="s">
        <v>35</v>
      </c>
      <c r="G178" s="271" t="s">
        <v>384</v>
      </c>
      <c r="H178" s="275" t="s">
        <v>6070</v>
      </c>
      <c r="I178" s="275" t="s">
        <v>6071</v>
      </c>
      <c r="J178" s="584">
        <v>2.6487890105908645</v>
      </c>
      <c r="K178" s="584"/>
    </row>
    <row r="179" spans="2:11" s="1" customFormat="1" ht="22.5" x14ac:dyDescent="0.25">
      <c r="B179" s="271"/>
      <c r="C179" s="272" t="s">
        <v>6072</v>
      </c>
      <c r="D179" s="273" t="s">
        <v>19</v>
      </c>
      <c r="E179" s="273" t="s">
        <v>2911</v>
      </c>
      <c r="F179" s="274" t="s">
        <v>2899</v>
      </c>
      <c r="G179" s="271" t="s">
        <v>75</v>
      </c>
      <c r="H179" s="275" t="s">
        <v>6017</v>
      </c>
      <c r="I179" s="275" t="s">
        <v>6073</v>
      </c>
      <c r="J179" s="584">
        <v>158.20449863440967</v>
      </c>
      <c r="K179" s="584"/>
    </row>
    <row r="180" spans="2:11" s="1" customFormat="1" x14ac:dyDescent="0.25">
      <c r="B180" s="262"/>
      <c r="C180" s="263" t="s">
        <v>6074</v>
      </c>
      <c r="D180" s="264" t="s">
        <v>19</v>
      </c>
      <c r="E180" s="264" t="s">
        <v>6075</v>
      </c>
      <c r="F180" s="265" t="s">
        <v>70</v>
      </c>
      <c r="G180" s="262" t="s">
        <v>384</v>
      </c>
      <c r="H180" s="266" t="s">
        <v>6076</v>
      </c>
      <c r="I180" s="266" t="s">
        <v>6077</v>
      </c>
      <c r="J180" s="583">
        <v>66.093025790427802</v>
      </c>
      <c r="K180" s="583"/>
    </row>
    <row r="181" spans="2:11" s="1" customFormat="1" ht="33.75" x14ac:dyDescent="0.25">
      <c r="B181" s="262"/>
      <c r="C181" s="263" t="s">
        <v>6078</v>
      </c>
      <c r="D181" s="264" t="s">
        <v>19</v>
      </c>
      <c r="E181" s="264" t="s">
        <v>6079</v>
      </c>
      <c r="F181" s="265" t="s">
        <v>70</v>
      </c>
      <c r="G181" s="262" t="s">
        <v>641</v>
      </c>
      <c r="H181" s="266" t="s">
        <v>6027</v>
      </c>
      <c r="I181" s="266" t="s">
        <v>6080</v>
      </c>
      <c r="J181" s="583">
        <v>46.710696204665773</v>
      </c>
      <c r="K181" s="583"/>
    </row>
    <row r="182" spans="2:11" s="1" customFormat="1" ht="15" customHeight="1" x14ac:dyDescent="0.25">
      <c r="B182" s="267"/>
      <c r="C182" s="268"/>
      <c r="D182" s="452"/>
      <c r="E182" s="452"/>
      <c r="F182" s="269"/>
      <c r="G182" s="452"/>
      <c r="H182" s="579" t="s">
        <v>5627</v>
      </c>
      <c r="I182" s="579"/>
      <c r="J182" s="580" t="s">
        <v>6081</v>
      </c>
      <c r="K182" s="580"/>
    </row>
    <row r="183" spans="2:11" s="1" customFormat="1" ht="15" customHeight="1" x14ac:dyDescent="0.25">
      <c r="B183" s="267"/>
      <c r="C183" s="268"/>
      <c r="D183" s="452"/>
      <c r="E183" s="452"/>
      <c r="F183" s="269"/>
      <c r="G183" s="452"/>
      <c r="H183" s="579" t="s">
        <v>5629</v>
      </c>
      <c r="I183" s="579"/>
      <c r="J183" s="580" t="s">
        <v>6082</v>
      </c>
      <c r="K183" s="580"/>
    </row>
    <row r="184" spans="2:11" s="1" customFormat="1" x14ac:dyDescent="0.25">
      <c r="B184" s="257"/>
      <c r="C184" s="258"/>
      <c r="D184" s="259"/>
      <c r="E184" s="259"/>
      <c r="F184" s="260"/>
      <c r="G184" s="259"/>
      <c r="H184" s="259"/>
      <c r="I184" s="259"/>
      <c r="J184" s="270"/>
      <c r="K184" s="270"/>
    </row>
    <row r="185" spans="2:11" s="1" customFormat="1" ht="22.5" x14ac:dyDescent="0.25">
      <c r="B185" s="257" t="s">
        <v>103</v>
      </c>
      <c r="C185" s="258" t="s">
        <v>6083</v>
      </c>
      <c r="D185" s="259" t="s">
        <v>39</v>
      </c>
      <c r="E185" s="259" t="s">
        <v>6084</v>
      </c>
      <c r="F185" s="260" t="s">
        <v>85</v>
      </c>
      <c r="G185" s="257" t="s">
        <v>22</v>
      </c>
      <c r="H185" s="261" t="s">
        <v>6085</v>
      </c>
      <c r="I185" s="261" t="s">
        <v>6086</v>
      </c>
      <c r="J185" s="582" t="s">
        <v>6087</v>
      </c>
      <c r="K185" s="582"/>
    </row>
    <row r="186" spans="2:11" s="1" customFormat="1" ht="22.5" x14ac:dyDescent="0.25">
      <c r="B186" s="271"/>
      <c r="C186" s="272" t="s">
        <v>6088</v>
      </c>
      <c r="D186" s="273" t="s">
        <v>39</v>
      </c>
      <c r="E186" s="273" t="s">
        <v>6089</v>
      </c>
      <c r="F186" s="274" t="s">
        <v>6090</v>
      </c>
      <c r="G186" s="271" t="s">
        <v>75</v>
      </c>
      <c r="H186" s="275" t="s">
        <v>6091</v>
      </c>
      <c r="I186" s="275" t="s">
        <v>6092</v>
      </c>
      <c r="J186" s="584">
        <v>9308.1</v>
      </c>
      <c r="K186" s="584"/>
    </row>
    <row r="187" spans="2:11" s="1" customFormat="1" x14ac:dyDescent="0.25">
      <c r="B187" s="271"/>
      <c r="C187" s="272" t="s">
        <v>6093</v>
      </c>
      <c r="D187" s="273" t="s">
        <v>39</v>
      </c>
      <c r="E187" s="273" t="s">
        <v>6094</v>
      </c>
      <c r="F187" s="274" t="s">
        <v>6095</v>
      </c>
      <c r="G187" s="271" t="s">
        <v>22</v>
      </c>
      <c r="H187" s="275" t="s">
        <v>6085</v>
      </c>
      <c r="I187" s="275" t="s">
        <v>6096</v>
      </c>
      <c r="J187" s="584">
        <v>6163.98</v>
      </c>
      <c r="K187" s="584"/>
    </row>
    <row r="188" spans="2:11" s="1" customFormat="1" ht="22.5" x14ac:dyDescent="0.25">
      <c r="B188" s="271"/>
      <c r="C188" s="272" t="s">
        <v>6097</v>
      </c>
      <c r="D188" s="273" t="s">
        <v>39</v>
      </c>
      <c r="E188" s="273" t="s">
        <v>6098</v>
      </c>
      <c r="F188" s="274" t="s">
        <v>6099</v>
      </c>
      <c r="G188" s="271" t="s">
        <v>1778</v>
      </c>
      <c r="H188" s="275" t="s">
        <v>6100</v>
      </c>
      <c r="I188" s="275" t="s">
        <v>6101</v>
      </c>
      <c r="J188" s="584">
        <v>9424</v>
      </c>
      <c r="K188" s="584"/>
    </row>
    <row r="189" spans="2:11" s="1" customFormat="1" ht="15" customHeight="1" x14ac:dyDescent="0.25">
      <c r="B189" s="267"/>
      <c r="C189" s="268"/>
      <c r="D189" s="452"/>
      <c r="E189" s="452"/>
      <c r="F189" s="269"/>
      <c r="G189" s="452"/>
      <c r="H189" s="579" t="s">
        <v>5627</v>
      </c>
      <c r="I189" s="579"/>
      <c r="J189" s="580" t="s">
        <v>6102</v>
      </c>
      <c r="K189" s="580"/>
    </row>
    <row r="190" spans="2:11" s="1" customFormat="1" ht="15" customHeight="1" x14ac:dyDescent="0.25">
      <c r="B190" s="267"/>
      <c r="C190" s="268"/>
      <c r="D190" s="452"/>
      <c r="E190" s="452"/>
      <c r="F190" s="269"/>
      <c r="G190" s="452"/>
      <c r="H190" s="579" t="s">
        <v>5629</v>
      </c>
      <c r="I190" s="579"/>
      <c r="J190" s="580" t="s">
        <v>6103</v>
      </c>
      <c r="K190" s="580"/>
    </row>
    <row r="191" spans="2:11" s="1" customFormat="1" x14ac:dyDescent="0.25">
      <c r="B191" s="257"/>
      <c r="C191" s="258"/>
      <c r="D191" s="259"/>
      <c r="E191" s="259"/>
      <c r="F191" s="260"/>
      <c r="G191" s="259"/>
      <c r="H191" s="259"/>
      <c r="I191" s="259"/>
      <c r="J191" s="270"/>
      <c r="K191" s="270"/>
    </row>
    <row r="192" spans="2:11" s="1" customFormat="1" x14ac:dyDescent="0.25">
      <c r="B192" s="257" t="s">
        <v>83</v>
      </c>
      <c r="C192" s="258" t="s">
        <v>5948</v>
      </c>
      <c r="D192" s="259" t="s">
        <v>19</v>
      </c>
      <c r="E192" s="259" t="s">
        <v>20</v>
      </c>
      <c r="F192" s="260" t="s">
        <v>21</v>
      </c>
      <c r="G192" s="257" t="s">
        <v>22</v>
      </c>
      <c r="H192" s="261" t="s">
        <v>6104</v>
      </c>
      <c r="I192" s="261" t="s">
        <v>5949</v>
      </c>
      <c r="J192" s="582" t="s">
        <v>6105</v>
      </c>
      <c r="K192" s="582"/>
    </row>
    <row r="193" spans="2:11" s="1" customFormat="1" x14ac:dyDescent="0.25">
      <c r="B193" s="271"/>
      <c r="C193" s="272" t="s">
        <v>5662</v>
      </c>
      <c r="D193" s="273" t="s">
        <v>19</v>
      </c>
      <c r="E193" s="273" t="s">
        <v>5663</v>
      </c>
      <c r="F193" s="274" t="s">
        <v>31</v>
      </c>
      <c r="G193" s="271" t="s">
        <v>106</v>
      </c>
      <c r="H193" s="275" t="s">
        <v>6106</v>
      </c>
      <c r="I193" s="275" t="s">
        <v>5665</v>
      </c>
      <c r="J193" s="584">
        <v>2364</v>
      </c>
      <c r="K193" s="584"/>
    </row>
    <row r="194" spans="2:11" s="1" customFormat="1" ht="15" customHeight="1" x14ac:dyDescent="0.25">
      <c r="B194" s="267"/>
      <c r="C194" s="268"/>
      <c r="D194" s="452"/>
      <c r="E194" s="452"/>
      <c r="F194" s="269"/>
      <c r="G194" s="452"/>
      <c r="H194" s="579" t="s">
        <v>5627</v>
      </c>
      <c r="I194" s="579"/>
      <c r="J194" s="580" t="s">
        <v>6107</v>
      </c>
      <c r="K194" s="580"/>
    </row>
    <row r="195" spans="2:11" s="1" customFormat="1" ht="15" customHeight="1" x14ac:dyDescent="0.25">
      <c r="B195" s="267"/>
      <c r="C195" s="268"/>
      <c r="D195" s="452"/>
      <c r="E195" s="452"/>
      <c r="F195" s="269"/>
      <c r="G195" s="452"/>
      <c r="H195" s="579" t="s">
        <v>5629</v>
      </c>
      <c r="I195" s="579"/>
      <c r="J195" s="580" t="s">
        <v>6108</v>
      </c>
      <c r="K195" s="580"/>
    </row>
    <row r="196" spans="2:11" s="1" customFormat="1" x14ac:dyDescent="0.25">
      <c r="B196" s="257"/>
      <c r="C196" s="258"/>
      <c r="D196" s="259"/>
      <c r="E196" s="259"/>
      <c r="F196" s="260"/>
      <c r="G196" s="259"/>
      <c r="H196" s="259"/>
      <c r="I196" s="259"/>
      <c r="J196" s="270"/>
      <c r="K196" s="270"/>
    </row>
    <row r="197" spans="2:11" s="1" customFormat="1" ht="33.75" x14ac:dyDescent="0.25">
      <c r="B197" s="257" t="s">
        <v>86</v>
      </c>
      <c r="C197" s="258" t="s">
        <v>6109</v>
      </c>
      <c r="D197" s="259" t="s">
        <v>61</v>
      </c>
      <c r="E197" s="259" t="s">
        <v>272</v>
      </c>
      <c r="F197" s="260" t="s">
        <v>6110</v>
      </c>
      <c r="G197" s="257" t="s">
        <v>36</v>
      </c>
      <c r="H197" s="261" t="s">
        <v>5706</v>
      </c>
      <c r="I197" s="261" t="s">
        <v>6111</v>
      </c>
      <c r="J197" s="582" t="s">
        <v>6111</v>
      </c>
      <c r="K197" s="582"/>
    </row>
    <row r="198" spans="2:11" s="1" customFormat="1" ht="33.75" x14ac:dyDescent="0.25">
      <c r="B198" s="262"/>
      <c r="C198" s="263" t="s">
        <v>6112</v>
      </c>
      <c r="D198" s="264" t="s">
        <v>61</v>
      </c>
      <c r="E198" s="264" t="s">
        <v>6113</v>
      </c>
      <c r="F198" s="265" t="s">
        <v>70</v>
      </c>
      <c r="G198" s="262" t="s">
        <v>36</v>
      </c>
      <c r="H198" s="266" t="s">
        <v>5706</v>
      </c>
      <c r="I198" s="266" t="s">
        <v>6111</v>
      </c>
      <c r="J198" s="583">
        <v>5126.38</v>
      </c>
      <c r="K198" s="583"/>
    </row>
    <row r="199" spans="2:11" s="1" customFormat="1" ht="15" customHeight="1" x14ac:dyDescent="0.25">
      <c r="B199" s="267"/>
      <c r="C199" s="268"/>
      <c r="D199" s="452"/>
      <c r="E199" s="452"/>
      <c r="F199" s="269"/>
      <c r="G199" s="452"/>
      <c r="H199" s="579" t="s">
        <v>5627</v>
      </c>
      <c r="I199" s="579"/>
      <c r="J199" s="580" t="s">
        <v>6114</v>
      </c>
      <c r="K199" s="580"/>
    </row>
    <row r="200" spans="2:11" s="1" customFormat="1" ht="15" customHeight="1" x14ac:dyDescent="0.25">
      <c r="B200" s="267"/>
      <c r="C200" s="268"/>
      <c r="D200" s="452"/>
      <c r="E200" s="452"/>
      <c r="F200" s="269"/>
      <c r="G200" s="452"/>
      <c r="H200" s="579" t="s">
        <v>5629</v>
      </c>
      <c r="I200" s="579"/>
      <c r="J200" s="580" t="s">
        <v>6115</v>
      </c>
      <c r="K200" s="580"/>
    </row>
    <row r="201" spans="2:11" s="1" customFormat="1" x14ac:dyDescent="0.25">
      <c r="B201" s="257"/>
      <c r="C201" s="258"/>
      <c r="D201" s="259"/>
      <c r="E201" s="259"/>
      <c r="F201" s="260"/>
      <c r="G201" s="259"/>
      <c r="H201" s="259"/>
      <c r="I201" s="259"/>
      <c r="J201" s="270"/>
      <c r="K201" s="270"/>
    </row>
    <row r="202" spans="2:11" s="1" customFormat="1" x14ac:dyDescent="0.25">
      <c r="B202" s="257" t="s">
        <v>87</v>
      </c>
      <c r="C202" s="258" t="s">
        <v>6116</v>
      </c>
      <c r="D202" s="259" t="s">
        <v>61</v>
      </c>
      <c r="E202" s="259" t="s">
        <v>91</v>
      </c>
      <c r="F202" s="260" t="s">
        <v>6117</v>
      </c>
      <c r="G202" s="257" t="s">
        <v>75</v>
      </c>
      <c r="H202" s="261" t="s">
        <v>5643</v>
      </c>
      <c r="I202" s="261" t="s">
        <v>6118</v>
      </c>
      <c r="J202" s="582" t="s">
        <v>6119</v>
      </c>
      <c r="K202" s="582"/>
    </row>
    <row r="203" spans="2:11" s="1" customFormat="1" x14ac:dyDescent="0.25">
      <c r="B203" s="262"/>
      <c r="C203" s="263" t="s">
        <v>6120</v>
      </c>
      <c r="D203" s="264" t="s">
        <v>61</v>
      </c>
      <c r="E203" s="264" t="s">
        <v>6121</v>
      </c>
      <c r="F203" s="265" t="s">
        <v>5816</v>
      </c>
      <c r="G203" s="262" t="s">
        <v>106</v>
      </c>
      <c r="H203" s="266" t="s">
        <v>6122</v>
      </c>
      <c r="I203" s="266" t="s">
        <v>6123</v>
      </c>
      <c r="J203" s="583">
        <v>84.708540103866156</v>
      </c>
      <c r="K203" s="583"/>
    </row>
    <row r="204" spans="2:11" s="1" customFormat="1" x14ac:dyDescent="0.25">
      <c r="B204" s="262"/>
      <c r="C204" s="263" t="s">
        <v>6124</v>
      </c>
      <c r="D204" s="264" t="s">
        <v>61</v>
      </c>
      <c r="E204" s="264" t="s">
        <v>6125</v>
      </c>
      <c r="F204" s="265" t="s">
        <v>5816</v>
      </c>
      <c r="G204" s="262" t="s">
        <v>106</v>
      </c>
      <c r="H204" s="266" t="s">
        <v>6126</v>
      </c>
      <c r="I204" s="266" t="s">
        <v>6127</v>
      </c>
      <c r="J204" s="583">
        <v>37.204237215189082</v>
      </c>
      <c r="K204" s="583"/>
    </row>
    <row r="205" spans="2:11" s="1" customFormat="1" x14ac:dyDescent="0.25">
      <c r="B205" s="262"/>
      <c r="C205" s="263" t="s">
        <v>5828</v>
      </c>
      <c r="D205" s="264" t="s">
        <v>61</v>
      </c>
      <c r="E205" s="264" t="s">
        <v>3840</v>
      </c>
      <c r="F205" s="265" t="s">
        <v>5816</v>
      </c>
      <c r="G205" s="262" t="s">
        <v>106</v>
      </c>
      <c r="H205" s="266" t="s">
        <v>6126</v>
      </c>
      <c r="I205" s="266" t="s">
        <v>5829</v>
      </c>
      <c r="J205" s="583">
        <v>5.3840343287436294</v>
      </c>
      <c r="K205" s="583"/>
    </row>
    <row r="206" spans="2:11" s="1" customFormat="1" x14ac:dyDescent="0.25">
      <c r="B206" s="262"/>
      <c r="C206" s="263" t="s">
        <v>6128</v>
      </c>
      <c r="D206" s="264" t="s">
        <v>61</v>
      </c>
      <c r="E206" s="264" t="s">
        <v>6129</v>
      </c>
      <c r="F206" s="265" t="s">
        <v>70</v>
      </c>
      <c r="G206" s="262" t="s">
        <v>36</v>
      </c>
      <c r="H206" s="266" t="s">
        <v>6130</v>
      </c>
      <c r="I206" s="266" t="s">
        <v>5678</v>
      </c>
      <c r="J206" s="583">
        <v>7.6800489681929935</v>
      </c>
      <c r="K206" s="583"/>
    </row>
    <row r="207" spans="2:11" s="1" customFormat="1" x14ac:dyDescent="0.25">
      <c r="B207" s="262"/>
      <c r="C207" s="263" t="s">
        <v>1860</v>
      </c>
      <c r="D207" s="264" t="s">
        <v>61</v>
      </c>
      <c r="E207" s="264" t="s">
        <v>1861</v>
      </c>
      <c r="F207" s="265" t="s">
        <v>70</v>
      </c>
      <c r="G207" s="262" t="s">
        <v>36</v>
      </c>
      <c r="H207" s="266" t="s">
        <v>6130</v>
      </c>
      <c r="I207" s="266" t="s">
        <v>6131</v>
      </c>
      <c r="J207" s="583">
        <v>13.440085694337737</v>
      </c>
      <c r="K207" s="583"/>
    </row>
    <row r="208" spans="2:11" s="1" customFormat="1" x14ac:dyDescent="0.25">
      <c r="B208" s="262"/>
      <c r="C208" s="263" t="s">
        <v>6132</v>
      </c>
      <c r="D208" s="264" t="s">
        <v>61</v>
      </c>
      <c r="E208" s="264" t="s">
        <v>6133</v>
      </c>
      <c r="F208" s="265" t="s">
        <v>70</v>
      </c>
      <c r="G208" s="262" t="s">
        <v>75</v>
      </c>
      <c r="H208" s="266" t="s">
        <v>5643</v>
      </c>
      <c r="I208" s="266" t="s">
        <v>6134</v>
      </c>
      <c r="J208" s="583">
        <v>2055.2131040924792</v>
      </c>
      <c r="K208" s="583"/>
    </row>
    <row r="209" spans="2:11" s="1" customFormat="1" x14ac:dyDescent="0.25">
      <c r="B209" s="262"/>
      <c r="C209" s="263" t="s">
        <v>6135</v>
      </c>
      <c r="D209" s="264" t="s">
        <v>61</v>
      </c>
      <c r="E209" s="264" t="s">
        <v>6136</v>
      </c>
      <c r="F209" s="265" t="s">
        <v>70</v>
      </c>
      <c r="G209" s="262" t="s">
        <v>384</v>
      </c>
      <c r="H209" s="266" t="s">
        <v>5739</v>
      </c>
      <c r="I209" s="266" t="s">
        <v>6137</v>
      </c>
      <c r="J209" s="583">
        <v>225.12143538015712</v>
      </c>
      <c r="K209" s="583"/>
    </row>
    <row r="210" spans="2:11" s="1" customFormat="1" x14ac:dyDescent="0.25">
      <c r="B210" s="262"/>
      <c r="C210" s="263" t="s">
        <v>5844</v>
      </c>
      <c r="D210" s="264" t="s">
        <v>61</v>
      </c>
      <c r="E210" s="264" t="s">
        <v>5845</v>
      </c>
      <c r="F210" s="265" t="s">
        <v>5816</v>
      </c>
      <c r="G210" s="262" t="s">
        <v>106</v>
      </c>
      <c r="H210" s="266" t="s">
        <v>5643</v>
      </c>
      <c r="I210" s="266" t="s">
        <v>5847</v>
      </c>
      <c r="J210" s="583">
        <v>36.520232853959392</v>
      </c>
      <c r="K210" s="583"/>
    </row>
    <row r="211" spans="2:11" s="1" customFormat="1" x14ac:dyDescent="0.25">
      <c r="B211" s="262"/>
      <c r="C211" s="263" t="s">
        <v>6138</v>
      </c>
      <c r="D211" s="264" t="s">
        <v>61</v>
      </c>
      <c r="E211" s="264" t="s">
        <v>6139</v>
      </c>
      <c r="F211" s="265" t="s">
        <v>70</v>
      </c>
      <c r="G211" s="262" t="s">
        <v>384</v>
      </c>
      <c r="H211" s="266" t="s">
        <v>6140</v>
      </c>
      <c r="I211" s="266" t="s">
        <v>6141</v>
      </c>
      <c r="J211" s="583">
        <v>44.128281363075573</v>
      </c>
      <c r="K211" s="583"/>
    </row>
    <row r="212" spans="2:11" s="1" customFormat="1" ht="15" customHeight="1" x14ac:dyDescent="0.25">
      <c r="B212" s="267"/>
      <c r="C212" s="268"/>
      <c r="D212" s="452"/>
      <c r="E212" s="452"/>
      <c r="F212" s="269"/>
      <c r="G212" s="452"/>
      <c r="H212" s="579" t="s">
        <v>5627</v>
      </c>
      <c r="I212" s="579"/>
      <c r="J212" s="580" t="s">
        <v>6142</v>
      </c>
      <c r="K212" s="580"/>
    </row>
    <row r="213" spans="2:11" s="1" customFormat="1" ht="15" customHeight="1" x14ac:dyDescent="0.25">
      <c r="B213" s="267"/>
      <c r="C213" s="268"/>
      <c r="D213" s="452"/>
      <c r="E213" s="452"/>
      <c r="F213" s="269"/>
      <c r="G213" s="452"/>
      <c r="H213" s="579" t="s">
        <v>5629</v>
      </c>
      <c r="I213" s="579"/>
      <c r="J213" s="580" t="s">
        <v>6143</v>
      </c>
      <c r="K213" s="580"/>
    </row>
    <row r="214" spans="2:11" s="1" customFormat="1" x14ac:dyDescent="0.25">
      <c r="B214" s="257"/>
      <c r="C214" s="258"/>
      <c r="D214" s="259"/>
      <c r="E214" s="259"/>
      <c r="F214" s="260"/>
      <c r="G214" s="259"/>
      <c r="H214" s="259"/>
      <c r="I214" s="259"/>
      <c r="J214" s="270"/>
      <c r="K214" s="270"/>
    </row>
    <row r="215" spans="2:11" s="1" customFormat="1" ht="22.5" x14ac:dyDescent="0.25">
      <c r="B215" s="257" t="s">
        <v>89</v>
      </c>
      <c r="C215" s="258" t="s">
        <v>6144</v>
      </c>
      <c r="D215" s="259" t="s">
        <v>19</v>
      </c>
      <c r="E215" s="259" t="s">
        <v>94</v>
      </c>
      <c r="F215" s="260" t="s">
        <v>35</v>
      </c>
      <c r="G215" s="257" t="s">
        <v>36</v>
      </c>
      <c r="H215" s="261" t="s">
        <v>5754</v>
      </c>
      <c r="I215" s="261" t="s">
        <v>6145</v>
      </c>
      <c r="J215" s="582" t="s">
        <v>6146</v>
      </c>
      <c r="K215" s="582"/>
    </row>
    <row r="216" spans="2:11" s="1" customFormat="1" x14ac:dyDescent="0.25">
      <c r="B216" s="271"/>
      <c r="C216" s="272" t="s">
        <v>6147</v>
      </c>
      <c r="D216" s="273" t="s">
        <v>19</v>
      </c>
      <c r="E216" s="273" t="s">
        <v>6148</v>
      </c>
      <c r="F216" s="274" t="s">
        <v>31</v>
      </c>
      <c r="G216" s="271" t="s">
        <v>106</v>
      </c>
      <c r="H216" s="275" t="s">
        <v>5643</v>
      </c>
      <c r="I216" s="275" t="s">
        <v>6149</v>
      </c>
      <c r="J216" s="584">
        <v>78.599999999999994</v>
      </c>
      <c r="K216" s="584"/>
    </row>
    <row r="217" spans="2:11" s="1" customFormat="1" x14ac:dyDescent="0.25">
      <c r="B217" s="271"/>
      <c r="C217" s="272" t="s">
        <v>5662</v>
      </c>
      <c r="D217" s="273" t="s">
        <v>19</v>
      </c>
      <c r="E217" s="273" t="s">
        <v>5663</v>
      </c>
      <c r="F217" s="274" t="s">
        <v>31</v>
      </c>
      <c r="G217" s="271" t="s">
        <v>106</v>
      </c>
      <c r="H217" s="275" t="s">
        <v>5643</v>
      </c>
      <c r="I217" s="275" t="s">
        <v>5665</v>
      </c>
      <c r="J217" s="584">
        <v>59.76</v>
      </c>
      <c r="K217" s="584"/>
    </row>
    <row r="218" spans="2:11" s="1" customFormat="1" x14ac:dyDescent="0.25">
      <c r="B218" s="262"/>
      <c r="C218" s="263" t="s">
        <v>5676</v>
      </c>
      <c r="D218" s="264" t="s">
        <v>19</v>
      </c>
      <c r="E218" s="264" t="s">
        <v>628</v>
      </c>
      <c r="F218" s="265" t="s">
        <v>70</v>
      </c>
      <c r="G218" s="262" t="s">
        <v>295</v>
      </c>
      <c r="H218" s="266" t="s">
        <v>5706</v>
      </c>
      <c r="I218" s="266" t="s">
        <v>5678</v>
      </c>
      <c r="J218" s="583">
        <v>0.48</v>
      </c>
      <c r="K218" s="583"/>
    </row>
    <row r="219" spans="2:11" s="1" customFormat="1" x14ac:dyDescent="0.25">
      <c r="B219" s="262"/>
      <c r="C219" s="263" t="s">
        <v>6150</v>
      </c>
      <c r="D219" s="264" t="s">
        <v>19</v>
      </c>
      <c r="E219" s="264" t="s">
        <v>536</v>
      </c>
      <c r="F219" s="265" t="s">
        <v>70</v>
      </c>
      <c r="G219" s="262" t="s">
        <v>36</v>
      </c>
      <c r="H219" s="266" t="s">
        <v>5754</v>
      </c>
      <c r="I219" s="266" t="s">
        <v>6151</v>
      </c>
      <c r="J219" s="583">
        <v>200.86</v>
      </c>
      <c r="K219" s="583"/>
    </row>
    <row r="220" spans="2:11" s="1" customFormat="1" ht="15" customHeight="1" x14ac:dyDescent="0.25">
      <c r="B220" s="267"/>
      <c r="C220" s="268"/>
      <c r="D220" s="452"/>
      <c r="E220" s="452"/>
      <c r="F220" s="269"/>
      <c r="G220" s="452"/>
      <c r="H220" s="579" t="s">
        <v>5627</v>
      </c>
      <c r="I220" s="579"/>
      <c r="J220" s="580" t="s">
        <v>6152</v>
      </c>
      <c r="K220" s="580"/>
    </row>
    <row r="221" spans="2:11" s="1" customFormat="1" ht="15" customHeight="1" x14ac:dyDescent="0.25">
      <c r="B221" s="267"/>
      <c r="C221" s="268"/>
      <c r="D221" s="452"/>
      <c r="E221" s="452"/>
      <c r="F221" s="269"/>
      <c r="G221" s="452"/>
      <c r="H221" s="579" t="s">
        <v>5629</v>
      </c>
      <c r="I221" s="579"/>
      <c r="J221" s="580" t="s">
        <v>6153</v>
      </c>
      <c r="K221" s="580"/>
    </row>
    <row r="222" spans="2:11" s="1" customFormat="1" x14ac:dyDescent="0.25">
      <c r="B222" s="257"/>
      <c r="C222" s="258"/>
      <c r="D222" s="259"/>
      <c r="E222" s="259"/>
      <c r="F222" s="260"/>
      <c r="G222" s="259"/>
      <c r="H222" s="259"/>
      <c r="I222" s="259"/>
      <c r="J222" s="270"/>
      <c r="K222" s="270"/>
    </row>
    <row r="223" spans="2:11" s="1" customFormat="1" x14ac:dyDescent="0.25">
      <c r="B223" s="257" t="s">
        <v>92</v>
      </c>
      <c r="C223" s="258" t="s">
        <v>6154</v>
      </c>
      <c r="D223" s="259" t="s">
        <v>19</v>
      </c>
      <c r="E223" s="259" t="s">
        <v>96</v>
      </c>
      <c r="F223" s="260" t="s">
        <v>35</v>
      </c>
      <c r="G223" s="257" t="s">
        <v>36</v>
      </c>
      <c r="H223" s="261" t="s">
        <v>6155</v>
      </c>
      <c r="I223" s="261" t="s">
        <v>6156</v>
      </c>
      <c r="J223" s="582" t="s">
        <v>6157</v>
      </c>
      <c r="K223" s="582"/>
    </row>
    <row r="224" spans="2:11" s="1" customFormat="1" x14ac:dyDescent="0.25">
      <c r="B224" s="271"/>
      <c r="C224" s="272" t="s">
        <v>5658</v>
      </c>
      <c r="D224" s="273" t="s">
        <v>19</v>
      </c>
      <c r="E224" s="273" t="s">
        <v>5659</v>
      </c>
      <c r="F224" s="274" t="s">
        <v>31</v>
      </c>
      <c r="G224" s="271" t="s">
        <v>106</v>
      </c>
      <c r="H224" s="275" t="s">
        <v>6158</v>
      </c>
      <c r="I224" s="275" t="s">
        <v>5661</v>
      </c>
      <c r="J224" s="584">
        <v>484.12693580934041</v>
      </c>
      <c r="K224" s="584"/>
    </row>
    <row r="225" spans="2:11" s="1" customFormat="1" x14ac:dyDescent="0.25">
      <c r="B225" s="271"/>
      <c r="C225" s="272" t="s">
        <v>5662</v>
      </c>
      <c r="D225" s="273" t="s">
        <v>19</v>
      </c>
      <c r="E225" s="273" t="s">
        <v>5663</v>
      </c>
      <c r="F225" s="274" t="s">
        <v>31</v>
      </c>
      <c r="G225" s="271" t="s">
        <v>106</v>
      </c>
      <c r="H225" s="275" t="s">
        <v>6159</v>
      </c>
      <c r="I225" s="275" t="s">
        <v>5665</v>
      </c>
      <c r="J225" s="584">
        <v>1075.6776354835731</v>
      </c>
      <c r="K225" s="584"/>
    </row>
    <row r="226" spans="2:11" s="1" customFormat="1" x14ac:dyDescent="0.25">
      <c r="B226" s="262"/>
      <c r="C226" s="263" t="s">
        <v>5673</v>
      </c>
      <c r="D226" s="264" t="s">
        <v>19</v>
      </c>
      <c r="E226" s="264" t="s">
        <v>5674</v>
      </c>
      <c r="F226" s="265" t="s">
        <v>70</v>
      </c>
      <c r="G226" s="262" t="s">
        <v>22</v>
      </c>
      <c r="H226" s="266" t="s">
        <v>6160</v>
      </c>
      <c r="I226" s="266" t="s">
        <v>5672</v>
      </c>
      <c r="J226" s="583">
        <v>47.115496432386806</v>
      </c>
      <c r="K226" s="583"/>
    </row>
    <row r="227" spans="2:11" s="1" customFormat="1" x14ac:dyDescent="0.25">
      <c r="B227" s="262"/>
      <c r="C227" s="263" t="s">
        <v>6161</v>
      </c>
      <c r="D227" s="264" t="s">
        <v>19</v>
      </c>
      <c r="E227" s="264" t="s">
        <v>6162</v>
      </c>
      <c r="F227" s="265" t="s">
        <v>70</v>
      </c>
      <c r="G227" s="262" t="s">
        <v>6163</v>
      </c>
      <c r="H227" s="266" t="s">
        <v>6164</v>
      </c>
      <c r="I227" s="266" t="s">
        <v>6165</v>
      </c>
      <c r="J227" s="583">
        <v>292.69855660041412</v>
      </c>
      <c r="K227" s="583"/>
    </row>
    <row r="228" spans="2:11" s="1" customFormat="1" x14ac:dyDescent="0.25">
      <c r="B228" s="262"/>
      <c r="C228" s="263" t="s">
        <v>6166</v>
      </c>
      <c r="D228" s="264" t="s">
        <v>19</v>
      </c>
      <c r="E228" s="264" t="s">
        <v>6167</v>
      </c>
      <c r="F228" s="265" t="s">
        <v>70</v>
      </c>
      <c r="G228" s="262" t="s">
        <v>36</v>
      </c>
      <c r="H228" s="266" t="s">
        <v>6168</v>
      </c>
      <c r="I228" s="266" t="s">
        <v>6169</v>
      </c>
      <c r="J228" s="583">
        <v>177.59960960683716</v>
      </c>
      <c r="K228" s="583"/>
    </row>
    <row r="229" spans="2:11" s="1" customFormat="1" x14ac:dyDescent="0.25">
      <c r="B229" s="262"/>
      <c r="C229" s="263" t="s">
        <v>5683</v>
      </c>
      <c r="D229" s="264" t="s">
        <v>19</v>
      </c>
      <c r="E229" s="264" t="s">
        <v>5684</v>
      </c>
      <c r="F229" s="265" t="s">
        <v>70</v>
      </c>
      <c r="G229" s="262" t="s">
        <v>22</v>
      </c>
      <c r="H229" s="266" t="s">
        <v>6170</v>
      </c>
      <c r="I229" s="266" t="s">
        <v>5686</v>
      </c>
      <c r="J229" s="583">
        <v>44.249902731433245</v>
      </c>
      <c r="K229" s="583"/>
    </row>
    <row r="230" spans="2:11" s="1" customFormat="1" x14ac:dyDescent="0.25">
      <c r="B230" s="262"/>
      <c r="C230" s="263" t="s">
        <v>6171</v>
      </c>
      <c r="D230" s="264" t="s">
        <v>19</v>
      </c>
      <c r="E230" s="264" t="s">
        <v>6172</v>
      </c>
      <c r="F230" s="265" t="s">
        <v>70</v>
      </c>
      <c r="G230" s="262" t="s">
        <v>295</v>
      </c>
      <c r="H230" s="266" t="s">
        <v>6173</v>
      </c>
      <c r="I230" s="266" t="s">
        <v>6174</v>
      </c>
      <c r="J230" s="583">
        <v>62.171863336015086</v>
      </c>
      <c r="K230" s="583"/>
    </row>
    <row r="231" spans="2:11" s="1" customFormat="1" ht="15" customHeight="1" x14ac:dyDescent="0.25">
      <c r="B231" s="267"/>
      <c r="C231" s="268"/>
      <c r="D231" s="452"/>
      <c r="E231" s="452"/>
      <c r="F231" s="269"/>
      <c r="G231" s="452"/>
      <c r="H231" s="579" t="s">
        <v>5627</v>
      </c>
      <c r="I231" s="579"/>
      <c r="J231" s="580" t="s">
        <v>6175</v>
      </c>
      <c r="K231" s="580"/>
    </row>
    <row r="232" spans="2:11" s="1" customFormat="1" ht="15" customHeight="1" x14ac:dyDescent="0.25">
      <c r="B232" s="267"/>
      <c r="C232" s="268"/>
      <c r="D232" s="452"/>
      <c r="E232" s="452"/>
      <c r="F232" s="269"/>
      <c r="G232" s="452"/>
      <c r="H232" s="579" t="s">
        <v>5629</v>
      </c>
      <c r="I232" s="579"/>
      <c r="J232" s="580" t="s">
        <v>6176</v>
      </c>
      <c r="K232" s="580"/>
    </row>
    <row r="233" spans="2:11" s="1" customFormat="1" x14ac:dyDescent="0.25">
      <c r="B233" s="257"/>
      <c r="C233" s="258"/>
      <c r="D233" s="259"/>
      <c r="E233" s="259"/>
      <c r="F233" s="260"/>
      <c r="G233" s="259"/>
      <c r="H233" s="259"/>
      <c r="I233" s="259"/>
      <c r="J233" s="270"/>
      <c r="K233" s="270"/>
    </row>
    <row r="234" spans="2:11" s="1" customFormat="1" x14ac:dyDescent="0.25">
      <c r="B234" s="276" t="s">
        <v>6177</v>
      </c>
      <c r="C234" s="277"/>
      <c r="D234" s="278"/>
      <c r="E234" s="278" t="s">
        <v>97</v>
      </c>
      <c r="F234" s="279"/>
      <c r="G234" s="276"/>
      <c r="H234" s="280"/>
      <c r="I234" s="280"/>
      <c r="J234" s="581" t="s">
        <v>6178</v>
      </c>
      <c r="K234" s="581"/>
    </row>
    <row r="235" spans="2:11" s="1" customFormat="1" x14ac:dyDescent="0.25">
      <c r="B235" s="257" t="s">
        <v>98</v>
      </c>
      <c r="C235" s="258" t="s">
        <v>6179</v>
      </c>
      <c r="D235" s="259" t="s">
        <v>29</v>
      </c>
      <c r="E235" s="259" t="s">
        <v>2009</v>
      </c>
      <c r="F235" s="260" t="s">
        <v>101</v>
      </c>
      <c r="G235" s="257" t="s">
        <v>26</v>
      </c>
      <c r="H235" s="261" t="s">
        <v>5739</v>
      </c>
      <c r="I235" s="261" t="s">
        <v>6180</v>
      </c>
      <c r="J235" s="582" t="s">
        <v>6181</v>
      </c>
      <c r="K235" s="582"/>
    </row>
    <row r="236" spans="2:11" s="1" customFormat="1" x14ac:dyDescent="0.25">
      <c r="B236" s="262"/>
      <c r="C236" s="263" t="s">
        <v>6182</v>
      </c>
      <c r="D236" s="264" t="s">
        <v>29</v>
      </c>
      <c r="E236" s="264" t="s">
        <v>15805</v>
      </c>
      <c r="F236" s="265" t="s">
        <v>5638</v>
      </c>
      <c r="G236" s="262" t="s">
        <v>266</v>
      </c>
      <c r="H236" s="266" t="s">
        <v>5739</v>
      </c>
      <c r="I236" s="266" t="s">
        <v>6180</v>
      </c>
      <c r="J236" s="583">
        <v>260400</v>
      </c>
      <c r="K236" s="583"/>
    </row>
    <row r="237" spans="2:11" s="1" customFormat="1" ht="15" customHeight="1" x14ac:dyDescent="0.25">
      <c r="B237" s="267"/>
      <c r="C237" s="268"/>
      <c r="D237" s="452"/>
      <c r="E237" s="452"/>
      <c r="F237" s="269"/>
      <c r="G237" s="452"/>
      <c r="H237" s="579" t="s">
        <v>5627</v>
      </c>
      <c r="I237" s="579"/>
      <c r="J237" s="580" t="s">
        <v>6183</v>
      </c>
      <c r="K237" s="580"/>
    </row>
    <row r="238" spans="2:11" s="1" customFormat="1" ht="15" customHeight="1" x14ac:dyDescent="0.25">
      <c r="B238" s="267"/>
      <c r="C238" s="268"/>
      <c r="D238" s="452"/>
      <c r="E238" s="452"/>
      <c r="F238" s="269"/>
      <c r="G238" s="452"/>
      <c r="H238" s="579" t="s">
        <v>5629</v>
      </c>
      <c r="I238" s="579"/>
      <c r="J238" s="580" t="s">
        <v>6184</v>
      </c>
      <c r="K238" s="580"/>
    </row>
    <row r="239" spans="2:11" s="1" customFormat="1" x14ac:dyDescent="0.25">
      <c r="B239" s="257"/>
      <c r="C239" s="258"/>
      <c r="D239" s="259"/>
      <c r="E239" s="259"/>
      <c r="F239" s="260"/>
      <c r="G239" s="259"/>
      <c r="H239" s="259"/>
      <c r="I239" s="259"/>
      <c r="J239" s="270"/>
      <c r="K239" s="270"/>
    </row>
    <row r="240" spans="2:11" s="1" customFormat="1" x14ac:dyDescent="0.25">
      <c r="B240" s="257" t="s">
        <v>99</v>
      </c>
      <c r="C240" s="258" t="s">
        <v>6185</v>
      </c>
      <c r="D240" s="259" t="s">
        <v>29</v>
      </c>
      <c r="E240" s="259" t="s">
        <v>2010</v>
      </c>
      <c r="F240" s="260" t="s">
        <v>101</v>
      </c>
      <c r="G240" s="257" t="s">
        <v>26</v>
      </c>
      <c r="H240" s="261" t="s">
        <v>6186</v>
      </c>
      <c r="I240" s="261" t="s">
        <v>6187</v>
      </c>
      <c r="J240" s="582" t="s">
        <v>6188</v>
      </c>
      <c r="K240" s="582"/>
    </row>
    <row r="241" spans="2:11" s="1" customFormat="1" x14ac:dyDescent="0.25">
      <c r="B241" s="262"/>
      <c r="C241" s="263" t="s">
        <v>6189</v>
      </c>
      <c r="D241" s="264" t="s">
        <v>29</v>
      </c>
      <c r="E241" s="264" t="s">
        <v>6190</v>
      </c>
      <c r="F241" s="265" t="s">
        <v>5638</v>
      </c>
      <c r="G241" s="262" t="s">
        <v>6191</v>
      </c>
      <c r="H241" s="266" t="s">
        <v>6186</v>
      </c>
      <c r="I241" s="266" t="s">
        <v>6192</v>
      </c>
      <c r="J241" s="583">
        <v>248400</v>
      </c>
      <c r="K241" s="583"/>
    </row>
    <row r="242" spans="2:11" s="1" customFormat="1" x14ac:dyDescent="0.25">
      <c r="B242" s="262"/>
      <c r="C242" s="263" t="s">
        <v>6193</v>
      </c>
      <c r="D242" s="264" t="s">
        <v>19</v>
      </c>
      <c r="E242" s="264" t="s">
        <v>6194</v>
      </c>
      <c r="F242" s="265" t="s">
        <v>70</v>
      </c>
      <c r="G242" s="262" t="s">
        <v>291</v>
      </c>
      <c r="H242" s="266" t="s">
        <v>6195</v>
      </c>
      <c r="I242" s="266" t="s">
        <v>6196</v>
      </c>
      <c r="J242" s="583">
        <v>21888</v>
      </c>
      <c r="K242" s="583"/>
    </row>
    <row r="243" spans="2:11" s="1" customFormat="1" ht="15" customHeight="1" x14ac:dyDescent="0.25">
      <c r="B243" s="267"/>
      <c r="C243" s="268"/>
      <c r="D243" s="452"/>
      <c r="E243" s="452"/>
      <c r="F243" s="269"/>
      <c r="G243" s="452"/>
      <c r="H243" s="579" t="s">
        <v>5627</v>
      </c>
      <c r="I243" s="579"/>
      <c r="J243" s="580" t="s">
        <v>6197</v>
      </c>
      <c r="K243" s="580"/>
    </row>
    <row r="244" spans="2:11" s="1" customFormat="1" ht="15" customHeight="1" x14ac:dyDescent="0.25">
      <c r="B244" s="267"/>
      <c r="C244" s="268"/>
      <c r="D244" s="452"/>
      <c r="E244" s="452"/>
      <c r="F244" s="269"/>
      <c r="G244" s="452"/>
      <c r="H244" s="579" t="s">
        <v>5629</v>
      </c>
      <c r="I244" s="579"/>
      <c r="J244" s="580" t="s">
        <v>6198</v>
      </c>
      <c r="K244" s="580"/>
    </row>
    <row r="245" spans="2:11" s="1" customFormat="1" x14ac:dyDescent="0.25">
      <c r="B245" s="257"/>
      <c r="C245" s="258"/>
      <c r="D245" s="259"/>
      <c r="E245" s="259"/>
      <c r="F245" s="260"/>
      <c r="G245" s="259"/>
      <c r="H245" s="259"/>
      <c r="I245" s="259"/>
      <c r="J245" s="270"/>
      <c r="K245" s="270"/>
    </row>
    <row r="246" spans="2:11" s="1" customFormat="1" x14ac:dyDescent="0.25">
      <c r="B246" s="281" t="s">
        <v>6200</v>
      </c>
      <c r="C246" s="282"/>
      <c r="D246" s="281"/>
      <c r="E246" s="281" t="s">
        <v>104</v>
      </c>
      <c r="F246" s="283"/>
      <c r="G246" s="284"/>
      <c r="H246" s="458"/>
      <c r="I246" s="458"/>
      <c r="J246" s="570" t="s">
        <v>6201</v>
      </c>
      <c r="K246" s="564"/>
    </row>
    <row r="247" spans="2:11" s="1" customFormat="1" x14ac:dyDescent="0.25">
      <c r="B247" s="281" t="s">
        <v>6202</v>
      </c>
      <c r="C247" s="282"/>
      <c r="D247" s="281"/>
      <c r="E247" s="281" t="s">
        <v>105</v>
      </c>
      <c r="F247" s="283"/>
      <c r="G247" s="284"/>
      <c r="H247" s="458"/>
      <c r="I247" s="458"/>
      <c r="J247" s="570" t="s">
        <v>6203</v>
      </c>
      <c r="K247" s="564"/>
    </row>
    <row r="248" spans="2:11" s="1" customFormat="1" x14ac:dyDescent="0.25">
      <c r="B248" s="285" t="s">
        <v>6204</v>
      </c>
      <c r="C248" s="286" t="s">
        <v>6205</v>
      </c>
      <c r="D248" s="285" t="s">
        <v>19</v>
      </c>
      <c r="E248" s="285" t="s">
        <v>107</v>
      </c>
      <c r="F248" s="287" t="s">
        <v>31</v>
      </c>
      <c r="G248" s="288" t="s">
        <v>106</v>
      </c>
      <c r="H248" s="455" t="s">
        <v>5928</v>
      </c>
      <c r="I248" s="455" t="s">
        <v>6206</v>
      </c>
      <c r="J248" s="566" t="s">
        <v>6207</v>
      </c>
      <c r="K248" s="564"/>
    </row>
    <row r="249" spans="2:11" s="1" customFormat="1" x14ac:dyDescent="0.25">
      <c r="B249" s="461"/>
      <c r="C249" s="289" t="s">
        <v>6208</v>
      </c>
      <c r="D249" s="461" t="s">
        <v>19</v>
      </c>
      <c r="E249" s="461" t="s">
        <v>6209</v>
      </c>
      <c r="F249" s="290" t="s">
        <v>31</v>
      </c>
      <c r="G249" s="291" t="s">
        <v>106</v>
      </c>
      <c r="H249" s="292" t="s">
        <v>6210</v>
      </c>
      <c r="I249" s="292" t="s">
        <v>5794</v>
      </c>
      <c r="J249" s="567">
        <v>96.350735506201303</v>
      </c>
      <c r="K249" s="564"/>
    </row>
    <row r="250" spans="2:11" s="1" customFormat="1" ht="22.5" x14ac:dyDescent="0.25">
      <c r="B250" s="461"/>
      <c r="C250" s="289" t="s">
        <v>6211</v>
      </c>
      <c r="D250" s="461" t="s">
        <v>19</v>
      </c>
      <c r="E250" s="461" t="s">
        <v>6212</v>
      </c>
      <c r="F250" s="290" t="s">
        <v>31</v>
      </c>
      <c r="G250" s="291" t="s">
        <v>106</v>
      </c>
      <c r="H250" s="292" t="s">
        <v>5928</v>
      </c>
      <c r="I250" s="292" t="s">
        <v>6213</v>
      </c>
      <c r="J250" s="567">
        <v>791.9238534756272</v>
      </c>
      <c r="K250" s="564"/>
    </row>
    <row r="251" spans="2:11" s="1" customFormat="1" x14ac:dyDescent="0.25">
      <c r="B251" s="460"/>
      <c r="C251" s="293" t="s">
        <v>6214</v>
      </c>
      <c r="D251" s="460" t="s">
        <v>19</v>
      </c>
      <c r="E251" s="460" t="s">
        <v>6215</v>
      </c>
      <c r="F251" s="294" t="s">
        <v>140</v>
      </c>
      <c r="G251" s="295" t="s">
        <v>106</v>
      </c>
      <c r="H251" s="463" t="s">
        <v>5928</v>
      </c>
      <c r="I251" s="463" t="s">
        <v>6216</v>
      </c>
      <c r="J251" s="563">
        <v>1135.090856648399</v>
      </c>
      <c r="K251" s="564"/>
    </row>
    <row r="252" spans="2:11" s="1" customFormat="1" x14ac:dyDescent="0.25">
      <c r="B252" s="460"/>
      <c r="C252" s="293" t="s">
        <v>6217</v>
      </c>
      <c r="D252" s="460" t="s">
        <v>19</v>
      </c>
      <c r="E252" s="460" t="s">
        <v>6218</v>
      </c>
      <c r="F252" s="294" t="s">
        <v>6219</v>
      </c>
      <c r="G252" s="295" t="s">
        <v>106</v>
      </c>
      <c r="H252" s="463" t="s">
        <v>5928</v>
      </c>
      <c r="I252" s="463" t="s">
        <v>6220</v>
      </c>
      <c r="J252" s="563">
        <v>52.794923565041813</v>
      </c>
      <c r="K252" s="564"/>
    </row>
    <row r="253" spans="2:11" s="1" customFormat="1" x14ac:dyDescent="0.25">
      <c r="B253" s="460"/>
      <c r="C253" s="293" t="s">
        <v>6221</v>
      </c>
      <c r="D253" s="460" t="s">
        <v>19</v>
      </c>
      <c r="E253" s="460" t="s">
        <v>6222</v>
      </c>
      <c r="F253" s="294" t="s">
        <v>70</v>
      </c>
      <c r="G253" s="295" t="s">
        <v>106</v>
      </c>
      <c r="H253" s="463" t="s">
        <v>5928</v>
      </c>
      <c r="I253" s="463" t="s">
        <v>6169</v>
      </c>
      <c r="J253" s="563">
        <v>976.7060859532736</v>
      </c>
      <c r="K253" s="564"/>
    </row>
    <row r="254" spans="2:11" s="1" customFormat="1" x14ac:dyDescent="0.25">
      <c r="B254" s="460"/>
      <c r="C254" s="293" t="s">
        <v>6223</v>
      </c>
      <c r="D254" s="460" t="s">
        <v>19</v>
      </c>
      <c r="E254" s="460" t="s">
        <v>6224</v>
      </c>
      <c r="F254" s="294" t="s">
        <v>5816</v>
      </c>
      <c r="G254" s="295" t="s">
        <v>106</v>
      </c>
      <c r="H254" s="463" t="s">
        <v>6225</v>
      </c>
      <c r="I254" s="463" t="s">
        <v>6226</v>
      </c>
      <c r="J254" s="563">
        <v>61152.359965387936</v>
      </c>
      <c r="K254" s="564"/>
    </row>
    <row r="255" spans="2:11" s="1" customFormat="1" x14ac:dyDescent="0.25">
      <c r="B255" s="460"/>
      <c r="C255" s="293" t="s">
        <v>6227</v>
      </c>
      <c r="D255" s="460" t="s">
        <v>19</v>
      </c>
      <c r="E255" s="460" t="s">
        <v>6228</v>
      </c>
      <c r="F255" s="294" t="s">
        <v>70</v>
      </c>
      <c r="G255" s="295" t="s">
        <v>106</v>
      </c>
      <c r="H255" s="463" t="s">
        <v>5928</v>
      </c>
      <c r="I255" s="463" t="s">
        <v>5778</v>
      </c>
      <c r="J255" s="563">
        <v>4434.7735794635128</v>
      </c>
      <c r="K255" s="564"/>
    </row>
    <row r="256" spans="2:11" s="1" customFormat="1" ht="15" customHeight="1" x14ac:dyDescent="0.25">
      <c r="B256" s="457"/>
      <c r="C256" s="296"/>
      <c r="D256" s="457"/>
      <c r="E256" s="457"/>
      <c r="F256" s="297"/>
      <c r="G256" s="457"/>
      <c r="H256" s="565" t="s">
        <v>5627</v>
      </c>
      <c r="I256" s="565"/>
      <c r="J256" s="565" t="s">
        <v>6229</v>
      </c>
      <c r="K256" s="565"/>
    </row>
    <row r="257" spans="2:11" s="1" customFormat="1" ht="15" customHeight="1" x14ac:dyDescent="0.25">
      <c r="B257" s="457"/>
      <c r="C257" s="296"/>
      <c r="D257" s="457"/>
      <c r="E257" s="457"/>
      <c r="F257" s="297"/>
      <c r="G257" s="457"/>
      <c r="H257" s="565" t="s">
        <v>5629</v>
      </c>
      <c r="I257" s="565"/>
      <c r="J257" s="565" t="s">
        <v>6230</v>
      </c>
      <c r="K257" s="565"/>
    </row>
    <row r="258" spans="2:11" s="1" customFormat="1" x14ac:dyDescent="0.25">
      <c r="B258" s="285"/>
      <c r="C258" s="286"/>
      <c r="D258" s="285"/>
      <c r="E258" s="285"/>
      <c r="F258" s="287"/>
      <c r="G258" s="285"/>
      <c r="H258" s="285"/>
      <c r="I258" s="285"/>
      <c r="J258" s="285"/>
      <c r="K258" s="285"/>
    </row>
    <row r="259" spans="2:11" s="1" customFormat="1" x14ac:dyDescent="0.25">
      <c r="B259" s="285" t="s">
        <v>6231</v>
      </c>
      <c r="C259" s="286" t="s">
        <v>6232</v>
      </c>
      <c r="D259" s="285" t="s">
        <v>29</v>
      </c>
      <c r="E259" s="285" t="s">
        <v>108</v>
      </c>
      <c r="F259" s="287" t="s">
        <v>109</v>
      </c>
      <c r="G259" s="288" t="s">
        <v>106</v>
      </c>
      <c r="H259" s="455" t="s">
        <v>5928</v>
      </c>
      <c r="I259" s="455" t="s">
        <v>6233</v>
      </c>
      <c r="J259" s="566" t="s">
        <v>6234</v>
      </c>
      <c r="K259" s="564"/>
    </row>
    <row r="260" spans="2:11" s="1" customFormat="1" x14ac:dyDescent="0.25">
      <c r="B260" s="461"/>
      <c r="C260" s="289" t="s">
        <v>6235</v>
      </c>
      <c r="D260" s="461" t="s">
        <v>39</v>
      </c>
      <c r="E260" s="461" t="s">
        <v>6236</v>
      </c>
      <c r="F260" s="290" t="s">
        <v>3104</v>
      </c>
      <c r="G260" s="291" t="s">
        <v>6237</v>
      </c>
      <c r="H260" s="292" t="s">
        <v>6225</v>
      </c>
      <c r="I260" s="292" t="s">
        <v>6238</v>
      </c>
      <c r="J260" s="567">
        <v>111777.77195469299</v>
      </c>
      <c r="K260" s="564"/>
    </row>
    <row r="261" spans="2:11" s="1" customFormat="1" x14ac:dyDescent="0.25">
      <c r="B261" s="461"/>
      <c r="C261" s="289" t="s">
        <v>6208</v>
      </c>
      <c r="D261" s="461" t="s">
        <v>19</v>
      </c>
      <c r="E261" s="461" t="s">
        <v>6209</v>
      </c>
      <c r="F261" s="290" t="s">
        <v>31</v>
      </c>
      <c r="G261" s="291" t="s">
        <v>106</v>
      </c>
      <c r="H261" s="292" t="s">
        <v>5928</v>
      </c>
      <c r="I261" s="292" t="s">
        <v>5794</v>
      </c>
      <c r="J261" s="567">
        <v>1927.157448499702</v>
      </c>
      <c r="K261" s="564"/>
    </row>
    <row r="262" spans="2:11" s="1" customFormat="1" ht="22.5" x14ac:dyDescent="0.25">
      <c r="B262" s="461"/>
      <c r="C262" s="289" t="s">
        <v>6239</v>
      </c>
      <c r="D262" s="461" t="s">
        <v>19</v>
      </c>
      <c r="E262" s="461" t="s">
        <v>6240</v>
      </c>
      <c r="F262" s="290" t="s">
        <v>31</v>
      </c>
      <c r="G262" s="291" t="s">
        <v>106</v>
      </c>
      <c r="H262" s="292" t="s">
        <v>5928</v>
      </c>
      <c r="I262" s="292" t="s">
        <v>6241</v>
      </c>
      <c r="J262" s="567">
        <v>395.99125654103466</v>
      </c>
      <c r="K262" s="564"/>
    </row>
    <row r="263" spans="2:11" s="1" customFormat="1" x14ac:dyDescent="0.25">
      <c r="B263" s="460"/>
      <c r="C263" s="293" t="s">
        <v>6227</v>
      </c>
      <c r="D263" s="460" t="s">
        <v>19</v>
      </c>
      <c r="E263" s="460" t="s">
        <v>6228</v>
      </c>
      <c r="F263" s="294" t="s">
        <v>70</v>
      </c>
      <c r="G263" s="295" t="s">
        <v>106</v>
      </c>
      <c r="H263" s="463" t="s">
        <v>5928</v>
      </c>
      <c r="I263" s="463" t="s">
        <v>5778</v>
      </c>
      <c r="J263" s="563">
        <v>4435.102073259588</v>
      </c>
      <c r="K263" s="564"/>
    </row>
    <row r="264" spans="2:11" s="1" customFormat="1" x14ac:dyDescent="0.25">
      <c r="B264" s="460"/>
      <c r="C264" s="293" t="s">
        <v>6221</v>
      </c>
      <c r="D264" s="460" t="s">
        <v>19</v>
      </c>
      <c r="E264" s="460" t="s">
        <v>6222</v>
      </c>
      <c r="F264" s="294" t="s">
        <v>70</v>
      </c>
      <c r="G264" s="295" t="s">
        <v>106</v>
      </c>
      <c r="H264" s="463" t="s">
        <v>5928</v>
      </c>
      <c r="I264" s="463" t="s">
        <v>6169</v>
      </c>
      <c r="J264" s="563">
        <v>976.77843280121874</v>
      </c>
      <c r="K264" s="564"/>
    </row>
    <row r="265" spans="2:11" s="1" customFormat="1" x14ac:dyDescent="0.25">
      <c r="B265" s="460"/>
      <c r="C265" s="293" t="s">
        <v>6217</v>
      </c>
      <c r="D265" s="460" t="s">
        <v>19</v>
      </c>
      <c r="E265" s="460" t="s">
        <v>6218</v>
      </c>
      <c r="F265" s="294" t="s">
        <v>6219</v>
      </c>
      <c r="G265" s="295" t="s">
        <v>106</v>
      </c>
      <c r="H265" s="463" t="s">
        <v>5928</v>
      </c>
      <c r="I265" s="463" t="s">
        <v>6220</v>
      </c>
      <c r="J265" s="563">
        <v>52.798834205471287</v>
      </c>
      <c r="K265" s="564"/>
    </row>
    <row r="266" spans="2:11" s="1" customFormat="1" ht="15" customHeight="1" x14ac:dyDescent="0.25">
      <c r="B266" s="457"/>
      <c r="C266" s="296"/>
      <c r="D266" s="457"/>
      <c r="E266" s="457"/>
      <c r="F266" s="297"/>
      <c r="G266" s="457"/>
      <c r="H266" s="565" t="s">
        <v>5627</v>
      </c>
      <c r="I266" s="565"/>
      <c r="J266" s="565" t="s">
        <v>6242</v>
      </c>
      <c r="K266" s="565"/>
    </row>
    <row r="267" spans="2:11" s="1" customFormat="1" ht="15" customHeight="1" x14ac:dyDescent="0.25">
      <c r="B267" s="457"/>
      <c r="C267" s="296"/>
      <c r="D267" s="457"/>
      <c r="E267" s="457"/>
      <c r="F267" s="297"/>
      <c r="G267" s="457"/>
      <c r="H267" s="565" t="s">
        <v>5629</v>
      </c>
      <c r="I267" s="565"/>
      <c r="J267" s="565" t="s">
        <v>6243</v>
      </c>
      <c r="K267" s="565"/>
    </row>
    <row r="268" spans="2:11" s="1" customFormat="1" x14ac:dyDescent="0.25">
      <c r="B268" s="285"/>
      <c r="C268" s="286"/>
      <c r="D268" s="285"/>
      <c r="E268" s="285"/>
      <c r="F268" s="287"/>
      <c r="G268" s="285"/>
      <c r="H268" s="285"/>
      <c r="I268" s="285"/>
      <c r="J268" s="285"/>
      <c r="K268" s="285"/>
    </row>
    <row r="269" spans="2:11" s="1" customFormat="1" x14ac:dyDescent="0.25">
      <c r="B269" s="281" t="s">
        <v>6244</v>
      </c>
      <c r="C269" s="282"/>
      <c r="D269" s="281"/>
      <c r="E269" s="281" t="s">
        <v>110</v>
      </c>
      <c r="F269" s="283"/>
      <c r="G269" s="284"/>
      <c r="H269" s="458"/>
      <c r="I269" s="458"/>
      <c r="J269" s="570" t="s">
        <v>6243</v>
      </c>
      <c r="K269" s="564"/>
    </row>
    <row r="270" spans="2:11" s="1" customFormat="1" x14ac:dyDescent="0.25">
      <c r="B270" s="285" t="s">
        <v>6245</v>
      </c>
      <c r="C270" s="286" t="s">
        <v>6232</v>
      </c>
      <c r="D270" s="285" t="s">
        <v>29</v>
      </c>
      <c r="E270" s="285" t="s">
        <v>108</v>
      </c>
      <c r="F270" s="287" t="s">
        <v>109</v>
      </c>
      <c r="G270" s="288" t="s">
        <v>106</v>
      </c>
      <c r="H270" s="455" t="s">
        <v>5928</v>
      </c>
      <c r="I270" s="455" t="s">
        <v>6233</v>
      </c>
      <c r="J270" s="566" t="s">
        <v>6234</v>
      </c>
      <c r="K270" s="564"/>
    </row>
    <row r="271" spans="2:11" s="1" customFormat="1" x14ac:dyDescent="0.25">
      <c r="B271" s="461"/>
      <c r="C271" s="289" t="s">
        <v>6235</v>
      </c>
      <c r="D271" s="461" t="s">
        <v>39</v>
      </c>
      <c r="E271" s="461" t="s">
        <v>6236</v>
      </c>
      <c r="F271" s="290" t="s">
        <v>3104</v>
      </c>
      <c r="G271" s="291" t="s">
        <v>6237</v>
      </c>
      <c r="H271" s="292" t="s">
        <v>6225</v>
      </c>
      <c r="I271" s="292" t="s">
        <v>6238</v>
      </c>
      <c r="J271" s="567">
        <v>111777.77195469299</v>
      </c>
      <c r="K271" s="564"/>
    </row>
    <row r="272" spans="2:11" s="1" customFormat="1" x14ac:dyDescent="0.25">
      <c r="B272" s="461"/>
      <c r="C272" s="289" t="s">
        <v>6208</v>
      </c>
      <c r="D272" s="461" t="s">
        <v>19</v>
      </c>
      <c r="E272" s="461" t="s">
        <v>6209</v>
      </c>
      <c r="F272" s="290" t="s">
        <v>31</v>
      </c>
      <c r="G272" s="291" t="s">
        <v>106</v>
      </c>
      <c r="H272" s="292" t="s">
        <v>5928</v>
      </c>
      <c r="I272" s="292" t="s">
        <v>5794</v>
      </c>
      <c r="J272" s="567">
        <v>1927.157448499702</v>
      </c>
      <c r="K272" s="564"/>
    </row>
    <row r="273" spans="2:11" s="1" customFormat="1" ht="22.5" x14ac:dyDescent="0.25">
      <c r="B273" s="461"/>
      <c r="C273" s="289" t="s">
        <v>6239</v>
      </c>
      <c r="D273" s="461" t="s">
        <v>19</v>
      </c>
      <c r="E273" s="461" t="s">
        <v>6240</v>
      </c>
      <c r="F273" s="290" t="s">
        <v>31</v>
      </c>
      <c r="G273" s="291" t="s">
        <v>106</v>
      </c>
      <c r="H273" s="292" t="s">
        <v>5928</v>
      </c>
      <c r="I273" s="292" t="s">
        <v>6241</v>
      </c>
      <c r="J273" s="567">
        <v>395.99125654103466</v>
      </c>
      <c r="K273" s="564"/>
    </row>
    <row r="274" spans="2:11" s="1" customFormat="1" x14ac:dyDescent="0.25">
      <c r="B274" s="460"/>
      <c r="C274" s="293" t="s">
        <v>6227</v>
      </c>
      <c r="D274" s="460" t="s">
        <v>19</v>
      </c>
      <c r="E274" s="460" t="s">
        <v>6228</v>
      </c>
      <c r="F274" s="294" t="s">
        <v>70</v>
      </c>
      <c r="G274" s="295" t="s">
        <v>106</v>
      </c>
      <c r="H274" s="463" t="s">
        <v>5928</v>
      </c>
      <c r="I274" s="463" t="s">
        <v>5778</v>
      </c>
      <c r="J274" s="563">
        <v>4435.102073259588</v>
      </c>
      <c r="K274" s="564"/>
    </row>
    <row r="275" spans="2:11" s="1" customFormat="1" x14ac:dyDescent="0.25">
      <c r="B275" s="460"/>
      <c r="C275" s="293" t="s">
        <v>6221</v>
      </c>
      <c r="D275" s="460" t="s">
        <v>19</v>
      </c>
      <c r="E275" s="460" t="s">
        <v>6222</v>
      </c>
      <c r="F275" s="294" t="s">
        <v>70</v>
      </c>
      <c r="G275" s="295" t="s">
        <v>106</v>
      </c>
      <c r="H275" s="463" t="s">
        <v>5928</v>
      </c>
      <c r="I275" s="463" t="s">
        <v>6169</v>
      </c>
      <c r="J275" s="563">
        <v>976.77843280121874</v>
      </c>
      <c r="K275" s="564"/>
    </row>
    <row r="276" spans="2:11" s="1" customFormat="1" x14ac:dyDescent="0.25">
      <c r="B276" s="460"/>
      <c r="C276" s="293" t="s">
        <v>6217</v>
      </c>
      <c r="D276" s="460" t="s">
        <v>19</v>
      </c>
      <c r="E276" s="460" t="s">
        <v>6218</v>
      </c>
      <c r="F276" s="294" t="s">
        <v>6219</v>
      </c>
      <c r="G276" s="295" t="s">
        <v>106</v>
      </c>
      <c r="H276" s="463" t="s">
        <v>5928</v>
      </c>
      <c r="I276" s="463" t="s">
        <v>6220</v>
      </c>
      <c r="J276" s="563">
        <v>52.798834205471287</v>
      </c>
      <c r="K276" s="564"/>
    </row>
    <row r="277" spans="2:11" s="1" customFormat="1" ht="15" customHeight="1" x14ac:dyDescent="0.25">
      <c r="B277" s="457"/>
      <c r="C277" s="296"/>
      <c r="D277" s="457"/>
      <c r="E277" s="457"/>
      <c r="F277" s="297"/>
      <c r="G277" s="457"/>
      <c r="H277" s="565" t="s">
        <v>5627</v>
      </c>
      <c r="I277" s="565"/>
      <c r="J277" s="565" t="s">
        <v>6242</v>
      </c>
      <c r="K277" s="565"/>
    </row>
    <row r="278" spans="2:11" s="1" customFormat="1" ht="15" customHeight="1" x14ac:dyDescent="0.25">
      <c r="B278" s="457"/>
      <c r="C278" s="296"/>
      <c r="D278" s="457"/>
      <c r="E278" s="457"/>
      <c r="F278" s="297"/>
      <c r="G278" s="457"/>
      <c r="H278" s="565" t="s">
        <v>5629</v>
      </c>
      <c r="I278" s="565"/>
      <c r="J278" s="565" t="s">
        <v>6243</v>
      </c>
      <c r="K278" s="565"/>
    </row>
    <row r="279" spans="2:11" s="1" customFormat="1" x14ac:dyDescent="0.25">
      <c r="B279" s="285"/>
      <c r="C279" s="286"/>
      <c r="D279" s="285"/>
      <c r="E279" s="285"/>
      <c r="F279" s="287"/>
      <c r="G279" s="285"/>
      <c r="H279" s="285"/>
      <c r="I279" s="285"/>
      <c r="J279" s="285"/>
      <c r="K279" s="285"/>
    </row>
    <row r="280" spans="2:11" s="1" customFormat="1" x14ac:dyDescent="0.25">
      <c r="B280" s="281" t="s">
        <v>6246</v>
      </c>
      <c r="C280" s="282"/>
      <c r="D280" s="281"/>
      <c r="E280" s="281" t="s">
        <v>111</v>
      </c>
      <c r="F280" s="283"/>
      <c r="G280" s="284"/>
      <c r="H280" s="458"/>
      <c r="I280" s="458"/>
      <c r="J280" s="570" t="s">
        <v>6243</v>
      </c>
      <c r="K280" s="564"/>
    </row>
    <row r="281" spans="2:11" s="1" customFormat="1" x14ac:dyDescent="0.25">
      <c r="B281" s="285" t="s">
        <v>6247</v>
      </c>
      <c r="C281" s="286" t="s">
        <v>6232</v>
      </c>
      <c r="D281" s="285" t="s">
        <v>29</v>
      </c>
      <c r="E281" s="285" t="s">
        <v>108</v>
      </c>
      <c r="F281" s="287" t="s">
        <v>109</v>
      </c>
      <c r="G281" s="288" t="s">
        <v>106</v>
      </c>
      <c r="H281" s="455" t="s">
        <v>5928</v>
      </c>
      <c r="I281" s="455" t="s">
        <v>6233</v>
      </c>
      <c r="J281" s="566" t="s">
        <v>6234</v>
      </c>
      <c r="K281" s="564"/>
    </row>
    <row r="282" spans="2:11" s="1" customFormat="1" x14ac:dyDescent="0.25">
      <c r="B282" s="461"/>
      <c r="C282" s="289" t="s">
        <v>6235</v>
      </c>
      <c r="D282" s="461" t="s">
        <v>39</v>
      </c>
      <c r="E282" s="461" t="s">
        <v>6236</v>
      </c>
      <c r="F282" s="290" t="s">
        <v>3104</v>
      </c>
      <c r="G282" s="291" t="s">
        <v>6237</v>
      </c>
      <c r="H282" s="292" t="s">
        <v>6225</v>
      </c>
      <c r="I282" s="292" t="s">
        <v>6238</v>
      </c>
      <c r="J282" s="567">
        <v>111777.77195469299</v>
      </c>
      <c r="K282" s="564"/>
    </row>
    <row r="283" spans="2:11" s="1" customFormat="1" x14ac:dyDescent="0.25">
      <c r="B283" s="461"/>
      <c r="C283" s="289" t="s">
        <v>6208</v>
      </c>
      <c r="D283" s="461" t="s">
        <v>19</v>
      </c>
      <c r="E283" s="461" t="s">
        <v>6209</v>
      </c>
      <c r="F283" s="290" t="s">
        <v>31</v>
      </c>
      <c r="G283" s="291" t="s">
        <v>106</v>
      </c>
      <c r="H283" s="292" t="s">
        <v>5928</v>
      </c>
      <c r="I283" s="292" t="s">
        <v>5794</v>
      </c>
      <c r="J283" s="567">
        <v>1927.157448499702</v>
      </c>
      <c r="K283" s="564"/>
    </row>
    <row r="284" spans="2:11" s="1" customFormat="1" ht="22.5" x14ac:dyDescent="0.25">
      <c r="B284" s="461"/>
      <c r="C284" s="289" t="s">
        <v>6239</v>
      </c>
      <c r="D284" s="461" t="s">
        <v>19</v>
      </c>
      <c r="E284" s="461" t="s">
        <v>6240</v>
      </c>
      <c r="F284" s="290" t="s">
        <v>31</v>
      </c>
      <c r="G284" s="291" t="s">
        <v>106</v>
      </c>
      <c r="H284" s="292" t="s">
        <v>5928</v>
      </c>
      <c r="I284" s="292" t="s">
        <v>6241</v>
      </c>
      <c r="J284" s="567">
        <v>395.99125654103466</v>
      </c>
      <c r="K284" s="564"/>
    </row>
    <row r="285" spans="2:11" s="1" customFormat="1" x14ac:dyDescent="0.25">
      <c r="B285" s="460"/>
      <c r="C285" s="293" t="s">
        <v>6227</v>
      </c>
      <c r="D285" s="460" t="s">
        <v>19</v>
      </c>
      <c r="E285" s="460" t="s">
        <v>6228</v>
      </c>
      <c r="F285" s="294" t="s">
        <v>70</v>
      </c>
      <c r="G285" s="295" t="s">
        <v>106</v>
      </c>
      <c r="H285" s="463" t="s">
        <v>5928</v>
      </c>
      <c r="I285" s="463" t="s">
        <v>5778</v>
      </c>
      <c r="J285" s="563">
        <v>4435.102073259588</v>
      </c>
      <c r="K285" s="564"/>
    </row>
    <row r="286" spans="2:11" s="1" customFormat="1" x14ac:dyDescent="0.25">
      <c r="B286" s="460"/>
      <c r="C286" s="293" t="s">
        <v>6221</v>
      </c>
      <c r="D286" s="460" t="s">
        <v>19</v>
      </c>
      <c r="E286" s="460" t="s">
        <v>6222</v>
      </c>
      <c r="F286" s="294" t="s">
        <v>70</v>
      </c>
      <c r="G286" s="295" t="s">
        <v>106</v>
      </c>
      <c r="H286" s="463" t="s">
        <v>5928</v>
      </c>
      <c r="I286" s="463" t="s">
        <v>6169</v>
      </c>
      <c r="J286" s="563">
        <v>976.77843280121874</v>
      </c>
      <c r="K286" s="564"/>
    </row>
    <row r="287" spans="2:11" s="1" customFormat="1" x14ac:dyDescent="0.25">
      <c r="B287" s="460"/>
      <c r="C287" s="293" t="s">
        <v>6217</v>
      </c>
      <c r="D287" s="460" t="s">
        <v>19</v>
      </c>
      <c r="E287" s="460" t="s">
        <v>6218</v>
      </c>
      <c r="F287" s="294" t="s">
        <v>6219</v>
      </c>
      <c r="G287" s="295" t="s">
        <v>106</v>
      </c>
      <c r="H287" s="463" t="s">
        <v>5928</v>
      </c>
      <c r="I287" s="463" t="s">
        <v>6220</v>
      </c>
      <c r="J287" s="563">
        <v>52.798834205471287</v>
      </c>
      <c r="K287" s="564"/>
    </row>
    <row r="288" spans="2:11" s="1" customFormat="1" ht="15" customHeight="1" x14ac:dyDescent="0.25">
      <c r="B288" s="457"/>
      <c r="C288" s="296"/>
      <c r="D288" s="457"/>
      <c r="E288" s="457"/>
      <c r="F288" s="297"/>
      <c r="G288" s="457"/>
      <c r="H288" s="565" t="s">
        <v>5627</v>
      </c>
      <c r="I288" s="565"/>
      <c r="J288" s="565" t="s">
        <v>6242</v>
      </c>
      <c r="K288" s="565"/>
    </row>
    <row r="289" spans="2:11" s="1" customFormat="1" ht="15" customHeight="1" x14ac:dyDescent="0.25">
      <c r="B289" s="457"/>
      <c r="C289" s="296"/>
      <c r="D289" s="457"/>
      <c r="E289" s="457"/>
      <c r="F289" s="297"/>
      <c r="G289" s="457"/>
      <c r="H289" s="565" t="s">
        <v>5629</v>
      </c>
      <c r="I289" s="565"/>
      <c r="J289" s="565" t="s">
        <v>6243</v>
      </c>
      <c r="K289" s="565"/>
    </row>
    <row r="290" spans="2:11" s="1" customFormat="1" x14ac:dyDescent="0.25">
      <c r="B290" s="285"/>
      <c r="C290" s="286"/>
      <c r="D290" s="285"/>
      <c r="E290" s="285"/>
      <c r="F290" s="287"/>
      <c r="G290" s="285"/>
      <c r="H290" s="285"/>
      <c r="I290" s="285"/>
      <c r="J290" s="285"/>
      <c r="K290" s="285"/>
    </row>
    <row r="291" spans="2:11" s="1" customFormat="1" x14ac:dyDescent="0.25">
      <c r="B291" s="281" t="s">
        <v>6248</v>
      </c>
      <c r="C291" s="282"/>
      <c r="D291" s="281"/>
      <c r="E291" s="281" t="s">
        <v>112</v>
      </c>
      <c r="F291" s="283"/>
      <c r="G291" s="284"/>
      <c r="H291" s="458"/>
      <c r="I291" s="458"/>
      <c r="J291" s="570" t="s">
        <v>6249</v>
      </c>
      <c r="K291" s="564"/>
    </row>
    <row r="292" spans="2:11" s="1" customFormat="1" x14ac:dyDescent="0.25">
      <c r="B292" s="285" t="s">
        <v>6250</v>
      </c>
      <c r="C292" s="286" t="s">
        <v>6251</v>
      </c>
      <c r="D292" s="285" t="s">
        <v>19</v>
      </c>
      <c r="E292" s="285" t="s">
        <v>113</v>
      </c>
      <c r="F292" s="287" t="s">
        <v>31</v>
      </c>
      <c r="G292" s="288" t="s">
        <v>106</v>
      </c>
      <c r="H292" s="455" t="s">
        <v>5928</v>
      </c>
      <c r="I292" s="455" t="s">
        <v>6252</v>
      </c>
      <c r="J292" s="566" t="s">
        <v>6253</v>
      </c>
      <c r="K292" s="564"/>
    </row>
    <row r="293" spans="2:11" s="1" customFormat="1" ht="22.5" x14ac:dyDescent="0.25">
      <c r="B293" s="461"/>
      <c r="C293" s="289" t="s">
        <v>6254</v>
      </c>
      <c r="D293" s="461" t="s">
        <v>19</v>
      </c>
      <c r="E293" s="461" t="s">
        <v>6255</v>
      </c>
      <c r="F293" s="290" t="s">
        <v>31</v>
      </c>
      <c r="G293" s="291" t="s">
        <v>106</v>
      </c>
      <c r="H293" s="292" t="s">
        <v>5928</v>
      </c>
      <c r="I293" s="292" t="s">
        <v>6256</v>
      </c>
      <c r="J293" s="567">
        <v>132.00725713343229</v>
      </c>
      <c r="K293" s="564"/>
    </row>
    <row r="294" spans="2:11" s="1" customFormat="1" x14ac:dyDescent="0.25">
      <c r="B294" s="460"/>
      <c r="C294" s="293" t="s">
        <v>6214</v>
      </c>
      <c r="D294" s="460" t="s">
        <v>19</v>
      </c>
      <c r="E294" s="460" t="s">
        <v>6215</v>
      </c>
      <c r="F294" s="294" t="s">
        <v>140</v>
      </c>
      <c r="G294" s="295" t="s">
        <v>106</v>
      </c>
      <c r="H294" s="463" t="s">
        <v>5928</v>
      </c>
      <c r="I294" s="463" t="s">
        <v>6216</v>
      </c>
      <c r="J294" s="563">
        <v>1135.2624113475179</v>
      </c>
      <c r="K294" s="564"/>
    </row>
    <row r="295" spans="2:11" s="1" customFormat="1" x14ac:dyDescent="0.25">
      <c r="B295" s="460"/>
      <c r="C295" s="293" t="s">
        <v>6217</v>
      </c>
      <c r="D295" s="460" t="s">
        <v>19</v>
      </c>
      <c r="E295" s="460" t="s">
        <v>6218</v>
      </c>
      <c r="F295" s="294" t="s">
        <v>6219</v>
      </c>
      <c r="G295" s="295" t="s">
        <v>106</v>
      </c>
      <c r="H295" s="463" t="s">
        <v>5928</v>
      </c>
      <c r="I295" s="463" t="s">
        <v>6220</v>
      </c>
      <c r="J295" s="563">
        <v>52.80290285337292</v>
      </c>
      <c r="K295" s="564"/>
    </row>
    <row r="296" spans="2:11" s="1" customFormat="1" x14ac:dyDescent="0.25">
      <c r="B296" s="460"/>
      <c r="C296" s="293" t="s">
        <v>6221</v>
      </c>
      <c r="D296" s="460" t="s">
        <v>19</v>
      </c>
      <c r="E296" s="460" t="s">
        <v>6222</v>
      </c>
      <c r="F296" s="294" t="s">
        <v>70</v>
      </c>
      <c r="G296" s="295" t="s">
        <v>106</v>
      </c>
      <c r="H296" s="463" t="s">
        <v>5928</v>
      </c>
      <c r="I296" s="463" t="s">
        <v>6169</v>
      </c>
      <c r="J296" s="563">
        <v>976.85370278739902</v>
      </c>
      <c r="K296" s="564"/>
    </row>
    <row r="297" spans="2:11" s="1" customFormat="1" x14ac:dyDescent="0.25">
      <c r="B297" s="460"/>
      <c r="C297" s="293" t="s">
        <v>6257</v>
      </c>
      <c r="D297" s="460" t="s">
        <v>19</v>
      </c>
      <c r="E297" s="460" t="s">
        <v>6258</v>
      </c>
      <c r="F297" s="294" t="s">
        <v>5816</v>
      </c>
      <c r="G297" s="295" t="s">
        <v>106</v>
      </c>
      <c r="H297" s="463" t="s">
        <v>6225</v>
      </c>
      <c r="I297" s="463" t="s">
        <v>6259</v>
      </c>
      <c r="J297" s="563">
        <v>41289.229886194953</v>
      </c>
      <c r="K297" s="564"/>
    </row>
    <row r="298" spans="2:11" s="1" customFormat="1" x14ac:dyDescent="0.25">
      <c r="B298" s="460"/>
      <c r="C298" s="293" t="s">
        <v>6227</v>
      </c>
      <c r="D298" s="460" t="s">
        <v>19</v>
      </c>
      <c r="E298" s="460" t="s">
        <v>6228</v>
      </c>
      <c r="F298" s="294" t="s">
        <v>70</v>
      </c>
      <c r="G298" s="295" t="s">
        <v>106</v>
      </c>
      <c r="H298" s="463" t="s">
        <v>5928</v>
      </c>
      <c r="I298" s="463" t="s">
        <v>5778</v>
      </c>
      <c r="J298" s="563">
        <v>4435.4438396833248</v>
      </c>
      <c r="K298" s="564"/>
    </row>
    <row r="299" spans="2:11" s="1" customFormat="1" ht="15" customHeight="1" x14ac:dyDescent="0.25">
      <c r="B299" s="457"/>
      <c r="C299" s="296"/>
      <c r="D299" s="457"/>
      <c r="E299" s="457"/>
      <c r="F299" s="297"/>
      <c r="G299" s="457"/>
      <c r="H299" s="565" t="s">
        <v>5627</v>
      </c>
      <c r="I299" s="565"/>
      <c r="J299" s="565" t="s">
        <v>6260</v>
      </c>
      <c r="K299" s="565"/>
    </row>
    <row r="300" spans="2:11" s="1" customFormat="1" ht="15" customHeight="1" x14ac:dyDescent="0.25">
      <c r="B300" s="457"/>
      <c r="C300" s="296"/>
      <c r="D300" s="457"/>
      <c r="E300" s="457"/>
      <c r="F300" s="297"/>
      <c r="G300" s="457"/>
      <c r="H300" s="565" t="s">
        <v>5629</v>
      </c>
      <c r="I300" s="565"/>
      <c r="J300" s="565" t="s">
        <v>6249</v>
      </c>
      <c r="K300" s="565"/>
    </row>
    <row r="301" spans="2:11" s="1" customFormat="1" x14ac:dyDescent="0.25">
      <c r="B301" s="285"/>
      <c r="C301" s="286"/>
      <c r="D301" s="285"/>
      <c r="E301" s="285"/>
      <c r="F301" s="287"/>
      <c r="G301" s="285"/>
      <c r="H301" s="285"/>
      <c r="I301" s="285"/>
      <c r="J301" s="285"/>
      <c r="K301" s="285"/>
    </row>
    <row r="302" spans="2:11" s="1" customFormat="1" x14ac:dyDescent="0.25">
      <c r="B302" s="281" t="s">
        <v>6261</v>
      </c>
      <c r="C302" s="282"/>
      <c r="D302" s="281"/>
      <c r="E302" s="281" t="s">
        <v>114</v>
      </c>
      <c r="F302" s="283"/>
      <c r="G302" s="284"/>
      <c r="H302" s="458"/>
      <c r="I302" s="458"/>
      <c r="J302" s="570" t="s">
        <v>6262</v>
      </c>
      <c r="K302" s="564"/>
    </row>
    <row r="303" spans="2:11" s="1" customFormat="1" x14ac:dyDescent="0.25">
      <c r="B303" s="281" t="s">
        <v>6263</v>
      </c>
      <c r="C303" s="282"/>
      <c r="D303" s="281"/>
      <c r="E303" s="281" t="s">
        <v>114</v>
      </c>
      <c r="F303" s="283"/>
      <c r="G303" s="284"/>
      <c r="H303" s="458"/>
      <c r="I303" s="458"/>
      <c r="J303" s="570" t="s">
        <v>6264</v>
      </c>
      <c r="K303" s="564"/>
    </row>
    <row r="304" spans="2:11" s="1" customFormat="1" x14ac:dyDescent="0.25">
      <c r="B304" s="285" t="s">
        <v>6265</v>
      </c>
      <c r="C304" s="286" t="s">
        <v>6266</v>
      </c>
      <c r="D304" s="285" t="s">
        <v>29</v>
      </c>
      <c r="E304" s="285" t="s">
        <v>115</v>
      </c>
      <c r="F304" s="287" t="s">
        <v>109</v>
      </c>
      <c r="G304" s="288" t="s">
        <v>106</v>
      </c>
      <c r="H304" s="455" t="s">
        <v>5928</v>
      </c>
      <c r="I304" s="455" t="s">
        <v>6267</v>
      </c>
      <c r="J304" s="566" t="s">
        <v>6268</v>
      </c>
      <c r="K304" s="564"/>
    </row>
    <row r="305" spans="2:11" s="1" customFormat="1" x14ac:dyDescent="0.25">
      <c r="B305" s="461"/>
      <c r="C305" s="289" t="s">
        <v>6208</v>
      </c>
      <c r="D305" s="461" t="s">
        <v>19</v>
      </c>
      <c r="E305" s="461" t="s">
        <v>6209</v>
      </c>
      <c r="F305" s="290" t="s">
        <v>31</v>
      </c>
      <c r="G305" s="291" t="s">
        <v>106</v>
      </c>
      <c r="H305" s="292" t="s">
        <v>5928</v>
      </c>
      <c r="I305" s="292" t="s">
        <v>5794</v>
      </c>
      <c r="J305" s="567">
        <v>1927.0898176204905</v>
      </c>
      <c r="K305" s="564"/>
    </row>
    <row r="306" spans="2:11" s="1" customFormat="1" ht="22.5" x14ac:dyDescent="0.25">
      <c r="B306" s="461"/>
      <c r="C306" s="289" t="s">
        <v>6239</v>
      </c>
      <c r="D306" s="461" t="s">
        <v>19</v>
      </c>
      <c r="E306" s="461" t="s">
        <v>6240</v>
      </c>
      <c r="F306" s="290" t="s">
        <v>31</v>
      </c>
      <c r="G306" s="291" t="s">
        <v>106</v>
      </c>
      <c r="H306" s="292" t="s">
        <v>5928</v>
      </c>
      <c r="I306" s="292" t="s">
        <v>6241</v>
      </c>
      <c r="J306" s="567">
        <v>395.97735978503232</v>
      </c>
      <c r="K306" s="564"/>
    </row>
    <row r="307" spans="2:11" s="1" customFormat="1" x14ac:dyDescent="0.25">
      <c r="B307" s="461"/>
      <c r="C307" s="289" t="s">
        <v>6269</v>
      </c>
      <c r="D307" s="461" t="s">
        <v>39</v>
      </c>
      <c r="E307" s="461" t="s">
        <v>6270</v>
      </c>
      <c r="F307" s="290" t="s">
        <v>3104</v>
      </c>
      <c r="G307" s="291" t="s">
        <v>6237</v>
      </c>
      <c r="H307" s="292" t="s">
        <v>6225</v>
      </c>
      <c r="I307" s="292" t="s">
        <v>6271</v>
      </c>
      <c r="J307" s="567">
        <v>84559.645257561031</v>
      </c>
      <c r="K307" s="564"/>
    </row>
    <row r="308" spans="2:11" s="1" customFormat="1" x14ac:dyDescent="0.25">
      <c r="B308" s="460"/>
      <c r="C308" s="293" t="s">
        <v>6227</v>
      </c>
      <c r="D308" s="460" t="s">
        <v>19</v>
      </c>
      <c r="E308" s="460" t="s">
        <v>6228</v>
      </c>
      <c r="F308" s="294" t="s">
        <v>70</v>
      </c>
      <c r="G308" s="295" t="s">
        <v>106</v>
      </c>
      <c r="H308" s="463" t="s">
        <v>5928</v>
      </c>
      <c r="I308" s="463" t="s">
        <v>5778</v>
      </c>
      <c r="J308" s="563">
        <v>4434.9464295923617</v>
      </c>
      <c r="K308" s="564"/>
    </row>
    <row r="309" spans="2:11" s="1" customFormat="1" x14ac:dyDescent="0.25">
      <c r="B309" s="460"/>
      <c r="C309" s="293" t="s">
        <v>6221</v>
      </c>
      <c r="D309" s="460" t="s">
        <v>19</v>
      </c>
      <c r="E309" s="460" t="s">
        <v>6222</v>
      </c>
      <c r="F309" s="294" t="s">
        <v>70</v>
      </c>
      <c r="G309" s="295" t="s">
        <v>106</v>
      </c>
      <c r="H309" s="463" t="s">
        <v>5928</v>
      </c>
      <c r="I309" s="463" t="s">
        <v>6169</v>
      </c>
      <c r="J309" s="563">
        <v>976.74415413641304</v>
      </c>
      <c r="K309" s="564"/>
    </row>
    <row r="310" spans="2:11" s="1" customFormat="1" x14ac:dyDescent="0.25">
      <c r="B310" s="460"/>
      <c r="C310" s="293" t="s">
        <v>6217</v>
      </c>
      <c r="D310" s="460" t="s">
        <v>19</v>
      </c>
      <c r="E310" s="460" t="s">
        <v>6218</v>
      </c>
      <c r="F310" s="294" t="s">
        <v>6219</v>
      </c>
      <c r="G310" s="295" t="s">
        <v>106</v>
      </c>
      <c r="H310" s="463" t="s">
        <v>5928</v>
      </c>
      <c r="I310" s="463" t="s">
        <v>6220</v>
      </c>
      <c r="J310" s="563">
        <v>52.796981304670979</v>
      </c>
      <c r="K310" s="564"/>
    </row>
    <row r="311" spans="2:11" s="1" customFormat="1" ht="15" customHeight="1" x14ac:dyDescent="0.25">
      <c r="B311" s="457"/>
      <c r="C311" s="296"/>
      <c r="D311" s="457"/>
      <c r="E311" s="457"/>
      <c r="F311" s="297"/>
      <c r="G311" s="457"/>
      <c r="H311" s="565" t="s">
        <v>5627</v>
      </c>
      <c r="I311" s="565"/>
      <c r="J311" s="565" t="s">
        <v>6272</v>
      </c>
      <c r="K311" s="565"/>
    </row>
    <row r="312" spans="2:11" s="1" customFormat="1" ht="15" customHeight="1" x14ac:dyDescent="0.25">
      <c r="B312" s="457"/>
      <c r="C312" s="296"/>
      <c r="D312" s="457"/>
      <c r="E312" s="457"/>
      <c r="F312" s="297"/>
      <c r="G312" s="457"/>
      <c r="H312" s="565" t="s">
        <v>5629</v>
      </c>
      <c r="I312" s="565"/>
      <c r="J312" s="565" t="s">
        <v>6273</v>
      </c>
      <c r="K312" s="565"/>
    </row>
    <row r="313" spans="2:11" s="1" customFormat="1" x14ac:dyDescent="0.25">
      <c r="B313" s="285"/>
      <c r="C313" s="286"/>
      <c r="D313" s="285"/>
      <c r="E313" s="285"/>
      <c r="F313" s="287"/>
      <c r="G313" s="285"/>
      <c r="H313" s="285"/>
      <c r="I313" s="285"/>
      <c r="J313" s="285"/>
      <c r="K313" s="285"/>
    </row>
    <row r="314" spans="2:11" s="1" customFormat="1" x14ac:dyDescent="0.25">
      <c r="B314" s="285" t="s">
        <v>6274</v>
      </c>
      <c r="C314" s="286" t="s">
        <v>6266</v>
      </c>
      <c r="D314" s="285" t="s">
        <v>29</v>
      </c>
      <c r="E314" s="285" t="s">
        <v>116</v>
      </c>
      <c r="F314" s="287" t="s">
        <v>109</v>
      </c>
      <c r="G314" s="288" t="s">
        <v>106</v>
      </c>
      <c r="H314" s="455" t="s">
        <v>5928</v>
      </c>
      <c r="I314" s="455" t="s">
        <v>6267</v>
      </c>
      <c r="J314" s="566" t="s">
        <v>6268</v>
      </c>
      <c r="K314" s="564"/>
    </row>
    <row r="315" spans="2:11" s="1" customFormat="1" x14ac:dyDescent="0.25">
      <c r="B315" s="461"/>
      <c r="C315" s="289" t="s">
        <v>6208</v>
      </c>
      <c r="D315" s="461" t="s">
        <v>19</v>
      </c>
      <c r="E315" s="461" t="s">
        <v>6209</v>
      </c>
      <c r="F315" s="290" t="s">
        <v>31</v>
      </c>
      <c r="G315" s="291" t="s">
        <v>106</v>
      </c>
      <c r="H315" s="292" t="s">
        <v>5928</v>
      </c>
      <c r="I315" s="292" t="s">
        <v>5794</v>
      </c>
      <c r="J315" s="567">
        <v>1927.0898176204905</v>
      </c>
      <c r="K315" s="564"/>
    </row>
    <row r="316" spans="2:11" s="1" customFormat="1" ht="22.5" x14ac:dyDescent="0.25">
      <c r="B316" s="461"/>
      <c r="C316" s="289" t="s">
        <v>6239</v>
      </c>
      <c r="D316" s="461" t="s">
        <v>19</v>
      </c>
      <c r="E316" s="461" t="s">
        <v>6240</v>
      </c>
      <c r="F316" s="290" t="s">
        <v>31</v>
      </c>
      <c r="G316" s="291" t="s">
        <v>106</v>
      </c>
      <c r="H316" s="292" t="s">
        <v>5928</v>
      </c>
      <c r="I316" s="292" t="s">
        <v>6241</v>
      </c>
      <c r="J316" s="567">
        <v>395.97735978503232</v>
      </c>
      <c r="K316" s="564"/>
    </row>
    <row r="317" spans="2:11" s="1" customFormat="1" x14ac:dyDescent="0.25">
      <c r="B317" s="461"/>
      <c r="C317" s="289" t="s">
        <v>6269</v>
      </c>
      <c r="D317" s="461" t="s">
        <v>39</v>
      </c>
      <c r="E317" s="461" t="s">
        <v>6270</v>
      </c>
      <c r="F317" s="290" t="s">
        <v>3104</v>
      </c>
      <c r="G317" s="291" t="s">
        <v>6237</v>
      </c>
      <c r="H317" s="292" t="s">
        <v>6225</v>
      </c>
      <c r="I317" s="292" t="s">
        <v>6271</v>
      </c>
      <c r="J317" s="567">
        <v>84559.645257561031</v>
      </c>
      <c r="K317" s="564"/>
    </row>
    <row r="318" spans="2:11" s="1" customFormat="1" x14ac:dyDescent="0.25">
      <c r="B318" s="460"/>
      <c r="C318" s="293" t="s">
        <v>6227</v>
      </c>
      <c r="D318" s="460" t="s">
        <v>19</v>
      </c>
      <c r="E318" s="460" t="s">
        <v>6228</v>
      </c>
      <c r="F318" s="294" t="s">
        <v>70</v>
      </c>
      <c r="G318" s="295" t="s">
        <v>106</v>
      </c>
      <c r="H318" s="463" t="s">
        <v>5928</v>
      </c>
      <c r="I318" s="463" t="s">
        <v>5778</v>
      </c>
      <c r="J318" s="563">
        <v>4434.9464295923617</v>
      </c>
      <c r="K318" s="564"/>
    </row>
    <row r="319" spans="2:11" s="1" customFormat="1" x14ac:dyDescent="0.25">
      <c r="B319" s="460"/>
      <c r="C319" s="293" t="s">
        <v>6221</v>
      </c>
      <c r="D319" s="460" t="s">
        <v>19</v>
      </c>
      <c r="E319" s="460" t="s">
        <v>6222</v>
      </c>
      <c r="F319" s="294" t="s">
        <v>70</v>
      </c>
      <c r="G319" s="295" t="s">
        <v>106</v>
      </c>
      <c r="H319" s="463" t="s">
        <v>5928</v>
      </c>
      <c r="I319" s="463" t="s">
        <v>6169</v>
      </c>
      <c r="J319" s="563">
        <v>976.74415413641304</v>
      </c>
      <c r="K319" s="564"/>
    </row>
    <row r="320" spans="2:11" s="1" customFormat="1" x14ac:dyDescent="0.25">
      <c r="B320" s="460"/>
      <c r="C320" s="293" t="s">
        <v>6217</v>
      </c>
      <c r="D320" s="460" t="s">
        <v>19</v>
      </c>
      <c r="E320" s="460" t="s">
        <v>6218</v>
      </c>
      <c r="F320" s="294" t="s">
        <v>6219</v>
      </c>
      <c r="G320" s="295" t="s">
        <v>106</v>
      </c>
      <c r="H320" s="463" t="s">
        <v>5928</v>
      </c>
      <c r="I320" s="463" t="s">
        <v>6220</v>
      </c>
      <c r="J320" s="563">
        <v>52.796981304670979</v>
      </c>
      <c r="K320" s="564"/>
    </row>
    <row r="321" spans="2:11" s="1" customFormat="1" ht="15" customHeight="1" x14ac:dyDescent="0.25">
      <c r="B321" s="457"/>
      <c r="C321" s="296"/>
      <c r="D321" s="457"/>
      <c r="E321" s="457"/>
      <c r="F321" s="297"/>
      <c r="G321" s="457"/>
      <c r="H321" s="565" t="s">
        <v>5627</v>
      </c>
      <c r="I321" s="565"/>
      <c r="J321" s="565" t="s">
        <v>6272</v>
      </c>
      <c r="K321" s="565"/>
    </row>
    <row r="322" spans="2:11" s="1" customFormat="1" ht="15" customHeight="1" x14ac:dyDescent="0.25">
      <c r="B322" s="457"/>
      <c r="C322" s="296"/>
      <c r="D322" s="457"/>
      <c r="E322" s="457"/>
      <c r="F322" s="297"/>
      <c r="G322" s="457"/>
      <c r="H322" s="565" t="s">
        <v>5629</v>
      </c>
      <c r="I322" s="565"/>
      <c r="J322" s="565" t="s">
        <v>6273</v>
      </c>
      <c r="K322" s="565"/>
    </row>
    <row r="323" spans="2:11" s="1" customFormat="1" x14ac:dyDescent="0.25">
      <c r="B323" s="285"/>
      <c r="C323" s="286"/>
      <c r="D323" s="285"/>
      <c r="E323" s="285"/>
      <c r="F323" s="287"/>
      <c r="G323" s="285"/>
      <c r="H323" s="285"/>
      <c r="I323" s="285"/>
      <c r="J323" s="285"/>
      <c r="K323" s="285"/>
    </row>
    <row r="324" spans="2:11" s="1" customFormat="1" x14ac:dyDescent="0.25">
      <c r="B324" s="281" t="s">
        <v>6275</v>
      </c>
      <c r="C324" s="282"/>
      <c r="D324" s="281"/>
      <c r="E324" s="281" t="s">
        <v>117</v>
      </c>
      <c r="F324" s="283"/>
      <c r="G324" s="284"/>
      <c r="H324" s="458"/>
      <c r="I324" s="458"/>
      <c r="J324" s="570" t="s">
        <v>6276</v>
      </c>
      <c r="K324" s="564"/>
    </row>
    <row r="325" spans="2:11" s="1" customFormat="1" ht="22.5" x14ac:dyDescent="0.25">
      <c r="B325" s="285" t="s">
        <v>6277</v>
      </c>
      <c r="C325" s="286" t="s">
        <v>6278</v>
      </c>
      <c r="D325" s="285" t="s">
        <v>29</v>
      </c>
      <c r="E325" s="285" t="s">
        <v>118</v>
      </c>
      <c r="F325" s="287" t="s">
        <v>31</v>
      </c>
      <c r="G325" s="288" t="s">
        <v>45</v>
      </c>
      <c r="H325" s="455" t="s">
        <v>5754</v>
      </c>
      <c r="I325" s="455" t="s">
        <v>6279</v>
      </c>
      <c r="J325" s="566" t="s">
        <v>6280</v>
      </c>
      <c r="K325" s="564"/>
    </row>
    <row r="326" spans="2:11" s="1" customFormat="1" ht="22.5" x14ac:dyDescent="0.25">
      <c r="B326" s="460"/>
      <c r="C326" s="293" t="s">
        <v>6281</v>
      </c>
      <c r="D326" s="460" t="s">
        <v>29</v>
      </c>
      <c r="E326" s="460" t="s">
        <v>118</v>
      </c>
      <c r="F326" s="294" t="s">
        <v>140</v>
      </c>
      <c r="G326" s="295" t="s">
        <v>266</v>
      </c>
      <c r="H326" s="463" t="s">
        <v>5754</v>
      </c>
      <c r="I326" s="463" t="s">
        <v>6279</v>
      </c>
      <c r="J326" s="563">
        <v>27000</v>
      </c>
      <c r="K326" s="564"/>
    </row>
    <row r="327" spans="2:11" s="1" customFormat="1" ht="15" customHeight="1" x14ac:dyDescent="0.25">
      <c r="B327" s="457"/>
      <c r="C327" s="296"/>
      <c r="D327" s="457"/>
      <c r="E327" s="457"/>
      <c r="F327" s="297"/>
      <c r="G327" s="457"/>
      <c r="H327" s="565" t="s">
        <v>5627</v>
      </c>
      <c r="I327" s="565"/>
      <c r="J327" s="565" t="s">
        <v>6282</v>
      </c>
      <c r="K327" s="565"/>
    </row>
    <row r="328" spans="2:11" s="1" customFormat="1" ht="15" customHeight="1" x14ac:dyDescent="0.25">
      <c r="B328" s="457"/>
      <c r="C328" s="296"/>
      <c r="D328" s="457"/>
      <c r="E328" s="457"/>
      <c r="F328" s="297"/>
      <c r="G328" s="457"/>
      <c r="H328" s="565" t="s">
        <v>5629</v>
      </c>
      <c r="I328" s="565"/>
      <c r="J328" s="565" t="s">
        <v>6283</v>
      </c>
      <c r="K328" s="565"/>
    </row>
    <row r="329" spans="2:11" s="1" customFormat="1" x14ac:dyDescent="0.25">
      <c r="B329" s="285"/>
      <c r="C329" s="286"/>
      <c r="D329" s="285"/>
      <c r="E329" s="285"/>
      <c r="F329" s="287"/>
      <c r="G329" s="285"/>
      <c r="H329" s="285"/>
      <c r="I329" s="285"/>
      <c r="J329" s="285"/>
      <c r="K329" s="285"/>
    </row>
    <row r="330" spans="2:11" s="1" customFormat="1" ht="22.5" x14ac:dyDescent="0.25">
      <c r="B330" s="285" t="s">
        <v>6284</v>
      </c>
      <c r="C330" s="286" t="s">
        <v>6285</v>
      </c>
      <c r="D330" s="285" t="s">
        <v>29</v>
      </c>
      <c r="E330" s="285" t="s">
        <v>119</v>
      </c>
      <c r="F330" s="287" t="s">
        <v>31</v>
      </c>
      <c r="G330" s="288" t="s">
        <v>45</v>
      </c>
      <c r="H330" s="455" t="s">
        <v>5754</v>
      </c>
      <c r="I330" s="455" t="s">
        <v>6286</v>
      </c>
      <c r="J330" s="566" t="s">
        <v>6287</v>
      </c>
      <c r="K330" s="564"/>
    </row>
    <row r="331" spans="2:11" s="1" customFormat="1" ht="22.5" x14ac:dyDescent="0.25">
      <c r="B331" s="460"/>
      <c r="C331" s="293" t="s">
        <v>6288</v>
      </c>
      <c r="D331" s="460" t="s">
        <v>29</v>
      </c>
      <c r="E331" s="460" t="s">
        <v>119</v>
      </c>
      <c r="F331" s="294" t="s">
        <v>140</v>
      </c>
      <c r="G331" s="295" t="s">
        <v>266</v>
      </c>
      <c r="H331" s="463" t="s">
        <v>5754</v>
      </c>
      <c r="I331" s="463" t="s">
        <v>6286</v>
      </c>
      <c r="J331" s="563">
        <v>11800</v>
      </c>
      <c r="K331" s="564"/>
    </row>
    <row r="332" spans="2:11" s="1" customFormat="1" ht="15" customHeight="1" x14ac:dyDescent="0.25">
      <c r="B332" s="457"/>
      <c r="C332" s="296"/>
      <c r="D332" s="457"/>
      <c r="E332" s="457"/>
      <c r="F332" s="297"/>
      <c r="G332" s="457"/>
      <c r="H332" s="565" t="s">
        <v>5627</v>
      </c>
      <c r="I332" s="565"/>
      <c r="J332" s="565" t="s">
        <v>6289</v>
      </c>
      <c r="K332" s="565"/>
    </row>
    <row r="333" spans="2:11" s="1" customFormat="1" ht="15" customHeight="1" x14ac:dyDescent="0.25">
      <c r="B333" s="457"/>
      <c r="C333" s="296"/>
      <c r="D333" s="457"/>
      <c r="E333" s="457"/>
      <c r="F333" s="297"/>
      <c r="G333" s="457"/>
      <c r="H333" s="565" t="s">
        <v>5629</v>
      </c>
      <c r="I333" s="565"/>
      <c r="J333" s="565" t="s">
        <v>6290</v>
      </c>
      <c r="K333" s="565"/>
    </row>
    <row r="334" spans="2:11" s="1" customFormat="1" x14ac:dyDescent="0.25">
      <c r="B334" s="285"/>
      <c r="C334" s="286"/>
      <c r="D334" s="285"/>
      <c r="E334" s="285"/>
      <c r="F334" s="287"/>
      <c r="G334" s="285"/>
      <c r="H334" s="285"/>
      <c r="I334" s="285"/>
      <c r="J334" s="285"/>
      <c r="K334" s="285"/>
    </row>
    <row r="335" spans="2:11" s="1" customFormat="1" x14ac:dyDescent="0.25">
      <c r="B335" s="285" t="s">
        <v>6291</v>
      </c>
      <c r="C335" s="286" t="s">
        <v>6292</v>
      </c>
      <c r="D335" s="285" t="s">
        <v>29</v>
      </c>
      <c r="E335" s="285" t="s">
        <v>120</v>
      </c>
      <c r="F335" s="287" t="s">
        <v>31</v>
      </c>
      <c r="G335" s="288" t="s">
        <v>45</v>
      </c>
      <c r="H335" s="455" t="s">
        <v>5790</v>
      </c>
      <c r="I335" s="455" t="s">
        <v>6293</v>
      </c>
      <c r="J335" s="566" t="s">
        <v>6294</v>
      </c>
      <c r="K335" s="564"/>
    </row>
    <row r="336" spans="2:11" s="1" customFormat="1" x14ac:dyDescent="0.25">
      <c r="B336" s="460"/>
      <c r="C336" s="263" t="s">
        <v>6295</v>
      </c>
      <c r="D336" s="460" t="s">
        <v>29</v>
      </c>
      <c r="E336" s="460" t="s">
        <v>120</v>
      </c>
      <c r="F336" s="294" t="s">
        <v>140</v>
      </c>
      <c r="G336" s="295" t="s">
        <v>266</v>
      </c>
      <c r="H336" s="463" t="s">
        <v>5790</v>
      </c>
      <c r="I336" s="463" t="s">
        <v>6293</v>
      </c>
      <c r="J336" s="563">
        <v>21000</v>
      </c>
      <c r="K336" s="564"/>
    </row>
    <row r="337" spans="2:11" s="1" customFormat="1" ht="15" customHeight="1" x14ac:dyDescent="0.25">
      <c r="B337" s="457"/>
      <c r="C337" s="296"/>
      <c r="D337" s="457"/>
      <c r="E337" s="457"/>
      <c r="F337" s="297"/>
      <c r="G337" s="457"/>
      <c r="H337" s="565" t="s">
        <v>5627</v>
      </c>
      <c r="I337" s="565"/>
      <c r="J337" s="565" t="s">
        <v>6296</v>
      </c>
      <c r="K337" s="565"/>
    </row>
    <row r="338" spans="2:11" s="1" customFormat="1" ht="15" customHeight="1" x14ac:dyDescent="0.25">
      <c r="B338" s="457"/>
      <c r="C338" s="296"/>
      <c r="D338" s="457"/>
      <c r="E338" s="457"/>
      <c r="F338" s="297"/>
      <c r="G338" s="457"/>
      <c r="H338" s="565" t="s">
        <v>5629</v>
      </c>
      <c r="I338" s="565"/>
      <c r="J338" s="565" t="s">
        <v>6297</v>
      </c>
      <c r="K338" s="565"/>
    </row>
    <row r="339" spans="2:11" s="1" customFormat="1" x14ac:dyDescent="0.25">
      <c r="B339" s="285"/>
      <c r="C339" s="286"/>
      <c r="D339" s="285"/>
      <c r="E339" s="285"/>
      <c r="F339" s="287"/>
      <c r="G339" s="285"/>
      <c r="H339" s="285"/>
      <c r="I339" s="285"/>
      <c r="J339" s="285"/>
      <c r="K339" s="285"/>
    </row>
    <row r="340" spans="2:11" s="1" customFormat="1" x14ac:dyDescent="0.25">
      <c r="B340" s="281" t="s">
        <v>131</v>
      </c>
      <c r="C340" s="282"/>
      <c r="D340" s="281"/>
      <c r="E340" s="281" t="s">
        <v>2</v>
      </c>
      <c r="F340" s="283"/>
      <c r="G340" s="284"/>
      <c r="H340" s="458"/>
      <c r="I340" s="458"/>
      <c r="J340" s="570"/>
      <c r="K340" s="564"/>
    </row>
    <row r="341" spans="2:11" s="1" customFormat="1" ht="22.5" x14ac:dyDescent="0.25">
      <c r="B341" s="285" t="s">
        <v>4566</v>
      </c>
      <c r="C341" s="286" t="s">
        <v>6298</v>
      </c>
      <c r="D341" s="285" t="s">
        <v>19</v>
      </c>
      <c r="E341" s="285" t="s">
        <v>2012</v>
      </c>
      <c r="F341" s="287" t="s">
        <v>21</v>
      </c>
      <c r="G341" s="288" t="s">
        <v>22</v>
      </c>
      <c r="H341" s="455" t="s">
        <v>6299</v>
      </c>
      <c r="I341" s="455" t="s">
        <v>6300</v>
      </c>
      <c r="J341" s="566" t="s">
        <v>6301</v>
      </c>
      <c r="K341" s="564"/>
    </row>
    <row r="342" spans="2:11" s="1" customFormat="1" ht="22.5" x14ac:dyDescent="0.25">
      <c r="B342" s="461"/>
      <c r="C342" s="289" t="s">
        <v>6302</v>
      </c>
      <c r="D342" s="461" t="s">
        <v>19</v>
      </c>
      <c r="E342" s="461" t="s">
        <v>6303</v>
      </c>
      <c r="F342" s="290" t="s">
        <v>2134</v>
      </c>
      <c r="G342" s="291" t="s">
        <v>2135</v>
      </c>
      <c r="H342" s="292" t="s">
        <v>6304</v>
      </c>
      <c r="I342" s="292" t="s">
        <v>6305</v>
      </c>
      <c r="J342" s="567">
        <v>194.99999999999997</v>
      </c>
      <c r="K342" s="564"/>
    </row>
    <row r="343" spans="2:11" s="1" customFormat="1" ht="15" customHeight="1" x14ac:dyDescent="0.25">
      <c r="B343" s="457"/>
      <c r="C343" s="296"/>
      <c r="D343" s="457"/>
      <c r="E343" s="457"/>
      <c r="F343" s="297"/>
      <c r="G343" s="457"/>
      <c r="H343" s="565" t="s">
        <v>5627</v>
      </c>
      <c r="I343" s="565"/>
      <c r="J343" s="565" t="s">
        <v>6306</v>
      </c>
      <c r="K343" s="565"/>
    </row>
    <row r="344" spans="2:11" s="1" customFormat="1" ht="15" customHeight="1" x14ac:dyDescent="0.25">
      <c r="B344" s="457"/>
      <c r="C344" s="296"/>
      <c r="D344" s="457"/>
      <c r="E344" s="457"/>
      <c r="F344" s="297"/>
      <c r="G344" s="457"/>
      <c r="H344" s="565" t="s">
        <v>5629</v>
      </c>
      <c r="I344" s="565"/>
      <c r="J344" s="565" t="s">
        <v>6307</v>
      </c>
      <c r="K344" s="565"/>
    </row>
    <row r="345" spans="2:11" s="1" customFormat="1" x14ac:dyDescent="0.25">
      <c r="B345" s="285"/>
      <c r="C345" s="286"/>
      <c r="D345" s="285"/>
      <c r="E345" s="285"/>
      <c r="F345" s="287"/>
      <c r="G345" s="285"/>
      <c r="H345" s="285"/>
      <c r="I345" s="285"/>
      <c r="J345" s="285"/>
      <c r="K345" s="285"/>
    </row>
    <row r="346" spans="2:11" s="1" customFormat="1" x14ac:dyDescent="0.25">
      <c r="B346" s="285" t="s">
        <v>4567</v>
      </c>
      <c r="C346" s="286" t="s">
        <v>6308</v>
      </c>
      <c r="D346" s="285" t="s">
        <v>61</v>
      </c>
      <c r="E346" s="285" t="s">
        <v>2014</v>
      </c>
      <c r="F346" s="287" t="s">
        <v>6309</v>
      </c>
      <c r="G346" s="288" t="s">
        <v>22</v>
      </c>
      <c r="H346" s="455" t="s">
        <v>6310</v>
      </c>
      <c r="I346" s="455" t="s">
        <v>6311</v>
      </c>
      <c r="J346" s="566" t="s">
        <v>6312</v>
      </c>
      <c r="K346" s="564"/>
    </row>
    <row r="347" spans="2:11" s="1" customFormat="1" x14ac:dyDescent="0.25">
      <c r="B347" s="461"/>
      <c r="C347" s="289" t="s">
        <v>5662</v>
      </c>
      <c r="D347" s="461" t="s">
        <v>19</v>
      </c>
      <c r="E347" s="461" t="s">
        <v>5663</v>
      </c>
      <c r="F347" s="290" t="s">
        <v>31</v>
      </c>
      <c r="G347" s="291" t="s">
        <v>106</v>
      </c>
      <c r="H347" s="292" t="s">
        <v>6313</v>
      </c>
      <c r="I347" s="292" t="s">
        <v>6314</v>
      </c>
      <c r="J347" s="567">
        <v>22.011455871147227</v>
      </c>
      <c r="K347" s="564"/>
    </row>
    <row r="348" spans="2:11" s="1" customFormat="1" x14ac:dyDescent="0.25">
      <c r="B348" s="460"/>
      <c r="C348" s="293" t="s">
        <v>6315</v>
      </c>
      <c r="D348" s="460" t="s">
        <v>61</v>
      </c>
      <c r="E348" s="460" t="s">
        <v>6316</v>
      </c>
      <c r="F348" s="294" t="s">
        <v>265</v>
      </c>
      <c r="G348" s="295" t="s">
        <v>106</v>
      </c>
      <c r="H348" s="463" t="s">
        <v>6317</v>
      </c>
      <c r="I348" s="463" t="s">
        <v>6318</v>
      </c>
      <c r="J348" s="563">
        <v>6.3442513408282313</v>
      </c>
      <c r="K348" s="564"/>
    </row>
    <row r="349" spans="2:11" s="1" customFormat="1" x14ac:dyDescent="0.25">
      <c r="B349" s="460"/>
      <c r="C349" s="293" t="s">
        <v>6319</v>
      </c>
      <c r="D349" s="460" t="s">
        <v>61</v>
      </c>
      <c r="E349" s="460" t="s">
        <v>6320</v>
      </c>
      <c r="F349" s="294" t="s">
        <v>265</v>
      </c>
      <c r="G349" s="295" t="s">
        <v>106</v>
      </c>
      <c r="H349" s="463" t="s">
        <v>6321</v>
      </c>
      <c r="I349" s="463" t="s">
        <v>6322</v>
      </c>
      <c r="J349" s="563">
        <v>352.90222540252603</v>
      </c>
      <c r="K349" s="564"/>
    </row>
    <row r="350" spans="2:11" s="1" customFormat="1" x14ac:dyDescent="0.25">
      <c r="B350" s="460"/>
      <c r="C350" s="293" t="s">
        <v>6323</v>
      </c>
      <c r="D350" s="460" t="s">
        <v>61</v>
      </c>
      <c r="E350" s="460" t="s">
        <v>6324</v>
      </c>
      <c r="F350" s="294" t="s">
        <v>265</v>
      </c>
      <c r="G350" s="295" t="s">
        <v>106</v>
      </c>
      <c r="H350" s="463" t="s">
        <v>6325</v>
      </c>
      <c r="I350" s="463" t="s">
        <v>6326</v>
      </c>
      <c r="J350" s="563">
        <v>0.49272436765263516</v>
      </c>
      <c r="K350" s="564"/>
    </row>
    <row r="351" spans="2:11" s="1" customFormat="1" x14ac:dyDescent="0.25">
      <c r="B351" s="460"/>
      <c r="C351" s="293" t="s">
        <v>6327</v>
      </c>
      <c r="D351" s="460" t="s">
        <v>61</v>
      </c>
      <c r="E351" s="460" t="s">
        <v>6328</v>
      </c>
      <c r="F351" s="294" t="s">
        <v>265</v>
      </c>
      <c r="G351" s="295" t="s">
        <v>106</v>
      </c>
      <c r="H351" s="463" t="s">
        <v>5678</v>
      </c>
      <c r="I351" s="463" t="s">
        <v>6329</v>
      </c>
      <c r="J351" s="563">
        <v>118.14342036373587</v>
      </c>
      <c r="K351" s="564"/>
    </row>
    <row r="352" spans="2:11" s="1" customFormat="1" x14ac:dyDescent="0.25">
      <c r="B352" s="460"/>
      <c r="C352" s="293" t="s">
        <v>6330</v>
      </c>
      <c r="D352" s="460" t="s">
        <v>61</v>
      </c>
      <c r="E352" s="460" t="s">
        <v>6331</v>
      </c>
      <c r="F352" s="294" t="s">
        <v>265</v>
      </c>
      <c r="G352" s="295" t="s">
        <v>106</v>
      </c>
      <c r="H352" s="463" t="s">
        <v>5968</v>
      </c>
      <c r="I352" s="463" t="s">
        <v>6332</v>
      </c>
      <c r="J352" s="563">
        <v>0</v>
      </c>
      <c r="K352" s="564"/>
    </row>
    <row r="353" spans="2:11" s="1" customFormat="1" x14ac:dyDescent="0.25">
      <c r="B353" s="460"/>
      <c r="C353" s="293" t="s">
        <v>6333</v>
      </c>
      <c r="D353" s="460" t="s">
        <v>61</v>
      </c>
      <c r="E353" s="460" t="s">
        <v>6334</v>
      </c>
      <c r="F353" s="294" t="s">
        <v>265</v>
      </c>
      <c r="G353" s="295" t="s">
        <v>106</v>
      </c>
      <c r="H353" s="463" t="s">
        <v>6335</v>
      </c>
      <c r="I353" s="463" t="s">
        <v>6336</v>
      </c>
      <c r="J353" s="563">
        <v>112.6059226541099</v>
      </c>
      <c r="K353" s="564"/>
    </row>
    <row r="354" spans="2:11" s="1" customFormat="1" ht="15" customHeight="1" x14ac:dyDescent="0.25">
      <c r="B354" s="457"/>
      <c r="C354" s="296"/>
      <c r="D354" s="457"/>
      <c r="E354" s="457"/>
      <c r="F354" s="297"/>
      <c r="G354" s="457"/>
      <c r="H354" s="565" t="s">
        <v>5627</v>
      </c>
      <c r="I354" s="565"/>
      <c r="J354" s="565" t="s">
        <v>6337</v>
      </c>
      <c r="K354" s="565"/>
    </row>
    <row r="355" spans="2:11" s="1" customFormat="1" ht="15" customHeight="1" x14ac:dyDescent="0.25">
      <c r="B355" s="457"/>
      <c r="C355" s="296"/>
      <c r="D355" s="457"/>
      <c r="E355" s="457"/>
      <c r="F355" s="297"/>
      <c r="G355" s="457"/>
      <c r="H355" s="565" t="s">
        <v>5629</v>
      </c>
      <c r="I355" s="565"/>
      <c r="J355" s="565" t="s">
        <v>6338</v>
      </c>
      <c r="K355" s="565"/>
    </row>
    <row r="356" spans="2:11" s="1" customFormat="1" x14ac:dyDescent="0.25">
      <c r="B356" s="285"/>
      <c r="C356" s="286"/>
      <c r="D356" s="285"/>
      <c r="E356" s="285"/>
      <c r="F356" s="287"/>
      <c r="G356" s="285"/>
      <c r="H356" s="285"/>
      <c r="I356" s="285"/>
      <c r="J356" s="285"/>
      <c r="K356" s="285"/>
    </row>
    <row r="357" spans="2:11" s="1" customFormat="1" x14ac:dyDescent="0.25">
      <c r="B357" s="285" t="s">
        <v>4568</v>
      </c>
      <c r="C357" s="286" t="s">
        <v>6339</v>
      </c>
      <c r="D357" s="285" t="s">
        <v>61</v>
      </c>
      <c r="E357" s="285" t="s">
        <v>2016</v>
      </c>
      <c r="F357" s="287" t="s">
        <v>6309</v>
      </c>
      <c r="G357" s="288" t="s">
        <v>22</v>
      </c>
      <c r="H357" s="455" t="s">
        <v>6310</v>
      </c>
      <c r="I357" s="455" t="s">
        <v>6340</v>
      </c>
      <c r="J357" s="566" t="s">
        <v>6341</v>
      </c>
      <c r="K357" s="564"/>
    </row>
    <row r="358" spans="2:11" s="1" customFormat="1" x14ac:dyDescent="0.25">
      <c r="B358" s="461"/>
      <c r="C358" s="289" t="s">
        <v>5662</v>
      </c>
      <c r="D358" s="461" t="s">
        <v>19</v>
      </c>
      <c r="E358" s="461" t="s">
        <v>5663</v>
      </c>
      <c r="F358" s="290" t="s">
        <v>31</v>
      </c>
      <c r="G358" s="291" t="s">
        <v>106</v>
      </c>
      <c r="H358" s="292" t="s">
        <v>6313</v>
      </c>
      <c r="I358" s="292" t="s">
        <v>6314</v>
      </c>
      <c r="J358" s="567">
        <v>22.006682797311548</v>
      </c>
      <c r="K358" s="564"/>
    </row>
    <row r="359" spans="2:11" s="1" customFormat="1" x14ac:dyDescent="0.25">
      <c r="B359" s="460"/>
      <c r="C359" s="293" t="s">
        <v>6315</v>
      </c>
      <c r="D359" s="460" t="s">
        <v>61</v>
      </c>
      <c r="E359" s="460" t="s">
        <v>6316</v>
      </c>
      <c r="F359" s="294" t="s">
        <v>265</v>
      </c>
      <c r="G359" s="295" t="s">
        <v>106</v>
      </c>
      <c r="H359" s="463" t="s">
        <v>6342</v>
      </c>
      <c r="I359" s="463" t="s">
        <v>6318</v>
      </c>
      <c r="J359" s="563">
        <v>8.3671976286734928</v>
      </c>
      <c r="K359" s="564"/>
    </row>
    <row r="360" spans="2:11" s="1" customFormat="1" x14ac:dyDescent="0.25">
      <c r="B360" s="460"/>
      <c r="C360" s="293" t="s">
        <v>6319</v>
      </c>
      <c r="D360" s="460" t="s">
        <v>61</v>
      </c>
      <c r="E360" s="460" t="s">
        <v>6320</v>
      </c>
      <c r="F360" s="294" t="s">
        <v>265</v>
      </c>
      <c r="G360" s="295" t="s">
        <v>106</v>
      </c>
      <c r="H360" s="463" t="s">
        <v>6343</v>
      </c>
      <c r="I360" s="463" t="s">
        <v>6322</v>
      </c>
      <c r="J360" s="563">
        <v>535.43419587133371</v>
      </c>
      <c r="K360" s="564"/>
    </row>
    <row r="361" spans="2:11" s="1" customFormat="1" x14ac:dyDescent="0.25">
      <c r="B361" s="460"/>
      <c r="C361" s="293" t="s">
        <v>6323</v>
      </c>
      <c r="D361" s="460" t="s">
        <v>61</v>
      </c>
      <c r="E361" s="460" t="s">
        <v>6324</v>
      </c>
      <c r="F361" s="294" t="s">
        <v>265</v>
      </c>
      <c r="G361" s="295" t="s">
        <v>106</v>
      </c>
      <c r="H361" s="463" t="s">
        <v>6325</v>
      </c>
      <c r="I361" s="463" t="s">
        <v>6326</v>
      </c>
      <c r="J361" s="563">
        <v>0.49261752284413129</v>
      </c>
      <c r="K361" s="564"/>
    </row>
    <row r="362" spans="2:11" s="1" customFormat="1" x14ac:dyDescent="0.25">
      <c r="B362" s="460"/>
      <c r="C362" s="293" t="s">
        <v>6327</v>
      </c>
      <c r="D362" s="460" t="s">
        <v>61</v>
      </c>
      <c r="E362" s="460" t="s">
        <v>6328</v>
      </c>
      <c r="F362" s="294" t="s">
        <v>265</v>
      </c>
      <c r="G362" s="295" t="s">
        <v>106</v>
      </c>
      <c r="H362" s="463" t="s">
        <v>5678</v>
      </c>
      <c r="I362" s="463" t="s">
        <v>6329</v>
      </c>
      <c r="J362" s="563">
        <v>118.11780155542547</v>
      </c>
      <c r="K362" s="564"/>
    </row>
    <row r="363" spans="2:11" s="1" customFormat="1" x14ac:dyDescent="0.25">
      <c r="B363" s="460"/>
      <c r="C363" s="293" t="s">
        <v>6330</v>
      </c>
      <c r="D363" s="460" t="s">
        <v>61</v>
      </c>
      <c r="E363" s="460" t="s">
        <v>6331</v>
      </c>
      <c r="F363" s="294" t="s">
        <v>265</v>
      </c>
      <c r="G363" s="295" t="s">
        <v>106</v>
      </c>
      <c r="H363" s="463" t="s">
        <v>5968</v>
      </c>
      <c r="I363" s="463" t="s">
        <v>6332</v>
      </c>
      <c r="J363" s="563">
        <v>0</v>
      </c>
      <c r="K363" s="564"/>
    </row>
    <row r="364" spans="2:11" s="1" customFormat="1" x14ac:dyDescent="0.25">
      <c r="B364" s="460"/>
      <c r="C364" s="293" t="s">
        <v>6333</v>
      </c>
      <c r="D364" s="460" t="s">
        <v>61</v>
      </c>
      <c r="E364" s="460" t="s">
        <v>6334</v>
      </c>
      <c r="F364" s="294" t="s">
        <v>265</v>
      </c>
      <c r="G364" s="295" t="s">
        <v>106</v>
      </c>
      <c r="H364" s="463" t="s">
        <v>6335</v>
      </c>
      <c r="I364" s="463" t="s">
        <v>6336</v>
      </c>
      <c r="J364" s="563">
        <v>112.58150462441168</v>
      </c>
      <c r="K364" s="564"/>
    </row>
    <row r="365" spans="2:11" s="1" customFormat="1" ht="15" customHeight="1" x14ac:dyDescent="0.25">
      <c r="B365" s="457"/>
      <c r="C365" s="296"/>
      <c r="D365" s="457"/>
      <c r="E365" s="457"/>
      <c r="F365" s="297"/>
      <c r="G365" s="457"/>
      <c r="H365" s="565" t="s">
        <v>5627</v>
      </c>
      <c r="I365" s="565"/>
      <c r="J365" s="565" t="s">
        <v>6344</v>
      </c>
      <c r="K365" s="565"/>
    </row>
    <row r="366" spans="2:11" s="1" customFormat="1" ht="15" customHeight="1" x14ac:dyDescent="0.25">
      <c r="B366" s="457"/>
      <c r="C366" s="296"/>
      <c r="D366" s="457"/>
      <c r="E366" s="457"/>
      <c r="F366" s="297"/>
      <c r="G366" s="457"/>
      <c r="H366" s="565" t="s">
        <v>5629</v>
      </c>
      <c r="I366" s="565"/>
      <c r="J366" s="565" t="s">
        <v>6345</v>
      </c>
      <c r="K366" s="565"/>
    </row>
    <row r="367" spans="2:11" s="1" customFormat="1" x14ac:dyDescent="0.25">
      <c r="B367" s="285"/>
      <c r="C367" s="286"/>
      <c r="D367" s="285"/>
      <c r="E367" s="285"/>
      <c r="F367" s="287"/>
      <c r="G367" s="285"/>
      <c r="H367" s="285"/>
      <c r="I367" s="285"/>
      <c r="J367" s="285"/>
      <c r="K367" s="285"/>
    </row>
    <row r="368" spans="2:11" s="1" customFormat="1" ht="22.5" x14ac:dyDescent="0.25">
      <c r="B368" s="285" t="s">
        <v>4569</v>
      </c>
      <c r="C368" s="286" t="s">
        <v>6346</v>
      </c>
      <c r="D368" s="285" t="s">
        <v>19</v>
      </c>
      <c r="E368" s="285" t="s">
        <v>2018</v>
      </c>
      <c r="F368" s="287" t="s">
        <v>21</v>
      </c>
      <c r="G368" s="288" t="s">
        <v>22</v>
      </c>
      <c r="H368" s="455" t="s">
        <v>6310</v>
      </c>
      <c r="I368" s="455" t="s">
        <v>6347</v>
      </c>
      <c r="J368" s="566" t="s">
        <v>6348</v>
      </c>
      <c r="K368" s="564"/>
    </row>
    <row r="369" spans="2:11" s="1" customFormat="1" x14ac:dyDescent="0.25">
      <c r="B369" s="461"/>
      <c r="C369" s="289" t="s">
        <v>5662</v>
      </c>
      <c r="D369" s="461" t="s">
        <v>19</v>
      </c>
      <c r="E369" s="461" t="s">
        <v>5663</v>
      </c>
      <c r="F369" s="290" t="s">
        <v>31</v>
      </c>
      <c r="G369" s="291" t="s">
        <v>106</v>
      </c>
      <c r="H369" s="292" t="s">
        <v>6349</v>
      </c>
      <c r="I369" s="292" t="s">
        <v>6314</v>
      </c>
      <c r="J369" s="567">
        <v>2619.9999999999991</v>
      </c>
      <c r="K369" s="564"/>
    </row>
    <row r="370" spans="2:11" s="1" customFormat="1" ht="15" customHeight="1" x14ac:dyDescent="0.25">
      <c r="B370" s="457"/>
      <c r="C370" s="296"/>
      <c r="D370" s="457"/>
      <c r="E370" s="457"/>
      <c r="F370" s="297"/>
      <c r="G370" s="457"/>
      <c r="H370" s="565" t="s">
        <v>5627</v>
      </c>
      <c r="I370" s="565"/>
      <c r="J370" s="565" t="s">
        <v>6350</v>
      </c>
      <c r="K370" s="565"/>
    </row>
    <row r="371" spans="2:11" s="1" customFormat="1" ht="15" customHeight="1" x14ac:dyDescent="0.25">
      <c r="B371" s="457"/>
      <c r="C371" s="296"/>
      <c r="D371" s="457"/>
      <c r="E371" s="457"/>
      <c r="F371" s="297"/>
      <c r="G371" s="457"/>
      <c r="H371" s="565" t="s">
        <v>5629</v>
      </c>
      <c r="I371" s="565"/>
      <c r="J371" s="565" t="s">
        <v>6351</v>
      </c>
      <c r="K371" s="565"/>
    </row>
    <row r="372" spans="2:11" s="1" customFormat="1" x14ac:dyDescent="0.25">
      <c r="B372" s="285"/>
      <c r="C372" s="286"/>
      <c r="D372" s="285"/>
      <c r="E372" s="285"/>
      <c r="F372" s="287"/>
      <c r="G372" s="285"/>
      <c r="H372" s="285"/>
      <c r="I372" s="285"/>
      <c r="J372" s="285"/>
      <c r="K372" s="285"/>
    </row>
    <row r="373" spans="2:11" s="1" customFormat="1" x14ac:dyDescent="0.25">
      <c r="B373" s="285" t="s">
        <v>4570</v>
      </c>
      <c r="C373" s="286" t="s">
        <v>6352</v>
      </c>
      <c r="D373" s="285" t="s">
        <v>19</v>
      </c>
      <c r="E373" s="285" t="s">
        <v>2020</v>
      </c>
      <c r="F373" s="287" t="s">
        <v>21</v>
      </c>
      <c r="G373" s="288" t="s">
        <v>22</v>
      </c>
      <c r="H373" s="455" t="s">
        <v>6310</v>
      </c>
      <c r="I373" s="455" t="s">
        <v>6353</v>
      </c>
      <c r="J373" s="566" t="s">
        <v>6354</v>
      </c>
      <c r="K373" s="564"/>
    </row>
    <row r="374" spans="2:11" s="1" customFormat="1" x14ac:dyDescent="0.25">
      <c r="B374" s="461"/>
      <c r="C374" s="289" t="s">
        <v>5662</v>
      </c>
      <c r="D374" s="461" t="s">
        <v>19</v>
      </c>
      <c r="E374" s="461" t="s">
        <v>5663</v>
      </c>
      <c r="F374" s="290" t="s">
        <v>31</v>
      </c>
      <c r="G374" s="291" t="s">
        <v>106</v>
      </c>
      <c r="H374" s="292" t="s">
        <v>6355</v>
      </c>
      <c r="I374" s="292" t="s">
        <v>6314</v>
      </c>
      <c r="J374" s="567">
        <v>2806.9999999999991</v>
      </c>
      <c r="K374" s="564"/>
    </row>
    <row r="375" spans="2:11" s="1" customFormat="1" ht="15" customHeight="1" x14ac:dyDescent="0.25">
      <c r="B375" s="457"/>
      <c r="C375" s="296"/>
      <c r="D375" s="457"/>
      <c r="E375" s="457"/>
      <c r="F375" s="297"/>
      <c r="G375" s="457"/>
      <c r="H375" s="565" t="s">
        <v>5627</v>
      </c>
      <c r="I375" s="565"/>
      <c r="J375" s="565" t="s">
        <v>6356</v>
      </c>
      <c r="K375" s="565"/>
    </row>
    <row r="376" spans="2:11" s="1" customFormat="1" ht="15" customHeight="1" x14ac:dyDescent="0.25">
      <c r="B376" s="457"/>
      <c r="C376" s="296"/>
      <c r="D376" s="457"/>
      <c r="E376" s="457"/>
      <c r="F376" s="297"/>
      <c r="G376" s="457"/>
      <c r="H376" s="565" t="s">
        <v>5629</v>
      </c>
      <c r="I376" s="565"/>
      <c r="J376" s="565" t="s">
        <v>6357</v>
      </c>
      <c r="K376" s="565"/>
    </row>
    <row r="377" spans="2:11" s="1" customFormat="1" x14ac:dyDescent="0.25">
      <c r="B377" s="285"/>
      <c r="C377" s="286"/>
      <c r="D377" s="285"/>
      <c r="E377" s="285"/>
      <c r="F377" s="287"/>
      <c r="G377" s="285"/>
      <c r="H377" s="285"/>
      <c r="I377" s="285"/>
      <c r="J377" s="285"/>
      <c r="K377" s="285"/>
    </row>
    <row r="378" spans="2:11" s="1" customFormat="1" x14ac:dyDescent="0.25">
      <c r="B378" s="285" t="s">
        <v>4571</v>
      </c>
      <c r="C378" s="286" t="s">
        <v>6358</v>
      </c>
      <c r="D378" s="285" t="s">
        <v>61</v>
      </c>
      <c r="E378" s="285" t="s">
        <v>2022</v>
      </c>
      <c r="F378" s="287" t="s">
        <v>6359</v>
      </c>
      <c r="G378" s="288" t="s">
        <v>22</v>
      </c>
      <c r="H378" s="455" t="s">
        <v>6360</v>
      </c>
      <c r="I378" s="455" t="s">
        <v>6361</v>
      </c>
      <c r="J378" s="566" t="s">
        <v>6362</v>
      </c>
      <c r="K378" s="564"/>
    </row>
    <row r="379" spans="2:11" s="1" customFormat="1" x14ac:dyDescent="0.25">
      <c r="B379" s="461"/>
      <c r="C379" s="289" t="s">
        <v>5662</v>
      </c>
      <c r="D379" s="461" t="s">
        <v>19</v>
      </c>
      <c r="E379" s="461" t="s">
        <v>5663</v>
      </c>
      <c r="F379" s="290" t="s">
        <v>31</v>
      </c>
      <c r="G379" s="291" t="s">
        <v>106</v>
      </c>
      <c r="H379" s="292" t="s">
        <v>6363</v>
      </c>
      <c r="I379" s="292" t="s">
        <v>6314</v>
      </c>
      <c r="J379" s="567">
        <v>166.41757984278831</v>
      </c>
      <c r="K379" s="564"/>
    </row>
    <row r="380" spans="2:11" s="1" customFormat="1" x14ac:dyDescent="0.25">
      <c r="B380" s="460"/>
      <c r="C380" s="293" t="s">
        <v>6364</v>
      </c>
      <c r="D380" s="460" t="s">
        <v>61</v>
      </c>
      <c r="E380" s="460" t="s">
        <v>6365</v>
      </c>
      <c r="F380" s="294" t="s">
        <v>5816</v>
      </c>
      <c r="G380" s="295" t="s">
        <v>106</v>
      </c>
      <c r="H380" s="463" t="s">
        <v>5968</v>
      </c>
      <c r="I380" s="463" t="s">
        <v>5861</v>
      </c>
      <c r="J380" s="563">
        <v>0</v>
      </c>
      <c r="K380" s="564"/>
    </row>
    <row r="381" spans="2:11" s="1" customFormat="1" x14ac:dyDescent="0.25">
      <c r="B381" s="460"/>
      <c r="C381" s="293" t="s">
        <v>6366</v>
      </c>
      <c r="D381" s="460" t="s">
        <v>61</v>
      </c>
      <c r="E381" s="460" t="s">
        <v>6367</v>
      </c>
      <c r="F381" s="294" t="s">
        <v>5816</v>
      </c>
      <c r="G381" s="295" t="s">
        <v>106</v>
      </c>
      <c r="H381" s="463" t="s">
        <v>6368</v>
      </c>
      <c r="I381" s="463" t="s">
        <v>6369</v>
      </c>
      <c r="J381" s="563">
        <v>95.60955204156906</v>
      </c>
      <c r="K381" s="564"/>
    </row>
    <row r="382" spans="2:11" s="1" customFormat="1" x14ac:dyDescent="0.25">
      <c r="B382" s="460"/>
      <c r="C382" s="293" t="s">
        <v>6370</v>
      </c>
      <c r="D382" s="460" t="s">
        <v>61</v>
      </c>
      <c r="E382" s="460" t="s">
        <v>6371</v>
      </c>
      <c r="F382" s="294" t="s">
        <v>265</v>
      </c>
      <c r="G382" s="295" t="s">
        <v>106</v>
      </c>
      <c r="H382" s="463" t="s">
        <v>5968</v>
      </c>
      <c r="I382" s="463" t="s">
        <v>6372</v>
      </c>
      <c r="J382" s="563">
        <v>0</v>
      </c>
      <c r="K382" s="564"/>
    </row>
    <row r="383" spans="2:11" s="1" customFormat="1" x14ac:dyDescent="0.25">
      <c r="B383" s="460"/>
      <c r="C383" s="293" t="s">
        <v>6373</v>
      </c>
      <c r="D383" s="460" t="s">
        <v>61</v>
      </c>
      <c r="E383" s="460" t="s">
        <v>6374</v>
      </c>
      <c r="F383" s="294" t="s">
        <v>265</v>
      </c>
      <c r="G383" s="295" t="s">
        <v>106</v>
      </c>
      <c r="H383" s="463" t="s">
        <v>6375</v>
      </c>
      <c r="I383" s="463" t="s">
        <v>6376</v>
      </c>
      <c r="J383" s="563">
        <v>764.07745071660622</v>
      </c>
      <c r="K383" s="564"/>
    </row>
    <row r="384" spans="2:11" s="1" customFormat="1" x14ac:dyDescent="0.25">
      <c r="B384" s="460"/>
      <c r="C384" s="293" t="s">
        <v>6330</v>
      </c>
      <c r="D384" s="460" t="s">
        <v>61</v>
      </c>
      <c r="E384" s="460" t="s">
        <v>6331</v>
      </c>
      <c r="F384" s="294" t="s">
        <v>265</v>
      </c>
      <c r="G384" s="295" t="s">
        <v>106</v>
      </c>
      <c r="H384" s="463" t="s">
        <v>5968</v>
      </c>
      <c r="I384" s="463" t="s">
        <v>6332</v>
      </c>
      <c r="J384" s="563">
        <v>0</v>
      </c>
      <c r="K384" s="564"/>
    </row>
    <row r="385" spans="2:11" s="1" customFormat="1" x14ac:dyDescent="0.25">
      <c r="B385" s="460"/>
      <c r="C385" s="293" t="s">
        <v>6333</v>
      </c>
      <c r="D385" s="460" t="s">
        <v>61</v>
      </c>
      <c r="E385" s="460" t="s">
        <v>6334</v>
      </c>
      <c r="F385" s="294" t="s">
        <v>265</v>
      </c>
      <c r="G385" s="295" t="s">
        <v>106</v>
      </c>
      <c r="H385" s="463" t="s">
        <v>6377</v>
      </c>
      <c r="I385" s="463" t="s">
        <v>6336</v>
      </c>
      <c r="J385" s="563">
        <v>509.89541739903649</v>
      </c>
      <c r="K385" s="564"/>
    </row>
    <row r="386" spans="2:11" s="1" customFormat="1" ht="15" customHeight="1" x14ac:dyDescent="0.25">
      <c r="B386" s="457"/>
      <c r="C386" s="296"/>
      <c r="D386" s="457"/>
      <c r="E386" s="457"/>
      <c r="F386" s="297"/>
      <c r="G386" s="457"/>
      <c r="H386" s="565" t="s">
        <v>5627</v>
      </c>
      <c r="I386" s="565"/>
      <c r="J386" s="565" t="s">
        <v>6378</v>
      </c>
      <c r="K386" s="565"/>
    </row>
    <row r="387" spans="2:11" s="1" customFormat="1" ht="15" customHeight="1" x14ac:dyDescent="0.25">
      <c r="B387" s="457"/>
      <c r="C387" s="296"/>
      <c r="D387" s="457"/>
      <c r="E387" s="457"/>
      <c r="F387" s="297"/>
      <c r="G387" s="457"/>
      <c r="H387" s="565" t="s">
        <v>5629</v>
      </c>
      <c r="I387" s="565"/>
      <c r="J387" s="565" t="s">
        <v>6379</v>
      </c>
      <c r="K387" s="565"/>
    </row>
    <row r="388" spans="2:11" s="1" customFormat="1" x14ac:dyDescent="0.25">
      <c r="B388" s="285"/>
      <c r="C388" s="286"/>
      <c r="D388" s="285"/>
      <c r="E388" s="285"/>
      <c r="F388" s="287"/>
      <c r="G388" s="285"/>
      <c r="H388" s="285"/>
      <c r="I388" s="285"/>
      <c r="J388" s="285"/>
      <c r="K388" s="285"/>
    </row>
    <row r="389" spans="2:11" s="1" customFormat="1" x14ac:dyDescent="0.25">
      <c r="B389" s="285" t="s">
        <v>4572</v>
      </c>
      <c r="C389" s="286" t="s">
        <v>6380</v>
      </c>
      <c r="D389" s="285" t="s">
        <v>61</v>
      </c>
      <c r="E389" s="285" t="s">
        <v>2024</v>
      </c>
      <c r="F389" s="287" t="s">
        <v>6381</v>
      </c>
      <c r="G389" s="288" t="s">
        <v>22</v>
      </c>
      <c r="H389" s="455" t="s">
        <v>6360</v>
      </c>
      <c r="I389" s="455" t="s">
        <v>6382</v>
      </c>
      <c r="J389" s="566" t="s">
        <v>6383</v>
      </c>
      <c r="K389" s="564"/>
    </row>
    <row r="390" spans="2:11" s="1" customFormat="1" x14ac:dyDescent="0.25">
      <c r="B390" s="461"/>
      <c r="C390" s="289" t="s">
        <v>5662</v>
      </c>
      <c r="D390" s="461" t="s">
        <v>19</v>
      </c>
      <c r="E390" s="461" t="s">
        <v>5663</v>
      </c>
      <c r="F390" s="290" t="s">
        <v>31</v>
      </c>
      <c r="G390" s="291" t="s">
        <v>106</v>
      </c>
      <c r="H390" s="292" t="s">
        <v>6384</v>
      </c>
      <c r="I390" s="292" t="s">
        <v>6314</v>
      </c>
      <c r="J390" s="567">
        <v>3892.1494263328177</v>
      </c>
      <c r="K390" s="564"/>
    </row>
    <row r="391" spans="2:11" s="1" customFormat="1" x14ac:dyDescent="0.25">
      <c r="B391" s="460"/>
      <c r="C391" s="293" t="s">
        <v>6385</v>
      </c>
      <c r="D391" s="460" t="s">
        <v>61</v>
      </c>
      <c r="E391" s="460" t="s">
        <v>399</v>
      </c>
      <c r="F391" s="294" t="s">
        <v>70</v>
      </c>
      <c r="G391" s="295" t="s">
        <v>22</v>
      </c>
      <c r="H391" s="463" t="s">
        <v>6386</v>
      </c>
      <c r="I391" s="463" t="s">
        <v>5698</v>
      </c>
      <c r="J391" s="563">
        <v>11499.850573667181</v>
      </c>
      <c r="K391" s="564"/>
    </row>
    <row r="392" spans="2:11" s="1" customFormat="1" ht="15" customHeight="1" x14ac:dyDescent="0.25">
      <c r="B392" s="457"/>
      <c r="C392" s="296"/>
      <c r="D392" s="457"/>
      <c r="E392" s="457"/>
      <c r="F392" s="297"/>
      <c r="G392" s="457"/>
      <c r="H392" s="565" t="s">
        <v>5627</v>
      </c>
      <c r="I392" s="565"/>
      <c r="J392" s="565" t="s">
        <v>6387</v>
      </c>
      <c r="K392" s="565"/>
    </row>
    <row r="393" spans="2:11" s="1" customFormat="1" ht="15" customHeight="1" x14ac:dyDescent="0.25">
      <c r="B393" s="457"/>
      <c r="C393" s="296"/>
      <c r="D393" s="457"/>
      <c r="E393" s="457"/>
      <c r="F393" s="297"/>
      <c r="G393" s="457"/>
      <c r="H393" s="565" t="s">
        <v>5629</v>
      </c>
      <c r="I393" s="565"/>
      <c r="J393" s="565" t="s">
        <v>6388</v>
      </c>
      <c r="K393" s="565"/>
    </row>
    <row r="394" spans="2:11" s="1" customFormat="1" x14ac:dyDescent="0.25">
      <c r="B394" s="285"/>
      <c r="C394" s="286"/>
      <c r="D394" s="285"/>
      <c r="E394" s="285"/>
      <c r="F394" s="287"/>
      <c r="G394" s="285"/>
      <c r="H394" s="285"/>
      <c r="I394" s="285"/>
      <c r="J394" s="285"/>
      <c r="K394" s="285"/>
    </row>
    <row r="395" spans="2:11" s="1" customFormat="1" x14ac:dyDescent="0.25">
      <c r="B395" s="285" t="s">
        <v>4573</v>
      </c>
      <c r="C395" s="286" t="s">
        <v>6389</v>
      </c>
      <c r="D395" s="285" t="s">
        <v>39</v>
      </c>
      <c r="E395" s="285" t="s">
        <v>6390</v>
      </c>
      <c r="F395" s="287" t="s">
        <v>2025</v>
      </c>
      <c r="G395" s="288" t="s">
        <v>22</v>
      </c>
      <c r="H395" s="455" t="s">
        <v>6360</v>
      </c>
      <c r="I395" s="455" t="s">
        <v>6391</v>
      </c>
      <c r="J395" s="566" t="s">
        <v>6392</v>
      </c>
      <c r="K395" s="564"/>
    </row>
    <row r="396" spans="2:11" s="1" customFormat="1" x14ac:dyDescent="0.25">
      <c r="B396" s="461"/>
      <c r="C396" s="289" t="s">
        <v>5662</v>
      </c>
      <c r="D396" s="461" t="s">
        <v>19</v>
      </c>
      <c r="E396" s="461" t="s">
        <v>5663</v>
      </c>
      <c r="F396" s="290" t="s">
        <v>31</v>
      </c>
      <c r="G396" s="291" t="s">
        <v>106</v>
      </c>
      <c r="H396" s="292" t="s">
        <v>6393</v>
      </c>
      <c r="I396" s="292" t="s">
        <v>6314</v>
      </c>
      <c r="J396" s="567">
        <v>20.936810329642221</v>
      </c>
      <c r="K396" s="564"/>
    </row>
    <row r="397" spans="2:11" s="1" customFormat="1" x14ac:dyDescent="0.25">
      <c r="B397" s="461"/>
      <c r="C397" s="289" t="s">
        <v>6205</v>
      </c>
      <c r="D397" s="461" t="s">
        <v>19</v>
      </c>
      <c r="E397" s="461" t="s">
        <v>107</v>
      </c>
      <c r="F397" s="290" t="s">
        <v>31</v>
      </c>
      <c r="G397" s="291" t="s">
        <v>106</v>
      </c>
      <c r="H397" s="292" t="s">
        <v>6393</v>
      </c>
      <c r="I397" s="292" t="s">
        <v>6206</v>
      </c>
      <c r="J397" s="567">
        <v>36.363197633313142</v>
      </c>
      <c r="K397" s="564"/>
    </row>
    <row r="398" spans="2:11" s="1" customFormat="1" x14ac:dyDescent="0.25">
      <c r="B398" s="460"/>
      <c r="C398" s="293" t="s">
        <v>6394</v>
      </c>
      <c r="D398" s="460" t="s">
        <v>39</v>
      </c>
      <c r="E398" s="460" t="s">
        <v>6395</v>
      </c>
      <c r="F398" s="294" t="s">
        <v>265</v>
      </c>
      <c r="G398" s="295" t="s">
        <v>6237</v>
      </c>
      <c r="H398" s="463" t="s">
        <v>6396</v>
      </c>
      <c r="I398" s="463" t="s">
        <v>6397</v>
      </c>
      <c r="J398" s="563">
        <v>629.36303596118898</v>
      </c>
      <c r="K398" s="564"/>
    </row>
    <row r="399" spans="2:11" s="1" customFormat="1" x14ac:dyDescent="0.25">
      <c r="B399" s="460"/>
      <c r="C399" s="293" t="s">
        <v>6398</v>
      </c>
      <c r="D399" s="460" t="s">
        <v>39</v>
      </c>
      <c r="E399" s="460" t="s">
        <v>6399</v>
      </c>
      <c r="F399" s="294" t="s">
        <v>265</v>
      </c>
      <c r="G399" s="295" t="s">
        <v>6237</v>
      </c>
      <c r="H399" s="463" t="s">
        <v>5754</v>
      </c>
      <c r="I399" s="463" t="s">
        <v>6400</v>
      </c>
      <c r="J399" s="563">
        <v>141.3369560758556</v>
      </c>
      <c r="K399" s="564"/>
    </row>
    <row r="400" spans="2:11" s="1" customFormat="1" ht="15" customHeight="1" x14ac:dyDescent="0.25">
      <c r="B400" s="457"/>
      <c r="C400" s="296"/>
      <c r="D400" s="457"/>
      <c r="E400" s="457"/>
      <c r="F400" s="297"/>
      <c r="G400" s="457"/>
      <c r="H400" s="565" t="s">
        <v>5627</v>
      </c>
      <c r="I400" s="565"/>
      <c r="J400" s="565" t="s">
        <v>6401</v>
      </c>
      <c r="K400" s="565"/>
    </row>
    <row r="401" spans="2:11" s="1" customFormat="1" ht="15" customHeight="1" x14ac:dyDescent="0.25">
      <c r="B401" s="457"/>
      <c r="C401" s="296"/>
      <c r="D401" s="457"/>
      <c r="E401" s="457"/>
      <c r="F401" s="297"/>
      <c r="G401" s="457"/>
      <c r="H401" s="565" t="s">
        <v>5629</v>
      </c>
      <c r="I401" s="565"/>
      <c r="J401" s="565" t="s">
        <v>6402</v>
      </c>
      <c r="K401" s="565"/>
    </row>
    <row r="402" spans="2:11" s="1" customFormat="1" x14ac:dyDescent="0.25">
      <c r="B402" s="285"/>
      <c r="C402" s="286"/>
      <c r="D402" s="285"/>
      <c r="E402" s="285"/>
      <c r="F402" s="287"/>
      <c r="G402" s="285"/>
      <c r="H402" s="285"/>
      <c r="I402" s="285"/>
      <c r="J402" s="285"/>
      <c r="K402" s="285"/>
    </row>
    <row r="403" spans="2:11" s="1" customFormat="1" x14ac:dyDescent="0.25">
      <c r="B403" s="285" t="s">
        <v>4574</v>
      </c>
      <c r="C403" s="286" t="s">
        <v>6403</v>
      </c>
      <c r="D403" s="285" t="s">
        <v>39</v>
      </c>
      <c r="E403" s="285" t="s">
        <v>6404</v>
      </c>
      <c r="F403" s="287" t="s">
        <v>2025</v>
      </c>
      <c r="G403" s="288" t="s">
        <v>22</v>
      </c>
      <c r="H403" s="455" t="s">
        <v>6299</v>
      </c>
      <c r="I403" s="455" t="s">
        <v>6405</v>
      </c>
      <c r="J403" s="566" t="s">
        <v>6406</v>
      </c>
      <c r="K403" s="564"/>
    </row>
    <row r="404" spans="2:11" s="1" customFormat="1" x14ac:dyDescent="0.25">
      <c r="B404" s="461"/>
      <c r="C404" s="289" t="s">
        <v>5662</v>
      </c>
      <c r="D404" s="461" t="s">
        <v>19</v>
      </c>
      <c r="E404" s="461" t="s">
        <v>5663</v>
      </c>
      <c r="F404" s="290" t="s">
        <v>31</v>
      </c>
      <c r="G404" s="291" t="s">
        <v>106</v>
      </c>
      <c r="H404" s="292" t="s">
        <v>6360</v>
      </c>
      <c r="I404" s="292" t="s">
        <v>6314</v>
      </c>
      <c r="J404" s="567">
        <v>2994.0421696080216</v>
      </c>
      <c r="K404" s="564"/>
    </row>
    <row r="405" spans="2:11" s="1" customFormat="1" x14ac:dyDescent="0.25">
      <c r="B405" s="460"/>
      <c r="C405" s="293" t="s">
        <v>6394</v>
      </c>
      <c r="D405" s="460" t="s">
        <v>39</v>
      </c>
      <c r="E405" s="460" t="s">
        <v>6395</v>
      </c>
      <c r="F405" s="294" t="s">
        <v>265</v>
      </c>
      <c r="G405" s="295" t="s">
        <v>6237</v>
      </c>
      <c r="H405" s="463" t="s">
        <v>5697</v>
      </c>
      <c r="I405" s="463" t="s">
        <v>6397</v>
      </c>
      <c r="J405" s="563">
        <v>1260.0177467288268</v>
      </c>
      <c r="K405" s="564"/>
    </row>
    <row r="406" spans="2:11" s="1" customFormat="1" ht="22.5" x14ac:dyDescent="0.25">
      <c r="B406" s="460"/>
      <c r="C406" s="293" t="s">
        <v>6407</v>
      </c>
      <c r="D406" s="460" t="s">
        <v>19</v>
      </c>
      <c r="E406" s="460" t="s">
        <v>6408</v>
      </c>
      <c r="F406" s="294" t="s">
        <v>265</v>
      </c>
      <c r="G406" s="295" t="s">
        <v>106</v>
      </c>
      <c r="H406" s="463" t="s">
        <v>5754</v>
      </c>
      <c r="I406" s="463" t="s">
        <v>6409</v>
      </c>
      <c r="J406" s="563">
        <v>5.9400836631501832</v>
      </c>
      <c r="K406" s="564"/>
    </row>
    <row r="407" spans="2:11" s="1" customFormat="1" ht="15" customHeight="1" x14ac:dyDescent="0.25">
      <c r="B407" s="457"/>
      <c r="C407" s="296"/>
      <c r="D407" s="457"/>
      <c r="E407" s="457"/>
      <c r="F407" s="297"/>
      <c r="G407" s="457"/>
      <c r="H407" s="565" t="s">
        <v>5627</v>
      </c>
      <c r="I407" s="565"/>
      <c r="J407" s="565" t="s">
        <v>6410</v>
      </c>
      <c r="K407" s="565"/>
    </row>
    <row r="408" spans="2:11" s="1" customFormat="1" ht="15" customHeight="1" x14ac:dyDescent="0.25">
      <c r="B408" s="457"/>
      <c r="C408" s="296"/>
      <c r="D408" s="457"/>
      <c r="E408" s="457"/>
      <c r="F408" s="297"/>
      <c r="G408" s="457"/>
      <c r="H408" s="565" t="s">
        <v>5629</v>
      </c>
      <c r="I408" s="565"/>
      <c r="J408" s="565" t="s">
        <v>6411</v>
      </c>
      <c r="K408" s="565"/>
    </row>
    <row r="409" spans="2:11" s="1" customFormat="1" x14ac:dyDescent="0.25">
      <c r="B409" s="285"/>
      <c r="C409" s="286"/>
      <c r="D409" s="285"/>
      <c r="E409" s="285"/>
      <c r="F409" s="287"/>
      <c r="G409" s="285"/>
      <c r="H409" s="285"/>
      <c r="I409" s="285"/>
      <c r="J409" s="285"/>
      <c r="K409" s="285"/>
    </row>
    <row r="410" spans="2:11" s="1" customFormat="1" x14ac:dyDescent="0.25">
      <c r="B410" s="285" t="s">
        <v>4575</v>
      </c>
      <c r="C410" s="286" t="s">
        <v>6412</v>
      </c>
      <c r="D410" s="285" t="s">
        <v>61</v>
      </c>
      <c r="E410" s="285" t="s">
        <v>2028</v>
      </c>
      <c r="F410" s="287" t="s">
        <v>6359</v>
      </c>
      <c r="G410" s="288" t="s">
        <v>75</v>
      </c>
      <c r="H410" s="455" t="s">
        <v>6360</v>
      </c>
      <c r="I410" s="455" t="s">
        <v>6413</v>
      </c>
      <c r="J410" s="566" t="s">
        <v>6414</v>
      </c>
      <c r="K410" s="564"/>
    </row>
    <row r="411" spans="2:11" s="1" customFormat="1" x14ac:dyDescent="0.25">
      <c r="B411" s="461"/>
      <c r="C411" s="289" t="s">
        <v>5662</v>
      </c>
      <c r="D411" s="461" t="s">
        <v>19</v>
      </c>
      <c r="E411" s="461" t="s">
        <v>5663</v>
      </c>
      <c r="F411" s="290" t="s">
        <v>31</v>
      </c>
      <c r="G411" s="291" t="s">
        <v>106</v>
      </c>
      <c r="H411" s="292" t="s">
        <v>6130</v>
      </c>
      <c r="I411" s="292" t="s">
        <v>6314</v>
      </c>
      <c r="J411" s="567">
        <v>238.94166984369042</v>
      </c>
      <c r="K411" s="564"/>
    </row>
    <row r="412" spans="2:11" s="1" customFormat="1" x14ac:dyDescent="0.25">
      <c r="B412" s="460"/>
      <c r="C412" s="293" t="s">
        <v>6415</v>
      </c>
      <c r="D412" s="460" t="s">
        <v>61</v>
      </c>
      <c r="E412" s="460" t="s">
        <v>6416</v>
      </c>
      <c r="F412" s="294" t="s">
        <v>265</v>
      </c>
      <c r="G412" s="295" t="s">
        <v>106</v>
      </c>
      <c r="H412" s="463" t="s">
        <v>6417</v>
      </c>
      <c r="I412" s="463" t="s">
        <v>6418</v>
      </c>
      <c r="J412" s="563">
        <v>75.058330156309566</v>
      </c>
      <c r="K412" s="564"/>
    </row>
    <row r="413" spans="2:11" s="1" customFormat="1" ht="15" customHeight="1" x14ac:dyDescent="0.25">
      <c r="B413" s="457"/>
      <c r="C413" s="296"/>
      <c r="D413" s="457"/>
      <c r="E413" s="457"/>
      <c r="F413" s="297"/>
      <c r="G413" s="457"/>
      <c r="H413" s="565" t="s">
        <v>5627</v>
      </c>
      <c r="I413" s="565"/>
      <c r="J413" s="565" t="s">
        <v>6419</v>
      </c>
      <c r="K413" s="565"/>
    </row>
    <row r="414" spans="2:11" s="1" customFormat="1" ht="15" customHeight="1" x14ac:dyDescent="0.25">
      <c r="B414" s="457"/>
      <c r="C414" s="296"/>
      <c r="D414" s="457"/>
      <c r="E414" s="457"/>
      <c r="F414" s="297"/>
      <c r="G414" s="457"/>
      <c r="H414" s="565" t="s">
        <v>5629</v>
      </c>
      <c r="I414" s="565"/>
      <c r="J414" s="565" t="s">
        <v>6420</v>
      </c>
      <c r="K414" s="565"/>
    </row>
    <row r="415" spans="2:11" s="1" customFormat="1" x14ac:dyDescent="0.25">
      <c r="B415" s="285"/>
      <c r="C415" s="286"/>
      <c r="D415" s="285"/>
      <c r="E415" s="285"/>
      <c r="F415" s="287"/>
      <c r="G415" s="285"/>
      <c r="H415" s="285"/>
      <c r="I415" s="285"/>
      <c r="J415" s="285"/>
      <c r="K415" s="285"/>
    </row>
    <row r="416" spans="2:11" s="1" customFormat="1" x14ac:dyDescent="0.25">
      <c r="B416" s="285" t="s">
        <v>4576</v>
      </c>
      <c r="C416" s="286" t="s">
        <v>6421</v>
      </c>
      <c r="D416" s="285" t="s">
        <v>19</v>
      </c>
      <c r="E416" s="285" t="s">
        <v>2030</v>
      </c>
      <c r="F416" s="287" t="s">
        <v>21</v>
      </c>
      <c r="G416" s="288" t="s">
        <v>22</v>
      </c>
      <c r="H416" s="455" t="s">
        <v>5697</v>
      </c>
      <c r="I416" s="455" t="s">
        <v>6422</v>
      </c>
      <c r="J416" s="566" t="s">
        <v>6423</v>
      </c>
      <c r="K416" s="564"/>
    </row>
    <row r="417" spans="2:11" s="1" customFormat="1" x14ac:dyDescent="0.25">
      <c r="B417" s="461"/>
      <c r="C417" s="289" t="s">
        <v>5662</v>
      </c>
      <c r="D417" s="461" t="s">
        <v>19</v>
      </c>
      <c r="E417" s="461" t="s">
        <v>5663</v>
      </c>
      <c r="F417" s="290" t="s">
        <v>31</v>
      </c>
      <c r="G417" s="291" t="s">
        <v>106</v>
      </c>
      <c r="H417" s="292" t="s">
        <v>5633</v>
      </c>
      <c r="I417" s="292" t="s">
        <v>6314</v>
      </c>
      <c r="J417" s="567">
        <v>898.22636930333556</v>
      </c>
      <c r="K417" s="564"/>
    </row>
    <row r="418" spans="2:11" s="1" customFormat="1" x14ac:dyDescent="0.25">
      <c r="B418" s="460"/>
      <c r="C418" s="293" t="s">
        <v>6424</v>
      </c>
      <c r="D418" s="460" t="s">
        <v>19</v>
      </c>
      <c r="E418" s="460" t="s">
        <v>6425</v>
      </c>
      <c r="F418" s="294" t="s">
        <v>70</v>
      </c>
      <c r="G418" s="295" t="s">
        <v>22</v>
      </c>
      <c r="H418" s="463" t="s">
        <v>6426</v>
      </c>
      <c r="I418" s="463" t="s">
        <v>6427</v>
      </c>
      <c r="J418" s="563">
        <v>1145.5736306966633</v>
      </c>
      <c r="K418" s="564"/>
    </row>
    <row r="419" spans="2:11" s="1" customFormat="1" ht="15" customHeight="1" x14ac:dyDescent="0.25">
      <c r="B419" s="457"/>
      <c r="C419" s="296"/>
      <c r="D419" s="457"/>
      <c r="E419" s="457"/>
      <c r="F419" s="297"/>
      <c r="G419" s="457"/>
      <c r="H419" s="565" t="s">
        <v>5627</v>
      </c>
      <c r="I419" s="565"/>
      <c r="J419" s="565" t="s">
        <v>6428</v>
      </c>
      <c r="K419" s="565"/>
    </row>
    <row r="420" spans="2:11" s="1" customFormat="1" ht="15" customHeight="1" x14ac:dyDescent="0.25">
      <c r="B420" s="457"/>
      <c r="C420" s="296"/>
      <c r="D420" s="457"/>
      <c r="E420" s="457"/>
      <c r="F420" s="297"/>
      <c r="G420" s="457"/>
      <c r="H420" s="565" t="s">
        <v>5629</v>
      </c>
      <c r="I420" s="565"/>
      <c r="J420" s="565" t="s">
        <v>6429</v>
      </c>
      <c r="K420" s="565"/>
    </row>
    <row r="421" spans="2:11" s="1" customFormat="1" x14ac:dyDescent="0.25">
      <c r="B421" s="285"/>
      <c r="C421" s="286"/>
      <c r="D421" s="285"/>
      <c r="E421" s="285"/>
      <c r="F421" s="287"/>
      <c r="G421" s="285"/>
      <c r="H421" s="285"/>
      <c r="I421" s="285"/>
      <c r="J421" s="285"/>
      <c r="K421" s="285"/>
    </row>
    <row r="422" spans="2:11" s="1" customFormat="1" ht="22.5" x14ac:dyDescent="0.25">
      <c r="B422" s="285" t="s">
        <v>4577</v>
      </c>
      <c r="C422" s="286" t="s">
        <v>6430</v>
      </c>
      <c r="D422" s="285" t="s">
        <v>19</v>
      </c>
      <c r="E422" s="285" t="s">
        <v>2032</v>
      </c>
      <c r="F422" s="287" t="s">
        <v>21</v>
      </c>
      <c r="G422" s="288" t="s">
        <v>22</v>
      </c>
      <c r="H422" s="455" t="s">
        <v>6431</v>
      </c>
      <c r="I422" s="455" t="s">
        <v>6432</v>
      </c>
      <c r="J422" s="566" t="s">
        <v>6433</v>
      </c>
      <c r="K422" s="564"/>
    </row>
    <row r="423" spans="2:11" s="1" customFormat="1" ht="22.5" x14ac:dyDescent="0.25">
      <c r="B423" s="461"/>
      <c r="C423" s="289" t="s">
        <v>6434</v>
      </c>
      <c r="D423" s="461" t="s">
        <v>19</v>
      </c>
      <c r="E423" s="461" t="s">
        <v>6435</v>
      </c>
      <c r="F423" s="290" t="s">
        <v>2134</v>
      </c>
      <c r="G423" s="291" t="s">
        <v>2135</v>
      </c>
      <c r="H423" s="292" t="s">
        <v>6436</v>
      </c>
      <c r="I423" s="292" t="s">
        <v>6437</v>
      </c>
      <c r="J423" s="567">
        <v>405.01715564142546</v>
      </c>
      <c r="K423" s="564"/>
    </row>
    <row r="424" spans="2:11" s="1" customFormat="1" x14ac:dyDescent="0.25">
      <c r="B424" s="461"/>
      <c r="C424" s="289" t="s">
        <v>5662</v>
      </c>
      <c r="D424" s="461" t="s">
        <v>19</v>
      </c>
      <c r="E424" s="461" t="s">
        <v>5663</v>
      </c>
      <c r="F424" s="290" t="s">
        <v>31</v>
      </c>
      <c r="G424" s="291" t="s">
        <v>106</v>
      </c>
      <c r="H424" s="292" t="s">
        <v>6431</v>
      </c>
      <c r="I424" s="292" t="s">
        <v>6314</v>
      </c>
      <c r="J424" s="567">
        <v>2245.4828443585743</v>
      </c>
      <c r="K424" s="564"/>
    </row>
    <row r="425" spans="2:11" s="1" customFormat="1" ht="15" customHeight="1" x14ac:dyDescent="0.25">
      <c r="B425" s="457"/>
      <c r="C425" s="296"/>
      <c r="D425" s="457"/>
      <c r="E425" s="457"/>
      <c r="F425" s="297"/>
      <c r="G425" s="457"/>
      <c r="H425" s="565" t="s">
        <v>5627</v>
      </c>
      <c r="I425" s="565"/>
      <c r="J425" s="565" t="s">
        <v>6438</v>
      </c>
      <c r="K425" s="565"/>
    </row>
    <row r="426" spans="2:11" s="1" customFormat="1" ht="15" customHeight="1" x14ac:dyDescent="0.25">
      <c r="B426" s="457"/>
      <c r="C426" s="296"/>
      <c r="D426" s="457"/>
      <c r="E426" s="457"/>
      <c r="F426" s="297"/>
      <c r="G426" s="457"/>
      <c r="H426" s="565" t="s">
        <v>5629</v>
      </c>
      <c r="I426" s="565"/>
      <c r="J426" s="565" t="s">
        <v>6439</v>
      </c>
      <c r="K426" s="565"/>
    </row>
    <row r="427" spans="2:11" s="1" customFormat="1" x14ac:dyDescent="0.25">
      <c r="B427" s="285"/>
      <c r="C427" s="286"/>
      <c r="D427" s="285"/>
      <c r="E427" s="285"/>
      <c r="F427" s="287"/>
      <c r="G427" s="285"/>
      <c r="H427" s="285"/>
      <c r="I427" s="285"/>
      <c r="J427" s="285"/>
      <c r="K427" s="285"/>
    </row>
    <row r="428" spans="2:11" s="1" customFormat="1" ht="33.75" x14ac:dyDescent="0.25">
      <c r="B428" s="285" t="s">
        <v>4578</v>
      </c>
      <c r="C428" s="286" t="s">
        <v>6440</v>
      </c>
      <c r="D428" s="285" t="s">
        <v>19</v>
      </c>
      <c r="E428" s="285" t="s">
        <v>2034</v>
      </c>
      <c r="F428" s="287" t="s">
        <v>21</v>
      </c>
      <c r="G428" s="288" t="s">
        <v>22</v>
      </c>
      <c r="H428" s="455" t="s">
        <v>6299</v>
      </c>
      <c r="I428" s="455" t="s">
        <v>6441</v>
      </c>
      <c r="J428" s="566" t="s">
        <v>6442</v>
      </c>
      <c r="K428" s="564"/>
    </row>
    <row r="429" spans="2:11" s="1" customFormat="1" x14ac:dyDescent="0.25">
      <c r="B429" s="461"/>
      <c r="C429" s="289" t="s">
        <v>5662</v>
      </c>
      <c r="D429" s="461" t="s">
        <v>19</v>
      </c>
      <c r="E429" s="461" t="s">
        <v>5663</v>
      </c>
      <c r="F429" s="290" t="s">
        <v>31</v>
      </c>
      <c r="G429" s="291" t="s">
        <v>106</v>
      </c>
      <c r="H429" s="292" t="s">
        <v>6443</v>
      </c>
      <c r="I429" s="292" t="s">
        <v>6314</v>
      </c>
      <c r="J429" s="567">
        <v>4491.1994315910997</v>
      </c>
      <c r="K429" s="564"/>
    </row>
    <row r="430" spans="2:11" s="1" customFormat="1" ht="22.5" x14ac:dyDescent="0.25">
      <c r="B430" s="460"/>
      <c r="C430" s="293" t="s">
        <v>6444</v>
      </c>
      <c r="D430" s="460" t="s">
        <v>19</v>
      </c>
      <c r="E430" s="460" t="s">
        <v>6445</v>
      </c>
      <c r="F430" s="294" t="s">
        <v>70</v>
      </c>
      <c r="G430" s="295" t="s">
        <v>22</v>
      </c>
      <c r="H430" s="463" t="s">
        <v>6446</v>
      </c>
      <c r="I430" s="463" t="s">
        <v>6447</v>
      </c>
      <c r="J430" s="563">
        <v>1138.8005684088989</v>
      </c>
      <c r="K430" s="564"/>
    </row>
    <row r="431" spans="2:11" s="1" customFormat="1" ht="15" customHeight="1" x14ac:dyDescent="0.25">
      <c r="B431" s="457"/>
      <c r="C431" s="296"/>
      <c r="D431" s="457"/>
      <c r="E431" s="457"/>
      <c r="F431" s="297"/>
      <c r="G431" s="457"/>
      <c r="H431" s="565" t="s">
        <v>5627</v>
      </c>
      <c r="I431" s="565"/>
      <c r="J431" s="565" t="s">
        <v>6448</v>
      </c>
      <c r="K431" s="565"/>
    </row>
    <row r="432" spans="2:11" s="1" customFormat="1" ht="15" customHeight="1" x14ac:dyDescent="0.25">
      <c r="B432" s="457"/>
      <c r="C432" s="296"/>
      <c r="D432" s="457"/>
      <c r="E432" s="457"/>
      <c r="F432" s="297"/>
      <c r="G432" s="457"/>
      <c r="H432" s="565" t="s">
        <v>5629</v>
      </c>
      <c r="I432" s="565"/>
      <c r="J432" s="565" t="s">
        <v>6449</v>
      </c>
      <c r="K432" s="565"/>
    </row>
    <row r="433" spans="2:11" s="1" customFormat="1" x14ac:dyDescent="0.25">
      <c r="B433" s="285"/>
      <c r="C433" s="286"/>
      <c r="D433" s="285"/>
      <c r="E433" s="285"/>
      <c r="F433" s="287"/>
      <c r="G433" s="285"/>
      <c r="H433" s="285"/>
      <c r="I433" s="285"/>
      <c r="J433" s="285"/>
      <c r="K433" s="285"/>
    </row>
    <row r="434" spans="2:11" s="1" customFormat="1" x14ac:dyDescent="0.25">
      <c r="B434" s="285" t="s">
        <v>4579</v>
      </c>
      <c r="C434" s="286" t="s">
        <v>6450</v>
      </c>
      <c r="D434" s="285" t="s">
        <v>19</v>
      </c>
      <c r="E434" s="285" t="s">
        <v>2036</v>
      </c>
      <c r="F434" s="287" t="s">
        <v>21</v>
      </c>
      <c r="G434" s="288" t="s">
        <v>75</v>
      </c>
      <c r="H434" s="455" t="s">
        <v>6451</v>
      </c>
      <c r="I434" s="455" t="s">
        <v>6452</v>
      </c>
      <c r="J434" s="566" t="s">
        <v>6453</v>
      </c>
      <c r="K434" s="564"/>
    </row>
    <row r="435" spans="2:11" s="1" customFormat="1" x14ac:dyDescent="0.25">
      <c r="B435" s="461"/>
      <c r="C435" s="289" t="s">
        <v>5662</v>
      </c>
      <c r="D435" s="461" t="s">
        <v>19</v>
      </c>
      <c r="E435" s="461" t="s">
        <v>5663</v>
      </c>
      <c r="F435" s="290" t="s">
        <v>31</v>
      </c>
      <c r="G435" s="291" t="s">
        <v>106</v>
      </c>
      <c r="H435" s="292" t="s">
        <v>6454</v>
      </c>
      <c r="I435" s="292" t="s">
        <v>6314</v>
      </c>
      <c r="J435" s="567">
        <v>4940</v>
      </c>
      <c r="K435" s="564"/>
    </row>
    <row r="436" spans="2:11" s="1" customFormat="1" ht="15" customHeight="1" x14ac:dyDescent="0.25">
      <c r="B436" s="457"/>
      <c r="C436" s="296"/>
      <c r="D436" s="457"/>
      <c r="E436" s="457"/>
      <c r="F436" s="297"/>
      <c r="G436" s="457"/>
      <c r="H436" s="565" t="s">
        <v>5627</v>
      </c>
      <c r="I436" s="565"/>
      <c r="J436" s="565" t="s">
        <v>6455</v>
      </c>
      <c r="K436" s="565"/>
    </row>
    <row r="437" spans="2:11" s="1" customFormat="1" ht="15" customHeight="1" x14ac:dyDescent="0.25">
      <c r="B437" s="457"/>
      <c r="C437" s="296"/>
      <c r="D437" s="457"/>
      <c r="E437" s="457"/>
      <c r="F437" s="297"/>
      <c r="G437" s="457"/>
      <c r="H437" s="565" t="s">
        <v>5629</v>
      </c>
      <c r="I437" s="565"/>
      <c r="J437" s="565" t="s">
        <v>6456</v>
      </c>
      <c r="K437" s="565"/>
    </row>
    <row r="438" spans="2:11" s="1" customFormat="1" x14ac:dyDescent="0.25">
      <c r="B438" s="285"/>
      <c r="C438" s="286"/>
      <c r="D438" s="285"/>
      <c r="E438" s="285"/>
      <c r="F438" s="287"/>
      <c r="G438" s="285"/>
      <c r="H438" s="285"/>
      <c r="I438" s="285"/>
      <c r="J438" s="285"/>
      <c r="K438" s="285"/>
    </row>
    <row r="439" spans="2:11" s="1" customFormat="1" x14ac:dyDescent="0.25">
      <c r="B439" s="281" t="s">
        <v>129</v>
      </c>
      <c r="C439" s="282"/>
      <c r="D439" s="281"/>
      <c r="E439" s="281" t="s">
        <v>2037</v>
      </c>
      <c r="F439" s="283"/>
      <c r="G439" s="284"/>
      <c r="H439" s="458"/>
      <c r="I439" s="458"/>
      <c r="J439" s="570" t="s">
        <v>5970</v>
      </c>
      <c r="K439" s="564"/>
    </row>
    <row r="440" spans="2:11" s="1" customFormat="1" ht="33.75" x14ac:dyDescent="0.25">
      <c r="B440" s="285" t="s">
        <v>4580</v>
      </c>
      <c r="C440" s="286" t="s">
        <v>6457</v>
      </c>
      <c r="D440" s="285" t="s">
        <v>19</v>
      </c>
      <c r="E440" s="285" t="s">
        <v>2039</v>
      </c>
      <c r="F440" s="287" t="s">
        <v>2040</v>
      </c>
      <c r="G440" s="288" t="s">
        <v>75</v>
      </c>
      <c r="H440" s="455" t="s">
        <v>6310</v>
      </c>
      <c r="I440" s="455" t="s">
        <v>6458</v>
      </c>
      <c r="J440" s="566" t="s">
        <v>6459</v>
      </c>
      <c r="K440" s="564"/>
    </row>
    <row r="441" spans="2:11" s="1" customFormat="1" x14ac:dyDescent="0.25">
      <c r="B441" s="461"/>
      <c r="C441" s="289" t="s">
        <v>6460</v>
      </c>
      <c r="D441" s="461" t="s">
        <v>19</v>
      </c>
      <c r="E441" s="461" t="s">
        <v>6461</v>
      </c>
      <c r="F441" s="290" t="s">
        <v>31</v>
      </c>
      <c r="G441" s="291" t="s">
        <v>106</v>
      </c>
      <c r="H441" s="292" t="s">
        <v>6462</v>
      </c>
      <c r="I441" s="292" t="s">
        <v>6463</v>
      </c>
      <c r="J441" s="567">
        <v>735.00755107085854</v>
      </c>
      <c r="K441" s="564"/>
    </row>
    <row r="442" spans="2:11" s="1" customFormat="1" x14ac:dyDescent="0.25">
      <c r="B442" s="461"/>
      <c r="C442" s="289" t="s">
        <v>5662</v>
      </c>
      <c r="D442" s="461" t="s">
        <v>19</v>
      </c>
      <c r="E442" s="461" t="s">
        <v>5663</v>
      </c>
      <c r="F442" s="290" t="s">
        <v>31</v>
      </c>
      <c r="G442" s="291" t="s">
        <v>106</v>
      </c>
      <c r="H442" s="292" t="s">
        <v>6464</v>
      </c>
      <c r="I442" s="292" t="s">
        <v>6314</v>
      </c>
      <c r="J442" s="567">
        <v>295.67743331011076</v>
      </c>
      <c r="K442" s="564"/>
    </row>
    <row r="443" spans="2:11" s="1" customFormat="1" ht="22.5" x14ac:dyDescent="0.25">
      <c r="B443" s="460"/>
      <c r="C443" s="293" t="s">
        <v>6465</v>
      </c>
      <c r="D443" s="460" t="s">
        <v>19</v>
      </c>
      <c r="E443" s="460" t="s">
        <v>6466</v>
      </c>
      <c r="F443" s="294" t="s">
        <v>70</v>
      </c>
      <c r="G443" s="295" t="s">
        <v>384</v>
      </c>
      <c r="H443" s="463" t="s">
        <v>6467</v>
      </c>
      <c r="I443" s="463" t="s">
        <v>6468</v>
      </c>
      <c r="J443" s="563">
        <v>225.51320313729011</v>
      </c>
      <c r="K443" s="564"/>
    </row>
    <row r="444" spans="2:11" s="1" customFormat="1" x14ac:dyDescent="0.25">
      <c r="B444" s="460"/>
      <c r="C444" s="293" t="s">
        <v>6469</v>
      </c>
      <c r="D444" s="460" t="s">
        <v>19</v>
      </c>
      <c r="E444" s="460" t="s">
        <v>1459</v>
      </c>
      <c r="F444" s="294" t="s">
        <v>70</v>
      </c>
      <c r="G444" s="295" t="s">
        <v>384</v>
      </c>
      <c r="H444" s="463" t="s">
        <v>6470</v>
      </c>
      <c r="I444" s="463" t="s">
        <v>6471</v>
      </c>
      <c r="J444" s="563">
        <v>369.95344068139417</v>
      </c>
      <c r="K444" s="564"/>
    </row>
    <row r="445" spans="2:11" s="1" customFormat="1" x14ac:dyDescent="0.25">
      <c r="B445" s="460"/>
      <c r="C445" s="293" t="s">
        <v>6472</v>
      </c>
      <c r="D445" s="460" t="s">
        <v>19</v>
      </c>
      <c r="E445" s="460" t="s">
        <v>1264</v>
      </c>
      <c r="F445" s="294" t="s">
        <v>70</v>
      </c>
      <c r="G445" s="295" t="s">
        <v>295</v>
      </c>
      <c r="H445" s="463" t="s">
        <v>6300</v>
      </c>
      <c r="I445" s="463" t="s">
        <v>5689</v>
      </c>
      <c r="J445" s="563">
        <v>19.501314695372717</v>
      </c>
      <c r="K445" s="564"/>
    </row>
    <row r="446" spans="2:11" s="1" customFormat="1" ht="22.5" x14ac:dyDescent="0.25">
      <c r="B446" s="460"/>
      <c r="C446" s="293" t="s">
        <v>6473</v>
      </c>
      <c r="D446" s="460" t="s">
        <v>19</v>
      </c>
      <c r="E446" s="460" t="s">
        <v>6474</v>
      </c>
      <c r="F446" s="294" t="s">
        <v>70</v>
      </c>
      <c r="G446" s="295" t="s">
        <v>384</v>
      </c>
      <c r="H446" s="463" t="s">
        <v>6475</v>
      </c>
      <c r="I446" s="463" t="s">
        <v>6476</v>
      </c>
      <c r="J446" s="563">
        <v>45.347057104973359</v>
      </c>
      <c r="K446" s="564"/>
    </row>
    <row r="447" spans="2:11" s="1" customFormat="1" ht="15" customHeight="1" x14ac:dyDescent="0.25">
      <c r="B447" s="457"/>
      <c r="C447" s="296"/>
      <c r="D447" s="457"/>
      <c r="E447" s="457"/>
      <c r="F447" s="297"/>
      <c r="G447" s="457"/>
      <c r="H447" s="565" t="s">
        <v>5627</v>
      </c>
      <c r="I447" s="565"/>
      <c r="J447" s="565" t="s">
        <v>6477</v>
      </c>
      <c r="K447" s="565"/>
    </row>
    <row r="448" spans="2:11" s="1" customFormat="1" ht="15" customHeight="1" x14ac:dyDescent="0.25">
      <c r="B448" s="457"/>
      <c r="C448" s="296"/>
      <c r="D448" s="457"/>
      <c r="E448" s="457"/>
      <c r="F448" s="297"/>
      <c r="G448" s="457"/>
      <c r="H448" s="565" t="s">
        <v>5629</v>
      </c>
      <c r="I448" s="565"/>
      <c r="J448" s="565" t="s">
        <v>6478</v>
      </c>
      <c r="K448" s="565"/>
    </row>
    <row r="449" spans="2:11" s="1" customFormat="1" x14ac:dyDescent="0.25">
      <c r="B449" s="285"/>
      <c r="C449" s="286"/>
      <c r="D449" s="285"/>
      <c r="E449" s="285"/>
      <c r="F449" s="287"/>
      <c r="G449" s="285"/>
      <c r="H449" s="285"/>
      <c r="I449" s="285"/>
      <c r="J449" s="285"/>
      <c r="K449" s="285"/>
    </row>
    <row r="450" spans="2:11" s="1" customFormat="1" ht="33.75" x14ac:dyDescent="0.25">
      <c r="B450" s="285" t="s">
        <v>4581</v>
      </c>
      <c r="C450" s="286" t="s">
        <v>6479</v>
      </c>
      <c r="D450" s="285" t="s">
        <v>19</v>
      </c>
      <c r="E450" s="285" t="s">
        <v>2042</v>
      </c>
      <c r="F450" s="287" t="s">
        <v>2040</v>
      </c>
      <c r="G450" s="288" t="s">
        <v>75</v>
      </c>
      <c r="H450" s="455" t="s">
        <v>6310</v>
      </c>
      <c r="I450" s="455" t="s">
        <v>6480</v>
      </c>
      <c r="J450" s="566" t="s">
        <v>6481</v>
      </c>
      <c r="K450" s="564"/>
    </row>
    <row r="451" spans="2:11" s="1" customFormat="1" x14ac:dyDescent="0.25">
      <c r="B451" s="461"/>
      <c r="C451" s="289" t="s">
        <v>6460</v>
      </c>
      <c r="D451" s="461" t="s">
        <v>19</v>
      </c>
      <c r="E451" s="461" t="s">
        <v>6461</v>
      </c>
      <c r="F451" s="290" t="s">
        <v>31</v>
      </c>
      <c r="G451" s="291" t="s">
        <v>106</v>
      </c>
      <c r="H451" s="292" t="s">
        <v>6482</v>
      </c>
      <c r="I451" s="292" t="s">
        <v>6463</v>
      </c>
      <c r="J451" s="567">
        <v>454.90366108735009</v>
      </c>
      <c r="K451" s="564"/>
    </row>
    <row r="452" spans="2:11" s="1" customFormat="1" x14ac:dyDescent="0.25">
      <c r="B452" s="461"/>
      <c r="C452" s="289" t="s">
        <v>5662</v>
      </c>
      <c r="D452" s="461" t="s">
        <v>19</v>
      </c>
      <c r="E452" s="461" t="s">
        <v>5663</v>
      </c>
      <c r="F452" s="290" t="s">
        <v>31</v>
      </c>
      <c r="G452" s="291" t="s">
        <v>106</v>
      </c>
      <c r="H452" s="292" t="s">
        <v>6483</v>
      </c>
      <c r="I452" s="292" t="s">
        <v>6314</v>
      </c>
      <c r="J452" s="567">
        <v>182.65153066663831</v>
      </c>
      <c r="K452" s="564"/>
    </row>
    <row r="453" spans="2:11" s="1" customFormat="1" ht="22.5" x14ac:dyDescent="0.25">
      <c r="B453" s="460"/>
      <c r="C453" s="293" t="s">
        <v>6465</v>
      </c>
      <c r="D453" s="460" t="s">
        <v>19</v>
      </c>
      <c r="E453" s="460" t="s">
        <v>6466</v>
      </c>
      <c r="F453" s="294" t="s">
        <v>70</v>
      </c>
      <c r="G453" s="295" t="s">
        <v>384</v>
      </c>
      <c r="H453" s="463" t="s">
        <v>6484</v>
      </c>
      <c r="I453" s="463" t="s">
        <v>6468</v>
      </c>
      <c r="J453" s="563">
        <v>300.69286012655988</v>
      </c>
      <c r="K453" s="564"/>
    </row>
    <row r="454" spans="2:11" s="1" customFormat="1" x14ac:dyDescent="0.25">
      <c r="B454" s="460"/>
      <c r="C454" s="293" t="s">
        <v>6469</v>
      </c>
      <c r="D454" s="460" t="s">
        <v>19</v>
      </c>
      <c r="E454" s="460" t="s">
        <v>1459</v>
      </c>
      <c r="F454" s="294" t="s">
        <v>70</v>
      </c>
      <c r="G454" s="295" t="s">
        <v>384</v>
      </c>
      <c r="H454" s="463" t="s">
        <v>6485</v>
      </c>
      <c r="I454" s="463" t="s">
        <v>6471</v>
      </c>
      <c r="J454" s="563">
        <v>307.92505426355405</v>
      </c>
      <c r="K454" s="564"/>
    </row>
    <row r="455" spans="2:11" s="1" customFormat="1" x14ac:dyDescent="0.25">
      <c r="B455" s="460"/>
      <c r="C455" s="293" t="s">
        <v>6472</v>
      </c>
      <c r="D455" s="460" t="s">
        <v>19</v>
      </c>
      <c r="E455" s="460" t="s">
        <v>1264</v>
      </c>
      <c r="F455" s="294" t="s">
        <v>70</v>
      </c>
      <c r="G455" s="295" t="s">
        <v>295</v>
      </c>
      <c r="H455" s="463" t="s">
        <v>6486</v>
      </c>
      <c r="I455" s="463" t="s">
        <v>5689</v>
      </c>
      <c r="J455" s="563">
        <v>11.501103861637704</v>
      </c>
      <c r="K455" s="564"/>
    </row>
    <row r="456" spans="2:11" s="1" customFormat="1" ht="22.5" x14ac:dyDescent="0.25">
      <c r="B456" s="460"/>
      <c r="C456" s="293" t="s">
        <v>6473</v>
      </c>
      <c r="D456" s="460" t="s">
        <v>19</v>
      </c>
      <c r="E456" s="460" t="s">
        <v>6474</v>
      </c>
      <c r="F456" s="294" t="s">
        <v>70</v>
      </c>
      <c r="G456" s="295" t="s">
        <v>384</v>
      </c>
      <c r="H456" s="463" t="s">
        <v>6487</v>
      </c>
      <c r="I456" s="463" t="s">
        <v>6476</v>
      </c>
      <c r="J456" s="563">
        <v>60.325789994259679</v>
      </c>
      <c r="K456" s="564"/>
    </row>
    <row r="457" spans="2:11" s="1" customFormat="1" ht="15" customHeight="1" x14ac:dyDescent="0.25">
      <c r="B457" s="457"/>
      <c r="C457" s="296"/>
      <c r="D457" s="457"/>
      <c r="E457" s="457"/>
      <c r="F457" s="297"/>
      <c r="G457" s="457"/>
      <c r="H457" s="565" t="s">
        <v>5627</v>
      </c>
      <c r="I457" s="565"/>
      <c r="J457" s="565" t="s">
        <v>6488</v>
      </c>
      <c r="K457" s="565"/>
    </row>
    <row r="458" spans="2:11" s="1" customFormat="1" ht="15" customHeight="1" x14ac:dyDescent="0.25">
      <c r="B458" s="457"/>
      <c r="C458" s="296"/>
      <c r="D458" s="457"/>
      <c r="E458" s="457"/>
      <c r="F458" s="297"/>
      <c r="G458" s="457"/>
      <c r="H458" s="565" t="s">
        <v>5629</v>
      </c>
      <c r="I458" s="565"/>
      <c r="J458" s="565" t="s">
        <v>6489</v>
      </c>
      <c r="K458" s="565"/>
    </row>
    <row r="459" spans="2:11" s="1" customFormat="1" x14ac:dyDescent="0.25">
      <c r="B459" s="285"/>
      <c r="C459" s="286"/>
      <c r="D459" s="285"/>
      <c r="E459" s="285"/>
      <c r="F459" s="287"/>
      <c r="G459" s="285"/>
      <c r="H459" s="285"/>
      <c r="I459" s="285"/>
      <c r="J459" s="285"/>
      <c r="K459" s="285"/>
    </row>
    <row r="460" spans="2:11" s="1" customFormat="1" x14ac:dyDescent="0.25">
      <c r="B460" s="281" t="s">
        <v>130</v>
      </c>
      <c r="C460" s="282"/>
      <c r="D460" s="281"/>
      <c r="E460" s="281" t="s">
        <v>2043</v>
      </c>
      <c r="F460" s="283"/>
      <c r="G460" s="284"/>
      <c r="H460" s="458"/>
      <c r="I460" s="458"/>
      <c r="J460" s="570" t="s">
        <v>6490</v>
      </c>
      <c r="K460" s="564"/>
    </row>
    <row r="461" spans="2:11" s="1" customFormat="1" ht="22.5" x14ac:dyDescent="0.25">
      <c r="B461" s="285" t="s">
        <v>4582</v>
      </c>
      <c r="C461" s="286" t="s">
        <v>6491</v>
      </c>
      <c r="D461" s="285" t="s">
        <v>19</v>
      </c>
      <c r="E461" s="285" t="s">
        <v>2045</v>
      </c>
      <c r="F461" s="287" t="s">
        <v>35</v>
      </c>
      <c r="G461" s="288" t="s">
        <v>384</v>
      </c>
      <c r="H461" s="455" t="s">
        <v>6299</v>
      </c>
      <c r="I461" s="455" t="s">
        <v>6492</v>
      </c>
      <c r="J461" s="566" t="s">
        <v>6493</v>
      </c>
      <c r="K461" s="564"/>
    </row>
    <row r="462" spans="2:11" s="1" customFormat="1" x14ac:dyDescent="0.25">
      <c r="B462" s="461"/>
      <c r="C462" s="289" t="s">
        <v>6494</v>
      </c>
      <c r="D462" s="461" t="s">
        <v>19</v>
      </c>
      <c r="E462" s="461" t="s">
        <v>6495</v>
      </c>
      <c r="F462" s="290" t="s">
        <v>31</v>
      </c>
      <c r="G462" s="291" t="s">
        <v>106</v>
      </c>
      <c r="H462" s="292" t="s">
        <v>5728</v>
      </c>
      <c r="I462" s="292" t="s">
        <v>6496</v>
      </c>
      <c r="J462" s="567">
        <v>111.3076069520329</v>
      </c>
      <c r="K462" s="564"/>
    </row>
    <row r="463" spans="2:11" s="1" customFormat="1" x14ac:dyDescent="0.25">
      <c r="B463" s="461"/>
      <c r="C463" s="289" t="s">
        <v>6147</v>
      </c>
      <c r="D463" s="461" t="s">
        <v>19</v>
      </c>
      <c r="E463" s="461" t="s">
        <v>6148</v>
      </c>
      <c r="F463" s="290" t="s">
        <v>31</v>
      </c>
      <c r="G463" s="291" t="s">
        <v>106</v>
      </c>
      <c r="H463" s="292" t="s">
        <v>6497</v>
      </c>
      <c r="I463" s="292" t="s">
        <v>5661</v>
      </c>
      <c r="J463" s="567">
        <v>883.69239304796702</v>
      </c>
      <c r="K463" s="564"/>
    </row>
    <row r="464" spans="2:11" s="1" customFormat="1" ht="15" customHeight="1" x14ac:dyDescent="0.25">
      <c r="B464" s="457"/>
      <c r="C464" s="296"/>
      <c r="D464" s="457"/>
      <c r="E464" s="457"/>
      <c r="F464" s="297"/>
      <c r="G464" s="457"/>
      <c r="H464" s="565" t="s">
        <v>5627</v>
      </c>
      <c r="I464" s="565"/>
      <c r="J464" s="565" t="s">
        <v>6498</v>
      </c>
      <c r="K464" s="565"/>
    </row>
    <row r="465" spans="2:11" s="1" customFormat="1" ht="15" customHeight="1" x14ac:dyDescent="0.25">
      <c r="B465" s="457"/>
      <c r="C465" s="296"/>
      <c r="D465" s="457"/>
      <c r="E465" s="457"/>
      <c r="F465" s="297"/>
      <c r="G465" s="457"/>
      <c r="H465" s="565" t="s">
        <v>5629</v>
      </c>
      <c r="I465" s="565"/>
      <c r="J465" s="565" t="s">
        <v>6499</v>
      </c>
      <c r="K465" s="565"/>
    </row>
    <row r="466" spans="2:11" s="1" customFormat="1" x14ac:dyDescent="0.25">
      <c r="B466" s="285"/>
      <c r="C466" s="286"/>
      <c r="D466" s="285"/>
      <c r="E466" s="285"/>
      <c r="F466" s="287"/>
      <c r="G466" s="285"/>
      <c r="H466" s="285"/>
      <c r="I466" s="285"/>
      <c r="J466" s="285"/>
      <c r="K466" s="285"/>
    </row>
    <row r="467" spans="2:11" s="1" customFormat="1" ht="22.5" x14ac:dyDescent="0.25">
      <c r="B467" s="285" t="s">
        <v>4583</v>
      </c>
      <c r="C467" s="286" t="s">
        <v>6500</v>
      </c>
      <c r="D467" s="285" t="s">
        <v>19</v>
      </c>
      <c r="E467" s="285" t="s">
        <v>2047</v>
      </c>
      <c r="F467" s="287" t="s">
        <v>35</v>
      </c>
      <c r="G467" s="288" t="s">
        <v>384</v>
      </c>
      <c r="H467" s="455" t="s">
        <v>6299</v>
      </c>
      <c r="I467" s="455" t="s">
        <v>6501</v>
      </c>
      <c r="J467" s="566" t="s">
        <v>6502</v>
      </c>
      <c r="K467" s="564"/>
    </row>
    <row r="468" spans="2:11" s="1" customFormat="1" x14ac:dyDescent="0.25">
      <c r="B468" s="461"/>
      <c r="C468" s="289" t="s">
        <v>6494</v>
      </c>
      <c r="D468" s="461" t="s">
        <v>19</v>
      </c>
      <c r="E468" s="461" t="s">
        <v>6495</v>
      </c>
      <c r="F468" s="290" t="s">
        <v>31</v>
      </c>
      <c r="G468" s="291" t="s">
        <v>106</v>
      </c>
      <c r="H468" s="292" t="s">
        <v>6503</v>
      </c>
      <c r="I468" s="292" t="s">
        <v>6496</v>
      </c>
      <c r="J468" s="567">
        <v>120.79668914226832</v>
      </c>
      <c r="K468" s="564"/>
    </row>
    <row r="469" spans="2:11" s="1" customFormat="1" x14ac:dyDescent="0.25">
      <c r="B469" s="461"/>
      <c r="C469" s="289" t="s">
        <v>6147</v>
      </c>
      <c r="D469" s="461" t="s">
        <v>19</v>
      </c>
      <c r="E469" s="461" t="s">
        <v>6148</v>
      </c>
      <c r="F469" s="290" t="s">
        <v>31</v>
      </c>
      <c r="G469" s="291" t="s">
        <v>106</v>
      </c>
      <c r="H469" s="292" t="s">
        <v>6504</v>
      </c>
      <c r="I469" s="292" t="s">
        <v>5661</v>
      </c>
      <c r="J469" s="567">
        <v>950.20331085773159</v>
      </c>
      <c r="K469" s="564"/>
    </row>
    <row r="470" spans="2:11" s="1" customFormat="1" ht="15" customHeight="1" x14ac:dyDescent="0.25">
      <c r="B470" s="457"/>
      <c r="C470" s="296"/>
      <c r="D470" s="457"/>
      <c r="E470" s="457"/>
      <c r="F470" s="297"/>
      <c r="G470" s="457"/>
      <c r="H470" s="565" t="s">
        <v>5627</v>
      </c>
      <c r="I470" s="565"/>
      <c r="J470" s="565" t="s">
        <v>6505</v>
      </c>
      <c r="K470" s="565"/>
    </row>
    <row r="471" spans="2:11" s="1" customFormat="1" ht="15" customHeight="1" x14ac:dyDescent="0.25">
      <c r="B471" s="457"/>
      <c r="C471" s="296"/>
      <c r="D471" s="457"/>
      <c r="E471" s="457"/>
      <c r="F471" s="297"/>
      <c r="G471" s="457"/>
      <c r="H471" s="565" t="s">
        <v>5629</v>
      </c>
      <c r="I471" s="565"/>
      <c r="J471" s="565" t="s">
        <v>6506</v>
      </c>
      <c r="K471" s="565"/>
    </row>
    <row r="472" spans="2:11" s="1" customFormat="1" x14ac:dyDescent="0.25">
      <c r="B472" s="285"/>
      <c r="C472" s="286"/>
      <c r="D472" s="285"/>
      <c r="E472" s="285"/>
      <c r="F472" s="287"/>
      <c r="G472" s="285"/>
      <c r="H472" s="285"/>
      <c r="I472" s="285"/>
      <c r="J472" s="285"/>
      <c r="K472" s="285"/>
    </row>
    <row r="473" spans="2:11" s="1" customFormat="1" ht="22.5" x14ac:dyDescent="0.25">
      <c r="B473" s="285" t="s">
        <v>4584</v>
      </c>
      <c r="C473" s="286" t="s">
        <v>6507</v>
      </c>
      <c r="D473" s="285" t="s">
        <v>19</v>
      </c>
      <c r="E473" s="285" t="s">
        <v>2049</v>
      </c>
      <c r="F473" s="287" t="s">
        <v>35</v>
      </c>
      <c r="G473" s="288" t="s">
        <v>384</v>
      </c>
      <c r="H473" s="455" t="s">
        <v>6299</v>
      </c>
      <c r="I473" s="455" t="s">
        <v>6508</v>
      </c>
      <c r="J473" s="566" t="s">
        <v>6509</v>
      </c>
      <c r="K473" s="564"/>
    </row>
    <row r="474" spans="2:11" s="1" customFormat="1" ht="22.5" x14ac:dyDescent="0.25">
      <c r="B474" s="461"/>
      <c r="C474" s="289" t="s">
        <v>6510</v>
      </c>
      <c r="D474" s="461" t="s">
        <v>19</v>
      </c>
      <c r="E474" s="461" t="s">
        <v>6511</v>
      </c>
      <c r="F474" s="290" t="s">
        <v>2134</v>
      </c>
      <c r="G474" s="291" t="s">
        <v>2135</v>
      </c>
      <c r="H474" s="292" t="s">
        <v>6512</v>
      </c>
      <c r="I474" s="292" t="s">
        <v>6513</v>
      </c>
      <c r="J474" s="567">
        <v>374.80574698134058</v>
      </c>
      <c r="K474" s="564"/>
    </row>
    <row r="475" spans="2:11" s="1" customFormat="1" ht="22.5" x14ac:dyDescent="0.25">
      <c r="B475" s="461"/>
      <c r="C475" s="289" t="s">
        <v>6514</v>
      </c>
      <c r="D475" s="461" t="s">
        <v>19</v>
      </c>
      <c r="E475" s="461" t="s">
        <v>6515</v>
      </c>
      <c r="F475" s="290" t="s">
        <v>2134</v>
      </c>
      <c r="G475" s="291" t="s">
        <v>5981</v>
      </c>
      <c r="H475" s="292" t="s">
        <v>6516</v>
      </c>
      <c r="I475" s="292" t="s">
        <v>6517</v>
      </c>
      <c r="J475" s="567">
        <v>763.82540852051557</v>
      </c>
      <c r="K475" s="564"/>
    </row>
    <row r="476" spans="2:11" s="1" customFormat="1" x14ac:dyDescent="0.25">
      <c r="B476" s="461"/>
      <c r="C476" s="289" t="s">
        <v>6494</v>
      </c>
      <c r="D476" s="461" t="s">
        <v>19</v>
      </c>
      <c r="E476" s="461" t="s">
        <v>6495</v>
      </c>
      <c r="F476" s="290" t="s">
        <v>31</v>
      </c>
      <c r="G476" s="291" t="s">
        <v>106</v>
      </c>
      <c r="H476" s="292" t="s">
        <v>6518</v>
      </c>
      <c r="I476" s="292" t="s">
        <v>6496</v>
      </c>
      <c r="J476" s="567">
        <v>133.55919715381702</v>
      </c>
      <c r="K476" s="564"/>
    </row>
    <row r="477" spans="2:11" s="1" customFormat="1" x14ac:dyDescent="0.25">
      <c r="B477" s="461"/>
      <c r="C477" s="289" t="s">
        <v>6147</v>
      </c>
      <c r="D477" s="461" t="s">
        <v>19</v>
      </c>
      <c r="E477" s="461" t="s">
        <v>6148</v>
      </c>
      <c r="F477" s="290" t="s">
        <v>31</v>
      </c>
      <c r="G477" s="291" t="s">
        <v>106</v>
      </c>
      <c r="H477" s="292" t="s">
        <v>6519</v>
      </c>
      <c r="I477" s="292" t="s">
        <v>5661</v>
      </c>
      <c r="J477" s="567">
        <v>1056.8096473443268</v>
      </c>
      <c r="K477" s="564"/>
    </row>
    <row r="478" spans="2:11" s="1" customFormat="1" ht="15" customHeight="1" x14ac:dyDescent="0.25">
      <c r="B478" s="457"/>
      <c r="C478" s="296"/>
      <c r="D478" s="457"/>
      <c r="E478" s="457"/>
      <c r="F478" s="297"/>
      <c r="G478" s="457"/>
      <c r="H478" s="565" t="s">
        <v>5627</v>
      </c>
      <c r="I478" s="565"/>
      <c r="J478" s="565" t="s">
        <v>6520</v>
      </c>
      <c r="K478" s="565"/>
    </row>
    <row r="479" spans="2:11" s="1" customFormat="1" ht="15" customHeight="1" x14ac:dyDescent="0.25">
      <c r="B479" s="457"/>
      <c r="C479" s="296"/>
      <c r="D479" s="457"/>
      <c r="E479" s="457"/>
      <c r="F479" s="297"/>
      <c r="G479" s="457"/>
      <c r="H479" s="565" t="s">
        <v>5629</v>
      </c>
      <c r="I479" s="565"/>
      <c r="J479" s="565" t="s">
        <v>6521</v>
      </c>
      <c r="K479" s="565"/>
    </row>
    <row r="480" spans="2:11" s="1" customFormat="1" x14ac:dyDescent="0.25">
      <c r="B480" s="285"/>
      <c r="C480" s="286"/>
      <c r="D480" s="285"/>
      <c r="E480" s="285"/>
      <c r="F480" s="287"/>
      <c r="G480" s="285"/>
      <c r="H480" s="285"/>
      <c r="I480" s="285"/>
      <c r="J480" s="285"/>
      <c r="K480" s="285"/>
    </row>
    <row r="481" spans="2:11" s="1" customFormat="1" ht="22.5" x14ac:dyDescent="0.25">
      <c r="B481" s="285" t="s">
        <v>4585</v>
      </c>
      <c r="C481" s="286" t="s">
        <v>6522</v>
      </c>
      <c r="D481" s="285" t="s">
        <v>19</v>
      </c>
      <c r="E481" s="285" t="s">
        <v>2051</v>
      </c>
      <c r="F481" s="287" t="s">
        <v>35</v>
      </c>
      <c r="G481" s="288" t="s">
        <v>384</v>
      </c>
      <c r="H481" s="455" t="s">
        <v>6299</v>
      </c>
      <c r="I481" s="455" t="s">
        <v>6523</v>
      </c>
      <c r="J481" s="566" t="s">
        <v>6524</v>
      </c>
      <c r="K481" s="564"/>
    </row>
    <row r="482" spans="2:11" s="1" customFormat="1" ht="22.5" x14ac:dyDescent="0.25">
      <c r="B482" s="461"/>
      <c r="C482" s="289" t="s">
        <v>6510</v>
      </c>
      <c r="D482" s="461" t="s">
        <v>19</v>
      </c>
      <c r="E482" s="461" t="s">
        <v>6511</v>
      </c>
      <c r="F482" s="290" t="s">
        <v>2134</v>
      </c>
      <c r="G482" s="291" t="s">
        <v>2135</v>
      </c>
      <c r="H482" s="292" t="s">
        <v>6525</v>
      </c>
      <c r="I482" s="292" t="s">
        <v>6513</v>
      </c>
      <c r="J482" s="567">
        <v>408.21217154597912</v>
      </c>
      <c r="K482" s="564"/>
    </row>
    <row r="483" spans="2:11" s="1" customFormat="1" ht="22.5" x14ac:dyDescent="0.25">
      <c r="B483" s="461"/>
      <c r="C483" s="289" t="s">
        <v>6514</v>
      </c>
      <c r="D483" s="461" t="s">
        <v>19</v>
      </c>
      <c r="E483" s="461" t="s">
        <v>6515</v>
      </c>
      <c r="F483" s="290" t="s">
        <v>2134</v>
      </c>
      <c r="G483" s="291" t="s">
        <v>5981</v>
      </c>
      <c r="H483" s="292" t="s">
        <v>6526</v>
      </c>
      <c r="I483" s="292" t="s">
        <v>6517</v>
      </c>
      <c r="J483" s="567">
        <v>829.94632815584396</v>
      </c>
      <c r="K483" s="564"/>
    </row>
    <row r="484" spans="2:11" s="1" customFormat="1" x14ac:dyDescent="0.25">
      <c r="B484" s="461"/>
      <c r="C484" s="289" t="s">
        <v>6494</v>
      </c>
      <c r="D484" s="461" t="s">
        <v>19</v>
      </c>
      <c r="E484" s="461" t="s">
        <v>6495</v>
      </c>
      <c r="F484" s="290" t="s">
        <v>31</v>
      </c>
      <c r="G484" s="291" t="s">
        <v>106</v>
      </c>
      <c r="H484" s="292" t="s">
        <v>6527</v>
      </c>
      <c r="I484" s="292" t="s">
        <v>6496</v>
      </c>
      <c r="J484" s="567">
        <v>144.66844268660361</v>
      </c>
      <c r="K484" s="564"/>
    </row>
    <row r="485" spans="2:11" s="1" customFormat="1" x14ac:dyDescent="0.25">
      <c r="B485" s="461"/>
      <c r="C485" s="289" t="s">
        <v>6147</v>
      </c>
      <c r="D485" s="461" t="s">
        <v>19</v>
      </c>
      <c r="E485" s="461" t="s">
        <v>6148</v>
      </c>
      <c r="F485" s="290" t="s">
        <v>31</v>
      </c>
      <c r="G485" s="291" t="s">
        <v>106</v>
      </c>
      <c r="H485" s="292" t="s">
        <v>6528</v>
      </c>
      <c r="I485" s="292" t="s">
        <v>5661</v>
      </c>
      <c r="J485" s="567">
        <v>1147.1730576115733</v>
      </c>
      <c r="K485" s="564"/>
    </row>
    <row r="486" spans="2:11" s="1" customFormat="1" ht="15" customHeight="1" x14ac:dyDescent="0.25">
      <c r="B486" s="457"/>
      <c r="C486" s="296"/>
      <c r="D486" s="457"/>
      <c r="E486" s="457"/>
      <c r="F486" s="297"/>
      <c r="G486" s="457"/>
      <c r="H486" s="565" t="s">
        <v>5627</v>
      </c>
      <c r="I486" s="565"/>
      <c r="J486" s="565" t="s">
        <v>6529</v>
      </c>
      <c r="K486" s="565"/>
    </row>
    <row r="487" spans="2:11" s="1" customFormat="1" ht="15" customHeight="1" x14ac:dyDescent="0.25">
      <c r="B487" s="457"/>
      <c r="C487" s="296"/>
      <c r="D487" s="457"/>
      <c r="E487" s="457"/>
      <c r="F487" s="297"/>
      <c r="G487" s="457"/>
      <c r="H487" s="565" t="s">
        <v>5629</v>
      </c>
      <c r="I487" s="565"/>
      <c r="J487" s="565" t="s">
        <v>6530</v>
      </c>
      <c r="K487" s="565"/>
    </row>
    <row r="488" spans="2:11" s="1" customFormat="1" x14ac:dyDescent="0.25">
      <c r="B488" s="285"/>
      <c r="C488" s="286"/>
      <c r="D488" s="285"/>
      <c r="E488" s="285"/>
      <c r="F488" s="287"/>
      <c r="G488" s="285"/>
      <c r="H488" s="285"/>
      <c r="I488" s="285"/>
      <c r="J488" s="285"/>
      <c r="K488" s="285"/>
    </row>
    <row r="489" spans="2:11" s="1" customFormat="1" ht="22.5" x14ac:dyDescent="0.25">
      <c r="B489" s="285" t="s">
        <v>4586</v>
      </c>
      <c r="C489" s="286" t="s">
        <v>6531</v>
      </c>
      <c r="D489" s="285" t="s">
        <v>19</v>
      </c>
      <c r="E489" s="285" t="s">
        <v>2053</v>
      </c>
      <c r="F489" s="287" t="s">
        <v>35</v>
      </c>
      <c r="G489" s="288" t="s">
        <v>384</v>
      </c>
      <c r="H489" s="455" t="s">
        <v>6299</v>
      </c>
      <c r="I489" s="455" t="s">
        <v>6532</v>
      </c>
      <c r="J489" s="566" t="s">
        <v>6533</v>
      </c>
      <c r="K489" s="564"/>
    </row>
    <row r="490" spans="2:11" s="1" customFormat="1" x14ac:dyDescent="0.25">
      <c r="B490" s="461"/>
      <c r="C490" s="289" t="s">
        <v>6534</v>
      </c>
      <c r="D490" s="461" t="s">
        <v>19</v>
      </c>
      <c r="E490" s="461" t="s">
        <v>6535</v>
      </c>
      <c r="F490" s="290" t="s">
        <v>31</v>
      </c>
      <c r="G490" s="291" t="s">
        <v>106</v>
      </c>
      <c r="H490" s="292" t="s">
        <v>6536</v>
      </c>
      <c r="I490" s="292" t="s">
        <v>6537</v>
      </c>
      <c r="J490" s="567">
        <v>53.699563864992797</v>
      </c>
      <c r="K490" s="564"/>
    </row>
    <row r="491" spans="2:11" s="1" customFormat="1" x14ac:dyDescent="0.25">
      <c r="B491" s="461"/>
      <c r="C491" s="289" t="s">
        <v>5748</v>
      </c>
      <c r="D491" s="461" t="s">
        <v>19</v>
      </c>
      <c r="E491" s="461" t="s">
        <v>5749</v>
      </c>
      <c r="F491" s="290" t="s">
        <v>31</v>
      </c>
      <c r="G491" s="291" t="s">
        <v>106</v>
      </c>
      <c r="H491" s="292" t="s">
        <v>6538</v>
      </c>
      <c r="I491" s="292" t="s">
        <v>6539</v>
      </c>
      <c r="J491" s="567">
        <v>429.30043613500703</v>
      </c>
      <c r="K491" s="564"/>
    </row>
    <row r="492" spans="2:11" s="1" customFormat="1" ht="15" customHeight="1" x14ac:dyDescent="0.25">
      <c r="B492" s="457"/>
      <c r="C492" s="296"/>
      <c r="D492" s="457"/>
      <c r="E492" s="457"/>
      <c r="F492" s="297"/>
      <c r="G492" s="457"/>
      <c r="H492" s="565" t="s">
        <v>5627</v>
      </c>
      <c r="I492" s="565"/>
      <c r="J492" s="565" t="s">
        <v>6540</v>
      </c>
      <c r="K492" s="565"/>
    </row>
    <row r="493" spans="2:11" s="1" customFormat="1" ht="15" customHeight="1" x14ac:dyDescent="0.25">
      <c r="B493" s="457"/>
      <c r="C493" s="296"/>
      <c r="D493" s="457"/>
      <c r="E493" s="457"/>
      <c r="F493" s="297"/>
      <c r="G493" s="457"/>
      <c r="H493" s="565" t="s">
        <v>5629</v>
      </c>
      <c r="I493" s="565"/>
      <c r="J493" s="565" t="s">
        <v>6541</v>
      </c>
      <c r="K493" s="565"/>
    </row>
    <row r="494" spans="2:11" s="1" customFormat="1" x14ac:dyDescent="0.25">
      <c r="B494" s="285"/>
      <c r="C494" s="286"/>
      <c r="D494" s="285"/>
      <c r="E494" s="285"/>
      <c r="F494" s="287"/>
      <c r="G494" s="285"/>
      <c r="H494" s="285"/>
      <c r="I494" s="285"/>
      <c r="J494" s="285"/>
      <c r="K494" s="285"/>
    </row>
    <row r="495" spans="2:11" s="1" customFormat="1" x14ac:dyDescent="0.25">
      <c r="B495" s="285" t="s">
        <v>4587</v>
      </c>
      <c r="C495" s="286" t="s">
        <v>6542</v>
      </c>
      <c r="D495" s="285" t="s">
        <v>61</v>
      </c>
      <c r="E495" s="285" t="s">
        <v>6543</v>
      </c>
      <c r="F495" s="287" t="s">
        <v>6544</v>
      </c>
      <c r="G495" s="288" t="s">
        <v>384</v>
      </c>
      <c r="H495" s="455" t="s">
        <v>6299</v>
      </c>
      <c r="I495" s="455" t="s">
        <v>6545</v>
      </c>
      <c r="J495" s="566" t="s">
        <v>6546</v>
      </c>
      <c r="K495" s="564"/>
    </row>
    <row r="496" spans="2:11" s="1" customFormat="1" x14ac:dyDescent="0.25">
      <c r="B496" s="461"/>
      <c r="C496" s="289" t="s">
        <v>6147</v>
      </c>
      <c r="D496" s="461" t="s">
        <v>19</v>
      </c>
      <c r="E496" s="461" t="s">
        <v>6148</v>
      </c>
      <c r="F496" s="290" t="s">
        <v>31</v>
      </c>
      <c r="G496" s="291" t="s">
        <v>106</v>
      </c>
      <c r="H496" s="292" t="s">
        <v>5839</v>
      </c>
      <c r="I496" s="292" t="s">
        <v>5661</v>
      </c>
      <c r="J496" s="567">
        <v>492.16125860373631</v>
      </c>
      <c r="K496" s="564"/>
    </row>
    <row r="497" spans="2:11" s="1" customFormat="1" x14ac:dyDescent="0.25">
      <c r="B497" s="461"/>
      <c r="C497" s="289" t="s">
        <v>6494</v>
      </c>
      <c r="D497" s="461" t="s">
        <v>19</v>
      </c>
      <c r="E497" s="461" t="s">
        <v>6495</v>
      </c>
      <c r="F497" s="290" t="s">
        <v>31</v>
      </c>
      <c r="G497" s="291" t="s">
        <v>106</v>
      </c>
      <c r="H497" s="292" t="s">
        <v>6547</v>
      </c>
      <c r="I497" s="292" t="s">
        <v>6496</v>
      </c>
      <c r="J497" s="567">
        <v>1033.8387413962632</v>
      </c>
      <c r="K497" s="564"/>
    </row>
    <row r="498" spans="2:11" s="1" customFormat="1" ht="15" customHeight="1" x14ac:dyDescent="0.25">
      <c r="B498" s="457"/>
      <c r="C498" s="296"/>
      <c r="D498" s="457"/>
      <c r="E498" s="457"/>
      <c r="F498" s="297"/>
      <c r="G498" s="457"/>
      <c r="H498" s="565" t="s">
        <v>5627</v>
      </c>
      <c r="I498" s="565"/>
      <c r="J498" s="565" t="s">
        <v>6548</v>
      </c>
      <c r="K498" s="565"/>
    </row>
    <row r="499" spans="2:11" s="1" customFormat="1" ht="15" customHeight="1" x14ac:dyDescent="0.25">
      <c r="B499" s="457"/>
      <c r="C499" s="296"/>
      <c r="D499" s="457"/>
      <c r="E499" s="457"/>
      <c r="F499" s="297"/>
      <c r="G499" s="457"/>
      <c r="H499" s="565" t="s">
        <v>5629</v>
      </c>
      <c r="I499" s="565"/>
      <c r="J499" s="565" t="s">
        <v>6549</v>
      </c>
      <c r="K499" s="565"/>
    </row>
    <row r="500" spans="2:11" s="1" customFormat="1" x14ac:dyDescent="0.25">
      <c r="B500" s="285"/>
      <c r="C500" s="286"/>
      <c r="D500" s="285"/>
      <c r="E500" s="285"/>
      <c r="F500" s="287"/>
      <c r="G500" s="285"/>
      <c r="H500" s="285"/>
      <c r="I500" s="285"/>
      <c r="J500" s="285"/>
      <c r="K500" s="285"/>
    </row>
    <row r="501" spans="2:11" s="1" customFormat="1" x14ac:dyDescent="0.25">
      <c r="B501" s="285" t="s">
        <v>4588</v>
      </c>
      <c r="C501" s="286" t="s">
        <v>6550</v>
      </c>
      <c r="D501" s="285" t="s">
        <v>19</v>
      </c>
      <c r="E501" s="285" t="s">
        <v>2056</v>
      </c>
      <c r="F501" s="287" t="s">
        <v>74</v>
      </c>
      <c r="G501" s="288" t="s">
        <v>75</v>
      </c>
      <c r="H501" s="455" t="s">
        <v>5697</v>
      </c>
      <c r="I501" s="455" t="s">
        <v>6551</v>
      </c>
      <c r="J501" s="566" t="s">
        <v>6552</v>
      </c>
      <c r="K501" s="564"/>
    </row>
    <row r="502" spans="2:11" s="1" customFormat="1" x14ac:dyDescent="0.25">
      <c r="B502" s="461"/>
      <c r="C502" s="289" t="s">
        <v>5662</v>
      </c>
      <c r="D502" s="461" t="s">
        <v>19</v>
      </c>
      <c r="E502" s="461" t="s">
        <v>5663</v>
      </c>
      <c r="F502" s="290" t="s">
        <v>31</v>
      </c>
      <c r="G502" s="291" t="s">
        <v>106</v>
      </c>
      <c r="H502" s="292" t="s">
        <v>6130</v>
      </c>
      <c r="I502" s="292" t="s">
        <v>6314</v>
      </c>
      <c r="J502" s="567">
        <v>239.59999999999991</v>
      </c>
      <c r="K502" s="564"/>
    </row>
    <row r="503" spans="2:11" s="1" customFormat="1" ht="15" customHeight="1" x14ac:dyDescent="0.25">
      <c r="B503" s="457"/>
      <c r="C503" s="296"/>
      <c r="D503" s="457"/>
      <c r="E503" s="457"/>
      <c r="F503" s="297"/>
      <c r="G503" s="457"/>
      <c r="H503" s="565" t="s">
        <v>5627</v>
      </c>
      <c r="I503" s="565"/>
      <c r="J503" s="565" t="s">
        <v>6553</v>
      </c>
      <c r="K503" s="565"/>
    </row>
    <row r="504" spans="2:11" s="1" customFormat="1" ht="15" customHeight="1" x14ac:dyDescent="0.25">
      <c r="B504" s="457"/>
      <c r="C504" s="296"/>
      <c r="D504" s="457"/>
      <c r="E504" s="457"/>
      <c r="F504" s="297"/>
      <c r="G504" s="457"/>
      <c r="H504" s="565" t="s">
        <v>5629</v>
      </c>
      <c r="I504" s="565"/>
      <c r="J504" s="565" t="s">
        <v>6554</v>
      </c>
      <c r="K504" s="565"/>
    </row>
    <row r="505" spans="2:11" s="1" customFormat="1" x14ac:dyDescent="0.25">
      <c r="B505" s="285"/>
      <c r="C505" s="286"/>
      <c r="D505" s="285"/>
      <c r="E505" s="285"/>
      <c r="F505" s="287"/>
      <c r="G505" s="285"/>
      <c r="H505" s="285"/>
      <c r="I505" s="285"/>
      <c r="J505" s="285"/>
      <c r="K505" s="285"/>
    </row>
    <row r="506" spans="2:11" s="1" customFormat="1" x14ac:dyDescent="0.25">
      <c r="B506" s="285" t="s">
        <v>4589</v>
      </c>
      <c r="C506" s="286" t="s">
        <v>6555</v>
      </c>
      <c r="D506" s="285" t="s">
        <v>61</v>
      </c>
      <c r="E506" s="285" t="s">
        <v>2058</v>
      </c>
      <c r="F506" s="287" t="s">
        <v>2228</v>
      </c>
      <c r="G506" s="288" t="s">
        <v>22</v>
      </c>
      <c r="H506" s="455" t="s">
        <v>6396</v>
      </c>
      <c r="I506" s="455" t="s">
        <v>6556</v>
      </c>
      <c r="J506" s="566" t="s">
        <v>6557</v>
      </c>
      <c r="K506" s="564"/>
    </row>
    <row r="507" spans="2:11" s="1" customFormat="1" x14ac:dyDescent="0.25">
      <c r="B507" s="461"/>
      <c r="C507" s="289" t="s">
        <v>5658</v>
      </c>
      <c r="D507" s="461" t="s">
        <v>19</v>
      </c>
      <c r="E507" s="461" t="s">
        <v>5659</v>
      </c>
      <c r="F507" s="290" t="s">
        <v>31</v>
      </c>
      <c r="G507" s="291" t="s">
        <v>106</v>
      </c>
      <c r="H507" s="292" t="s">
        <v>6558</v>
      </c>
      <c r="I507" s="292" t="s">
        <v>6559</v>
      </c>
      <c r="J507" s="567">
        <v>256.22650965114218</v>
      </c>
      <c r="K507" s="564"/>
    </row>
    <row r="508" spans="2:11" s="1" customFormat="1" x14ac:dyDescent="0.25">
      <c r="B508" s="461"/>
      <c r="C508" s="289" t="s">
        <v>5662</v>
      </c>
      <c r="D508" s="461" t="s">
        <v>19</v>
      </c>
      <c r="E508" s="461" t="s">
        <v>5663</v>
      </c>
      <c r="F508" s="290" t="s">
        <v>31</v>
      </c>
      <c r="G508" s="291" t="s">
        <v>106</v>
      </c>
      <c r="H508" s="292" t="s">
        <v>6560</v>
      </c>
      <c r="I508" s="292" t="s">
        <v>6314</v>
      </c>
      <c r="J508" s="567">
        <v>1946.0734903488578</v>
      </c>
      <c r="K508" s="564"/>
    </row>
    <row r="509" spans="2:11" s="1" customFormat="1" ht="15" customHeight="1" x14ac:dyDescent="0.25">
      <c r="B509" s="457"/>
      <c r="C509" s="296"/>
      <c r="D509" s="457"/>
      <c r="E509" s="457"/>
      <c r="F509" s="297"/>
      <c r="G509" s="457"/>
      <c r="H509" s="565" t="s">
        <v>5627</v>
      </c>
      <c r="I509" s="565"/>
      <c r="J509" s="565" t="s">
        <v>6561</v>
      </c>
      <c r="K509" s="565"/>
    </row>
    <row r="510" spans="2:11" s="1" customFormat="1" ht="15" customHeight="1" x14ac:dyDescent="0.25">
      <c r="B510" s="457"/>
      <c r="C510" s="296"/>
      <c r="D510" s="457"/>
      <c r="E510" s="457"/>
      <c r="F510" s="297"/>
      <c r="G510" s="457"/>
      <c r="H510" s="565" t="s">
        <v>5629</v>
      </c>
      <c r="I510" s="565"/>
      <c r="J510" s="565" t="s">
        <v>6562</v>
      </c>
      <c r="K510" s="565"/>
    </row>
    <row r="511" spans="2:11" s="1" customFormat="1" x14ac:dyDescent="0.25">
      <c r="B511" s="285"/>
      <c r="C511" s="286"/>
      <c r="D511" s="285"/>
      <c r="E511" s="285"/>
      <c r="F511" s="287"/>
      <c r="G511" s="285"/>
      <c r="H511" s="285"/>
      <c r="I511" s="285"/>
      <c r="J511" s="285"/>
      <c r="K511" s="285"/>
    </row>
    <row r="512" spans="2:11" s="1" customFormat="1" x14ac:dyDescent="0.25">
      <c r="B512" s="285" t="s">
        <v>4590</v>
      </c>
      <c r="C512" s="286" t="s">
        <v>6563</v>
      </c>
      <c r="D512" s="285" t="s">
        <v>61</v>
      </c>
      <c r="E512" s="285" t="s">
        <v>2060</v>
      </c>
      <c r="F512" s="287" t="s">
        <v>2228</v>
      </c>
      <c r="G512" s="288" t="s">
        <v>22</v>
      </c>
      <c r="H512" s="455" t="s">
        <v>6310</v>
      </c>
      <c r="I512" s="455" t="s">
        <v>6564</v>
      </c>
      <c r="J512" s="566" t="s">
        <v>6565</v>
      </c>
      <c r="K512" s="564"/>
    </row>
    <row r="513" spans="2:11" s="1" customFormat="1" x14ac:dyDescent="0.25">
      <c r="B513" s="461"/>
      <c r="C513" s="289" t="s">
        <v>5658</v>
      </c>
      <c r="D513" s="461" t="s">
        <v>19</v>
      </c>
      <c r="E513" s="461" t="s">
        <v>5659</v>
      </c>
      <c r="F513" s="290" t="s">
        <v>31</v>
      </c>
      <c r="G513" s="291" t="s">
        <v>106</v>
      </c>
      <c r="H513" s="292" t="s">
        <v>6566</v>
      </c>
      <c r="I513" s="292" t="s">
        <v>6559</v>
      </c>
      <c r="J513" s="567">
        <v>1478.2700459704643</v>
      </c>
      <c r="K513" s="564"/>
    </row>
    <row r="514" spans="2:11" s="1" customFormat="1" x14ac:dyDescent="0.25">
      <c r="B514" s="460"/>
      <c r="C514" s="293" t="s">
        <v>6567</v>
      </c>
      <c r="D514" s="460" t="s">
        <v>61</v>
      </c>
      <c r="E514" s="460" t="s">
        <v>6568</v>
      </c>
      <c r="F514" s="294" t="s">
        <v>265</v>
      </c>
      <c r="G514" s="295" t="s">
        <v>106</v>
      </c>
      <c r="H514" s="463" t="s">
        <v>6446</v>
      </c>
      <c r="I514" s="463" t="s">
        <v>6569</v>
      </c>
      <c r="J514" s="563">
        <v>10953.89853952239</v>
      </c>
      <c r="K514" s="564"/>
    </row>
    <row r="515" spans="2:11" s="1" customFormat="1" x14ac:dyDescent="0.25">
      <c r="B515" s="460"/>
      <c r="C515" s="293" t="s">
        <v>6570</v>
      </c>
      <c r="D515" s="460" t="s">
        <v>61</v>
      </c>
      <c r="E515" s="460" t="s">
        <v>6571</v>
      </c>
      <c r="F515" s="294" t="s">
        <v>265</v>
      </c>
      <c r="G515" s="295" t="s">
        <v>106</v>
      </c>
      <c r="H515" s="463" t="s">
        <v>6572</v>
      </c>
      <c r="I515" s="463" t="s">
        <v>6573</v>
      </c>
      <c r="J515" s="563">
        <v>6003.8314145071363</v>
      </c>
      <c r="K515" s="564"/>
    </row>
    <row r="516" spans="2:11" s="1" customFormat="1" ht="15" customHeight="1" x14ac:dyDescent="0.25">
      <c r="B516" s="457"/>
      <c r="C516" s="296"/>
      <c r="D516" s="457"/>
      <c r="E516" s="457"/>
      <c r="F516" s="297"/>
      <c r="G516" s="457"/>
      <c r="H516" s="565" t="s">
        <v>5627</v>
      </c>
      <c r="I516" s="565"/>
      <c r="J516" s="565" t="s">
        <v>6574</v>
      </c>
      <c r="K516" s="565"/>
    </row>
    <row r="517" spans="2:11" s="1" customFormat="1" ht="15" customHeight="1" x14ac:dyDescent="0.25">
      <c r="B517" s="457"/>
      <c r="C517" s="296"/>
      <c r="D517" s="457"/>
      <c r="E517" s="457"/>
      <c r="F517" s="297"/>
      <c r="G517" s="457"/>
      <c r="H517" s="565" t="s">
        <v>5629</v>
      </c>
      <c r="I517" s="565"/>
      <c r="J517" s="565" t="s">
        <v>6575</v>
      </c>
      <c r="K517" s="565"/>
    </row>
    <row r="518" spans="2:11" s="1" customFormat="1" x14ac:dyDescent="0.25">
      <c r="B518" s="285"/>
      <c r="C518" s="286"/>
      <c r="D518" s="285"/>
      <c r="E518" s="285"/>
      <c r="F518" s="287"/>
      <c r="G518" s="285"/>
      <c r="H518" s="285"/>
      <c r="I518" s="285"/>
      <c r="J518" s="285"/>
      <c r="K518" s="285"/>
    </row>
    <row r="519" spans="2:11" s="1" customFormat="1" x14ac:dyDescent="0.25">
      <c r="B519" s="285" t="s">
        <v>4591</v>
      </c>
      <c r="C519" s="286" t="s">
        <v>6576</v>
      </c>
      <c r="D519" s="285" t="s">
        <v>61</v>
      </c>
      <c r="E519" s="285" t="s">
        <v>2062</v>
      </c>
      <c r="F519" s="287" t="s">
        <v>2228</v>
      </c>
      <c r="G519" s="288" t="s">
        <v>75</v>
      </c>
      <c r="H519" s="455" t="s">
        <v>6577</v>
      </c>
      <c r="I519" s="455" t="s">
        <v>6578</v>
      </c>
      <c r="J519" s="566" t="s">
        <v>6579</v>
      </c>
      <c r="K519" s="564"/>
    </row>
    <row r="520" spans="2:11" s="1" customFormat="1" x14ac:dyDescent="0.25">
      <c r="B520" s="461"/>
      <c r="C520" s="289" t="s">
        <v>5658</v>
      </c>
      <c r="D520" s="461" t="s">
        <v>19</v>
      </c>
      <c r="E520" s="461" t="s">
        <v>5659</v>
      </c>
      <c r="F520" s="290" t="s">
        <v>31</v>
      </c>
      <c r="G520" s="291" t="s">
        <v>106</v>
      </c>
      <c r="H520" s="292" t="s">
        <v>6580</v>
      </c>
      <c r="I520" s="292" t="s">
        <v>6559</v>
      </c>
      <c r="J520" s="567">
        <v>689.92562422525214</v>
      </c>
      <c r="K520" s="564"/>
    </row>
    <row r="521" spans="2:11" s="1" customFormat="1" x14ac:dyDescent="0.25">
      <c r="B521" s="461"/>
      <c r="C521" s="289" t="s">
        <v>5662</v>
      </c>
      <c r="D521" s="461" t="s">
        <v>19</v>
      </c>
      <c r="E521" s="461" t="s">
        <v>5663</v>
      </c>
      <c r="F521" s="290" t="s">
        <v>31</v>
      </c>
      <c r="G521" s="291" t="s">
        <v>106</v>
      </c>
      <c r="H521" s="292" t="s">
        <v>6581</v>
      </c>
      <c r="I521" s="292" t="s">
        <v>6314</v>
      </c>
      <c r="J521" s="567">
        <v>5240.0743757747459</v>
      </c>
      <c r="K521" s="564"/>
    </row>
    <row r="522" spans="2:11" s="1" customFormat="1" ht="15" customHeight="1" x14ac:dyDescent="0.25">
      <c r="B522" s="457"/>
      <c r="C522" s="296"/>
      <c r="D522" s="457"/>
      <c r="E522" s="457"/>
      <c r="F522" s="297"/>
      <c r="G522" s="457"/>
      <c r="H522" s="565" t="s">
        <v>5627</v>
      </c>
      <c r="I522" s="565"/>
      <c r="J522" s="565" t="s">
        <v>6582</v>
      </c>
      <c r="K522" s="565"/>
    </row>
    <row r="523" spans="2:11" s="1" customFormat="1" ht="15" customHeight="1" x14ac:dyDescent="0.25">
      <c r="B523" s="457"/>
      <c r="C523" s="296"/>
      <c r="D523" s="457"/>
      <c r="E523" s="457"/>
      <c r="F523" s="297"/>
      <c r="G523" s="457"/>
      <c r="H523" s="565" t="s">
        <v>5629</v>
      </c>
      <c r="I523" s="565"/>
      <c r="J523" s="565" t="s">
        <v>6583</v>
      </c>
      <c r="K523" s="565"/>
    </row>
    <row r="524" spans="2:11" s="1" customFormat="1" x14ac:dyDescent="0.25">
      <c r="B524" s="285"/>
      <c r="C524" s="286"/>
      <c r="D524" s="285"/>
      <c r="E524" s="285"/>
      <c r="F524" s="287"/>
      <c r="G524" s="285"/>
      <c r="H524" s="285"/>
      <c r="I524" s="285"/>
      <c r="J524" s="285"/>
      <c r="K524" s="285"/>
    </row>
    <row r="525" spans="2:11" s="1" customFormat="1" x14ac:dyDescent="0.25">
      <c r="B525" s="285" t="s">
        <v>4592</v>
      </c>
      <c r="C525" s="286" t="s">
        <v>6584</v>
      </c>
      <c r="D525" s="285" t="s">
        <v>61</v>
      </c>
      <c r="E525" s="285" t="s">
        <v>2064</v>
      </c>
      <c r="F525" s="287" t="s">
        <v>2228</v>
      </c>
      <c r="G525" s="288" t="s">
        <v>75</v>
      </c>
      <c r="H525" s="455" t="s">
        <v>6577</v>
      </c>
      <c r="I525" s="455" t="s">
        <v>6585</v>
      </c>
      <c r="J525" s="566" t="s">
        <v>6586</v>
      </c>
      <c r="K525" s="564"/>
    </row>
    <row r="526" spans="2:11" s="1" customFormat="1" x14ac:dyDescent="0.25">
      <c r="B526" s="461"/>
      <c r="C526" s="289" t="s">
        <v>5662</v>
      </c>
      <c r="D526" s="461" t="s">
        <v>19</v>
      </c>
      <c r="E526" s="461" t="s">
        <v>5663</v>
      </c>
      <c r="F526" s="290" t="s">
        <v>31</v>
      </c>
      <c r="G526" s="291" t="s">
        <v>106</v>
      </c>
      <c r="H526" s="292" t="s">
        <v>6446</v>
      </c>
      <c r="I526" s="292" t="s">
        <v>6314</v>
      </c>
      <c r="J526" s="567">
        <v>1870.0342566889137</v>
      </c>
      <c r="K526" s="564"/>
    </row>
    <row r="527" spans="2:11" s="1" customFormat="1" x14ac:dyDescent="0.25">
      <c r="B527" s="461"/>
      <c r="C527" s="289" t="s">
        <v>6587</v>
      </c>
      <c r="D527" s="461" t="s">
        <v>19</v>
      </c>
      <c r="E527" s="461" t="s">
        <v>6588</v>
      </c>
      <c r="F527" s="290" t="s">
        <v>31</v>
      </c>
      <c r="G527" s="291" t="s">
        <v>106</v>
      </c>
      <c r="H527" s="292" t="s">
        <v>6589</v>
      </c>
      <c r="I527" s="292" t="s">
        <v>6590</v>
      </c>
      <c r="J527" s="567">
        <v>244.96574331108616</v>
      </c>
      <c r="K527" s="564"/>
    </row>
    <row r="528" spans="2:11" s="1" customFormat="1" ht="15" customHeight="1" x14ac:dyDescent="0.25">
      <c r="B528" s="457"/>
      <c r="C528" s="296"/>
      <c r="D528" s="457"/>
      <c r="E528" s="457"/>
      <c r="F528" s="297"/>
      <c r="G528" s="457"/>
      <c r="H528" s="565" t="s">
        <v>5627</v>
      </c>
      <c r="I528" s="565"/>
      <c r="J528" s="565" t="s">
        <v>6591</v>
      </c>
      <c r="K528" s="565"/>
    </row>
    <row r="529" spans="2:11" s="1" customFormat="1" ht="15" customHeight="1" x14ac:dyDescent="0.25">
      <c r="B529" s="457"/>
      <c r="C529" s="296"/>
      <c r="D529" s="457"/>
      <c r="E529" s="457"/>
      <c r="F529" s="297"/>
      <c r="G529" s="457"/>
      <c r="H529" s="565" t="s">
        <v>5629</v>
      </c>
      <c r="I529" s="565"/>
      <c r="J529" s="565" t="s">
        <v>6592</v>
      </c>
      <c r="K529" s="565"/>
    </row>
    <row r="530" spans="2:11" s="1" customFormat="1" x14ac:dyDescent="0.25">
      <c r="B530" s="285"/>
      <c r="C530" s="286"/>
      <c r="D530" s="285"/>
      <c r="E530" s="285"/>
      <c r="F530" s="287"/>
      <c r="G530" s="285"/>
      <c r="H530" s="285"/>
      <c r="I530" s="285"/>
      <c r="J530" s="285"/>
      <c r="K530" s="285"/>
    </row>
    <row r="531" spans="2:11" s="1" customFormat="1" x14ac:dyDescent="0.25">
      <c r="B531" s="285" t="s">
        <v>4593</v>
      </c>
      <c r="C531" s="286" t="s">
        <v>6593</v>
      </c>
      <c r="D531" s="285" t="s">
        <v>61</v>
      </c>
      <c r="E531" s="285" t="s">
        <v>2066</v>
      </c>
      <c r="F531" s="287" t="s">
        <v>2228</v>
      </c>
      <c r="G531" s="288" t="s">
        <v>75</v>
      </c>
      <c r="H531" s="455" t="s">
        <v>6310</v>
      </c>
      <c r="I531" s="455" t="s">
        <v>6594</v>
      </c>
      <c r="J531" s="566" t="s">
        <v>6595</v>
      </c>
      <c r="K531" s="564"/>
    </row>
    <row r="532" spans="2:11" s="1" customFormat="1" x14ac:dyDescent="0.25">
      <c r="B532" s="461"/>
      <c r="C532" s="289" t="s">
        <v>5658</v>
      </c>
      <c r="D532" s="461" t="s">
        <v>19</v>
      </c>
      <c r="E532" s="461" t="s">
        <v>5659</v>
      </c>
      <c r="F532" s="290" t="s">
        <v>31</v>
      </c>
      <c r="G532" s="291" t="s">
        <v>106</v>
      </c>
      <c r="H532" s="292" t="s">
        <v>6596</v>
      </c>
      <c r="I532" s="292" t="s">
        <v>6559</v>
      </c>
      <c r="J532" s="567">
        <v>384.32881235328148</v>
      </c>
      <c r="K532" s="564"/>
    </row>
    <row r="533" spans="2:11" s="1" customFormat="1" x14ac:dyDescent="0.25">
      <c r="B533" s="461"/>
      <c r="C533" s="289" t="s">
        <v>5662</v>
      </c>
      <c r="D533" s="461" t="s">
        <v>19</v>
      </c>
      <c r="E533" s="461" t="s">
        <v>5663</v>
      </c>
      <c r="F533" s="290" t="s">
        <v>31</v>
      </c>
      <c r="G533" s="291" t="s">
        <v>106</v>
      </c>
      <c r="H533" s="292" t="s">
        <v>6446</v>
      </c>
      <c r="I533" s="292" t="s">
        <v>6314</v>
      </c>
      <c r="J533" s="567">
        <v>1871.1711876467184</v>
      </c>
      <c r="K533" s="564"/>
    </row>
    <row r="534" spans="2:11" s="1" customFormat="1" ht="15" customHeight="1" x14ac:dyDescent="0.25">
      <c r="B534" s="457"/>
      <c r="C534" s="296"/>
      <c r="D534" s="457"/>
      <c r="E534" s="457"/>
      <c r="F534" s="297"/>
      <c r="G534" s="457"/>
      <c r="H534" s="565" t="s">
        <v>5627</v>
      </c>
      <c r="I534" s="565"/>
      <c r="J534" s="565" t="s">
        <v>6597</v>
      </c>
      <c r="K534" s="565"/>
    </row>
    <row r="535" spans="2:11" s="1" customFormat="1" ht="15" customHeight="1" x14ac:dyDescent="0.25">
      <c r="B535" s="457"/>
      <c r="C535" s="296"/>
      <c r="D535" s="457"/>
      <c r="E535" s="457"/>
      <c r="F535" s="297"/>
      <c r="G535" s="457"/>
      <c r="H535" s="565" t="s">
        <v>5629</v>
      </c>
      <c r="I535" s="565"/>
      <c r="J535" s="565" t="s">
        <v>6598</v>
      </c>
      <c r="K535" s="565"/>
    </row>
    <row r="536" spans="2:11" s="1" customFormat="1" x14ac:dyDescent="0.25">
      <c r="B536" s="285"/>
      <c r="C536" s="286"/>
      <c r="D536" s="285"/>
      <c r="E536" s="285"/>
      <c r="F536" s="287"/>
      <c r="G536" s="285"/>
      <c r="H536" s="285"/>
      <c r="I536" s="285"/>
      <c r="J536" s="285"/>
      <c r="K536" s="285"/>
    </row>
    <row r="537" spans="2:11" s="1" customFormat="1" x14ac:dyDescent="0.25">
      <c r="B537" s="285" t="s">
        <v>4594</v>
      </c>
      <c r="C537" s="286" t="s">
        <v>6599</v>
      </c>
      <c r="D537" s="285" t="s">
        <v>61</v>
      </c>
      <c r="E537" s="285" t="s">
        <v>2068</v>
      </c>
      <c r="F537" s="287" t="s">
        <v>2228</v>
      </c>
      <c r="G537" s="288" t="s">
        <v>75</v>
      </c>
      <c r="H537" s="455" t="s">
        <v>6577</v>
      </c>
      <c r="I537" s="455" t="s">
        <v>6600</v>
      </c>
      <c r="J537" s="566" t="s">
        <v>6601</v>
      </c>
      <c r="K537" s="564"/>
    </row>
    <row r="538" spans="2:11" s="1" customFormat="1" x14ac:dyDescent="0.25">
      <c r="B538" s="461"/>
      <c r="C538" s="289" t="s">
        <v>6460</v>
      </c>
      <c r="D538" s="461" t="s">
        <v>19</v>
      </c>
      <c r="E538" s="461" t="s">
        <v>6461</v>
      </c>
      <c r="F538" s="290" t="s">
        <v>31</v>
      </c>
      <c r="G538" s="291" t="s">
        <v>106</v>
      </c>
      <c r="H538" s="292" t="s">
        <v>6547</v>
      </c>
      <c r="I538" s="292" t="s">
        <v>6463</v>
      </c>
      <c r="J538" s="567">
        <v>1037.4547951476311</v>
      </c>
      <c r="K538" s="564"/>
    </row>
    <row r="539" spans="2:11" s="1" customFormat="1" x14ac:dyDescent="0.25">
      <c r="B539" s="461"/>
      <c r="C539" s="289" t="s">
        <v>6602</v>
      </c>
      <c r="D539" s="461" t="s">
        <v>19</v>
      </c>
      <c r="E539" s="461" t="s">
        <v>6603</v>
      </c>
      <c r="F539" s="290" t="s">
        <v>31</v>
      </c>
      <c r="G539" s="291" t="s">
        <v>106</v>
      </c>
      <c r="H539" s="292" t="s">
        <v>6604</v>
      </c>
      <c r="I539" s="292" t="s">
        <v>6605</v>
      </c>
      <c r="J539" s="567">
        <v>10322.545204852371</v>
      </c>
      <c r="K539" s="564"/>
    </row>
    <row r="540" spans="2:11" s="1" customFormat="1" ht="15" customHeight="1" x14ac:dyDescent="0.25">
      <c r="B540" s="457"/>
      <c r="C540" s="296"/>
      <c r="D540" s="457"/>
      <c r="E540" s="457"/>
      <c r="F540" s="297"/>
      <c r="G540" s="457"/>
      <c r="H540" s="565" t="s">
        <v>5627</v>
      </c>
      <c r="I540" s="565"/>
      <c r="J540" s="565" t="s">
        <v>6606</v>
      </c>
      <c r="K540" s="565"/>
    </row>
    <row r="541" spans="2:11" s="1" customFormat="1" ht="15" customHeight="1" x14ac:dyDescent="0.25">
      <c r="B541" s="457"/>
      <c r="C541" s="296"/>
      <c r="D541" s="457"/>
      <c r="E541" s="457"/>
      <c r="F541" s="297"/>
      <c r="G541" s="457"/>
      <c r="H541" s="565" t="s">
        <v>5629</v>
      </c>
      <c r="I541" s="565"/>
      <c r="J541" s="565" t="s">
        <v>6607</v>
      </c>
      <c r="K541" s="565"/>
    </row>
    <row r="542" spans="2:11" s="1" customFormat="1" x14ac:dyDescent="0.25">
      <c r="B542" s="285"/>
      <c r="C542" s="286"/>
      <c r="D542" s="285"/>
      <c r="E542" s="285"/>
      <c r="F542" s="287"/>
      <c r="G542" s="285"/>
      <c r="H542" s="285"/>
      <c r="I542" s="285"/>
      <c r="J542" s="285"/>
      <c r="K542" s="285"/>
    </row>
    <row r="543" spans="2:11" s="1" customFormat="1" x14ac:dyDescent="0.25">
      <c r="B543" s="285" t="s">
        <v>4595</v>
      </c>
      <c r="C543" s="286" t="s">
        <v>6608</v>
      </c>
      <c r="D543" s="285" t="s">
        <v>61</v>
      </c>
      <c r="E543" s="285" t="s">
        <v>2070</v>
      </c>
      <c r="F543" s="287" t="s">
        <v>2228</v>
      </c>
      <c r="G543" s="288" t="s">
        <v>75</v>
      </c>
      <c r="H543" s="455" t="s">
        <v>6446</v>
      </c>
      <c r="I543" s="455" t="s">
        <v>6609</v>
      </c>
      <c r="J543" s="566" t="s">
        <v>6610</v>
      </c>
      <c r="K543" s="564"/>
    </row>
    <row r="544" spans="2:11" s="1" customFormat="1" x14ac:dyDescent="0.25">
      <c r="B544" s="460"/>
      <c r="C544" s="293" t="s">
        <v>5835</v>
      </c>
      <c r="D544" s="460" t="s">
        <v>61</v>
      </c>
      <c r="E544" s="460" t="s">
        <v>5836</v>
      </c>
      <c r="F544" s="294" t="s">
        <v>5816</v>
      </c>
      <c r="G544" s="295" t="s">
        <v>106</v>
      </c>
      <c r="H544" s="463" t="s">
        <v>6611</v>
      </c>
      <c r="I544" s="463" t="s">
        <v>5829</v>
      </c>
      <c r="J544" s="563">
        <v>84.157121038564327</v>
      </c>
      <c r="K544" s="564"/>
    </row>
    <row r="545" spans="2:11" s="1" customFormat="1" x14ac:dyDescent="0.25">
      <c r="B545" s="460"/>
      <c r="C545" s="293" t="s">
        <v>5844</v>
      </c>
      <c r="D545" s="460" t="s">
        <v>61</v>
      </c>
      <c r="E545" s="460" t="s">
        <v>5845</v>
      </c>
      <c r="F545" s="294" t="s">
        <v>5816</v>
      </c>
      <c r="G545" s="295" t="s">
        <v>106</v>
      </c>
      <c r="H545" s="463" t="s">
        <v>6612</v>
      </c>
      <c r="I545" s="463" t="s">
        <v>5847</v>
      </c>
      <c r="J545" s="563">
        <v>570.84287896143553</v>
      </c>
      <c r="K545" s="564"/>
    </row>
    <row r="546" spans="2:11" s="1" customFormat="1" ht="15" customHeight="1" x14ac:dyDescent="0.25">
      <c r="B546" s="457"/>
      <c r="C546" s="296"/>
      <c r="D546" s="457"/>
      <c r="E546" s="457"/>
      <c r="F546" s="297"/>
      <c r="G546" s="457"/>
      <c r="H546" s="565" t="s">
        <v>5627</v>
      </c>
      <c r="I546" s="565"/>
      <c r="J546" s="565" t="s">
        <v>6613</v>
      </c>
      <c r="K546" s="565"/>
    </row>
    <row r="547" spans="2:11" s="1" customFormat="1" ht="15" customHeight="1" x14ac:dyDescent="0.25">
      <c r="B547" s="457"/>
      <c r="C547" s="296"/>
      <c r="D547" s="457"/>
      <c r="E547" s="457"/>
      <c r="F547" s="297"/>
      <c r="G547" s="457"/>
      <c r="H547" s="565" t="s">
        <v>5629</v>
      </c>
      <c r="I547" s="565"/>
      <c r="J547" s="565" t="s">
        <v>6614</v>
      </c>
      <c r="K547" s="565"/>
    </row>
    <row r="548" spans="2:11" s="1" customFormat="1" x14ac:dyDescent="0.25">
      <c r="B548" s="285"/>
      <c r="C548" s="286"/>
      <c r="D548" s="285"/>
      <c r="E548" s="285"/>
      <c r="F548" s="287"/>
      <c r="G548" s="285"/>
      <c r="H548" s="285"/>
      <c r="I548" s="285"/>
      <c r="J548" s="285"/>
      <c r="K548" s="285"/>
    </row>
    <row r="549" spans="2:11" s="1" customFormat="1" x14ac:dyDescent="0.25">
      <c r="B549" s="285" t="s">
        <v>4596</v>
      </c>
      <c r="C549" s="286" t="s">
        <v>6615</v>
      </c>
      <c r="D549" s="285" t="s">
        <v>61</v>
      </c>
      <c r="E549" s="285" t="s">
        <v>2072</v>
      </c>
      <c r="F549" s="287" t="s">
        <v>2228</v>
      </c>
      <c r="G549" s="288" t="s">
        <v>75</v>
      </c>
      <c r="H549" s="455" t="s">
        <v>6443</v>
      </c>
      <c r="I549" s="455" t="s">
        <v>6616</v>
      </c>
      <c r="J549" s="566" t="s">
        <v>6617</v>
      </c>
      <c r="K549" s="564"/>
    </row>
    <row r="550" spans="2:11" s="1" customFormat="1" x14ac:dyDescent="0.25">
      <c r="B550" s="460"/>
      <c r="C550" s="293" t="s">
        <v>5835</v>
      </c>
      <c r="D550" s="460" t="s">
        <v>61</v>
      </c>
      <c r="E550" s="460" t="s">
        <v>5836</v>
      </c>
      <c r="F550" s="294" t="s">
        <v>5816</v>
      </c>
      <c r="G550" s="295" t="s">
        <v>106</v>
      </c>
      <c r="H550" s="463" t="s">
        <v>6618</v>
      </c>
      <c r="I550" s="463" t="s">
        <v>5829</v>
      </c>
      <c r="J550" s="563">
        <v>524.98625429553249</v>
      </c>
      <c r="K550" s="564"/>
    </row>
    <row r="551" spans="2:11" s="1" customFormat="1" x14ac:dyDescent="0.25">
      <c r="B551" s="460"/>
      <c r="C551" s="293" t="s">
        <v>5844</v>
      </c>
      <c r="D551" s="460" t="s">
        <v>61</v>
      </c>
      <c r="E551" s="460" t="s">
        <v>5845</v>
      </c>
      <c r="F551" s="294" t="s">
        <v>5816</v>
      </c>
      <c r="G551" s="295" t="s">
        <v>106</v>
      </c>
      <c r="H551" s="463" t="s">
        <v>6619</v>
      </c>
      <c r="I551" s="463" t="s">
        <v>5847</v>
      </c>
      <c r="J551" s="563">
        <v>3561.0137457044661</v>
      </c>
      <c r="K551" s="564"/>
    </row>
    <row r="552" spans="2:11" s="1" customFormat="1" ht="15" customHeight="1" x14ac:dyDescent="0.25">
      <c r="B552" s="457"/>
      <c r="C552" s="296"/>
      <c r="D552" s="457"/>
      <c r="E552" s="457"/>
      <c r="F552" s="297"/>
      <c r="G552" s="457"/>
      <c r="H552" s="565" t="s">
        <v>5627</v>
      </c>
      <c r="I552" s="565"/>
      <c r="J552" s="565" t="s">
        <v>6620</v>
      </c>
      <c r="K552" s="565"/>
    </row>
    <row r="553" spans="2:11" s="1" customFormat="1" ht="15" customHeight="1" x14ac:dyDescent="0.25">
      <c r="B553" s="457"/>
      <c r="C553" s="296"/>
      <c r="D553" s="457"/>
      <c r="E553" s="457"/>
      <c r="F553" s="297"/>
      <c r="G553" s="457"/>
      <c r="H553" s="565" t="s">
        <v>5629</v>
      </c>
      <c r="I553" s="565"/>
      <c r="J553" s="565" t="s">
        <v>6621</v>
      </c>
      <c r="K553" s="565"/>
    </row>
    <row r="554" spans="2:11" s="1" customFormat="1" x14ac:dyDescent="0.25">
      <c r="B554" s="285"/>
      <c r="C554" s="286"/>
      <c r="D554" s="285"/>
      <c r="E554" s="285"/>
      <c r="F554" s="287"/>
      <c r="G554" s="285"/>
      <c r="H554" s="285"/>
      <c r="I554" s="285"/>
      <c r="J554" s="285"/>
      <c r="K554" s="285"/>
    </row>
    <row r="555" spans="2:11" s="1" customFormat="1" x14ac:dyDescent="0.25">
      <c r="B555" s="285" t="s">
        <v>4597</v>
      </c>
      <c r="C555" s="286" t="s">
        <v>6622</v>
      </c>
      <c r="D555" s="285" t="s">
        <v>61</v>
      </c>
      <c r="E555" s="285" t="s">
        <v>2074</v>
      </c>
      <c r="F555" s="287" t="s">
        <v>2228</v>
      </c>
      <c r="G555" s="288" t="s">
        <v>75</v>
      </c>
      <c r="H555" s="455" t="s">
        <v>6299</v>
      </c>
      <c r="I555" s="455" t="s">
        <v>6623</v>
      </c>
      <c r="J555" s="566" t="s">
        <v>6624</v>
      </c>
      <c r="K555" s="564"/>
    </row>
    <row r="556" spans="2:11" s="1" customFormat="1" x14ac:dyDescent="0.25">
      <c r="B556" s="460"/>
      <c r="C556" s="293" t="s">
        <v>5835</v>
      </c>
      <c r="D556" s="460" t="s">
        <v>61</v>
      </c>
      <c r="E556" s="460" t="s">
        <v>5836</v>
      </c>
      <c r="F556" s="294" t="s">
        <v>5816</v>
      </c>
      <c r="G556" s="295" t="s">
        <v>106</v>
      </c>
      <c r="H556" s="463" t="s">
        <v>5839</v>
      </c>
      <c r="I556" s="463" t="s">
        <v>5829</v>
      </c>
      <c r="J556" s="563">
        <v>336.5</v>
      </c>
      <c r="K556" s="564"/>
    </row>
    <row r="557" spans="2:11" s="1" customFormat="1" x14ac:dyDescent="0.25">
      <c r="B557" s="460"/>
      <c r="C557" s="293" t="s">
        <v>5844</v>
      </c>
      <c r="D557" s="460" t="s">
        <v>61</v>
      </c>
      <c r="E557" s="460" t="s">
        <v>5845</v>
      </c>
      <c r="F557" s="294" t="s">
        <v>5816</v>
      </c>
      <c r="G557" s="295" t="s">
        <v>106</v>
      </c>
      <c r="H557" s="463" t="s">
        <v>6625</v>
      </c>
      <c r="I557" s="463" t="s">
        <v>5847</v>
      </c>
      <c r="J557" s="563">
        <v>2282.5</v>
      </c>
      <c r="K557" s="564"/>
    </row>
    <row r="558" spans="2:11" s="1" customFormat="1" ht="15" customHeight="1" x14ac:dyDescent="0.25">
      <c r="B558" s="457"/>
      <c r="C558" s="296"/>
      <c r="D558" s="457"/>
      <c r="E558" s="457"/>
      <c r="F558" s="297"/>
      <c r="G558" s="457"/>
      <c r="H558" s="565" t="s">
        <v>5627</v>
      </c>
      <c r="I558" s="565"/>
      <c r="J558" s="565" t="s">
        <v>6626</v>
      </c>
      <c r="K558" s="565"/>
    </row>
    <row r="559" spans="2:11" s="1" customFormat="1" ht="15" customHeight="1" x14ac:dyDescent="0.25">
      <c r="B559" s="457"/>
      <c r="C559" s="296"/>
      <c r="D559" s="457"/>
      <c r="E559" s="457"/>
      <c r="F559" s="297"/>
      <c r="G559" s="457"/>
      <c r="H559" s="565" t="s">
        <v>5629</v>
      </c>
      <c r="I559" s="565"/>
      <c r="J559" s="565" t="s">
        <v>6627</v>
      </c>
      <c r="K559" s="565"/>
    </row>
    <row r="560" spans="2:11" s="1" customFormat="1" x14ac:dyDescent="0.25">
      <c r="B560" s="285"/>
      <c r="C560" s="286"/>
      <c r="D560" s="285"/>
      <c r="E560" s="285"/>
      <c r="F560" s="287"/>
      <c r="G560" s="285"/>
      <c r="H560" s="285"/>
      <c r="I560" s="285"/>
      <c r="J560" s="285"/>
      <c r="K560" s="285"/>
    </row>
    <row r="561" spans="2:11" s="1" customFormat="1" x14ac:dyDescent="0.25">
      <c r="B561" s="285" t="s">
        <v>4598</v>
      </c>
      <c r="C561" s="286" t="s">
        <v>6628</v>
      </c>
      <c r="D561" s="285" t="s">
        <v>61</v>
      </c>
      <c r="E561" s="285" t="s">
        <v>2076</v>
      </c>
      <c r="F561" s="287" t="s">
        <v>2228</v>
      </c>
      <c r="G561" s="288" t="s">
        <v>75</v>
      </c>
      <c r="H561" s="455" t="s">
        <v>6310</v>
      </c>
      <c r="I561" s="455" t="s">
        <v>6629</v>
      </c>
      <c r="J561" s="566" t="s">
        <v>6630</v>
      </c>
      <c r="K561" s="564"/>
    </row>
    <row r="562" spans="2:11" s="1" customFormat="1" x14ac:dyDescent="0.25">
      <c r="B562" s="460"/>
      <c r="C562" s="293" t="s">
        <v>6631</v>
      </c>
      <c r="D562" s="460" t="s">
        <v>61</v>
      </c>
      <c r="E562" s="460" t="s">
        <v>6632</v>
      </c>
      <c r="F562" s="294" t="s">
        <v>5816</v>
      </c>
      <c r="G562" s="295" t="s">
        <v>106</v>
      </c>
      <c r="H562" s="463" t="s">
        <v>5633</v>
      </c>
      <c r="I562" s="463" t="s">
        <v>5817</v>
      </c>
      <c r="J562" s="563">
        <v>628.23544346648589</v>
      </c>
      <c r="K562" s="564"/>
    </row>
    <row r="563" spans="2:11" s="1" customFormat="1" x14ac:dyDescent="0.25">
      <c r="B563" s="460"/>
      <c r="C563" s="293" t="s">
        <v>5828</v>
      </c>
      <c r="D563" s="460" t="s">
        <v>61</v>
      </c>
      <c r="E563" s="460" t="s">
        <v>3840</v>
      </c>
      <c r="F563" s="294" t="s">
        <v>5816</v>
      </c>
      <c r="G563" s="295" t="s">
        <v>106</v>
      </c>
      <c r="H563" s="463" t="s">
        <v>6155</v>
      </c>
      <c r="I563" s="463" t="s">
        <v>5829</v>
      </c>
      <c r="J563" s="563">
        <v>80.76455653351384</v>
      </c>
      <c r="K563" s="564"/>
    </row>
    <row r="564" spans="2:11" s="1" customFormat="1" ht="15" customHeight="1" x14ac:dyDescent="0.25">
      <c r="B564" s="457"/>
      <c r="C564" s="296"/>
      <c r="D564" s="457"/>
      <c r="E564" s="457"/>
      <c r="F564" s="297"/>
      <c r="G564" s="457"/>
      <c r="H564" s="565" t="s">
        <v>5627</v>
      </c>
      <c r="I564" s="565"/>
      <c r="J564" s="565" t="s">
        <v>6633</v>
      </c>
      <c r="K564" s="565"/>
    </row>
    <row r="565" spans="2:11" s="1" customFormat="1" ht="15" customHeight="1" x14ac:dyDescent="0.25">
      <c r="B565" s="457"/>
      <c r="C565" s="296"/>
      <c r="D565" s="457"/>
      <c r="E565" s="457"/>
      <c r="F565" s="297"/>
      <c r="G565" s="457"/>
      <c r="H565" s="565" t="s">
        <v>5629</v>
      </c>
      <c r="I565" s="565"/>
      <c r="J565" s="565" t="s">
        <v>6634</v>
      </c>
      <c r="K565" s="565"/>
    </row>
    <row r="566" spans="2:11" s="1" customFormat="1" x14ac:dyDescent="0.25">
      <c r="B566" s="285"/>
      <c r="C566" s="286"/>
      <c r="D566" s="285"/>
      <c r="E566" s="285"/>
      <c r="F566" s="287"/>
      <c r="G566" s="285"/>
      <c r="H566" s="285"/>
      <c r="I566" s="285"/>
      <c r="J566" s="285"/>
      <c r="K566" s="285"/>
    </row>
    <row r="567" spans="2:11" s="1" customFormat="1" x14ac:dyDescent="0.25">
      <c r="B567" s="285" t="s">
        <v>4599</v>
      </c>
      <c r="C567" s="286" t="s">
        <v>6635</v>
      </c>
      <c r="D567" s="285" t="s">
        <v>61</v>
      </c>
      <c r="E567" s="285" t="s">
        <v>2078</v>
      </c>
      <c r="F567" s="287" t="s">
        <v>2228</v>
      </c>
      <c r="G567" s="288" t="s">
        <v>75</v>
      </c>
      <c r="H567" s="455" t="s">
        <v>6299</v>
      </c>
      <c r="I567" s="455" t="s">
        <v>6636</v>
      </c>
      <c r="J567" s="566" t="s">
        <v>6637</v>
      </c>
      <c r="K567" s="564"/>
    </row>
    <row r="568" spans="2:11" s="1" customFormat="1" x14ac:dyDescent="0.25">
      <c r="B568" s="460"/>
      <c r="C568" s="293" t="s">
        <v>5835</v>
      </c>
      <c r="D568" s="460" t="s">
        <v>61</v>
      </c>
      <c r="E568" s="460" t="s">
        <v>5836</v>
      </c>
      <c r="F568" s="294" t="s">
        <v>5816</v>
      </c>
      <c r="G568" s="295" t="s">
        <v>106</v>
      </c>
      <c r="H568" s="463" t="s">
        <v>5750</v>
      </c>
      <c r="I568" s="463" t="s">
        <v>5829</v>
      </c>
      <c r="J568" s="563">
        <v>107.66972126765941</v>
      </c>
      <c r="K568" s="564"/>
    </row>
    <row r="569" spans="2:11" s="1" customFormat="1" x14ac:dyDescent="0.25">
      <c r="B569" s="460"/>
      <c r="C569" s="293" t="s">
        <v>5844</v>
      </c>
      <c r="D569" s="460" t="s">
        <v>61</v>
      </c>
      <c r="E569" s="460" t="s">
        <v>5845</v>
      </c>
      <c r="F569" s="294" t="s">
        <v>5816</v>
      </c>
      <c r="G569" s="295" t="s">
        <v>106</v>
      </c>
      <c r="H569" s="463" t="s">
        <v>5937</v>
      </c>
      <c r="I569" s="463" t="s">
        <v>5847</v>
      </c>
      <c r="J569" s="563">
        <v>730.33027873234062</v>
      </c>
      <c r="K569" s="564"/>
    </row>
    <row r="570" spans="2:11" s="1" customFormat="1" ht="15" customHeight="1" x14ac:dyDescent="0.25">
      <c r="B570" s="457"/>
      <c r="C570" s="296"/>
      <c r="D570" s="457"/>
      <c r="E570" s="457"/>
      <c r="F570" s="297"/>
      <c r="G570" s="457"/>
      <c r="H570" s="565" t="s">
        <v>5627</v>
      </c>
      <c r="I570" s="565"/>
      <c r="J570" s="565" t="s">
        <v>6638</v>
      </c>
      <c r="K570" s="565"/>
    </row>
    <row r="571" spans="2:11" s="1" customFormat="1" ht="15" customHeight="1" x14ac:dyDescent="0.25">
      <c r="B571" s="457"/>
      <c r="C571" s="296"/>
      <c r="D571" s="457"/>
      <c r="E571" s="457"/>
      <c r="F571" s="297"/>
      <c r="G571" s="457"/>
      <c r="H571" s="565" t="s">
        <v>5629</v>
      </c>
      <c r="I571" s="565"/>
      <c r="J571" s="565" t="s">
        <v>6639</v>
      </c>
      <c r="K571" s="565"/>
    </row>
    <row r="572" spans="2:11" s="1" customFormat="1" x14ac:dyDescent="0.25">
      <c r="B572" s="285"/>
      <c r="C572" s="286"/>
      <c r="D572" s="285"/>
      <c r="E572" s="285"/>
      <c r="F572" s="287"/>
      <c r="G572" s="285"/>
      <c r="H572" s="285"/>
      <c r="I572" s="285"/>
      <c r="J572" s="285"/>
      <c r="K572" s="285"/>
    </row>
    <row r="573" spans="2:11" s="1" customFormat="1" x14ac:dyDescent="0.25">
      <c r="B573" s="285" t="s">
        <v>4600</v>
      </c>
      <c r="C573" s="286" t="s">
        <v>6640</v>
      </c>
      <c r="D573" s="285" t="s">
        <v>19</v>
      </c>
      <c r="E573" s="285" t="s">
        <v>2080</v>
      </c>
      <c r="F573" s="287" t="s">
        <v>74</v>
      </c>
      <c r="G573" s="288" t="s">
        <v>22</v>
      </c>
      <c r="H573" s="455" t="s">
        <v>6566</v>
      </c>
      <c r="I573" s="455" t="s">
        <v>6641</v>
      </c>
      <c r="J573" s="566" t="s">
        <v>6642</v>
      </c>
      <c r="K573" s="564"/>
    </row>
    <row r="574" spans="2:11" s="1" customFormat="1" x14ac:dyDescent="0.25">
      <c r="B574" s="461"/>
      <c r="C574" s="289" t="s">
        <v>5658</v>
      </c>
      <c r="D574" s="461" t="s">
        <v>19</v>
      </c>
      <c r="E574" s="461" t="s">
        <v>5659</v>
      </c>
      <c r="F574" s="290" t="s">
        <v>31</v>
      </c>
      <c r="G574" s="291" t="s">
        <v>106</v>
      </c>
      <c r="H574" s="292" t="s">
        <v>6643</v>
      </c>
      <c r="I574" s="292" t="s">
        <v>6559</v>
      </c>
      <c r="J574" s="567">
        <v>739.16862936072266</v>
      </c>
      <c r="K574" s="564"/>
    </row>
    <row r="575" spans="2:11" s="1" customFormat="1" x14ac:dyDescent="0.25">
      <c r="B575" s="461"/>
      <c r="C575" s="289" t="s">
        <v>5662</v>
      </c>
      <c r="D575" s="461" t="s">
        <v>19</v>
      </c>
      <c r="E575" s="461" t="s">
        <v>5663</v>
      </c>
      <c r="F575" s="290" t="s">
        <v>31</v>
      </c>
      <c r="G575" s="291" t="s">
        <v>106</v>
      </c>
      <c r="H575" s="292" t="s">
        <v>6572</v>
      </c>
      <c r="I575" s="292" t="s">
        <v>6314</v>
      </c>
      <c r="J575" s="567">
        <v>5614.0813706392782</v>
      </c>
      <c r="K575" s="564"/>
    </row>
    <row r="576" spans="2:11" s="1" customFormat="1" ht="15" customHeight="1" x14ac:dyDescent="0.25">
      <c r="B576" s="457"/>
      <c r="C576" s="296"/>
      <c r="D576" s="457"/>
      <c r="E576" s="457"/>
      <c r="F576" s="297"/>
      <c r="G576" s="457"/>
      <c r="H576" s="565" t="s">
        <v>5627</v>
      </c>
      <c r="I576" s="565"/>
      <c r="J576" s="565" t="s">
        <v>6644</v>
      </c>
      <c r="K576" s="565"/>
    </row>
    <row r="577" spans="2:11" s="1" customFormat="1" ht="15" customHeight="1" x14ac:dyDescent="0.25">
      <c r="B577" s="457"/>
      <c r="C577" s="296"/>
      <c r="D577" s="457"/>
      <c r="E577" s="457"/>
      <c r="F577" s="297"/>
      <c r="G577" s="457"/>
      <c r="H577" s="565" t="s">
        <v>5629</v>
      </c>
      <c r="I577" s="565"/>
      <c r="J577" s="565" t="s">
        <v>6645</v>
      </c>
      <c r="K577" s="565"/>
    </row>
    <row r="578" spans="2:11" s="1" customFormat="1" x14ac:dyDescent="0.25">
      <c r="B578" s="285"/>
      <c r="C578" s="286"/>
      <c r="D578" s="285"/>
      <c r="E578" s="285"/>
      <c r="F578" s="287"/>
      <c r="G578" s="285"/>
      <c r="H578" s="285"/>
      <c r="I578" s="285"/>
      <c r="J578" s="285"/>
      <c r="K578" s="285"/>
    </row>
    <row r="579" spans="2:11" s="1" customFormat="1" x14ac:dyDescent="0.25">
      <c r="B579" s="285" t="s">
        <v>4601</v>
      </c>
      <c r="C579" s="286" t="s">
        <v>6646</v>
      </c>
      <c r="D579" s="285" t="s">
        <v>61</v>
      </c>
      <c r="E579" s="285" t="s">
        <v>2082</v>
      </c>
      <c r="F579" s="287" t="s">
        <v>2228</v>
      </c>
      <c r="G579" s="288" t="s">
        <v>22</v>
      </c>
      <c r="H579" s="455" t="s">
        <v>5643</v>
      </c>
      <c r="I579" s="455" t="s">
        <v>6647</v>
      </c>
      <c r="J579" s="566" t="s">
        <v>6648</v>
      </c>
      <c r="K579" s="564"/>
    </row>
    <row r="580" spans="2:11" s="1" customFormat="1" x14ac:dyDescent="0.25">
      <c r="B580" s="460"/>
      <c r="C580" s="293" t="s">
        <v>5835</v>
      </c>
      <c r="D580" s="460" t="s">
        <v>61</v>
      </c>
      <c r="E580" s="460" t="s">
        <v>5836</v>
      </c>
      <c r="F580" s="294" t="s">
        <v>5816</v>
      </c>
      <c r="G580" s="295" t="s">
        <v>106</v>
      </c>
      <c r="H580" s="463" t="s">
        <v>6649</v>
      </c>
      <c r="I580" s="463" t="s">
        <v>5829</v>
      </c>
      <c r="J580" s="563">
        <v>129.21394425353188</v>
      </c>
      <c r="K580" s="564"/>
    </row>
    <row r="581" spans="2:11" s="1" customFormat="1" x14ac:dyDescent="0.25">
      <c r="B581" s="460"/>
      <c r="C581" s="293" t="s">
        <v>5844</v>
      </c>
      <c r="D581" s="460" t="s">
        <v>61</v>
      </c>
      <c r="E581" s="460" t="s">
        <v>5845</v>
      </c>
      <c r="F581" s="294" t="s">
        <v>5816</v>
      </c>
      <c r="G581" s="295" t="s">
        <v>106</v>
      </c>
      <c r="H581" s="463" t="s">
        <v>6650</v>
      </c>
      <c r="I581" s="463" t="s">
        <v>5847</v>
      </c>
      <c r="J581" s="563">
        <v>876.4660557464681</v>
      </c>
      <c r="K581" s="564"/>
    </row>
    <row r="582" spans="2:11" s="1" customFormat="1" ht="15" customHeight="1" x14ac:dyDescent="0.25">
      <c r="B582" s="457"/>
      <c r="C582" s="296"/>
      <c r="D582" s="457"/>
      <c r="E582" s="457"/>
      <c r="F582" s="297"/>
      <c r="G582" s="457"/>
      <c r="H582" s="565" t="s">
        <v>5627</v>
      </c>
      <c r="I582" s="565"/>
      <c r="J582" s="565" t="s">
        <v>6651</v>
      </c>
      <c r="K582" s="565"/>
    </row>
    <row r="583" spans="2:11" s="1" customFormat="1" ht="15" customHeight="1" x14ac:dyDescent="0.25">
      <c r="B583" s="457"/>
      <c r="C583" s="296"/>
      <c r="D583" s="457"/>
      <c r="E583" s="457"/>
      <c r="F583" s="297"/>
      <c r="G583" s="457"/>
      <c r="H583" s="565" t="s">
        <v>5629</v>
      </c>
      <c r="I583" s="565"/>
      <c r="J583" s="565" t="s">
        <v>6652</v>
      </c>
      <c r="K583" s="565"/>
    </row>
    <row r="584" spans="2:11" s="1" customFormat="1" x14ac:dyDescent="0.25">
      <c r="B584" s="285"/>
      <c r="C584" s="286"/>
      <c r="D584" s="285"/>
      <c r="E584" s="285"/>
      <c r="F584" s="287"/>
      <c r="G584" s="285"/>
      <c r="H584" s="285"/>
      <c r="I584" s="285"/>
      <c r="J584" s="285"/>
      <c r="K584" s="285"/>
    </row>
    <row r="585" spans="2:11" s="1" customFormat="1" x14ac:dyDescent="0.25">
      <c r="B585" s="285" t="s">
        <v>4602</v>
      </c>
      <c r="C585" s="286" t="s">
        <v>6653</v>
      </c>
      <c r="D585" s="285" t="s">
        <v>61</v>
      </c>
      <c r="E585" s="285" t="s">
        <v>2084</v>
      </c>
      <c r="F585" s="287" t="s">
        <v>2228</v>
      </c>
      <c r="G585" s="288" t="s">
        <v>75</v>
      </c>
      <c r="H585" s="455" t="s">
        <v>6360</v>
      </c>
      <c r="I585" s="455" t="s">
        <v>6654</v>
      </c>
      <c r="J585" s="566" t="s">
        <v>6655</v>
      </c>
      <c r="K585" s="564"/>
    </row>
    <row r="586" spans="2:11" s="1" customFormat="1" x14ac:dyDescent="0.25">
      <c r="B586" s="460"/>
      <c r="C586" s="293" t="s">
        <v>6656</v>
      </c>
      <c r="D586" s="460" t="s">
        <v>61</v>
      </c>
      <c r="E586" s="460" t="s">
        <v>6657</v>
      </c>
      <c r="F586" s="294" t="s">
        <v>5816</v>
      </c>
      <c r="G586" s="295" t="s">
        <v>106</v>
      </c>
      <c r="H586" s="463" t="s">
        <v>6299</v>
      </c>
      <c r="I586" s="463" t="s">
        <v>5829</v>
      </c>
      <c r="J586" s="563">
        <v>1346</v>
      </c>
      <c r="K586" s="564"/>
    </row>
    <row r="587" spans="2:11" s="1" customFormat="1" x14ac:dyDescent="0.25">
      <c r="B587" s="460"/>
      <c r="C587" s="293" t="s">
        <v>5844</v>
      </c>
      <c r="D587" s="460" t="s">
        <v>61</v>
      </c>
      <c r="E587" s="460" t="s">
        <v>5845</v>
      </c>
      <c r="F587" s="294" t="s">
        <v>5816</v>
      </c>
      <c r="G587" s="295" t="s">
        <v>106</v>
      </c>
      <c r="H587" s="463" t="s">
        <v>6360</v>
      </c>
      <c r="I587" s="463" t="s">
        <v>5847</v>
      </c>
      <c r="J587" s="563">
        <v>1826</v>
      </c>
      <c r="K587" s="564"/>
    </row>
    <row r="588" spans="2:11" s="1" customFormat="1" ht="15" customHeight="1" x14ac:dyDescent="0.25">
      <c r="B588" s="457"/>
      <c r="C588" s="296"/>
      <c r="D588" s="457"/>
      <c r="E588" s="457"/>
      <c r="F588" s="297"/>
      <c r="G588" s="457"/>
      <c r="H588" s="565" t="s">
        <v>5627</v>
      </c>
      <c r="I588" s="565"/>
      <c r="J588" s="565" t="s">
        <v>6658</v>
      </c>
      <c r="K588" s="565"/>
    </row>
    <row r="589" spans="2:11" s="1" customFormat="1" ht="15" customHeight="1" x14ac:dyDescent="0.25">
      <c r="B589" s="457"/>
      <c r="C589" s="296"/>
      <c r="D589" s="457"/>
      <c r="E589" s="457"/>
      <c r="F589" s="297"/>
      <c r="G589" s="457"/>
      <c r="H589" s="565" t="s">
        <v>5629</v>
      </c>
      <c r="I589" s="565"/>
      <c r="J589" s="565" t="s">
        <v>6659</v>
      </c>
      <c r="K589" s="565"/>
    </row>
    <row r="590" spans="2:11" s="1" customFormat="1" x14ac:dyDescent="0.25">
      <c r="B590" s="285"/>
      <c r="C590" s="286"/>
      <c r="D590" s="285"/>
      <c r="E590" s="285"/>
      <c r="F590" s="287"/>
      <c r="G590" s="285"/>
      <c r="H590" s="285"/>
      <c r="I590" s="285"/>
      <c r="J590" s="285"/>
      <c r="K590" s="285"/>
    </row>
    <row r="591" spans="2:11" s="1" customFormat="1" x14ac:dyDescent="0.25">
      <c r="B591" s="285" t="s">
        <v>4603</v>
      </c>
      <c r="C591" s="286" t="s">
        <v>6660</v>
      </c>
      <c r="D591" s="285" t="s">
        <v>39</v>
      </c>
      <c r="E591" s="285" t="s">
        <v>6661</v>
      </c>
      <c r="F591" s="287" t="s">
        <v>2085</v>
      </c>
      <c r="G591" s="288" t="s">
        <v>75</v>
      </c>
      <c r="H591" s="455" t="s">
        <v>6310</v>
      </c>
      <c r="I591" s="455" t="s">
        <v>6662</v>
      </c>
      <c r="J591" s="566" t="s">
        <v>6663</v>
      </c>
      <c r="K591" s="564"/>
    </row>
    <row r="592" spans="2:11" s="1" customFormat="1" x14ac:dyDescent="0.25">
      <c r="B592" s="461"/>
      <c r="C592" s="289" t="s">
        <v>6664</v>
      </c>
      <c r="D592" s="461" t="s">
        <v>39</v>
      </c>
      <c r="E592" s="461" t="s">
        <v>6665</v>
      </c>
      <c r="F592" s="290" t="s">
        <v>2093</v>
      </c>
      <c r="G592" s="291" t="s">
        <v>6237</v>
      </c>
      <c r="H592" s="292" t="s">
        <v>5839</v>
      </c>
      <c r="I592" s="292" t="s">
        <v>6666</v>
      </c>
      <c r="J592" s="567">
        <v>60.5</v>
      </c>
      <c r="K592" s="564"/>
    </row>
    <row r="593" spans="2:11" s="1" customFormat="1" x14ac:dyDescent="0.25">
      <c r="B593" s="460"/>
      <c r="C593" s="293" t="s">
        <v>6667</v>
      </c>
      <c r="D593" s="460" t="s">
        <v>19</v>
      </c>
      <c r="E593" s="460" t="s">
        <v>5845</v>
      </c>
      <c r="F593" s="294" t="s">
        <v>5816</v>
      </c>
      <c r="G593" s="295" t="s">
        <v>106</v>
      </c>
      <c r="H593" s="463" t="s">
        <v>5839</v>
      </c>
      <c r="I593" s="463" t="s">
        <v>6668</v>
      </c>
      <c r="J593" s="563">
        <v>214</v>
      </c>
      <c r="K593" s="564"/>
    </row>
    <row r="594" spans="2:11" s="1" customFormat="1" ht="15" customHeight="1" x14ac:dyDescent="0.25">
      <c r="B594" s="457"/>
      <c r="C594" s="296"/>
      <c r="D594" s="457"/>
      <c r="E594" s="457"/>
      <c r="F594" s="297"/>
      <c r="G594" s="457"/>
      <c r="H594" s="565" t="s">
        <v>5627</v>
      </c>
      <c r="I594" s="565"/>
      <c r="J594" s="565" t="s">
        <v>6669</v>
      </c>
      <c r="K594" s="565"/>
    </row>
    <row r="595" spans="2:11" s="1" customFormat="1" ht="15" customHeight="1" x14ac:dyDescent="0.25">
      <c r="B595" s="457"/>
      <c r="C595" s="296"/>
      <c r="D595" s="457"/>
      <c r="E595" s="457"/>
      <c r="F595" s="297"/>
      <c r="G595" s="457"/>
      <c r="H595" s="565" t="s">
        <v>5629</v>
      </c>
      <c r="I595" s="565"/>
      <c r="J595" s="565" t="s">
        <v>6670</v>
      </c>
      <c r="K595" s="565"/>
    </row>
    <row r="596" spans="2:11" s="1" customFormat="1" x14ac:dyDescent="0.25">
      <c r="B596" s="285"/>
      <c r="C596" s="286"/>
      <c r="D596" s="285"/>
      <c r="E596" s="285"/>
      <c r="F596" s="287"/>
      <c r="G596" s="285"/>
      <c r="H596" s="285"/>
      <c r="I596" s="285"/>
      <c r="J596" s="285"/>
      <c r="K596" s="285"/>
    </row>
    <row r="597" spans="2:11" s="1" customFormat="1" x14ac:dyDescent="0.25">
      <c r="B597" s="285" t="s">
        <v>4604</v>
      </c>
      <c r="C597" s="286" t="s">
        <v>6671</v>
      </c>
      <c r="D597" s="285" t="s">
        <v>39</v>
      </c>
      <c r="E597" s="285" t="s">
        <v>6672</v>
      </c>
      <c r="F597" s="287" t="s">
        <v>2085</v>
      </c>
      <c r="G597" s="288" t="s">
        <v>380</v>
      </c>
      <c r="H597" s="455" t="s">
        <v>6299</v>
      </c>
      <c r="I597" s="455" t="s">
        <v>6673</v>
      </c>
      <c r="J597" s="566" t="s">
        <v>6674</v>
      </c>
      <c r="K597" s="564"/>
    </row>
    <row r="598" spans="2:11" s="1" customFormat="1" x14ac:dyDescent="0.25">
      <c r="B598" s="461"/>
      <c r="C598" s="289" t="s">
        <v>6675</v>
      </c>
      <c r="D598" s="461" t="s">
        <v>39</v>
      </c>
      <c r="E598" s="461" t="s">
        <v>6676</v>
      </c>
      <c r="F598" s="290" t="s">
        <v>2093</v>
      </c>
      <c r="G598" s="291" t="s">
        <v>6237</v>
      </c>
      <c r="H598" s="292" t="s">
        <v>5839</v>
      </c>
      <c r="I598" s="292" t="s">
        <v>6677</v>
      </c>
      <c r="J598" s="567">
        <v>60.208647906657518</v>
      </c>
      <c r="K598" s="564"/>
    </row>
    <row r="599" spans="2:11" s="1" customFormat="1" x14ac:dyDescent="0.25">
      <c r="B599" s="460"/>
      <c r="C599" s="293" t="s">
        <v>6678</v>
      </c>
      <c r="D599" s="460" t="s">
        <v>19</v>
      </c>
      <c r="E599" s="460" t="s">
        <v>6679</v>
      </c>
      <c r="F599" s="294" t="s">
        <v>5816</v>
      </c>
      <c r="G599" s="295" t="s">
        <v>106</v>
      </c>
      <c r="H599" s="463" t="s">
        <v>5839</v>
      </c>
      <c r="I599" s="463" t="s">
        <v>6680</v>
      </c>
      <c r="J599" s="563">
        <v>303.79135209334248</v>
      </c>
      <c r="K599" s="564"/>
    </row>
    <row r="600" spans="2:11" s="1" customFormat="1" ht="15" customHeight="1" x14ac:dyDescent="0.25">
      <c r="B600" s="457"/>
      <c r="C600" s="296"/>
      <c r="D600" s="457"/>
      <c r="E600" s="457"/>
      <c r="F600" s="297"/>
      <c r="G600" s="457"/>
      <c r="H600" s="565" t="s">
        <v>5627</v>
      </c>
      <c r="I600" s="565"/>
      <c r="J600" s="565" t="s">
        <v>6681</v>
      </c>
      <c r="K600" s="565"/>
    </row>
    <row r="601" spans="2:11" s="1" customFormat="1" ht="15" customHeight="1" x14ac:dyDescent="0.25">
      <c r="B601" s="457"/>
      <c r="C601" s="296"/>
      <c r="D601" s="457"/>
      <c r="E601" s="457"/>
      <c r="F601" s="297"/>
      <c r="G601" s="457"/>
      <c r="H601" s="565" t="s">
        <v>5629</v>
      </c>
      <c r="I601" s="565"/>
      <c r="J601" s="565" t="s">
        <v>6682</v>
      </c>
      <c r="K601" s="565"/>
    </row>
    <row r="602" spans="2:11" s="1" customFormat="1" x14ac:dyDescent="0.25">
      <c r="B602" s="285"/>
      <c r="C602" s="286"/>
      <c r="D602" s="285"/>
      <c r="E602" s="285"/>
      <c r="F602" s="287"/>
      <c r="G602" s="285"/>
      <c r="H602" s="285"/>
      <c r="I602" s="285"/>
      <c r="J602" s="285"/>
      <c r="K602" s="285"/>
    </row>
    <row r="603" spans="2:11" s="1" customFormat="1" x14ac:dyDescent="0.25">
      <c r="B603" s="285" t="s">
        <v>4605</v>
      </c>
      <c r="C603" s="286" t="s">
        <v>6683</v>
      </c>
      <c r="D603" s="285" t="s">
        <v>39</v>
      </c>
      <c r="E603" s="285" t="s">
        <v>6684</v>
      </c>
      <c r="F603" s="287" t="s">
        <v>85</v>
      </c>
      <c r="G603" s="288" t="s">
        <v>380</v>
      </c>
      <c r="H603" s="455" t="s">
        <v>5853</v>
      </c>
      <c r="I603" s="455" t="s">
        <v>6685</v>
      </c>
      <c r="J603" s="566" t="s">
        <v>6686</v>
      </c>
      <c r="K603" s="564"/>
    </row>
    <row r="604" spans="2:11" s="1" customFormat="1" x14ac:dyDescent="0.25">
      <c r="B604" s="461"/>
      <c r="C604" s="289" t="s">
        <v>6664</v>
      </c>
      <c r="D604" s="461" t="s">
        <v>39</v>
      </c>
      <c r="E604" s="461" t="s">
        <v>6665</v>
      </c>
      <c r="F604" s="290" t="s">
        <v>2093</v>
      </c>
      <c r="G604" s="291" t="s">
        <v>6237</v>
      </c>
      <c r="H604" s="292" t="s">
        <v>6687</v>
      </c>
      <c r="I604" s="292" t="s">
        <v>6666</v>
      </c>
      <c r="J604" s="567">
        <v>10.909836065573767</v>
      </c>
      <c r="K604" s="564"/>
    </row>
    <row r="605" spans="2:11" s="1" customFormat="1" x14ac:dyDescent="0.25">
      <c r="B605" s="460"/>
      <c r="C605" s="293" t="s">
        <v>6667</v>
      </c>
      <c r="D605" s="460" t="s">
        <v>19</v>
      </c>
      <c r="E605" s="460" t="s">
        <v>5845</v>
      </c>
      <c r="F605" s="294" t="s">
        <v>5816</v>
      </c>
      <c r="G605" s="295" t="s">
        <v>106</v>
      </c>
      <c r="H605" s="463" t="s">
        <v>6687</v>
      </c>
      <c r="I605" s="463" t="s">
        <v>6668</v>
      </c>
      <c r="J605" s="563">
        <v>38.590163934426215</v>
      </c>
      <c r="K605" s="564"/>
    </row>
    <row r="606" spans="2:11" s="1" customFormat="1" ht="15" customHeight="1" x14ac:dyDescent="0.25">
      <c r="B606" s="457"/>
      <c r="C606" s="296"/>
      <c r="D606" s="457"/>
      <c r="E606" s="457"/>
      <c r="F606" s="297"/>
      <c r="G606" s="457"/>
      <c r="H606" s="565" t="s">
        <v>5627</v>
      </c>
      <c r="I606" s="565"/>
      <c r="J606" s="565" t="s">
        <v>6688</v>
      </c>
      <c r="K606" s="565"/>
    </row>
    <row r="607" spans="2:11" s="1" customFormat="1" ht="15" customHeight="1" x14ac:dyDescent="0.25">
      <c r="B607" s="457"/>
      <c r="C607" s="296"/>
      <c r="D607" s="457"/>
      <c r="E607" s="457"/>
      <c r="F607" s="297"/>
      <c r="G607" s="457"/>
      <c r="H607" s="565" t="s">
        <v>5629</v>
      </c>
      <c r="I607" s="565"/>
      <c r="J607" s="565" t="s">
        <v>6689</v>
      </c>
      <c r="K607" s="565"/>
    </row>
    <row r="608" spans="2:11" s="1" customFormat="1" x14ac:dyDescent="0.25">
      <c r="B608" s="285"/>
      <c r="C608" s="286"/>
      <c r="D608" s="285"/>
      <c r="E608" s="285"/>
      <c r="F608" s="287"/>
      <c r="G608" s="285"/>
      <c r="H608" s="285"/>
      <c r="I608" s="285"/>
      <c r="J608" s="285"/>
      <c r="K608" s="285"/>
    </row>
    <row r="609" spans="2:11" s="1" customFormat="1" x14ac:dyDescent="0.25">
      <c r="B609" s="285" t="s">
        <v>4606</v>
      </c>
      <c r="C609" s="286" t="s">
        <v>6690</v>
      </c>
      <c r="D609" s="285" t="s">
        <v>39</v>
      </c>
      <c r="E609" s="285" t="s">
        <v>6691</v>
      </c>
      <c r="F609" s="287" t="s">
        <v>85</v>
      </c>
      <c r="G609" s="288" t="s">
        <v>380</v>
      </c>
      <c r="H609" s="455" t="s">
        <v>5860</v>
      </c>
      <c r="I609" s="455" t="s">
        <v>6692</v>
      </c>
      <c r="J609" s="566" t="s">
        <v>6693</v>
      </c>
      <c r="K609" s="564"/>
    </row>
    <row r="610" spans="2:11" s="1" customFormat="1" x14ac:dyDescent="0.25">
      <c r="B610" s="461"/>
      <c r="C610" s="289" t="s">
        <v>6664</v>
      </c>
      <c r="D610" s="461" t="s">
        <v>39</v>
      </c>
      <c r="E610" s="461" t="s">
        <v>6665</v>
      </c>
      <c r="F610" s="290" t="s">
        <v>2093</v>
      </c>
      <c r="G610" s="291" t="s">
        <v>6237</v>
      </c>
      <c r="H610" s="292" t="s">
        <v>5790</v>
      </c>
      <c r="I610" s="292" t="s">
        <v>6666</v>
      </c>
      <c r="J610" s="567">
        <v>7.2581944789853274</v>
      </c>
      <c r="K610" s="564"/>
    </row>
    <row r="611" spans="2:11" s="1" customFormat="1" x14ac:dyDescent="0.25">
      <c r="B611" s="461"/>
      <c r="C611" s="289" t="s">
        <v>6694</v>
      </c>
      <c r="D611" s="461" t="s">
        <v>39</v>
      </c>
      <c r="E611" s="461" t="s">
        <v>6695</v>
      </c>
      <c r="F611" s="290" t="s">
        <v>2093</v>
      </c>
      <c r="G611" s="291" t="s">
        <v>6237</v>
      </c>
      <c r="H611" s="292" t="s">
        <v>6696</v>
      </c>
      <c r="I611" s="292" t="s">
        <v>6697</v>
      </c>
      <c r="J611" s="567">
        <v>1.1897040537179806</v>
      </c>
      <c r="K611" s="564"/>
    </row>
    <row r="612" spans="2:11" s="1" customFormat="1" x14ac:dyDescent="0.25">
      <c r="B612" s="460"/>
      <c r="C612" s="293" t="s">
        <v>6698</v>
      </c>
      <c r="D612" s="460" t="s">
        <v>19</v>
      </c>
      <c r="E612" s="460" t="s">
        <v>5836</v>
      </c>
      <c r="F612" s="294" t="s">
        <v>5816</v>
      </c>
      <c r="G612" s="295" t="s">
        <v>106</v>
      </c>
      <c r="H612" s="463" t="s">
        <v>6696</v>
      </c>
      <c r="I612" s="463" t="s">
        <v>6680</v>
      </c>
      <c r="J612" s="563">
        <v>6.0784879383238</v>
      </c>
      <c r="K612" s="564"/>
    </row>
    <row r="613" spans="2:11" s="1" customFormat="1" x14ac:dyDescent="0.25">
      <c r="B613" s="460"/>
      <c r="C613" s="293" t="s">
        <v>6667</v>
      </c>
      <c r="D613" s="460" t="s">
        <v>19</v>
      </c>
      <c r="E613" s="460" t="s">
        <v>5845</v>
      </c>
      <c r="F613" s="294" t="s">
        <v>5816</v>
      </c>
      <c r="G613" s="295" t="s">
        <v>106</v>
      </c>
      <c r="H613" s="463" t="s">
        <v>5790</v>
      </c>
      <c r="I613" s="463" t="s">
        <v>6668</v>
      </c>
      <c r="J613" s="563">
        <v>25.673613528972894</v>
      </c>
      <c r="K613" s="564"/>
    </row>
    <row r="614" spans="2:11" s="1" customFormat="1" ht="15" customHeight="1" x14ac:dyDescent="0.25">
      <c r="B614" s="457"/>
      <c r="C614" s="296"/>
      <c r="D614" s="457"/>
      <c r="E614" s="457"/>
      <c r="F614" s="297"/>
      <c r="G614" s="457"/>
      <c r="H614" s="565" t="s">
        <v>5627</v>
      </c>
      <c r="I614" s="565"/>
      <c r="J614" s="565" t="s">
        <v>6699</v>
      </c>
      <c r="K614" s="565"/>
    </row>
    <row r="615" spans="2:11" s="1" customFormat="1" ht="15" customHeight="1" x14ac:dyDescent="0.25">
      <c r="B615" s="457"/>
      <c r="C615" s="296"/>
      <c r="D615" s="457"/>
      <c r="E615" s="457"/>
      <c r="F615" s="297"/>
      <c r="G615" s="457"/>
      <c r="H615" s="565" t="s">
        <v>5629</v>
      </c>
      <c r="I615" s="565"/>
      <c r="J615" s="565" t="s">
        <v>6700</v>
      </c>
      <c r="K615" s="565"/>
    </row>
    <row r="616" spans="2:11" s="1" customFormat="1" x14ac:dyDescent="0.25">
      <c r="B616" s="285"/>
      <c r="C616" s="286"/>
      <c r="D616" s="285"/>
      <c r="E616" s="285"/>
      <c r="F616" s="287"/>
      <c r="G616" s="285"/>
      <c r="H616" s="285"/>
      <c r="I616" s="285"/>
      <c r="J616" s="285"/>
      <c r="K616" s="285"/>
    </row>
    <row r="617" spans="2:11" s="1" customFormat="1" x14ac:dyDescent="0.25">
      <c r="B617" s="285" t="s">
        <v>4607</v>
      </c>
      <c r="C617" s="286" t="s">
        <v>6701</v>
      </c>
      <c r="D617" s="285" t="s">
        <v>19</v>
      </c>
      <c r="E617" s="285" t="s">
        <v>2090</v>
      </c>
      <c r="F617" s="287" t="s">
        <v>74</v>
      </c>
      <c r="G617" s="288" t="s">
        <v>75</v>
      </c>
      <c r="H617" s="455" t="s">
        <v>5839</v>
      </c>
      <c r="I617" s="455" t="s">
        <v>6702</v>
      </c>
      <c r="J617" s="566" t="s">
        <v>6703</v>
      </c>
      <c r="K617" s="564"/>
    </row>
    <row r="618" spans="2:11" s="1" customFormat="1" x14ac:dyDescent="0.25">
      <c r="B618" s="461"/>
      <c r="C618" s="289" t="s">
        <v>5662</v>
      </c>
      <c r="D618" s="461" t="s">
        <v>19</v>
      </c>
      <c r="E618" s="461" t="s">
        <v>5663</v>
      </c>
      <c r="F618" s="290" t="s">
        <v>31</v>
      </c>
      <c r="G618" s="291" t="s">
        <v>106</v>
      </c>
      <c r="H618" s="292" t="s">
        <v>5860</v>
      </c>
      <c r="I618" s="292" t="s">
        <v>6314</v>
      </c>
      <c r="J618" s="567">
        <v>74.856811356811349</v>
      </c>
      <c r="K618" s="564"/>
    </row>
    <row r="619" spans="2:11" s="1" customFormat="1" x14ac:dyDescent="0.25">
      <c r="B619" s="461"/>
      <c r="C619" s="289" t="s">
        <v>6704</v>
      </c>
      <c r="D619" s="461" t="s">
        <v>19</v>
      </c>
      <c r="E619" s="461" t="s">
        <v>6705</v>
      </c>
      <c r="F619" s="290" t="s">
        <v>31</v>
      </c>
      <c r="G619" s="291" t="s">
        <v>106</v>
      </c>
      <c r="H619" s="292" t="s">
        <v>6589</v>
      </c>
      <c r="I619" s="292" t="s">
        <v>6706</v>
      </c>
      <c r="J619" s="567">
        <v>199.89318864318864</v>
      </c>
      <c r="K619" s="564"/>
    </row>
    <row r="620" spans="2:11" s="1" customFormat="1" ht="15" customHeight="1" x14ac:dyDescent="0.25">
      <c r="B620" s="457"/>
      <c r="C620" s="296"/>
      <c r="D620" s="457"/>
      <c r="E620" s="457"/>
      <c r="F620" s="297"/>
      <c r="G620" s="457"/>
      <c r="H620" s="565" t="s">
        <v>5627</v>
      </c>
      <c r="I620" s="565"/>
      <c r="J620" s="565" t="s">
        <v>6707</v>
      </c>
      <c r="K620" s="565"/>
    </row>
    <row r="621" spans="2:11" s="1" customFormat="1" ht="15" customHeight="1" x14ac:dyDescent="0.25">
      <c r="B621" s="457"/>
      <c r="C621" s="296"/>
      <c r="D621" s="457"/>
      <c r="E621" s="457"/>
      <c r="F621" s="297"/>
      <c r="G621" s="457"/>
      <c r="H621" s="565" t="s">
        <v>5629</v>
      </c>
      <c r="I621" s="565"/>
      <c r="J621" s="565" t="s">
        <v>6708</v>
      </c>
      <c r="K621" s="565"/>
    </row>
    <row r="622" spans="2:11" s="1" customFormat="1" x14ac:dyDescent="0.25">
      <c r="B622" s="285"/>
      <c r="C622" s="286"/>
      <c r="D622" s="285"/>
      <c r="E622" s="285"/>
      <c r="F622" s="287"/>
      <c r="G622" s="285"/>
      <c r="H622" s="285"/>
      <c r="I622" s="285"/>
      <c r="J622" s="285"/>
      <c r="K622" s="285"/>
    </row>
    <row r="623" spans="2:11" s="1" customFormat="1" x14ac:dyDescent="0.25">
      <c r="B623" s="285" t="s">
        <v>4608</v>
      </c>
      <c r="C623" s="286" t="s">
        <v>6709</v>
      </c>
      <c r="D623" s="285" t="s">
        <v>39</v>
      </c>
      <c r="E623" s="285" t="s">
        <v>6710</v>
      </c>
      <c r="F623" s="287" t="s">
        <v>2085</v>
      </c>
      <c r="G623" s="288" t="s">
        <v>380</v>
      </c>
      <c r="H623" s="455" t="s">
        <v>5750</v>
      </c>
      <c r="I623" s="455" t="s">
        <v>6711</v>
      </c>
      <c r="J623" s="566" t="s">
        <v>6712</v>
      </c>
      <c r="K623" s="564"/>
    </row>
    <row r="624" spans="2:11" s="1" customFormat="1" x14ac:dyDescent="0.25">
      <c r="B624" s="461"/>
      <c r="C624" s="289" t="s">
        <v>6664</v>
      </c>
      <c r="D624" s="461" t="s">
        <v>39</v>
      </c>
      <c r="E624" s="461" t="s">
        <v>6665</v>
      </c>
      <c r="F624" s="290" t="s">
        <v>2093</v>
      </c>
      <c r="G624" s="291" t="s">
        <v>6237</v>
      </c>
      <c r="H624" s="292" t="s">
        <v>5750</v>
      </c>
      <c r="I624" s="292" t="s">
        <v>6666</v>
      </c>
      <c r="J624" s="567">
        <v>19.36</v>
      </c>
      <c r="K624" s="564"/>
    </row>
    <row r="625" spans="2:11" s="1" customFormat="1" x14ac:dyDescent="0.25">
      <c r="B625" s="461"/>
      <c r="C625" s="289" t="s">
        <v>6713</v>
      </c>
      <c r="D625" s="461" t="s">
        <v>39</v>
      </c>
      <c r="E625" s="461" t="s">
        <v>6714</v>
      </c>
      <c r="F625" s="290" t="s">
        <v>2093</v>
      </c>
      <c r="G625" s="291" t="s">
        <v>6237</v>
      </c>
      <c r="H625" s="292" t="s">
        <v>5750</v>
      </c>
      <c r="I625" s="292" t="s">
        <v>6697</v>
      </c>
      <c r="J625" s="567">
        <v>19.04</v>
      </c>
      <c r="K625" s="564"/>
    </row>
    <row r="626" spans="2:11" s="1" customFormat="1" x14ac:dyDescent="0.25">
      <c r="B626" s="460"/>
      <c r="C626" s="293" t="s">
        <v>6715</v>
      </c>
      <c r="D626" s="460" t="s">
        <v>19</v>
      </c>
      <c r="E626" s="460" t="s">
        <v>6716</v>
      </c>
      <c r="F626" s="294" t="s">
        <v>5816</v>
      </c>
      <c r="G626" s="295" t="s">
        <v>106</v>
      </c>
      <c r="H626" s="463" t="s">
        <v>5750</v>
      </c>
      <c r="I626" s="463" t="s">
        <v>6680</v>
      </c>
      <c r="J626" s="563">
        <v>97.28</v>
      </c>
      <c r="K626" s="564"/>
    </row>
    <row r="627" spans="2:11" s="1" customFormat="1" x14ac:dyDescent="0.25">
      <c r="B627" s="460"/>
      <c r="C627" s="293" t="s">
        <v>6667</v>
      </c>
      <c r="D627" s="460" t="s">
        <v>19</v>
      </c>
      <c r="E627" s="460" t="s">
        <v>5845</v>
      </c>
      <c r="F627" s="294" t="s">
        <v>5816</v>
      </c>
      <c r="G627" s="295" t="s">
        <v>106</v>
      </c>
      <c r="H627" s="463" t="s">
        <v>5750</v>
      </c>
      <c r="I627" s="463" t="s">
        <v>6668</v>
      </c>
      <c r="J627" s="563">
        <v>68.48</v>
      </c>
      <c r="K627" s="564"/>
    </row>
    <row r="628" spans="2:11" s="1" customFormat="1" ht="15" customHeight="1" x14ac:dyDescent="0.25">
      <c r="B628" s="457"/>
      <c r="C628" s="296"/>
      <c r="D628" s="457"/>
      <c r="E628" s="457"/>
      <c r="F628" s="297"/>
      <c r="G628" s="457"/>
      <c r="H628" s="565" t="s">
        <v>5627</v>
      </c>
      <c r="I628" s="565"/>
      <c r="J628" s="565" t="s">
        <v>6717</v>
      </c>
      <c r="K628" s="565"/>
    </row>
    <row r="629" spans="2:11" s="1" customFormat="1" ht="15" customHeight="1" x14ac:dyDescent="0.25">
      <c r="B629" s="457"/>
      <c r="C629" s="296"/>
      <c r="D629" s="457"/>
      <c r="E629" s="457"/>
      <c r="F629" s="297"/>
      <c r="G629" s="457"/>
      <c r="H629" s="565" t="s">
        <v>5629</v>
      </c>
      <c r="I629" s="565"/>
      <c r="J629" s="565" t="s">
        <v>6718</v>
      </c>
      <c r="K629" s="565"/>
    </row>
    <row r="630" spans="2:11" s="1" customFormat="1" x14ac:dyDescent="0.25">
      <c r="B630" s="285"/>
      <c r="C630" s="286"/>
      <c r="D630" s="285"/>
      <c r="E630" s="285"/>
      <c r="F630" s="287"/>
      <c r="G630" s="285"/>
      <c r="H630" s="285"/>
      <c r="I630" s="285"/>
      <c r="J630" s="285"/>
      <c r="K630" s="285"/>
    </row>
    <row r="631" spans="2:11" s="1" customFormat="1" x14ac:dyDescent="0.25">
      <c r="B631" s="285" t="s">
        <v>4609</v>
      </c>
      <c r="C631" s="286" t="s">
        <v>6719</v>
      </c>
      <c r="D631" s="285" t="s">
        <v>39</v>
      </c>
      <c r="E631" s="285" t="s">
        <v>6720</v>
      </c>
      <c r="F631" s="287" t="s">
        <v>2093</v>
      </c>
      <c r="G631" s="288" t="s">
        <v>380</v>
      </c>
      <c r="H631" s="455" t="s">
        <v>5754</v>
      </c>
      <c r="I631" s="455" t="s">
        <v>6721</v>
      </c>
      <c r="J631" s="566" t="s">
        <v>6722</v>
      </c>
      <c r="K631" s="564"/>
    </row>
    <row r="632" spans="2:11" s="1" customFormat="1" x14ac:dyDescent="0.25">
      <c r="B632" s="460"/>
      <c r="C632" s="293" t="s">
        <v>6723</v>
      </c>
      <c r="D632" s="460" t="s">
        <v>39</v>
      </c>
      <c r="E632" s="460" t="s">
        <v>6720</v>
      </c>
      <c r="F632" s="294" t="s">
        <v>140</v>
      </c>
      <c r="G632" s="295" t="s">
        <v>380</v>
      </c>
      <c r="H632" s="463" t="s">
        <v>5754</v>
      </c>
      <c r="I632" s="463" t="s">
        <v>6721</v>
      </c>
      <c r="J632" s="563">
        <v>6113.5</v>
      </c>
      <c r="K632" s="564"/>
    </row>
    <row r="633" spans="2:11" s="1" customFormat="1" ht="15" customHeight="1" x14ac:dyDescent="0.25">
      <c r="B633" s="457"/>
      <c r="C633" s="296"/>
      <c r="D633" s="457"/>
      <c r="E633" s="457"/>
      <c r="F633" s="297"/>
      <c r="G633" s="457"/>
      <c r="H633" s="565" t="s">
        <v>5627</v>
      </c>
      <c r="I633" s="565"/>
      <c r="J633" s="565" t="s">
        <v>6724</v>
      </c>
      <c r="K633" s="565"/>
    </row>
    <row r="634" spans="2:11" s="1" customFormat="1" ht="15" customHeight="1" x14ac:dyDescent="0.25">
      <c r="B634" s="457"/>
      <c r="C634" s="296"/>
      <c r="D634" s="457"/>
      <c r="E634" s="457"/>
      <c r="F634" s="297"/>
      <c r="G634" s="457"/>
      <c r="H634" s="565" t="s">
        <v>5629</v>
      </c>
      <c r="I634" s="565"/>
      <c r="J634" s="565" t="s">
        <v>6725</v>
      </c>
      <c r="K634" s="565"/>
    </row>
    <row r="635" spans="2:11" s="1" customFormat="1" x14ac:dyDescent="0.25">
      <c r="B635" s="285"/>
      <c r="C635" s="286"/>
      <c r="D635" s="285"/>
      <c r="E635" s="285"/>
      <c r="F635" s="287"/>
      <c r="G635" s="285"/>
      <c r="H635" s="285"/>
      <c r="I635" s="285"/>
      <c r="J635" s="285"/>
      <c r="K635" s="285"/>
    </row>
    <row r="636" spans="2:11" s="1" customFormat="1" x14ac:dyDescent="0.25">
      <c r="B636" s="285" t="s">
        <v>4610</v>
      </c>
      <c r="C636" s="286" t="s">
        <v>6726</v>
      </c>
      <c r="D636" s="285" t="s">
        <v>39</v>
      </c>
      <c r="E636" s="285" t="s">
        <v>6727</v>
      </c>
      <c r="F636" s="287" t="s">
        <v>2085</v>
      </c>
      <c r="G636" s="288" t="s">
        <v>380</v>
      </c>
      <c r="H636" s="455" t="s">
        <v>6728</v>
      </c>
      <c r="I636" s="455" t="s">
        <v>6729</v>
      </c>
      <c r="J636" s="566" t="s">
        <v>6730</v>
      </c>
      <c r="K636" s="564"/>
    </row>
    <row r="637" spans="2:11" s="1" customFormat="1" x14ac:dyDescent="0.25">
      <c r="B637" s="461"/>
      <c r="C637" s="289" t="s">
        <v>6664</v>
      </c>
      <c r="D637" s="461" t="s">
        <v>39</v>
      </c>
      <c r="E637" s="461" t="s">
        <v>6665</v>
      </c>
      <c r="F637" s="290" t="s">
        <v>2093</v>
      </c>
      <c r="G637" s="291" t="s">
        <v>6237</v>
      </c>
      <c r="H637" s="292" t="s">
        <v>6731</v>
      </c>
      <c r="I637" s="292" t="s">
        <v>6666</v>
      </c>
      <c r="J637" s="567">
        <v>101.61724137931034</v>
      </c>
      <c r="K637" s="564"/>
    </row>
    <row r="638" spans="2:11" s="1" customFormat="1" x14ac:dyDescent="0.25">
      <c r="B638" s="461"/>
      <c r="C638" s="289" t="s">
        <v>6694</v>
      </c>
      <c r="D638" s="461" t="s">
        <v>39</v>
      </c>
      <c r="E638" s="461" t="s">
        <v>6695</v>
      </c>
      <c r="F638" s="290" t="s">
        <v>2093</v>
      </c>
      <c r="G638" s="291" t="s">
        <v>6237</v>
      </c>
      <c r="H638" s="292" t="s">
        <v>6731</v>
      </c>
      <c r="I638" s="292" t="s">
        <v>6697</v>
      </c>
      <c r="J638" s="567">
        <v>99.937617554858932</v>
      </c>
      <c r="K638" s="564"/>
    </row>
    <row r="639" spans="2:11" s="1" customFormat="1" x14ac:dyDescent="0.25">
      <c r="B639" s="460"/>
      <c r="C639" s="293" t="s">
        <v>6698</v>
      </c>
      <c r="D639" s="460" t="s">
        <v>19</v>
      </c>
      <c r="E639" s="460" t="s">
        <v>5836</v>
      </c>
      <c r="F639" s="294" t="s">
        <v>5816</v>
      </c>
      <c r="G639" s="295" t="s">
        <v>106</v>
      </c>
      <c r="H639" s="463" t="s">
        <v>6731</v>
      </c>
      <c r="I639" s="463" t="s">
        <v>6680</v>
      </c>
      <c r="J639" s="563">
        <v>510.6056426332288</v>
      </c>
      <c r="K639" s="564"/>
    </row>
    <row r="640" spans="2:11" s="1" customFormat="1" x14ac:dyDescent="0.25">
      <c r="B640" s="460"/>
      <c r="C640" s="293" t="s">
        <v>6667</v>
      </c>
      <c r="D640" s="460" t="s">
        <v>19</v>
      </c>
      <c r="E640" s="460" t="s">
        <v>5845</v>
      </c>
      <c r="F640" s="294" t="s">
        <v>5816</v>
      </c>
      <c r="G640" s="295" t="s">
        <v>106</v>
      </c>
      <c r="H640" s="463" t="s">
        <v>6731</v>
      </c>
      <c r="I640" s="463" t="s">
        <v>6668</v>
      </c>
      <c r="J640" s="563">
        <v>359.43949843260185</v>
      </c>
      <c r="K640" s="564"/>
    </row>
    <row r="641" spans="2:11" s="1" customFormat="1" ht="15" customHeight="1" x14ac:dyDescent="0.25">
      <c r="B641" s="457"/>
      <c r="C641" s="296"/>
      <c r="D641" s="457"/>
      <c r="E641" s="457"/>
      <c r="F641" s="297"/>
      <c r="G641" s="457"/>
      <c r="H641" s="565" t="s">
        <v>5627</v>
      </c>
      <c r="I641" s="565"/>
      <c r="J641" s="565" t="s">
        <v>6732</v>
      </c>
      <c r="K641" s="565"/>
    </row>
    <row r="642" spans="2:11" s="1" customFormat="1" ht="15" customHeight="1" x14ac:dyDescent="0.25">
      <c r="B642" s="457"/>
      <c r="C642" s="296"/>
      <c r="D642" s="457"/>
      <c r="E642" s="457"/>
      <c r="F642" s="297"/>
      <c r="G642" s="457"/>
      <c r="H642" s="565" t="s">
        <v>5629</v>
      </c>
      <c r="I642" s="565"/>
      <c r="J642" s="565" t="s">
        <v>6733</v>
      </c>
      <c r="K642" s="565"/>
    </row>
    <row r="643" spans="2:11" s="1" customFormat="1" x14ac:dyDescent="0.25">
      <c r="B643" s="285"/>
      <c r="C643" s="286"/>
      <c r="D643" s="285"/>
      <c r="E643" s="285"/>
      <c r="F643" s="287"/>
      <c r="G643" s="285"/>
      <c r="H643" s="285"/>
      <c r="I643" s="285"/>
      <c r="J643" s="285"/>
      <c r="K643" s="285"/>
    </row>
    <row r="644" spans="2:11" s="1" customFormat="1" x14ac:dyDescent="0.25">
      <c r="B644" s="285" t="s">
        <v>4611</v>
      </c>
      <c r="C644" s="286" t="s">
        <v>6734</v>
      </c>
      <c r="D644" s="285" t="s">
        <v>39</v>
      </c>
      <c r="E644" s="285" t="s">
        <v>6735</v>
      </c>
      <c r="F644" s="287" t="s">
        <v>2085</v>
      </c>
      <c r="G644" s="288" t="s">
        <v>380</v>
      </c>
      <c r="H644" s="455" t="s">
        <v>6299</v>
      </c>
      <c r="I644" s="455" t="s">
        <v>6736</v>
      </c>
      <c r="J644" s="566" t="s">
        <v>6737</v>
      </c>
      <c r="K644" s="564"/>
    </row>
    <row r="645" spans="2:11" s="1" customFormat="1" x14ac:dyDescent="0.25">
      <c r="B645" s="461"/>
      <c r="C645" s="289" t="s">
        <v>6664</v>
      </c>
      <c r="D645" s="461" t="s">
        <v>39</v>
      </c>
      <c r="E645" s="461" t="s">
        <v>6665</v>
      </c>
      <c r="F645" s="290" t="s">
        <v>2093</v>
      </c>
      <c r="G645" s="291" t="s">
        <v>6237</v>
      </c>
      <c r="H645" s="292" t="s">
        <v>6310</v>
      </c>
      <c r="I645" s="292" t="s">
        <v>6666</v>
      </c>
      <c r="J645" s="567">
        <v>121</v>
      </c>
      <c r="K645" s="564"/>
    </row>
    <row r="646" spans="2:11" s="1" customFormat="1" x14ac:dyDescent="0.25">
      <c r="B646" s="461"/>
      <c r="C646" s="289" t="s">
        <v>6713</v>
      </c>
      <c r="D646" s="461" t="s">
        <v>39</v>
      </c>
      <c r="E646" s="461" t="s">
        <v>6714</v>
      </c>
      <c r="F646" s="290" t="s">
        <v>2093</v>
      </c>
      <c r="G646" s="291" t="s">
        <v>6237</v>
      </c>
      <c r="H646" s="292" t="s">
        <v>6310</v>
      </c>
      <c r="I646" s="292" t="s">
        <v>6697</v>
      </c>
      <c r="J646" s="567">
        <v>119</v>
      </c>
      <c r="K646" s="564"/>
    </row>
    <row r="647" spans="2:11" s="1" customFormat="1" x14ac:dyDescent="0.25">
      <c r="B647" s="460"/>
      <c r="C647" s="293" t="s">
        <v>6715</v>
      </c>
      <c r="D647" s="460" t="s">
        <v>19</v>
      </c>
      <c r="E647" s="460" t="s">
        <v>6716</v>
      </c>
      <c r="F647" s="294" t="s">
        <v>5816</v>
      </c>
      <c r="G647" s="295" t="s">
        <v>106</v>
      </c>
      <c r="H647" s="463" t="s">
        <v>6310</v>
      </c>
      <c r="I647" s="463" t="s">
        <v>6680</v>
      </c>
      <c r="J647" s="563">
        <v>608</v>
      </c>
      <c r="K647" s="564"/>
    </row>
    <row r="648" spans="2:11" s="1" customFormat="1" x14ac:dyDescent="0.25">
      <c r="B648" s="460"/>
      <c r="C648" s="293" t="s">
        <v>6667</v>
      </c>
      <c r="D648" s="460" t="s">
        <v>19</v>
      </c>
      <c r="E648" s="460" t="s">
        <v>5845</v>
      </c>
      <c r="F648" s="294" t="s">
        <v>5816</v>
      </c>
      <c r="G648" s="295" t="s">
        <v>106</v>
      </c>
      <c r="H648" s="463" t="s">
        <v>6310</v>
      </c>
      <c r="I648" s="463" t="s">
        <v>6668</v>
      </c>
      <c r="J648" s="563">
        <v>428</v>
      </c>
      <c r="K648" s="564"/>
    </row>
    <row r="649" spans="2:11" s="1" customFormat="1" ht="15" customHeight="1" x14ac:dyDescent="0.25">
      <c r="B649" s="457"/>
      <c r="C649" s="296"/>
      <c r="D649" s="457"/>
      <c r="E649" s="457"/>
      <c r="F649" s="297"/>
      <c r="G649" s="457"/>
      <c r="H649" s="565" t="s">
        <v>5627</v>
      </c>
      <c r="I649" s="565"/>
      <c r="J649" s="565" t="s">
        <v>6738</v>
      </c>
      <c r="K649" s="565"/>
    </row>
    <row r="650" spans="2:11" s="1" customFormat="1" ht="15" customHeight="1" x14ac:dyDescent="0.25">
      <c r="B650" s="457"/>
      <c r="C650" s="296"/>
      <c r="D650" s="457"/>
      <c r="E650" s="457"/>
      <c r="F650" s="297"/>
      <c r="G650" s="457"/>
      <c r="H650" s="565" t="s">
        <v>5629</v>
      </c>
      <c r="I650" s="565"/>
      <c r="J650" s="565" t="s">
        <v>6739</v>
      </c>
      <c r="K650" s="565"/>
    </row>
    <row r="651" spans="2:11" s="1" customFormat="1" x14ac:dyDescent="0.25">
      <c r="B651" s="285"/>
      <c r="C651" s="286"/>
      <c r="D651" s="285"/>
      <c r="E651" s="285"/>
      <c r="F651" s="287"/>
      <c r="G651" s="285"/>
      <c r="H651" s="285"/>
      <c r="I651" s="285"/>
      <c r="J651" s="285"/>
      <c r="K651" s="285"/>
    </row>
    <row r="652" spans="2:11" s="1" customFormat="1" x14ac:dyDescent="0.25">
      <c r="B652" s="285" t="s">
        <v>4612</v>
      </c>
      <c r="C652" s="286" t="s">
        <v>6740</v>
      </c>
      <c r="D652" s="285" t="s">
        <v>39</v>
      </c>
      <c r="E652" s="285" t="s">
        <v>6741</v>
      </c>
      <c r="F652" s="287" t="s">
        <v>2097</v>
      </c>
      <c r="G652" s="288" t="s">
        <v>380</v>
      </c>
      <c r="H652" s="455" t="s">
        <v>5853</v>
      </c>
      <c r="I652" s="455" t="s">
        <v>6692</v>
      </c>
      <c r="J652" s="566" t="s">
        <v>6742</v>
      </c>
      <c r="K652" s="564"/>
    </row>
    <row r="653" spans="2:11" s="1" customFormat="1" x14ac:dyDescent="0.25">
      <c r="B653" s="461"/>
      <c r="C653" s="289" t="s">
        <v>6664</v>
      </c>
      <c r="D653" s="461" t="s">
        <v>39</v>
      </c>
      <c r="E653" s="461" t="s">
        <v>6665</v>
      </c>
      <c r="F653" s="290" t="s">
        <v>2093</v>
      </c>
      <c r="G653" s="291" t="s">
        <v>6237</v>
      </c>
      <c r="H653" s="292" t="s">
        <v>6743</v>
      </c>
      <c r="I653" s="292" t="s">
        <v>6666</v>
      </c>
      <c r="J653" s="567">
        <v>43.549166873911965</v>
      </c>
      <c r="K653" s="564"/>
    </row>
    <row r="654" spans="2:11" s="1" customFormat="1" x14ac:dyDescent="0.25">
      <c r="B654" s="461"/>
      <c r="C654" s="289" t="s">
        <v>6694</v>
      </c>
      <c r="D654" s="461" t="s">
        <v>39</v>
      </c>
      <c r="E654" s="461" t="s">
        <v>6695</v>
      </c>
      <c r="F654" s="290" t="s">
        <v>2093</v>
      </c>
      <c r="G654" s="291" t="s">
        <v>6237</v>
      </c>
      <c r="H654" s="292" t="s">
        <v>5790</v>
      </c>
      <c r="I654" s="292" t="s">
        <v>6697</v>
      </c>
      <c r="J654" s="567">
        <v>7.1382243223078836</v>
      </c>
      <c r="K654" s="564"/>
    </row>
    <row r="655" spans="2:11" s="1" customFormat="1" x14ac:dyDescent="0.25">
      <c r="B655" s="460"/>
      <c r="C655" s="293" t="s">
        <v>6698</v>
      </c>
      <c r="D655" s="460" t="s">
        <v>19</v>
      </c>
      <c r="E655" s="460" t="s">
        <v>5836</v>
      </c>
      <c r="F655" s="294" t="s">
        <v>5816</v>
      </c>
      <c r="G655" s="295" t="s">
        <v>106</v>
      </c>
      <c r="H655" s="463" t="s">
        <v>5790</v>
      </c>
      <c r="I655" s="463" t="s">
        <v>6680</v>
      </c>
      <c r="J655" s="563">
        <v>36.4709276299428</v>
      </c>
      <c r="K655" s="564"/>
    </row>
    <row r="656" spans="2:11" s="1" customFormat="1" x14ac:dyDescent="0.25">
      <c r="B656" s="460"/>
      <c r="C656" s="293" t="s">
        <v>6667</v>
      </c>
      <c r="D656" s="460" t="s">
        <v>19</v>
      </c>
      <c r="E656" s="460" t="s">
        <v>5845</v>
      </c>
      <c r="F656" s="294" t="s">
        <v>5816</v>
      </c>
      <c r="G656" s="295" t="s">
        <v>106</v>
      </c>
      <c r="H656" s="463" t="s">
        <v>6743</v>
      </c>
      <c r="I656" s="463" t="s">
        <v>6668</v>
      </c>
      <c r="J656" s="563">
        <v>154.04168117383736</v>
      </c>
      <c r="K656" s="564"/>
    </row>
    <row r="657" spans="2:11" s="1" customFormat="1" ht="15" customHeight="1" x14ac:dyDescent="0.25">
      <c r="B657" s="457"/>
      <c r="C657" s="296"/>
      <c r="D657" s="457"/>
      <c r="E657" s="457"/>
      <c r="F657" s="297"/>
      <c r="G657" s="457"/>
      <c r="H657" s="565" t="s">
        <v>5627</v>
      </c>
      <c r="I657" s="565"/>
      <c r="J657" s="565" t="s">
        <v>6744</v>
      </c>
      <c r="K657" s="565"/>
    </row>
    <row r="658" spans="2:11" s="1" customFormat="1" ht="15" customHeight="1" x14ac:dyDescent="0.25">
      <c r="B658" s="457"/>
      <c r="C658" s="296"/>
      <c r="D658" s="457"/>
      <c r="E658" s="457"/>
      <c r="F658" s="297"/>
      <c r="G658" s="457"/>
      <c r="H658" s="565" t="s">
        <v>5629</v>
      </c>
      <c r="I658" s="565"/>
      <c r="J658" s="565" t="s">
        <v>6745</v>
      </c>
      <c r="K658" s="565"/>
    </row>
    <row r="659" spans="2:11" s="1" customFormat="1" x14ac:dyDescent="0.25">
      <c r="B659" s="285"/>
      <c r="C659" s="286"/>
      <c r="D659" s="285"/>
      <c r="E659" s="285"/>
      <c r="F659" s="287"/>
      <c r="G659" s="285"/>
      <c r="H659" s="285"/>
      <c r="I659" s="285"/>
      <c r="J659" s="285"/>
      <c r="K659" s="285"/>
    </row>
    <row r="660" spans="2:11" s="1" customFormat="1" x14ac:dyDescent="0.25">
      <c r="B660" s="285" t="s">
        <v>4613</v>
      </c>
      <c r="C660" s="286" t="s">
        <v>6746</v>
      </c>
      <c r="D660" s="285" t="s">
        <v>39</v>
      </c>
      <c r="E660" s="285" t="s">
        <v>6747</v>
      </c>
      <c r="F660" s="287" t="s">
        <v>2085</v>
      </c>
      <c r="G660" s="288" t="s">
        <v>75</v>
      </c>
      <c r="H660" s="455" t="s">
        <v>5643</v>
      </c>
      <c r="I660" s="455" t="s">
        <v>6748</v>
      </c>
      <c r="J660" s="566" t="s">
        <v>6749</v>
      </c>
      <c r="K660" s="564"/>
    </row>
    <row r="661" spans="2:11" s="1" customFormat="1" x14ac:dyDescent="0.25">
      <c r="B661" s="461"/>
      <c r="C661" s="289" t="s">
        <v>6664</v>
      </c>
      <c r="D661" s="461" t="s">
        <v>39</v>
      </c>
      <c r="E661" s="461" t="s">
        <v>6665</v>
      </c>
      <c r="F661" s="290" t="s">
        <v>2093</v>
      </c>
      <c r="G661" s="291" t="s">
        <v>6237</v>
      </c>
      <c r="H661" s="292" t="s">
        <v>5643</v>
      </c>
      <c r="I661" s="292" t="s">
        <v>6666</v>
      </c>
      <c r="J661" s="567">
        <v>9.6792644935795149</v>
      </c>
      <c r="K661" s="564"/>
    </row>
    <row r="662" spans="2:11" s="1" customFormat="1" x14ac:dyDescent="0.25">
      <c r="B662" s="461"/>
      <c r="C662" s="289" t="s">
        <v>6694</v>
      </c>
      <c r="D662" s="461" t="s">
        <v>39</v>
      </c>
      <c r="E662" s="461" t="s">
        <v>6695</v>
      </c>
      <c r="F662" s="290" t="s">
        <v>2093</v>
      </c>
      <c r="G662" s="291" t="s">
        <v>6237</v>
      </c>
      <c r="H662" s="292" t="s">
        <v>6750</v>
      </c>
      <c r="I662" s="292" t="s">
        <v>6697</v>
      </c>
      <c r="J662" s="567">
        <v>1.4278914976065649</v>
      </c>
      <c r="K662" s="564"/>
    </row>
    <row r="663" spans="2:11" s="1" customFormat="1" x14ac:dyDescent="0.25">
      <c r="B663" s="460"/>
      <c r="C663" s="293" t="s">
        <v>6698</v>
      </c>
      <c r="D663" s="460" t="s">
        <v>19</v>
      </c>
      <c r="E663" s="460" t="s">
        <v>5836</v>
      </c>
      <c r="F663" s="294" t="s">
        <v>5816</v>
      </c>
      <c r="G663" s="295" t="s">
        <v>106</v>
      </c>
      <c r="H663" s="463" t="s">
        <v>6750</v>
      </c>
      <c r="I663" s="463" t="s">
        <v>6680</v>
      </c>
      <c r="J663" s="563">
        <v>7.2954456348301804</v>
      </c>
      <c r="K663" s="564"/>
    </row>
    <row r="664" spans="2:11" s="1" customFormat="1" x14ac:dyDescent="0.25">
      <c r="B664" s="460"/>
      <c r="C664" s="293" t="s">
        <v>6667</v>
      </c>
      <c r="D664" s="460" t="s">
        <v>19</v>
      </c>
      <c r="E664" s="460" t="s">
        <v>5845</v>
      </c>
      <c r="F664" s="294" t="s">
        <v>5816</v>
      </c>
      <c r="G664" s="295" t="s">
        <v>106</v>
      </c>
      <c r="H664" s="463" t="s">
        <v>5643</v>
      </c>
      <c r="I664" s="463" t="s">
        <v>6668</v>
      </c>
      <c r="J664" s="563">
        <v>34.237398373983737</v>
      </c>
      <c r="K664" s="564"/>
    </row>
    <row r="665" spans="2:11" s="1" customFormat="1" ht="15" customHeight="1" x14ac:dyDescent="0.25">
      <c r="B665" s="457"/>
      <c r="C665" s="296"/>
      <c r="D665" s="457"/>
      <c r="E665" s="457"/>
      <c r="F665" s="297"/>
      <c r="G665" s="457"/>
      <c r="H665" s="565" t="s">
        <v>5627</v>
      </c>
      <c r="I665" s="565"/>
      <c r="J665" s="565" t="s">
        <v>6751</v>
      </c>
      <c r="K665" s="565"/>
    </row>
    <row r="666" spans="2:11" s="1" customFormat="1" ht="15" customHeight="1" x14ac:dyDescent="0.25">
      <c r="B666" s="457"/>
      <c r="C666" s="296"/>
      <c r="D666" s="457"/>
      <c r="E666" s="457"/>
      <c r="F666" s="297"/>
      <c r="G666" s="457"/>
      <c r="H666" s="565" t="s">
        <v>5629</v>
      </c>
      <c r="I666" s="565"/>
      <c r="J666" s="565" t="s">
        <v>6752</v>
      </c>
      <c r="K666" s="565"/>
    </row>
    <row r="667" spans="2:11" s="1" customFormat="1" x14ac:dyDescent="0.25">
      <c r="B667" s="285"/>
      <c r="C667" s="286"/>
      <c r="D667" s="285"/>
      <c r="E667" s="285"/>
      <c r="F667" s="287"/>
      <c r="G667" s="285"/>
      <c r="H667" s="285"/>
      <c r="I667" s="285"/>
      <c r="J667" s="285"/>
      <c r="K667" s="285"/>
    </row>
    <row r="668" spans="2:11" s="1" customFormat="1" x14ac:dyDescent="0.25">
      <c r="B668" s="285" t="s">
        <v>4614</v>
      </c>
      <c r="C668" s="286" t="s">
        <v>6753</v>
      </c>
      <c r="D668" s="285" t="s">
        <v>39</v>
      </c>
      <c r="E668" s="285" t="s">
        <v>6754</v>
      </c>
      <c r="F668" s="287" t="s">
        <v>2085</v>
      </c>
      <c r="G668" s="288" t="s">
        <v>75</v>
      </c>
      <c r="H668" s="455" t="s">
        <v>6755</v>
      </c>
      <c r="I668" s="455" t="s">
        <v>6756</v>
      </c>
      <c r="J668" s="566" t="s">
        <v>6757</v>
      </c>
      <c r="K668" s="564"/>
    </row>
    <row r="669" spans="2:11" s="1" customFormat="1" x14ac:dyDescent="0.25">
      <c r="B669" s="461"/>
      <c r="C669" s="289" t="s">
        <v>6664</v>
      </c>
      <c r="D669" s="461" t="s">
        <v>39</v>
      </c>
      <c r="E669" s="461" t="s">
        <v>6665</v>
      </c>
      <c r="F669" s="290" t="s">
        <v>2093</v>
      </c>
      <c r="G669" s="291" t="s">
        <v>6237</v>
      </c>
      <c r="H669" s="292" t="s">
        <v>6758</v>
      </c>
      <c r="I669" s="292" t="s">
        <v>6666</v>
      </c>
      <c r="J669" s="567">
        <v>580.53551912568309</v>
      </c>
      <c r="K669" s="564"/>
    </row>
    <row r="670" spans="2:11" s="1" customFormat="1" x14ac:dyDescent="0.25">
      <c r="B670" s="460"/>
      <c r="C670" s="293" t="s">
        <v>6667</v>
      </c>
      <c r="D670" s="460" t="s">
        <v>19</v>
      </c>
      <c r="E670" s="460" t="s">
        <v>5845</v>
      </c>
      <c r="F670" s="294" t="s">
        <v>5816</v>
      </c>
      <c r="G670" s="295" t="s">
        <v>106</v>
      </c>
      <c r="H670" s="463" t="s">
        <v>6758</v>
      </c>
      <c r="I670" s="463" t="s">
        <v>6668</v>
      </c>
      <c r="J670" s="563">
        <v>2053.4644808743169</v>
      </c>
      <c r="K670" s="564"/>
    </row>
    <row r="671" spans="2:11" s="1" customFormat="1" ht="15" customHeight="1" x14ac:dyDescent="0.25">
      <c r="B671" s="457"/>
      <c r="C671" s="296"/>
      <c r="D671" s="457"/>
      <c r="E671" s="457"/>
      <c r="F671" s="297"/>
      <c r="G671" s="457"/>
      <c r="H671" s="565" t="s">
        <v>5627</v>
      </c>
      <c r="I671" s="565"/>
      <c r="J671" s="565" t="s">
        <v>6759</v>
      </c>
      <c r="K671" s="565"/>
    </row>
    <row r="672" spans="2:11" s="1" customFormat="1" ht="15" customHeight="1" x14ac:dyDescent="0.25">
      <c r="B672" s="457"/>
      <c r="C672" s="296"/>
      <c r="D672" s="457"/>
      <c r="E672" s="457"/>
      <c r="F672" s="297"/>
      <c r="G672" s="457"/>
      <c r="H672" s="565" t="s">
        <v>5629</v>
      </c>
      <c r="I672" s="565"/>
      <c r="J672" s="565" t="s">
        <v>6760</v>
      </c>
      <c r="K672" s="565"/>
    </row>
    <row r="673" spans="2:11" s="1" customFormat="1" x14ac:dyDescent="0.25">
      <c r="B673" s="285"/>
      <c r="C673" s="286"/>
      <c r="D673" s="285"/>
      <c r="E673" s="285"/>
      <c r="F673" s="287"/>
      <c r="G673" s="285"/>
      <c r="H673" s="285"/>
      <c r="I673" s="285"/>
      <c r="J673" s="285"/>
      <c r="K673" s="285"/>
    </row>
    <row r="674" spans="2:11" s="1" customFormat="1" x14ac:dyDescent="0.25">
      <c r="B674" s="285" t="s">
        <v>4615</v>
      </c>
      <c r="C674" s="286" t="s">
        <v>6761</v>
      </c>
      <c r="D674" s="285" t="s">
        <v>39</v>
      </c>
      <c r="E674" s="285" t="s">
        <v>6762</v>
      </c>
      <c r="F674" s="287" t="s">
        <v>85</v>
      </c>
      <c r="G674" s="288" t="s">
        <v>1550</v>
      </c>
      <c r="H674" s="455" t="s">
        <v>6310</v>
      </c>
      <c r="I674" s="455" t="s">
        <v>6763</v>
      </c>
      <c r="J674" s="566" t="s">
        <v>6764</v>
      </c>
      <c r="K674" s="564"/>
    </row>
    <row r="675" spans="2:11" s="1" customFormat="1" x14ac:dyDescent="0.25">
      <c r="B675" s="460"/>
      <c r="C675" s="293" t="s">
        <v>6765</v>
      </c>
      <c r="D675" s="460" t="s">
        <v>39</v>
      </c>
      <c r="E675" s="460" t="s">
        <v>6762</v>
      </c>
      <c r="F675" s="294" t="s">
        <v>70</v>
      </c>
      <c r="G675" s="295" t="s">
        <v>1550</v>
      </c>
      <c r="H675" s="463" t="s">
        <v>6310</v>
      </c>
      <c r="I675" s="463" t="s">
        <v>6763</v>
      </c>
      <c r="J675" s="563">
        <v>956</v>
      </c>
      <c r="K675" s="564"/>
    </row>
    <row r="676" spans="2:11" s="1" customFormat="1" ht="15" customHeight="1" x14ac:dyDescent="0.25">
      <c r="B676" s="457"/>
      <c r="C676" s="296"/>
      <c r="D676" s="457"/>
      <c r="E676" s="457"/>
      <c r="F676" s="297"/>
      <c r="G676" s="457"/>
      <c r="H676" s="565" t="s">
        <v>5627</v>
      </c>
      <c r="I676" s="565"/>
      <c r="J676" s="565" t="s">
        <v>6766</v>
      </c>
      <c r="K676" s="565"/>
    </row>
    <row r="677" spans="2:11" s="1" customFormat="1" ht="15" customHeight="1" x14ac:dyDescent="0.25">
      <c r="B677" s="457"/>
      <c r="C677" s="296"/>
      <c r="D677" s="457"/>
      <c r="E677" s="457"/>
      <c r="F677" s="297"/>
      <c r="G677" s="457"/>
      <c r="H677" s="565" t="s">
        <v>5629</v>
      </c>
      <c r="I677" s="565"/>
      <c r="J677" s="565" t="s">
        <v>6767</v>
      </c>
      <c r="K677" s="565"/>
    </row>
    <row r="678" spans="2:11" s="1" customFormat="1" x14ac:dyDescent="0.25">
      <c r="B678" s="285"/>
      <c r="C678" s="286"/>
      <c r="D678" s="285"/>
      <c r="E678" s="285"/>
      <c r="F678" s="287"/>
      <c r="G678" s="285"/>
      <c r="H678" s="285"/>
      <c r="I678" s="285"/>
      <c r="J678" s="285"/>
      <c r="K678" s="285"/>
    </row>
    <row r="679" spans="2:11" s="1" customFormat="1" x14ac:dyDescent="0.25">
      <c r="B679" s="285" t="s">
        <v>4616</v>
      </c>
      <c r="C679" s="286" t="s">
        <v>6768</v>
      </c>
      <c r="D679" s="285" t="s">
        <v>39</v>
      </c>
      <c r="E679" s="285" t="s">
        <v>6769</v>
      </c>
      <c r="F679" s="287" t="s">
        <v>2085</v>
      </c>
      <c r="G679" s="288" t="s">
        <v>75</v>
      </c>
      <c r="H679" s="455" t="s">
        <v>6360</v>
      </c>
      <c r="I679" s="455" t="s">
        <v>6770</v>
      </c>
      <c r="J679" s="566" t="s">
        <v>6771</v>
      </c>
      <c r="K679" s="564"/>
    </row>
    <row r="680" spans="2:11" s="1" customFormat="1" x14ac:dyDescent="0.25">
      <c r="B680" s="461"/>
      <c r="C680" s="289" t="s">
        <v>6664</v>
      </c>
      <c r="D680" s="461" t="s">
        <v>39</v>
      </c>
      <c r="E680" s="461" t="s">
        <v>6665</v>
      </c>
      <c r="F680" s="290" t="s">
        <v>2093</v>
      </c>
      <c r="G680" s="291" t="s">
        <v>6237</v>
      </c>
      <c r="H680" s="292" t="s">
        <v>5633</v>
      </c>
      <c r="I680" s="292" t="s">
        <v>6666</v>
      </c>
      <c r="J680" s="567">
        <v>145.02367941712205</v>
      </c>
      <c r="K680" s="564"/>
    </row>
    <row r="681" spans="2:11" s="1" customFormat="1" x14ac:dyDescent="0.25">
      <c r="B681" s="460"/>
      <c r="C681" s="293" t="s">
        <v>6667</v>
      </c>
      <c r="D681" s="460" t="s">
        <v>19</v>
      </c>
      <c r="E681" s="460" t="s">
        <v>5845</v>
      </c>
      <c r="F681" s="294" t="s">
        <v>5816</v>
      </c>
      <c r="G681" s="295" t="s">
        <v>106</v>
      </c>
      <c r="H681" s="463" t="s">
        <v>5633</v>
      </c>
      <c r="I681" s="463" t="s">
        <v>6668</v>
      </c>
      <c r="J681" s="563">
        <v>512.97632058287797</v>
      </c>
      <c r="K681" s="564"/>
    </row>
    <row r="682" spans="2:11" s="1" customFormat="1" ht="15" customHeight="1" x14ac:dyDescent="0.25">
      <c r="B682" s="457"/>
      <c r="C682" s="296"/>
      <c r="D682" s="457"/>
      <c r="E682" s="457"/>
      <c r="F682" s="297"/>
      <c r="G682" s="457"/>
      <c r="H682" s="565" t="s">
        <v>5627</v>
      </c>
      <c r="I682" s="565"/>
      <c r="J682" s="565" t="s">
        <v>6772</v>
      </c>
      <c r="K682" s="565"/>
    </row>
    <row r="683" spans="2:11" s="1" customFormat="1" ht="15" customHeight="1" x14ac:dyDescent="0.25">
      <c r="B683" s="457"/>
      <c r="C683" s="296"/>
      <c r="D683" s="457"/>
      <c r="E683" s="457"/>
      <c r="F683" s="297"/>
      <c r="G683" s="457"/>
      <c r="H683" s="565" t="s">
        <v>5629</v>
      </c>
      <c r="I683" s="565"/>
      <c r="J683" s="565" t="s">
        <v>6773</v>
      </c>
      <c r="K683" s="565"/>
    </row>
    <row r="684" spans="2:11" s="1" customFormat="1" x14ac:dyDescent="0.25">
      <c r="B684" s="285"/>
      <c r="C684" s="286"/>
      <c r="D684" s="285"/>
      <c r="E684" s="285"/>
      <c r="F684" s="287"/>
      <c r="G684" s="285"/>
      <c r="H684" s="285"/>
      <c r="I684" s="285"/>
      <c r="J684" s="285"/>
      <c r="K684" s="285"/>
    </row>
    <row r="685" spans="2:11" s="1" customFormat="1" x14ac:dyDescent="0.25">
      <c r="B685" s="285" t="s">
        <v>4617</v>
      </c>
      <c r="C685" s="286" t="s">
        <v>6774</v>
      </c>
      <c r="D685" s="285" t="s">
        <v>39</v>
      </c>
      <c r="E685" s="285" t="s">
        <v>6775</v>
      </c>
      <c r="F685" s="287" t="s">
        <v>2085</v>
      </c>
      <c r="G685" s="288" t="s">
        <v>75</v>
      </c>
      <c r="H685" s="455" t="s">
        <v>6310</v>
      </c>
      <c r="I685" s="455" t="s">
        <v>6776</v>
      </c>
      <c r="J685" s="566" t="s">
        <v>6777</v>
      </c>
      <c r="K685" s="564"/>
    </row>
    <row r="686" spans="2:11" s="1" customFormat="1" x14ac:dyDescent="0.25">
      <c r="B686" s="461"/>
      <c r="C686" s="289" t="s">
        <v>6664</v>
      </c>
      <c r="D686" s="461" t="s">
        <v>39</v>
      </c>
      <c r="E686" s="461" t="s">
        <v>6665</v>
      </c>
      <c r="F686" s="290" t="s">
        <v>2093</v>
      </c>
      <c r="G686" s="291" t="s">
        <v>6237</v>
      </c>
      <c r="H686" s="292" t="s">
        <v>5839</v>
      </c>
      <c r="I686" s="292" t="s">
        <v>6666</v>
      </c>
      <c r="J686" s="567">
        <v>60.505175806313652</v>
      </c>
      <c r="K686" s="564"/>
    </row>
    <row r="687" spans="2:11" s="1" customFormat="1" x14ac:dyDescent="0.25">
      <c r="B687" s="461"/>
      <c r="C687" s="289" t="s">
        <v>6694</v>
      </c>
      <c r="D687" s="461" t="s">
        <v>39</v>
      </c>
      <c r="E687" s="461" t="s">
        <v>6695</v>
      </c>
      <c r="F687" s="290" t="s">
        <v>2093</v>
      </c>
      <c r="G687" s="291" t="s">
        <v>6237</v>
      </c>
      <c r="H687" s="292" t="s">
        <v>6778</v>
      </c>
      <c r="I687" s="292" t="s">
        <v>6697</v>
      </c>
      <c r="J687" s="567">
        <v>5.9505090255796071</v>
      </c>
      <c r="K687" s="564"/>
    </row>
    <row r="688" spans="2:11" s="1" customFormat="1" x14ac:dyDescent="0.25">
      <c r="B688" s="460"/>
      <c r="C688" s="293" t="s">
        <v>6698</v>
      </c>
      <c r="D688" s="460" t="s">
        <v>19</v>
      </c>
      <c r="E688" s="460" t="s">
        <v>5836</v>
      </c>
      <c r="F688" s="294" t="s">
        <v>5816</v>
      </c>
      <c r="G688" s="295" t="s">
        <v>106</v>
      </c>
      <c r="H688" s="463" t="s">
        <v>5839</v>
      </c>
      <c r="I688" s="463" t="s">
        <v>6680</v>
      </c>
      <c r="J688" s="563">
        <v>304.02600735734461</v>
      </c>
      <c r="K688" s="564"/>
    </row>
    <row r="689" spans="2:11" s="1" customFormat="1" x14ac:dyDescent="0.25">
      <c r="B689" s="460"/>
      <c r="C689" s="293" t="s">
        <v>6667</v>
      </c>
      <c r="D689" s="460" t="s">
        <v>19</v>
      </c>
      <c r="E689" s="460" t="s">
        <v>5845</v>
      </c>
      <c r="F689" s="294" t="s">
        <v>5816</v>
      </c>
      <c r="G689" s="295" t="s">
        <v>106</v>
      </c>
      <c r="H689" s="463" t="s">
        <v>5839</v>
      </c>
      <c r="I689" s="463" t="s">
        <v>6668</v>
      </c>
      <c r="J689" s="563">
        <v>214.01830781076234</v>
      </c>
      <c r="K689" s="564"/>
    </row>
    <row r="690" spans="2:11" s="1" customFormat="1" ht="15" customHeight="1" x14ac:dyDescent="0.25">
      <c r="B690" s="457"/>
      <c r="C690" s="296"/>
      <c r="D690" s="457"/>
      <c r="E690" s="457"/>
      <c r="F690" s="297"/>
      <c r="G690" s="457"/>
      <c r="H690" s="565" t="s">
        <v>5627</v>
      </c>
      <c r="I690" s="565"/>
      <c r="J690" s="565" t="s">
        <v>6779</v>
      </c>
      <c r="K690" s="565"/>
    </row>
    <row r="691" spans="2:11" s="1" customFormat="1" ht="15" customHeight="1" x14ac:dyDescent="0.25">
      <c r="B691" s="457"/>
      <c r="C691" s="296"/>
      <c r="D691" s="457"/>
      <c r="E691" s="457"/>
      <c r="F691" s="297"/>
      <c r="G691" s="457"/>
      <c r="H691" s="565" t="s">
        <v>5629</v>
      </c>
      <c r="I691" s="565"/>
      <c r="J691" s="565" t="s">
        <v>6780</v>
      </c>
      <c r="K691" s="565"/>
    </row>
    <row r="692" spans="2:11" s="1" customFormat="1" x14ac:dyDescent="0.25">
      <c r="B692" s="285"/>
      <c r="C692" s="286"/>
      <c r="D692" s="285"/>
      <c r="E692" s="285"/>
      <c r="F692" s="287"/>
      <c r="G692" s="285"/>
      <c r="H692" s="285"/>
      <c r="I692" s="285"/>
      <c r="J692" s="285"/>
      <c r="K692" s="285"/>
    </row>
    <row r="693" spans="2:11" s="1" customFormat="1" x14ac:dyDescent="0.25">
      <c r="B693" s="285" t="s">
        <v>4618</v>
      </c>
      <c r="C693" s="286" t="s">
        <v>6781</v>
      </c>
      <c r="D693" s="285" t="s">
        <v>39</v>
      </c>
      <c r="E693" s="285" t="s">
        <v>6782</v>
      </c>
      <c r="F693" s="287" t="s">
        <v>2102</v>
      </c>
      <c r="G693" s="288" t="s">
        <v>75</v>
      </c>
      <c r="H693" s="455" t="s">
        <v>6299</v>
      </c>
      <c r="I693" s="455" t="s">
        <v>6783</v>
      </c>
      <c r="J693" s="566" t="s">
        <v>6784</v>
      </c>
      <c r="K693" s="564"/>
    </row>
    <row r="694" spans="2:11" s="1" customFormat="1" x14ac:dyDescent="0.25">
      <c r="B694" s="461"/>
      <c r="C694" s="289" t="s">
        <v>6664</v>
      </c>
      <c r="D694" s="461" t="s">
        <v>39</v>
      </c>
      <c r="E694" s="461" t="s">
        <v>6665</v>
      </c>
      <c r="F694" s="290" t="s">
        <v>2093</v>
      </c>
      <c r="G694" s="291" t="s">
        <v>6237</v>
      </c>
      <c r="H694" s="292" t="s">
        <v>6443</v>
      </c>
      <c r="I694" s="292" t="s">
        <v>6666</v>
      </c>
      <c r="J694" s="567">
        <v>726</v>
      </c>
      <c r="K694" s="564"/>
    </row>
    <row r="695" spans="2:11" s="1" customFormat="1" x14ac:dyDescent="0.25">
      <c r="B695" s="460"/>
      <c r="C695" s="293" t="s">
        <v>6667</v>
      </c>
      <c r="D695" s="460" t="s">
        <v>19</v>
      </c>
      <c r="E695" s="460" t="s">
        <v>5845</v>
      </c>
      <c r="F695" s="294" t="s">
        <v>5816</v>
      </c>
      <c r="G695" s="295" t="s">
        <v>106</v>
      </c>
      <c r="H695" s="463" t="s">
        <v>6443</v>
      </c>
      <c r="I695" s="463" t="s">
        <v>6668</v>
      </c>
      <c r="J695" s="563">
        <v>2568</v>
      </c>
      <c r="K695" s="564"/>
    </row>
    <row r="696" spans="2:11" s="1" customFormat="1" ht="15" customHeight="1" x14ac:dyDescent="0.25">
      <c r="B696" s="457"/>
      <c r="C696" s="296"/>
      <c r="D696" s="457"/>
      <c r="E696" s="457"/>
      <c r="F696" s="297"/>
      <c r="G696" s="457"/>
      <c r="H696" s="565" t="s">
        <v>5627</v>
      </c>
      <c r="I696" s="565"/>
      <c r="J696" s="565" t="s">
        <v>6785</v>
      </c>
      <c r="K696" s="565"/>
    </row>
    <row r="697" spans="2:11" s="1" customFormat="1" ht="15" customHeight="1" x14ac:dyDescent="0.25">
      <c r="B697" s="457"/>
      <c r="C697" s="296"/>
      <c r="D697" s="457"/>
      <c r="E697" s="457"/>
      <c r="F697" s="297"/>
      <c r="G697" s="457"/>
      <c r="H697" s="565" t="s">
        <v>5629</v>
      </c>
      <c r="I697" s="565"/>
      <c r="J697" s="565" t="s">
        <v>6786</v>
      </c>
      <c r="K697" s="565"/>
    </row>
    <row r="698" spans="2:11" s="1" customFormat="1" x14ac:dyDescent="0.25">
      <c r="B698" s="285"/>
      <c r="C698" s="286"/>
      <c r="D698" s="285"/>
      <c r="E698" s="285"/>
      <c r="F698" s="287"/>
      <c r="G698" s="285"/>
      <c r="H698" s="285"/>
      <c r="I698" s="285"/>
      <c r="J698" s="285"/>
      <c r="K698" s="285"/>
    </row>
    <row r="699" spans="2:11" s="1" customFormat="1" ht="22.5" x14ac:dyDescent="0.25">
      <c r="B699" s="285" t="s">
        <v>4619</v>
      </c>
      <c r="C699" s="286" t="s">
        <v>6787</v>
      </c>
      <c r="D699" s="285" t="s">
        <v>19</v>
      </c>
      <c r="E699" s="285" t="s">
        <v>2104</v>
      </c>
      <c r="F699" s="287" t="s">
        <v>74</v>
      </c>
      <c r="G699" s="288" t="s">
        <v>384</v>
      </c>
      <c r="H699" s="455" t="s">
        <v>5697</v>
      </c>
      <c r="I699" s="455" t="s">
        <v>6788</v>
      </c>
      <c r="J699" s="566" t="s">
        <v>6789</v>
      </c>
      <c r="K699" s="564"/>
    </row>
    <row r="700" spans="2:11" s="1" customFormat="1" x14ac:dyDescent="0.25">
      <c r="B700" s="461"/>
      <c r="C700" s="289" t="s">
        <v>6147</v>
      </c>
      <c r="D700" s="461" t="s">
        <v>19</v>
      </c>
      <c r="E700" s="461" t="s">
        <v>6148</v>
      </c>
      <c r="F700" s="290" t="s">
        <v>31</v>
      </c>
      <c r="G700" s="291" t="s">
        <v>106</v>
      </c>
      <c r="H700" s="292" t="s">
        <v>5860</v>
      </c>
      <c r="I700" s="292" t="s">
        <v>5661</v>
      </c>
      <c r="J700" s="567">
        <v>98.399999999999991</v>
      </c>
      <c r="K700" s="564"/>
    </row>
    <row r="701" spans="2:11" s="1" customFormat="1" ht="15" customHeight="1" x14ac:dyDescent="0.25">
      <c r="B701" s="457"/>
      <c r="C701" s="296"/>
      <c r="D701" s="457"/>
      <c r="E701" s="457"/>
      <c r="F701" s="297"/>
      <c r="G701" s="457"/>
      <c r="H701" s="565" t="s">
        <v>5627</v>
      </c>
      <c r="I701" s="565"/>
      <c r="J701" s="565" t="s">
        <v>6790</v>
      </c>
      <c r="K701" s="565"/>
    </row>
    <row r="702" spans="2:11" s="1" customFormat="1" ht="15" customHeight="1" x14ac:dyDescent="0.25">
      <c r="B702" s="457"/>
      <c r="C702" s="296"/>
      <c r="D702" s="457"/>
      <c r="E702" s="457"/>
      <c r="F702" s="297"/>
      <c r="G702" s="457"/>
      <c r="H702" s="565" t="s">
        <v>5629</v>
      </c>
      <c r="I702" s="565"/>
      <c r="J702" s="565" t="s">
        <v>6791</v>
      </c>
      <c r="K702" s="565"/>
    </row>
    <row r="703" spans="2:11" s="1" customFormat="1" x14ac:dyDescent="0.25">
      <c r="B703" s="285"/>
      <c r="C703" s="286"/>
      <c r="D703" s="285"/>
      <c r="E703" s="285"/>
      <c r="F703" s="287"/>
      <c r="G703" s="285"/>
      <c r="H703" s="285"/>
      <c r="I703" s="285"/>
      <c r="J703" s="285"/>
      <c r="K703" s="285"/>
    </row>
    <row r="704" spans="2:11" s="1" customFormat="1" x14ac:dyDescent="0.25">
      <c r="B704" s="285" t="s">
        <v>4620</v>
      </c>
      <c r="C704" s="286" t="s">
        <v>6792</v>
      </c>
      <c r="D704" s="285" t="s">
        <v>39</v>
      </c>
      <c r="E704" s="285" t="s">
        <v>6793</v>
      </c>
      <c r="F704" s="287" t="s">
        <v>2085</v>
      </c>
      <c r="G704" s="288" t="s">
        <v>380</v>
      </c>
      <c r="H704" s="455" t="s">
        <v>5643</v>
      </c>
      <c r="I704" s="455" t="s">
        <v>6711</v>
      </c>
      <c r="J704" s="566" t="s">
        <v>6794</v>
      </c>
      <c r="K704" s="564"/>
    </row>
    <row r="705" spans="2:11" s="1" customFormat="1" x14ac:dyDescent="0.25">
      <c r="B705" s="461"/>
      <c r="C705" s="289" t="s">
        <v>6664</v>
      </c>
      <c r="D705" s="461" t="s">
        <v>39</v>
      </c>
      <c r="E705" s="461" t="s">
        <v>6665</v>
      </c>
      <c r="F705" s="290" t="s">
        <v>2093</v>
      </c>
      <c r="G705" s="291" t="s">
        <v>6237</v>
      </c>
      <c r="H705" s="292" t="s">
        <v>5643</v>
      </c>
      <c r="I705" s="292" t="s">
        <v>6666</v>
      </c>
      <c r="J705" s="567">
        <v>9.68</v>
      </c>
      <c r="K705" s="564"/>
    </row>
    <row r="706" spans="2:11" s="1" customFormat="1" x14ac:dyDescent="0.25">
      <c r="B706" s="461"/>
      <c r="C706" s="289" t="s">
        <v>6694</v>
      </c>
      <c r="D706" s="461" t="s">
        <v>39</v>
      </c>
      <c r="E706" s="461" t="s">
        <v>6695</v>
      </c>
      <c r="F706" s="290" t="s">
        <v>2093</v>
      </c>
      <c r="G706" s="291" t="s">
        <v>6237</v>
      </c>
      <c r="H706" s="292" t="s">
        <v>5643</v>
      </c>
      <c r="I706" s="292" t="s">
        <v>6697</v>
      </c>
      <c r="J706" s="567">
        <v>9.52</v>
      </c>
      <c r="K706" s="564"/>
    </row>
    <row r="707" spans="2:11" s="1" customFormat="1" x14ac:dyDescent="0.25">
      <c r="B707" s="460"/>
      <c r="C707" s="293" t="s">
        <v>6698</v>
      </c>
      <c r="D707" s="460" t="s">
        <v>19</v>
      </c>
      <c r="E707" s="460" t="s">
        <v>5836</v>
      </c>
      <c r="F707" s="294" t="s">
        <v>5816</v>
      </c>
      <c r="G707" s="295" t="s">
        <v>106</v>
      </c>
      <c r="H707" s="463" t="s">
        <v>5643</v>
      </c>
      <c r="I707" s="463" t="s">
        <v>6680</v>
      </c>
      <c r="J707" s="563">
        <v>48.64</v>
      </c>
      <c r="K707" s="564"/>
    </row>
    <row r="708" spans="2:11" s="1" customFormat="1" x14ac:dyDescent="0.25">
      <c r="B708" s="460"/>
      <c r="C708" s="293" t="s">
        <v>6667</v>
      </c>
      <c r="D708" s="460" t="s">
        <v>19</v>
      </c>
      <c r="E708" s="460" t="s">
        <v>5845</v>
      </c>
      <c r="F708" s="294" t="s">
        <v>5816</v>
      </c>
      <c r="G708" s="295" t="s">
        <v>106</v>
      </c>
      <c r="H708" s="463" t="s">
        <v>5643</v>
      </c>
      <c r="I708" s="463" t="s">
        <v>6668</v>
      </c>
      <c r="J708" s="563">
        <v>34.24</v>
      </c>
      <c r="K708" s="564"/>
    </row>
    <row r="709" spans="2:11" s="1" customFormat="1" ht="15" customHeight="1" x14ac:dyDescent="0.25">
      <c r="B709" s="457"/>
      <c r="C709" s="296"/>
      <c r="D709" s="457"/>
      <c r="E709" s="457"/>
      <c r="F709" s="297"/>
      <c r="G709" s="457"/>
      <c r="H709" s="565" t="s">
        <v>5627</v>
      </c>
      <c r="I709" s="565"/>
      <c r="J709" s="565" t="s">
        <v>6795</v>
      </c>
      <c r="K709" s="565"/>
    </row>
    <row r="710" spans="2:11" s="1" customFormat="1" ht="15" customHeight="1" x14ac:dyDescent="0.25">
      <c r="B710" s="457"/>
      <c r="C710" s="296"/>
      <c r="D710" s="457"/>
      <c r="E710" s="457"/>
      <c r="F710" s="297"/>
      <c r="G710" s="457"/>
      <c r="H710" s="565" t="s">
        <v>5629</v>
      </c>
      <c r="I710" s="565"/>
      <c r="J710" s="565" t="s">
        <v>6796</v>
      </c>
      <c r="K710" s="565"/>
    </row>
    <row r="711" spans="2:11" s="1" customFormat="1" x14ac:dyDescent="0.25">
      <c r="B711" s="285"/>
      <c r="C711" s="286"/>
      <c r="D711" s="285"/>
      <c r="E711" s="285"/>
      <c r="F711" s="287"/>
      <c r="G711" s="285"/>
      <c r="H711" s="285"/>
      <c r="I711" s="285"/>
      <c r="J711" s="285"/>
      <c r="K711" s="285"/>
    </row>
    <row r="712" spans="2:11" s="1" customFormat="1" x14ac:dyDescent="0.25">
      <c r="B712" s="285" t="s">
        <v>4621</v>
      </c>
      <c r="C712" s="286" t="s">
        <v>6797</v>
      </c>
      <c r="D712" s="285" t="s">
        <v>39</v>
      </c>
      <c r="E712" s="285" t="s">
        <v>6798</v>
      </c>
      <c r="F712" s="287" t="s">
        <v>2085</v>
      </c>
      <c r="G712" s="288" t="s">
        <v>1550</v>
      </c>
      <c r="H712" s="455" t="s">
        <v>6625</v>
      </c>
      <c r="I712" s="455" t="s">
        <v>6799</v>
      </c>
      <c r="J712" s="566" t="s">
        <v>6800</v>
      </c>
      <c r="K712" s="564"/>
    </row>
    <row r="713" spans="2:11" s="1" customFormat="1" x14ac:dyDescent="0.25">
      <c r="B713" s="461"/>
      <c r="C713" s="289" t="s">
        <v>6664</v>
      </c>
      <c r="D713" s="461" t="s">
        <v>39</v>
      </c>
      <c r="E713" s="461" t="s">
        <v>6665</v>
      </c>
      <c r="F713" s="290" t="s">
        <v>2093</v>
      </c>
      <c r="G713" s="291" t="s">
        <v>6237</v>
      </c>
      <c r="H713" s="292" t="s">
        <v>6431</v>
      </c>
      <c r="I713" s="292" t="s">
        <v>6666</v>
      </c>
      <c r="J713" s="567">
        <v>363.11020036429858</v>
      </c>
      <c r="K713" s="564"/>
    </row>
    <row r="714" spans="2:11" s="1" customFormat="1" x14ac:dyDescent="0.25">
      <c r="B714" s="460"/>
      <c r="C714" s="293" t="s">
        <v>6667</v>
      </c>
      <c r="D714" s="460" t="s">
        <v>19</v>
      </c>
      <c r="E714" s="460" t="s">
        <v>5845</v>
      </c>
      <c r="F714" s="294" t="s">
        <v>5816</v>
      </c>
      <c r="G714" s="295" t="s">
        <v>106</v>
      </c>
      <c r="H714" s="463" t="s">
        <v>6431</v>
      </c>
      <c r="I714" s="463" t="s">
        <v>6668</v>
      </c>
      <c r="J714" s="563">
        <v>1284.3897996357007</v>
      </c>
      <c r="K714" s="564"/>
    </row>
    <row r="715" spans="2:11" s="1" customFormat="1" ht="15" customHeight="1" x14ac:dyDescent="0.25">
      <c r="B715" s="457"/>
      <c r="C715" s="296"/>
      <c r="D715" s="457"/>
      <c r="E715" s="457"/>
      <c r="F715" s="297"/>
      <c r="G715" s="457"/>
      <c r="H715" s="565" t="s">
        <v>5627</v>
      </c>
      <c r="I715" s="565"/>
      <c r="J715" s="565" t="s">
        <v>6801</v>
      </c>
      <c r="K715" s="565"/>
    </row>
    <row r="716" spans="2:11" s="1" customFormat="1" ht="15" customHeight="1" x14ac:dyDescent="0.25">
      <c r="B716" s="457"/>
      <c r="C716" s="296"/>
      <c r="D716" s="457"/>
      <c r="E716" s="457"/>
      <c r="F716" s="297"/>
      <c r="G716" s="457"/>
      <c r="H716" s="565" t="s">
        <v>5629</v>
      </c>
      <c r="I716" s="565"/>
      <c r="J716" s="565" t="s">
        <v>6802</v>
      </c>
      <c r="K716" s="565"/>
    </row>
    <row r="717" spans="2:11" s="1" customFormat="1" x14ac:dyDescent="0.25">
      <c r="B717" s="285"/>
      <c r="C717" s="286"/>
      <c r="D717" s="285"/>
      <c r="E717" s="285"/>
      <c r="F717" s="287"/>
      <c r="G717" s="285"/>
      <c r="H717" s="285"/>
      <c r="I717" s="285"/>
      <c r="J717" s="285"/>
      <c r="K717" s="285"/>
    </row>
    <row r="718" spans="2:11" s="1" customFormat="1" x14ac:dyDescent="0.25">
      <c r="B718" s="285" t="s">
        <v>4622</v>
      </c>
      <c r="C718" s="286" t="s">
        <v>6803</v>
      </c>
      <c r="D718" s="285" t="s">
        <v>61</v>
      </c>
      <c r="E718" s="285" t="s">
        <v>2107</v>
      </c>
      <c r="F718" s="287" t="s">
        <v>2228</v>
      </c>
      <c r="G718" s="288" t="s">
        <v>75</v>
      </c>
      <c r="H718" s="455" t="s">
        <v>5750</v>
      </c>
      <c r="I718" s="455" t="s">
        <v>6636</v>
      </c>
      <c r="J718" s="566" t="s">
        <v>6804</v>
      </c>
      <c r="K718" s="564"/>
    </row>
    <row r="719" spans="2:11" s="1" customFormat="1" x14ac:dyDescent="0.25">
      <c r="B719" s="460"/>
      <c r="C719" s="293" t="s">
        <v>5835</v>
      </c>
      <c r="D719" s="460" t="s">
        <v>61</v>
      </c>
      <c r="E719" s="460" t="s">
        <v>5836</v>
      </c>
      <c r="F719" s="294" t="s">
        <v>5816</v>
      </c>
      <c r="G719" s="295" t="s">
        <v>106</v>
      </c>
      <c r="H719" s="463" t="s">
        <v>5682</v>
      </c>
      <c r="I719" s="463" t="s">
        <v>5829</v>
      </c>
      <c r="J719" s="563">
        <v>8.6135777014127513</v>
      </c>
      <c r="K719" s="564"/>
    </row>
    <row r="720" spans="2:11" s="1" customFormat="1" x14ac:dyDescent="0.25">
      <c r="B720" s="460"/>
      <c r="C720" s="293" t="s">
        <v>5844</v>
      </c>
      <c r="D720" s="460" t="s">
        <v>61</v>
      </c>
      <c r="E720" s="460" t="s">
        <v>5845</v>
      </c>
      <c r="F720" s="294" t="s">
        <v>5816</v>
      </c>
      <c r="G720" s="295" t="s">
        <v>106</v>
      </c>
      <c r="H720" s="463" t="s">
        <v>6805</v>
      </c>
      <c r="I720" s="463" t="s">
        <v>5847</v>
      </c>
      <c r="J720" s="563">
        <v>58.426422298587234</v>
      </c>
      <c r="K720" s="564"/>
    </row>
    <row r="721" spans="2:11" s="1" customFormat="1" ht="15" customHeight="1" x14ac:dyDescent="0.25">
      <c r="B721" s="457"/>
      <c r="C721" s="296"/>
      <c r="D721" s="457"/>
      <c r="E721" s="457"/>
      <c r="F721" s="297"/>
      <c r="G721" s="457"/>
      <c r="H721" s="565" t="s">
        <v>5627</v>
      </c>
      <c r="I721" s="565"/>
      <c r="J721" s="565" t="s">
        <v>6806</v>
      </c>
      <c r="K721" s="565"/>
    </row>
    <row r="722" spans="2:11" s="1" customFormat="1" ht="15" customHeight="1" x14ac:dyDescent="0.25">
      <c r="B722" s="457"/>
      <c r="C722" s="296"/>
      <c r="D722" s="457"/>
      <c r="E722" s="457"/>
      <c r="F722" s="297"/>
      <c r="G722" s="457"/>
      <c r="H722" s="565" t="s">
        <v>5629</v>
      </c>
      <c r="I722" s="565"/>
      <c r="J722" s="565" t="s">
        <v>6807</v>
      </c>
      <c r="K722" s="565"/>
    </row>
    <row r="723" spans="2:11" s="1" customFormat="1" x14ac:dyDescent="0.25">
      <c r="B723" s="285"/>
      <c r="C723" s="286"/>
      <c r="D723" s="285"/>
      <c r="E723" s="285"/>
      <c r="F723" s="287"/>
      <c r="G723" s="285"/>
      <c r="H723" s="285"/>
      <c r="I723" s="285"/>
      <c r="J723" s="285"/>
      <c r="K723" s="285"/>
    </row>
    <row r="724" spans="2:11" s="1" customFormat="1" x14ac:dyDescent="0.25">
      <c r="B724" s="285" t="s">
        <v>4623</v>
      </c>
      <c r="C724" s="286" t="s">
        <v>6808</v>
      </c>
      <c r="D724" s="285" t="s">
        <v>61</v>
      </c>
      <c r="E724" s="285" t="s">
        <v>2109</v>
      </c>
      <c r="F724" s="287" t="s">
        <v>2228</v>
      </c>
      <c r="G724" s="288" t="s">
        <v>75</v>
      </c>
      <c r="H724" s="455" t="s">
        <v>5697</v>
      </c>
      <c r="I724" s="455" t="s">
        <v>6809</v>
      </c>
      <c r="J724" s="566" t="s">
        <v>6810</v>
      </c>
      <c r="K724" s="564"/>
    </row>
    <row r="725" spans="2:11" s="1" customFormat="1" x14ac:dyDescent="0.25">
      <c r="B725" s="460"/>
      <c r="C725" s="293" t="s">
        <v>6656</v>
      </c>
      <c r="D725" s="460" t="s">
        <v>61</v>
      </c>
      <c r="E725" s="460" t="s">
        <v>6657</v>
      </c>
      <c r="F725" s="294" t="s">
        <v>5816</v>
      </c>
      <c r="G725" s="295" t="s">
        <v>106</v>
      </c>
      <c r="H725" s="463" t="s">
        <v>6396</v>
      </c>
      <c r="I725" s="463" t="s">
        <v>5829</v>
      </c>
      <c r="J725" s="563">
        <v>134.5767570367812</v>
      </c>
      <c r="K725" s="564"/>
    </row>
    <row r="726" spans="2:11" s="1" customFormat="1" x14ac:dyDescent="0.25">
      <c r="B726" s="460"/>
      <c r="C726" s="293" t="s">
        <v>5844</v>
      </c>
      <c r="D726" s="460" t="s">
        <v>61</v>
      </c>
      <c r="E726" s="460" t="s">
        <v>5845</v>
      </c>
      <c r="F726" s="294" t="s">
        <v>5816</v>
      </c>
      <c r="G726" s="295" t="s">
        <v>106</v>
      </c>
      <c r="H726" s="463" t="s">
        <v>6186</v>
      </c>
      <c r="I726" s="463" t="s">
        <v>5847</v>
      </c>
      <c r="J726" s="563">
        <v>328.62324296321879</v>
      </c>
      <c r="K726" s="564"/>
    </row>
    <row r="727" spans="2:11" s="1" customFormat="1" ht="15" customHeight="1" x14ac:dyDescent="0.25">
      <c r="B727" s="457"/>
      <c r="C727" s="296"/>
      <c r="D727" s="457"/>
      <c r="E727" s="457"/>
      <c r="F727" s="297"/>
      <c r="G727" s="457"/>
      <c r="H727" s="565" t="s">
        <v>5627</v>
      </c>
      <c r="I727" s="565"/>
      <c r="J727" s="565" t="s">
        <v>6811</v>
      </c>
      <c r="K727" s="565"/>
    </row>
    <row r="728" spans="2:11" s="1" customFormat="1" ht="15" customHeight="1" x14ac:dyDescent="0.25">
      <c r="B728" s="457"/>
      <c r="C728" s="296"/>
      <c r="D728" s="457"/>
      <c r="E728" s="457"/>
      <c r="F728" s="297"/>
      <c r="G728" s="457"/>
      <c r="H728" s="565" t="s">
        <v>5629</v>
      </c>
      <c r="I728" s="565"/>
      <c r="J728" s="565" t="s">
        <v>6812</v>
      </c>
      <c r="K728" s="565"/>
    </row>
    <row r="729" spans="2:11" s="1" customFormat="1" x14ac:dyDescent="0.25">
      <c r="B729" s="285"/>
      <c r="C729" s="286"/>
      <c r="D729" s="285"/>
      <c r="E729" s="285"/>
      <c r="F729" s="287"/>
      <c r="G729" s="285"/>
      <c r="H729" s="285"/>
      <c r="I729" s="285"/>
      <c r="J729" s="285"/>
      <c r="K729" s="285"/>
    </row>
    <row r="730" spans="2:11" s="1" customFormat="1" x14ac:dyDescent="0.25">
      <c r="B730" s="285" t="s">
        <v>4624</v>
      </c>
      <c r="C730" s="286" t="s">
        <v>6813</v>
      </c>
      <c r="D730" s="285" t="s">
        <v>61</v>
      </c>
      <c r="E730" s="285" t="s">
        <v>2111</v>
      </c>
      <c r="F730" s="287" t="s">
        <v>2228</v>
      </c>
      <c r="G730" s="288" t="s">
        <v>75</v>
      </c>
      <c r="H730" s="455" t="s">
        <v>6310</v>
      </c>
      <c r="I730" s="455" t="s">
        <v>6814</v>
      </c>
      <c r="J730" s="566" t="s">
        <v>6815</v>
      </c>
      <c r="K730" s="564"/>
    </row>
    <row r="731" spans="2:11" s="1" customFormat="1" x14ac:dyDescent="0.25">
      <c r="B731" s="460"/>
      <c r="C731" s="293" t="s">
        <v>5844</v>
      </c>
      <c r="D731" s="460" t="s">
        <v>61</v>
      </c>
      <c r="E731" s="460" t="s">
        <v>5845</v>
      </c>
      <c r="F731" s="294" t="s">
        <v>5816</v>
      </c>
      <c r="G731" s="295" t="s">
        <v>106</v>
      </c>
      <c r="H731" s="463" t="s">
        <v>5839</v>
      </c>
      <c r="I731" s="463" t="s">
        <v>5847</v>
      </c>
      <c r="J731" s="563">
        <v>228.50000000000006</v>
      </c>
      <c r="K731" s="564"/>
    </row>
    <row r="732" spans="2:11" s="1" customFormat="1" ht="15" customHeight="1" x14ac:dyDescent="0.25">
      <c r="B732" s="457"/>
      <c r="C732" s="296"/>
      <c r="D732" s="457"/>
      <c r="E732" s="457"/>
      <c r="F732" s="297"/>
      <c r="G732" s="457"/>
      <c r="H732" s="565" t="s">
        <v>5627</v>
      </c>
      <c r="I732" s="565"/>
      <c r="J732" s="565" t="s">
        <v>6816</v>
      </c>
      <c r="K732" s="565"/>
    </row>
    <row r="733" spans="2:11" s="1" customFormat="1" ht="15" customHeight="1" x14ac:dyDescent="0.25">
      <c r="B733" s="457"/>
      <c r="C733" s="296"/>
      <c r="D733" s="457"/>
      <c r="E733" s="457"/>
      <c r="F733" s="297"/>
      <c r="G733" s="457"/>
      <c r="H733" s="565" t="s">
        <v>5629</v>
      </c>
      <c r="I733" s="565"/>
      <c r="J733" s="565" t="s">
        <v>6817</v>
      </c>
      <c r="K733" s="565"/>
    </row>
    <row r="734" spans="2:11" s="1" customFormat="1" x14ac:dyDescent="0.25">
      <c r="B734" s="285"/>
      <c r="C734" s="286"/>
      <c r="D734" s="285"/>
      <c r="E734" s="285"/>
      <c r="F734" s="287"/>
      <c r="G734" s="285"/>
      <c r="H734" s="285"/>
      <c r="I734" s="285"/>
      <c r="J734" s="285"/>
      <c r="K734" s="285"/>
    </row>
    <row r="735" spans="2:11" s="1" customFormat="1" x14ac:dyDescent="0.25">
      <c r="B735" s="285" t="s">
        <v>4625</v>
      </c>
      <c r="C735" s="286" t="s">
        <v>6818</v>
      </c>
      <c r="D735" s="285" t="s">
        <v>61</v>
      </c>
      <c r="E735" s="285" t="s">
        <v>2113</v>
      </c>
      <c r="F735" s="287" t="s">
        <v>2228</v>
      </c>
      <c r="G735" s="288" t="s">
        <v>75</v>
      </c>
      <c r="H735" s="455" t="s">
        <v>6310</v>
      </c>
      <c r="I735" s="455" t="s">
        <v>5847</v>
      </c>
      <c r="J735" s="566" t="s">
        <v>6819</v>
      </c>
      <c r="K735" s="564"/>
    </row>
    <row r="736" spans="2:11" s="1" customFormat="1" x14ac:dyDescent="0.25">
      <c r="B736" s="460"/>
      <c r="C736" s="293" t="s">
        <v>5844</v>
      </c>
      <c r="D736" s="460" t="s">
        <v>61</v>
      </c>
      <c r="E736" s="460" t="s">
        <v>5845</v>
      </c>
      <c r="F736" s="294" t="s">
        <v>5816</v>
      </c>
      <c r="G736" s="295" t="s">
        <v>106</v>
      </c>
      <c r="H736" s="463" t="s">
        <v>6310</v>
      </c>
      <c r="I736" s="463" t="s">
        <v>5847</v>
      </c>
      <c r="J736" s="563">
        <v>456.5</v>
      </c>
      <c r="K736" s="564"/>
    </row>
    <row r="737" spans="2:11" s="1" customFormat="1" ht="15" customHeight="1" x14ac:dyDescent="0.25">
      <c r="B737" s="457"/>
      <c r="C737" s="296"/>
      <c r="D737" s="457"/>
      <c r="E737" s="457"/>
      <c r="F737" s="297"/>
      <c r="G737" s="457"/>
      <c r="H737" s="565" t="s">
        <v>5627</v>
      </c>
      <c r="I737" s="565"/>
      <c r="J737" s="565" t="s">
        <v>6820</v>
      </c>
      <c r="K737" s="565"/>
    </row>
    <row r="738" spans="2:11" s="1" customFormat="1" ht="15" customHeight="1" x14ac:dyDescent="0.25">
      <c r="B738" s="457"/>
      <c r="C738" s="296"/>
      <c r="D738" s="457"/>
      <c r="E738" s="457"/>
      <c r="F738" s="297"/>
      <c r="G738" s="457"/>
      <c r="H738" s="565" t="s">
        <v>5629</v>
      </c>
      <c r="I738" s="565"/>
      <c r="J738" s="565" t="s">
        <v>6821</v>
      </c>
      <c r="K738" s="565"/>
    </row>
    <row r="739" spans="2:11" s="1" customFormat="1" x14ac:dyDescent="0.25">
      <c r="B739" s="285"/>
      <c r="C739" s="286"/>
      <c r="D739" s="285"/>
      <c r="E739" s="285"/>
      <c r="F739" s="287"/>
      <c r="G739" s="285"/>
      <c r="H739" s="285"/>
      <c r="I739" s="285"/>
      <c r="J739" s="285"/>
      <c r="K739" s="285"/>
    </row>
    <row r="740" spans="2:11" s="1" customFormat="1" x14ac:dyDescent="0.25">
      <c r="B740" s="285" t="s">
        <v>4626</v>
      </c>
      <c r="C740" s="286" t="s">
        <v>6822</v>
      </c>
      <c r="D740" s="285" t="s">
        <v>61</v>
      </c>
      <c r="E740" s="285" t="s">
        <v>2115</v>
      </c>
      <c r="F740" s="287" t="s">
        <v>2228</v>
      </c>
      <c r="G740" s="288" t="s">
        <v>75</v>
      </c>
      <c r="H740" s="455" t="s">
        <v>5881</v>
      </c>
      <c r="I740" s="455" t="s">
        <v>5781</v>
      </c>
      <c r="J740" s="566" t="s">
        <v>6823</v>
      </c>
      <c r="K740" s="564"/>
    </row>
    <row r="741" spans="2:11" s="1" customFormat="1" x14ac:dyDescent="0.25">
      <c r="B741" s="460"/>
      <c r="C741" s="293" t="s">
        <v>5835</v>
      </c>
      <c r="D741" s="460" t="s">
        <v>61</v>
      </c>
      <c r="E741" s="460" t="s">
        <v>5836</v>
      </c>
      <c r="F741" s="294" t="s">
        <v>5816</v>
      </c>
      <c r="G741" s="295" t="s">
        <v>106</v>
      </c>
      <c r="H741" s="463" t="s">
        <v>5790</v>
      </c>
      <c r="I741" s="463" t="s">
        <v>5829</v>
      </c>
      <c r="J741" s="563">
        <v>40.39787516600267</v>
      </c>
      <c r="K741" s="564"/>
    </row>
    <row r="742" spans="2:11" s="1" customFormat="1" x14ac:dyDescent="0.25">
      <c r="B742" s="460"/>
      <c r="C742" s="293" t="s">
        <v>5844</v>
      </c>
      <c r="D742" s="460" t="s">
        <v>61</v>
      </c>
      <c r="E742" s="460" t="s">
        <v>5845</v>
      </c>
      <c r="F742" s="294" t="s">
        <v>5816</v>
      </c>
      <c r="G742" s="295" t="s">
        <v>106</v>
      </c>
      <c r="H742" s="463" t="s">
        <v>5790</v>
      </c>
      <c r="I742" s="463" t="s">
        <v>5847</v>
      </c>
      <c r="J742" s="563">
        <v>27.402124833997352</v>
      </c>
      <c r="K742" s="564"/>
    </row>
    <row r="743" spans="2:11" s="1" customFormat="1" ht="15" customHeight="1" x14ac:dyDescent="0.25">
      <c r="B743" s="457"/>
      <c r="C743" s="296"/>
      <c r="D743" s="457"/>
      <c r="E743" s="457"/>
      <c r="F743" s="297"/>
      <c r="G743" s="457"/>
      <c r="H743" s="565" t="s">
        <v>5627</v>
      </c>
      <c r="I743" s="565"/>
      <c r="J743" s="565" t="s">
        <v>6824</v>
      </c>
      <c r="K743" s="565"/>
    </row>
    <row r="744" spans="2:11" s="1" customFormat="1" ht="15" customHeight="1" x14ac:dyDescent="0.25">
      <c r="B744" s="457"/>
      <c r="C744" s="296"/>
      <c r="D744" s="457"/>
      <c r="E744" s="457"/>
      <c r="F744" s="297"/>
      <c r="G744" s="457"/>
      <c r="H744" s="565" t="s">
        <v>5629</v>
      </c>
      <c r="I744" s="565"/>
      <c r="J744" s="565" t="s">
        <v>6825</v>
      </c>
      <c r="K744" s="565"/>
    </row>
    <row r="745" spans="2:11" s="1" customFormat="1" x14ac:dyDescent="0.25">
      <c r="B745" s="285"/>
      <c r="C745" s="286"/>
      <c r="D745" s="285"/>
      <c r="E745" s="285"/>
      <c r="F745" s="287"/>
      <c r="G745" s="285"/>
      <c r="H745" s="285"/>
      <c r="I745" s="285"/>
      <c r="J745" s="285"/>
      <c r="K745" s="285"/>
    </row>
    <row r="746" spans="2:11" s="1" customFormat="1" x14ac:dyDescent="0.25">
      <c r="B746" s="285" t="s">
        <v>4627</v>
      </c>
      <c r="C746" s="286" t="s">
        <v>6826</v>
      </c>
      <c r="D746" s="285" t="s">
        <v>61</v>
      </c>
      <c r="E746" s="285" t="s">
        <v>2117</v>
      </c>
      <c r="F746" s="287" t="s">
        <v>2228</v>
      </c>
      <c r="G746" s="288" t="s">
        <v>75</v>
      </c>
      <c r="H746" s="455" t="s">
        <v>6827</v>
      </c>
      <c r="I746" s="455" t="s">
        <v>6828</v>
      </c>
      <c r="J746" s="566" t="s">
        <v>6829</v>
      </c>
      <c r="K746" s="564"/>
    </row>
    <row r="747" spans="2:11" s="1" customFormat="1" x14ac:dyDescent="0.25">
      <c r="B747" s="460"/>
      <c r="C747" s="293" t="s">
        <v>5835</v>
      </c>
      <c r="D747" s="460" t="s">
        <v>61</v>
      </c>
      <c r="E747" s="460" t="s">
        <v>5836</v>
      </c>
      <c r="F747" s="294" t="s">
        <v>5816</v>
      </c>
      <c r="G747" s="295" t="s">
        <v>106</v>
      </c>
      <c r="H747" s="463" t="s">
        <v>6830</v>
      </c>
      <c r="I747" s="463" t="s">
        <v>5829</v>
      </c>
      <c r="J747" s="563">
        <v>646.53226422298576</v>
      </c>
      <c r="K747" s="564"/>
    </row>
    <row r="748" spans="2:11" s="1" customFormat="1" x14ac:dyDescent="0.25">
      <c r="B748" s="460"/>
      <c r="C748" s="293" t="s">
        <v>5844</v>
      </c>
      <c r="D748" s="460" t="s">
        <v>61</v>
      </c>
      <c r="E748" s="460" t="s">
        <v>5845</v>
      </c>
      <c r="F748" s="294" t="s">
        <v>5816</v>
      </c>
      <c r="G748" s="295" t="s">
        <v>106</v>
      </c>
      <c r="H748" s="463" t="s">
        <v>6168</v>
      </c>
      <c r="I748" s="463" t="s">
        <v>5847</v>
      </c>
      <c r="J748" s="563">
        <v>4385.4677357770133</v>
      </c>
      <c r="K748" s="564"/>
    </row>
    <row r="749" spans="2:11" s="1" customFormat="1" ht="15" customHeight="1" x14ac:dyDescent="0.25">
      <c r="B749" s="457"/>
      <c r="C749" s="296"/>
      <c r="D749" s="457"/>
      <c r="E749" s="457"/>
      <c r="F749" s="297"/>
      <c r="G749" s="457"/>
      <c r="H749" s="565" t="s">
        <v>5627</v>
      </c>
      <c r="I749" s="565"/>
      <c r="J749" s="565" t="s">
        <v>6831</v>
      </c>
      <c r="K749" s="565"/>
    </row>
    <row r="750" spans="2:11" s="1" customFormat="1" ht="15" customHeight="1" x14ac:dyDescent="0.25">
      <c r="B750" s="457"/>
      <c r="C750" s="296"/>
      <c r="D750" s="457"/>
      <c r="E750" s="457"/>
      <c r="F750" s="297"/>
      <c r="G750" s="457"/>
      <c r="H750" s="565" t="s">
        <v>5629</v>
      </c>
      <c r="I750" s="565"/>
      <c r="J750" s="565" t="s">
        <v>6832</v>
      </c>
      <c r="K750" s="565"/>
    </row>
    <row r="751" spans="2:11" s="1" customFormat="1" x14ac:dyDescent="0.25">
      <c r="B751" s="285"/>
      <c r="C751" s="286"/>
      <c r="D751" s="285"/>
      <c r="E751" s="285"/>
      <c r="F751" s="287"/>
      <c r="G751" s="285"/>
      <c r="H751" s="285"/>
      <c r="I751" s="285"/>
      <c r="J751" s="285"/>
      <c r="K751" s="285"/>
    </row>
    <row r="752" spans="2:11" s="1" customFormat="1" x14ac:dyDescent="0.25">
      <c r="B752" s="285" t="s">
        <v>4628</v>
      </c>
      <c r="C752" s="286" t="s">
        <v>6833</v>
      </c>
      <c r="D752" s="285" t="s">
        <v>61</v>
      </c>
      <c r="E752" s="285" t="s">
        <v>2119</v>
      </c>
      <c r="F752" s="287" t="s">
        <v>2313</v>
      </c>
      <c r="G752" s="288" t="s">
        <v>36</v>
      </c>
      <c r="H752" s="455" t="s">
        <v>5697</v>
      </c>
      <c r="I752" s="455" t="s">
        <v>6834</v>
      </c>
      <c r="J752" s="566" t="s">
        <v>6835</v>
      </c>
      <c r="K752" s="564"/>
    </row>
    <row r="753" spans="2:11" s="1" customFormat="1" x14ac:dyDescent="0.25">
      <c r="B753" s="460"/>
      <c r="C753" s="293" t="s">
        <v>6631</v>
      </c>
      <c r="D753" s="460" t="s">
        <v>61</v>
      </c>
      <c r="E753" s="460" t="s">
        <v>6632</v>
      </c>
      <c r="F753" s="294" t="s">
        <v>5816</v>
      </c>
      <c r="G753" s="295" t="s">
        <v>106</v>
      </c>
      <c r="H753" s="463" t="s">
        <v>5881</v>
      </c>
      <c r="I753" s="463" t="s">
        <v>5817</v>
      </c>
      <c r="J753" s="563">
        <v>157.07187630589223</v>
      </c>
      <c r="K753" s="564"/>
    </row>
    <row r="754" spans="2:11" s="1" customFormat="1" x14ac:dyDescent="0.25">
      <c r="B754" s="460"/>
      <c r="C754" s="293" t="s">
        <v>5828</v>
      </c>
      <c r="D754" s="460" t="s">
        <v>61</v>
      </c>
      <c r="E754" s="460" t="s">
        <v>3840</v>
      </c>
      <c r="F754" s="294" t="s">
        <v>5816</v>
      </c>
      <c r="G754" s="295" t="s">
        <v>106</v>
      </c>
      <c r="H754" s="463" t="s">
        <v>5881</v>
      </c>
      <c r="I754" s="463" t="s">
        <v>5829</v>
      </c>
      <c r="J754" s="563">
        <v>201.92812369410788</v>
      </c>
      <c r="K754" s="564"/>
    </row>
    <row r="755" spans="2:11" s="1" customFormat="1" ht="15" customHeight="1" x14ac:dyDescent="0.25">
      <c r="B755" s="457"/>
      <c r="C755" s="296"/>
      <c r="D755" s="457"/>
      <c r="E755" s="457"/>
      <c r="F755" s="297"/>
      <c r="G755" s="457"/>
      <c r="H755" s="565" t="s">
        <v>5627</v>
      </c>
      <c r="I755" s="565"/>
      <c r="J755" s="565" t="s">
        <v>6836</v>
      </c>
      <c r="K755" s="565"/>
    </row>
    <row r="756" spans="2:11" s="1" customFormat="1" ht="15" customHeight="1" x14ac:dyDescent="0.25">
      <c r="B756" s="457"/>
      <c r="C756" s="296"/>
      <c r="D756" s="457"/>
      <c r="E756" s="457"/>
      <c r="F756" s="297"/>
      <c r="G756" s="457"/>
      <c r="H756" s="565" t="s">
        <v>5629</v>
      </c>
      <c r="I756" s="565"/>
      <c r="J756" s="565" t="s">
        <v>6837</v>
      </c>
      <c r="K756" s="565"/>
    </row>
    <row r="757" spans="2:11" s="1" customFormat="1" x14ac:dyDescent="0.25">
      <c r="B757" s="285"/>
      <c r="C757" s="286"/>
      <c r="D757" s="285"/>
      <c r="E757" s="285"/>
      <c r="F757" s="287"/>
      <c r="G757" s="285"/>
      <c r="H757" s="285"/>
      <c r="I757" s="285"/>
      <c r="J757" s="285"/>
      <c r="K757" s="285"/>
    </row>
    <row r="758" spans="2:11" s="1" customFormat="1" x14ac:dyDescent="0.25">
      <c r="B758" s="285" t="s">
        <v>4629</v>
      </c>
      <c r="C758" s="286" t="s">
        <v>6838</v>
      </c>
      <c r="D758" s="285" t="s">
        <v>39</v>
      </c>
      <c r="E758" s="285" t="s">
        <v>6839</v>
      </c>
      <c r="F758" s="287" t="s">
        <v>2097</v>
      </c>
      <c r="G758" s="288" t="s">
        <v>380</v>
      </c>
      <c r="H758" s="455" t="s">
        <v>5853</v>
      </c>
      <c r="I758" s="455" t="s">
        <v>6840</v>
      </c>
      <c r="J758" s="566" t="s">
        <v>6841</v>
      </c>
      <c r="K758" s="564"/>
    </row>
    <row r="759" spans="2:11" s="1" customFormat="1" x14ac:dyDescent="0.25">
      <c r="B759" s="460"/>
      <c r="C759" s="293" t="s">
        <v>6842</v>
      </c>
      <c r="D759" s="460" t="s">
        <v>39</v>
      </c>
      <c r="E759" s="460" t="s">
        <v>6843</v>
      </c>
      <c r="F759" s="294" t="s">
        <v>70</v>
      </c>
      <c r="G759" s="295" t="s">
        <v>6844</v>
      </c>
      <c r="H759" s="463" t="s">
        <v>5853</v>
      </c>
      <c r="I759" s="463" t="s">
        <v>6845</v>
      </c>
      <c r="J759" s="563">
        <v>793.42115584748376</v>
      </c>
      <c r="K759" s="564"/>
    </row>
    <row r="760" spans="2:11" s="1" customFormat="1" x14ac:dyDescent="0.25">
      <c r="B760" s="460"/>
      <c r="C760" s="293" t="s">
        <v>6846</v>
      </c>
      <c r="D760" s="460" t="s">
        <v>39</v>
      </c>
      <c r="E760" s="460" t="s">
        <v>6847</v>
      </c>
      <c r="F760" s="294" t="s">
        <v>70</v>
      </c>
      <c r="G760" s="295" t="s">
        <v>1550</v>
      </c>
      <c r="H760" s="463" t="s">
        <v>6512</v>
      </c>
      <c r="I760" s="463" t="s">
        <v>6848</v>
      </c>
      <c r="J760" s="563">
        <v>3.0236995277665919</v>
      </c>
      <c r="K760" s="564"/>
    </row>
    <row r="761" spans="2:11" s="1" customFormat="1" x14ac:dyDescent="0.25">
      <c r="B761" s="460"/>
      <c r="C761" s="293" t="s">
        <v>6715</v>
      </c>
      <c r="D761" s="460" t="s">
        <v>19</v>
      </c>
      <c r="E761" s="460" t="s">
        <v>6716</v>
      </c>
      <c r="F761" s="294" t="s">
        <v>5816</v>
      </c>
      <c r="G761" s="295" t="s">
        <v>106</v>
      </c>
      <c r="H761" s="463" t="s">
        <v>5881</v>
      </c>
      <c r="I761" s="463" t="s">
        <v>6680</v>
      </c>
      <c r="J761" s="563">
        <v>182.38187627798493</v>
      </c>
      <c r="K761" s="564"/>
    </row>
    <row r="762" spans="2:11" s="1" customFormat="1" x14ac:dyDescent="0.25">
      <c r="B762" s="460"/>
      <c r="C762" s="293" t="s">
        <v>6667</v>
      </c>
      <c r="D762" s="460" t="s">
        <v>19</v>
      </c>
      <c r="E762" s="460" t="s">
        <v>5845</v>
      </c>
      <c r="F762" s="294" t="s">
        <v>5816</v>
      </c>
      <c r="G762" s="295" t="s">
        <v>106</v>
      </c>
      <c r="H762" s="463" t="s">
        <v>6849</v>
      </c>
      <c r="I762" s="463" t="s">
        <v>6668</v>
      </c>
      <c r="J762" s="563">
        <v>77.032345112148889</v>
      </c>
      <c r="K762" s="564"/>
    </row>
    <row r="763" spans="2:11" s="1" customFormat="1" x14ac:dyDescent="0.25">
      <c r="B763" s="460"/>
      <c r="C763" s="293" t="s">
        <v>6850</v>
      </c>
      <c r="D763" s="460" t="s">
        <v>19</v>
      </c>
      <c r="E763" s="460" t="s">
        <v>1732</v>
      </c>
      <c r="F763" s="294" t="s">
        <v>70</v>
      </c>
      <c r="G763" s="295" t="s">
        <v>36</v>
      </c>
      <c r="H763" s="463" t="s">
        <v>5853</v>
      </c>
      <c r="I763" s="463" t="s">
        <v>6851</v>
      </c>
      <c r="J763" s="563">
        <v>40.495975818302576</v>
      </c>
      <c r="K763" s="564"/>
    </row>
    <row r="764" spans="2:11" s="1" customFormat="1" x14ac:dyDescent="0.25">
      <c r="B764" s="460"/>
      <c r="C764" s="293" t="s">
        <v>6852</v>
      </c>
      <c r="D764" s="460" t="s">
        <v>19</v>
      </c>
      <c r="E764" s="460" t="s">
        <v>1126</v>
      </c>
      <c r="F764" s="294" t="s">
        <v>70</v>
      </c>
      <c r="G764" s="295" t="s">
        <v>295</v>
      </c>
      <c r="H764" s="463" t="s">
        <v>6853</v>
      </c>
      <c r="I764" s="463" t="s">
        <v>6854</v>
      </c>
      <c r="J764" s="563">
        <v>50.844947416313232</v>
      </c>
      <c r="K764" s="564"/>
    </row>
    <row r="765" spans="2:11" s="1" customFormat="1" ht="15" customHeight="1" x14ac:dyDescent="0.25">
      <c r="B765" s="457"/>
      <c r="C765" s="296"/>
      <c r="D765" s="457"/>
      <c r="E765" s="457"/>
      <c r="F765" s="297"/>
      <c r="G765" s="457"/>
      <c r="H765" s="565" t="s">
        <v>5627</v>
      </c>
      <c r="I765" s="565"/>
      <c r="J765" s="565" t="s">
        <v>6855</v>
      </c>
      <c r="K765" s="565"/>
    </row>
    <row r="766" spans="2:11" s="1" customFormat="1" ht="15" customHeight="1" x14ac:dyDescent="0.25">
      <c r="B766" s="457"/>
      <c r="C766" s="296"/>
      <c r="D766" s="457"/>
      <c r="E766" s="457"/>
      <c r="F766" s="297"/>
      <c r="G766" s="457"/>
      <c r="H766" s="565" t="s">
        <v>5629</v>
      </c>
      <c r="I766" s="565"/>
      <c r="J766" s="565" t="s">
        <v>6856</v>
      </c>
      <c r="K766" s="565"/>
    </row>
    <row r="767" spans="2:11" s="1" customFormat="1" x14ac:dyDescent="0.25">
      <c r="B767" s="285"/>
      <c r="C767" s="286"/>
      <c r="D767" s="285"/>
      <c r="E767" s="285"/>
      <c r="F767" s="287"/>
      <c r="G767" s="285"/>
      <c r="H767" s="285"/>
      <c r="I767" s="285"/>
      <c r="J767" s="285"/>
      <c r="K767" s="285"/>
    </row>
    <row r="768" spans="2:11" s="1" customFormat="1" x14ac:dyDescent="0.25">
      <c r="B768" s="285" t="s">
        <v>4630</v>
      </c>
      <c r="C768" s="286" t="s">
        <v>6857</v>
      </c>
      <c r="D768" s="285" t="s">
        <v>39</v>
      </c>
      <c r="E768" s="285" t="s">
        <v>6858</v>
      </c>
      <c r="F768" s="287" t="s">
        <v>2085</v>
      </c>
      <c r="G768" s="288" t="s">
        <v>75</v>
      </c>
      <c r="H768" s="455" t="s">
        <v>6299</v>
      </c>
      <c r="I768" s="455" t="s">
        <v>6685</v>
      </c>
      <c r="J768" s="566" t="s">
        <v>6859</v>
      </c>
      <c r="K768" s="564"/>
    </row>
    <row r="769" spans="2:11" s="1" customFormat="1" x14ac:dyDescent="0.25">
      <c r="B769" s="461"/>
      <c r="C769" s="289" t="s">
        <v>6664</v>
      </c>
      <c r="D769" s="461" t="s">
        <v>39</v>
      </c>
      <c r="E769" s="461" t="s">
        <v>6665</v>
      </c>
      <c r="F769" s="290" t="s">
        <v>2093</v>
      </c>
      <c r="G769" s="291" t="s">
        <v>6237</v>
      </c>
      <c r="H769" s="292" t="s">
        <v>5881</v>
      </c>
      <c r="I769" s="292" t="s">
        <v>6666</v>
      </c>
      <c r="J769" s="567">
        <v>36.366120218579226</v>
      </c>
      <c r="K769" s="564"/>
    </row>
    <row r="770" spans="2:11" s="1" customFormat="1" x14ac:dyDescent="0.25">
      <c r="B770" s="460"/>
      <c r="C770" s="293" t="s">
        <v>6667</v>
      </c>
      <c r="D770" s="460" t="s">
        <v>19</v>
      </c>
      <c r="E770" s="460" t="s">
        <v>5845</v>
      </c>
      <c r="F770" s="294" t="s">
        <v>5816</v>
      </c>
      <c r="G770" s="295" t="s">
        <v>106</v>
      </c>
      <c r="H770" s="463" t="s">
        <v>5881</v>
      </c>
      <c r="I770" s="463" t="s">
        <v>6668</v>
      </c>
      <c r="J770" s="563">
        <v>128.63387978142072</v>
      </c>
      <c r="K770" s="564"/>
    </row>
    <row r="771" spans="2:11" s="1" customFormat="1" ht="15" customHeight="1" x14ac:dyDescent="0.25">
      <c r="B771" s="457"/>
      <c r="C771" s="296"/>
      <c r="D771" s="457"/>
      <c r="E771" s="457"/>
      <c r="F771" s="297"/>
      <c r="G771" s="457"/>
      <c r="H771" s="565" t="s">
        <v>5627</v>
      </c>
      <c r="I771" s="565"/>
      <c r="J771" s="565" t="s">
        <v>6860</v>
      </c>
      <c r="K771" s="565"/>
    </row>
    <row r="772" spans="2:11" s="1" customFormat="1" ht="15" customHeight="1" x14ac:dyDescent="0.25">
      <c r="B772" s="457"/>
      <c r="C772" s="296"/>
      <c r="D772" s="457"/>
      <c r="E772" s="457"/>
      <c r="F772" s="297"/>
      <c r="G772" s="457"/>
      <c r="H772" s="565" t="s">
        <v>5629</v>
      </c>
      <c r="I772" s="565"/>
      <c r="J772" s="565" t="s">
        <v>6861</v>
      </c>
      <c r="K772" s="565"/>
    </row>
    <row r="773" spans="2:11" s="1" customFormat="1" x14ac:dyDescent="0.25">
      <c r="B773" s="285"/>
      <c r="C773" s="286"/>
      <c r="D773" s="285"/>
      <c r="E773" s="285"/>
      <c r="F773" s="287"/>
      <c r="G773" s="285"/>
      <c r="H773" s="285"/>
      <c r="I773" s="285"/>
      <c r="J773" s="285"/>
      <c r="K773" s="285"/>
    </row>
    <row r="774" spans="2:11" s="1" customFormat="1" x14ac:dyDescent="0.25">
      <c r="B774" s="285" t="s">
        <v>4631</v>
      </c>
      <c r="C774" s="286" t="s">
        <v>6862</v>
      </c>
      <c r="D774" s="285" t="s">
        <v>19</v>
      </c>
      <c r="E774" s="285" t="s">
        <v>2122</v>
      </c>
      <c r="F774" s="287" t="s">
        <v>21</v>
      </c>
      <c r="G774" s="288" t="s">
        <v>22</v>
      </c>
      <c r="H774" s="455" t="s">
        <v>5620</v>
      </c>
      <c r="I774" s="455" t="s">
        <v>6863</v>
      </c>
      <c r="J774" s="566" t="s">
        <v>6864</v>
      </c>
      <c r="K774" s="564"/>
    </row>
    <row r="775" spans="2:11" s="1" customFormat="1" ht="33.75" x14ac:dyDescent="0.25">
      <c r="B775" s="461"/>
      <c r="C775" s="289" t="s">
        <v>6865</v>
      </c>
      <c r="D775" s="461" t="s">
        <v>19</v>
      </c>
      <c r="E775" s="461" t="s">
        <v>6866</v>
      </c>
      <c r="F775" s="290" t="s">
        <v>2134</v>
      </c>
      <c r="G775" s="291" t="s">
        <v>5981</v>
      </c>
      <c r="H775" s="292" t="s">
        <v>6155</v>
      </c>
      <c r="I775" s="292" t="s">
        <v>6867</v>
      </c>
      <c r="J775" s="567">
        <v>202.15721540414728</v>
      </c>
      <c r="K775" s="564"/>
    </row>
    <row r="776" spans="2:11" s="1" customFormat="1" x14ac:dyDescent="0.25">
      <c r="B776" s="461"/>
      <c r="C776" s="289" t="s">
        <v>5662</v>
      </c>
      <c r="D776" s="461" t="s">
        <v>19</v>
      </c>
      <c r="E776" s="461" t="s">
        <v>5663</v>
      </c>
      <c r="F776" s="290" t="s">
        <v>31</v>
      </c>
      <c r="G776" s="291" t="s">
        <v>106</v>
      </c>
      <c r="H776" s="292" t="s">
        <v>6512</v>
      </c>
      <c r="I776" s="292" t="s">
        <v>6314</v>
      </c>
      <c r="J776" s="567">
        <v>251.44278459585274</v>
      </c>
      <c r="K776" s="564"/>
    </row>
    <row r="777" spans="2:11" s="1" customFormat="1" ht="15" customHeight="1" x14ac:dyDescent="0.25">
      <c r="B777" s="457"/>
      <c r="C777" s="296"/>
      <c r="D777" s="457"/>
      <c r="E777" s="457"/>
      <c r="F777" s="297"/>
      <c r="G777" s="457"/>
      <c r="H777" s="565" t="s">
        <v>5627</v>
      </c>
      <c r="I777" s="565"/>
      <c r="J777" s="565" t="s">
        <v>6868</v>
      </c>
      <c r="K777" s="565"/>
    </row>
    <row r="778" spans="2:11" s="1" customFormat="1" ht="15" customHeight="1" x14ac:dyDescent="0.25">
      <c r="B778" s="457"/>
      <c r="C778" s="296"/>
      <c r="D778" s="457"/>
      <c r="E778" s="457"/>
      <c r="F778" s="297"/>
      <c r="G778" s="457"/>
      <c r="H778" s="565" t="s">
        <v>5629</v>
      </c>
      <c r="I778" s="565"/>
      <c r="J778" s="565" t="s">
        <v>6869</v>
      </c>
      <c r="K778" s="565"/>
    </row>
    <row r="779" spans="2:11" s="1" customFormat="1" x14ac:dyDescent="0.25">
      <c r="B779" s="285"/>
      <c r="C779" s="286"/>
      <c r="D779" s="285"/>
      <c r="E779" s="285"/>
      <c r="F779" s="287"/>
      <c r="G779" s="285"/>
      <c r="H779" s="285"/>
      <c r="I779" s="285"/>
      <c r="J779" s="285"/>
      <c r="K779" s="285"/>
    </row>
    <row r="780" spans="2:11" s="1" customFormat="1" x14ac:dyDescent="0.25">
      <c r="B780" s="285" t="s">
        <v>4632</v>
      </c>
      <c r="C780" s="286" t="s">
        <v>6870</v>
      </c>
      <c r="D780" s="285" t="s">
        <v>61</v>
      </c>
      <c r="E780" s="285" t="s">
        <v>2124</v>
      </c>
      <c r="F780" s="287" t="s">
        <v>6871</v>
      </c>
      <c r="G780" s="288" t="s">
        <v>22</v>
      </c>
      <c r="H780" s="455" t="s">
        <v>5620</v>
      </c>
      <c r="I780" s="455" t="s">
        <v>6872</v>
      </c>
      <c r="J780" s="566" t="s">
        <v>6873</v>
      </c>
      <c r="K780" s="564"/>
    </row>
    <row r="781" spans="2:11" s="1" customFormat="1" x14ac:dyDescent="0.25">
      <c r="B781" s="460"/>
      <c r="C781" s="293" t="s">
        <v>6874</v>
      </c>
      <c r="D781" s="460" t="s">
        <v>61</v>
      </c>
      <c r="E781" s="460" t="s">
        <v>6875</v>
      </c>
      <c r="F781" s="294" t="s">
        <v>265</v>
      </c>
      <c r="G781" s="295" t="s">
        <v>106</v>
      </c>
      <c r="H781" s="463" t="s">
        <v>6876</v>
      </c>
      <c r="I781" s="463" t="s">
        <v>6877</v>
      </c>
      <c r="J781" s="563">
        <v>121.008</v>
      </c>
      <c r="K781" s="564"/>
    </row>
    <row r="782" spans="2:11" s="1" customFormat="1" x14ac:dyDescent="0.25">
      <c r="B782" s="460"/>
      <c r="C782" s="293" t="s">
        <v>5844</v>
      </c>
      <c r="D782" s="460" t="s">
        <v>61</v>
      </c>
      <c r="E782" s="460" t="s">
        <v>5845</v>
      </c>
      <c r="F782" s="294" t="s">
        <v>5816</v>
      </c>
      <c r="G782" s="295" t="s">
        <v>106</v>
      </c>
      <c r="H782" s="463" t="s">
        <v>6878</v>
      </c>
      <c r="I782" s="463" t="s">
        <v>5847</v>
      </c>
      <c r="J782" s="563">
        <v>131.47200000000001</v>
      </c>
      <c r="K782" s="564"/>
    </row>
    <row r="783" spans="2:11" s="1" customFormat="1" ht="15" customHeight="1" x14ac:dyDescent="0.25">
      <c r="B783" s="457"/>
      <c r="C783" s="296"/>
      <c r="D783" s="457"/>
      <c r="E783" s="457"/>
      <c r="F783" s="297"/>
      <c r="G783" s="457"/>
      <c r="H783" s="565" t="s">
        <v>5627</v>
      </c>
      <c r="I783" s="565"/>
      <c r="J783" s="565" t="s">
        <v>6879</v>
      </c>
      <c r="K783" s="565"/>
    </row>
    <row r="784" spans="2:11" s="1" customFormat="1" ht="15" customHeight="1" x14ac:dyDescent="0.25">
      <c r="B784" s="457"/>
      <c r="C784" s="296"/>
      <c r="D784" s="457"/>
      <c r="E784" s="457"/>
      <c r="F784" s="297"/>
      <c r="G784" s="457"/>
      <c r="H784" s="565" t="s">
        <v>5629</v>
      </c>
      <c r="I784" s="565"/>
      <c r="J784" s="565" t="s">
        <v>6880</v>
      </c>
      <c r="K784" s="565"/>
    </row>
    <row r="785" spans="2:11" s="1" customFormat="1" x14ac:dyDescent="0.25">
      <c r="B785" s="285"/>
      <c r="C785" s="286"/>
      <c r="D785" s="285"/>
      <c r="E785" s="285"/>
      <c r="F785" s="287"/>
      <c r="G785" s="285"/>
      <c r="H785" s="285"/>
      <c r="I785" s="285"/>
      <c r="J785" s="285"/>
      <c r="K785" s="285"/>
    </row>
    <row r="786" spans="2:11" s="1" customFormat="1" x14ac:dyDescent="0.25">
      <c r="B786" s="285" t="s">
        <v>4633</v>
      </c>
      <c r="C786" s="286" t="s">
        <v>6881</v>
      </c>
      <c r="D786" s="285" t="s">
        <v>19</v>
      </c>
      <c r="E786" s="285" t="s">
        <v>2126</v>
      </c>
      <c r="F786" s="287" t="s">
        <v>21</v>
      </c>
      <c r="G786" s="288" t="s">
        <v>22</v>
      </c>
      <c r="H786" s="455" t="s">
        <v>6728</v>
      </c>
      <c r="I786" s="455" t="s">
        <v>6882</v>
      </c>
      <c r="J786" s="566" t="s">
        <v>6883</v>
      </c>
      <c r="K786" s="564"/>
    </row>
    <row r="787" spans="2:11" s="1" customFormat="1" ht="22.5" x14ac:dyDescent="0.25">
      <c r="B787" s="461"/>
      <c r="C787" s="289" t="s">
        <v>5975</v>
      </c>
      <c r="D787" s="461" t="s">
        <v>19</v>
      </c>
      <c r="E787" s="461" t="s">
        <v>5976</v>
      </c>
      <c r="F787" s="290" t="s">
        <v>2134</v>
      </c>
      <c r="G787" s="291" t="s">
        <v>2135</v>
      </c>
      <c r="H787" s="292" t="s">
        <v>6884</v>
      </c>
      <c r="I787" s="292" t="s">
        <v>6885</v>
      </c>
      <c r="J787" s="567">
        <v>261.76275306447519</v>
      </c>
      <c r="K787" s="564"/>
    </row>
    <row r="788" spans="2:11" s="1" customFormat="1" ht="33.75" x14ac:dyDescent="0.25">
      <c r="B788" s="461"/>
      <c r="C788" s="289" t="s">
        <v>6886</v>
      </c>
      <c r="D788" s="461" t="s">
        <v>19</v>
      </c>
      <c r="E788" s="461" t="s">
        <v>6887</v>
      </c>
      <c r="F788" s="290" t="s">
        <v>2134</v>
      </c>
      <c r="G788" s="291" t="s">
        <v>2135</v>
      </c>
      <c r="H788" s="292" t="s">
        <v>6131</v>
      </c>
      <c r="I788" s="292" t="s">
        <v>6888</v>
      </c>
      <c r="J788" s="567">
        <v>122.26024608139616</v>
      </c>
      <c r="K788" s="564"/>
    </row>
    <row r="789" spans="2:11" s="1" customFormat="1" x14ac:dyDescent="0.25">
      <c r="B789" s="461"/>
      <c r="C789" s="289" t="s">
        <v>5662</v>
      </c>
      <c r="D789" s="461" t="s">
        <v>19</v>
      </c>
      <c r="E789" s="461" t="s">
        <v>5663</v>
      </c>
      <c r="F789" s="290" t="s">
        <v>31</v>
      </c>
      <c r="G789" s="291" t="s">
        <v>106</v>
      </c>
      <c r="H789" s="292" t="s">
        <v>6884</v>
      </c>
      <c r="I789" s="292" t="s">
        <v>6314</v>
      </c>
      <c r="J789" s="567">
        <v>32.377000854128674</v>
      </c>
      <c r="K789" s="564"/>
    </row>
    <row r="790" spans="2:11" s="1" customFormat="1" ht="15" customHeight="1" x14ac:dyDescent="0.25">
      <c r="B790" s="457"/>
      <c r="C790" s="296"/>
      <c r="D790" s="457"/>
      <c r="E790" s="457"/>
      <c r="F790" s="297"/>
      <c r="G790" s="457"/>
      <c r="H790" s="565" t="s">
        <v>5627</v>
      </c>
      <c r="I790" s="565"/>
      <c r="J790" s="565" t="s">
        <v>6889</v>
      </c>
      <c r="K790" s="565"/>
    </row>
    <row r="791" spans="2:11" s="1" customFormat="1" ht="15" customHeight="1" x14ac:dyDescent="0.25">
      <c r="B791" s="457"/>
      <c r="C791" s="296"/>
      <c r="D791" s="457"/>
      <c r="E791" s="457"/>
      <c r="F791" s="297"/>
      <c r="G791" s="457"/>
      <c r="H791" s="565" t="s">
        <v>5629</v>
      </c>
      <c r="I791" s="565"/>
      <c r="J791" s="565" t="s">
        <v>6890</v>
      </c>
      <c r="K791" s="565"/>
    </row>
    <row r="792" spans="2:11" s="1" customFormat="1" x14ac:dyDescent="0.25">
      <c r="B792" s="285"/>
      <c r="C792" s="286"/>
      <c r="D792" s="285"/>
      <c r="E792" s="285"/>
      <c r="F792" s="287"/>
      <c r="G792" s="285"/>
      <c r="H792" s="285"/>
      <c r="I792" s="285"/>
      <c r="J792" s="285"/>
      <c r="K792" s="285"/>
    </row>
    <row r="793" spans="2:11" s="1" customFormat="1" ht="22.5" x14ac:dyDescent="0.25">
      <c r="B793" s="285" t="s">
        <v>4634</v>
      </c>
      <c r="C793" s="286" t="s">
        <v>6891</v>
      </c>
      <c r="D793" s="285" t="s">
        <v>19</v>
      </c>
      <c r="E793" s="285" t="s">
        <v>2128</v>
      </c>
      <c r="F793" s="287" t="s">
        <v>21</v>
      </c>
      <c r="G793" s="288" t="s">
        <v>1909</v>
      </c>
      <c r="H793" s="455" t="s">
        <v>6299</v>
      </c>
      <c r="I793" s="455" t="s">
        <v>6892</v>
      </c>
      <c r="J793" s="566" t="s">
        <v>6893</v>
      </c>
      <c r="K793" s="564"/>
    </row>
    <row r="794" spans="2:11" s="1" customFormat="1" ht="33.75" x14ac:dyDescent="0.25">
      <c r="B794" s="461"/>
      <c r="C794" s="289" t="s">
        <v>6894</v>
      </c>
      <c r="D794" s="461" t="s">
        <v>19</v>
      </c>
      <c r="E794" s="461" t="s">
        <v>6895</v>
      </c>
      <c r="F794" s="290" t="s">
        <v>2134</v>
      </c>
      <c r="G794" s="291" t="s">
        <v>2135</v>
      </c>
      <c r="H794" s="292" t="s">
        <v>6896</v>
      </c>
      <c r="I794" s="292" t="s">
        <v>6897</v>
      </c>
      <c r="J794" s="567">
        <v>982</v>
      </c>
      <c r="K794" s="564"/>
    </row>
    <row r="795" spans="2:11" s="1" customFormat="1" ht="15" customHeight="1" x14ac:dyDescent="0.25">
      <c r="B795" s="457"/>
      <c r="C795" s="296"/>
      <c r="D795" s="457"/>
      <c r="E795" s="457"/>
      <c r="F795" s="297"/>
      <c r="G795" s="457"/>
      <c r="H795" s="565" t="s">
        <v>5627</v>
      </c>
      <c r="I795" s="565"/>
      <c r="J795" s="565" t="s">
        <v>6898</v>
      </c>
      <c r="K795" s="565"/>
    </row>
    <row r="796" spans="2:11" s="1" customFormat="1" ht="15" customHeight="1" x14ac:dyDescent="0.25">
      <c r="B796" s="457"/>
      <c r="C796" s="296"/>
      <c r="D796" s="457"/>
      <c r="E796" s="457"/>
      <c r="F796" s="297"/>
      <c r="G796" s="457"/>
      <c r="H796" s="565" t="s">
        <v>5629</v>
      </c>
      <c r="I796" s="565"/>
      <c r="J796" s="565" t="s">
        <v>6899</v>
      </c>
      <c r="K796" s="565"/>
    </row>
    <row r="797" spans="2:11" s="1" customFormat="1" x14ac:dyDescent="0.25">
      <c r="B797" s="285"/>
      <c r="C797" s="286"/>
      <c r="D797" s="285"/>
      <c r="E797" s="285"/>
      <c r="F797" s="287"/>
      <c r="G797" s="285"/>
      <c r="H797" s="285"/>
      <c r="I797" s="285"/>
      <c r="J797" s="285"/>
      <c r="K797" s="285"/>
    </row>
    <row r="798" spans="2:11" s="1" customFormat="1" ht="22.5" x14ac:dyDescent="0.25">
      <c r="B798" s="285" t="s">
        <v>4635</v>
      </c>
      <c r="C798" s="286" t="s">
        <v>6900</v>
      </c>
      <c r="D798" s="285" t="s">
        <v>19</v>
      </c>
      <c r="E798" s="285" t="s">
        <v>2130</v>
      </c>
      <c r="F798" s="287" t="s">
        <v>21</v>
      </c>
      <c r="G798" s="288" t="s">
        <v>22</v>
      </c>
      <c r="H798" s="455" t="s">
        <v>6310</v>
      </c>
      <c r="I798" s="455" t="s">
        <v>6901</v>
      </c>
      <c r="J798" s="566" t="s">
        <v>6902</v>
      </c>
      <c r="K798" s="564"/>
    </row>
    <row r="799" spans="2:11" s="1" customFormat="1" ht="33.75" x14ac:dyDescent="0.25">
      <c r="B799" s="461"/>
      <c r="C799" s="289" t="s">
        <v>6886</v>
      </c>
      <c r="D799" s="461" t="s">
        <v>19</v>
      </c>
      <c r="E799" s="461" t="s">
        <v>6887</v>
      </c>
      <c r="F799" s="290" t="s">
        <v>2134</v>
      </c>
      <c r="G799" s="291" t="s">
        <v>2135</v>
      </c>
      <c r="H799" s="292" t="s">
        <v>6903</v>
      </c>
      <c r="I799" s="292" t="s">
        <v>6888</v>
      </c>
      <c r="J799" s="567">
        <v>261.5</v>
      </c>
      <c r="K799" s="564"/>
    </row>
    <row r="800" spans="2:11" s="1" customFormat="1" ht="15" customHeight="1" x14ac:dyDescent="0.25">
      <c r="B800" s="457"/>
      <c r="C800" s="296"/>
      <c r="D800" s="457"/>
      <c r="E800" s="457"/>
      <c r="F800" s="297"/>
      <c r="G800" s="457"/>
      <c r="H800" s="565" t="s">
        <v>5627</v>
      </c>
      <c r="I800" s="565"/>
      <c r="J800" s="565" t="s">
        <v>6904</v>
      </c>
      <c r="K800" s="565"/>
    </row>
    <row r="801" spans="2:11" s="1" customFormat="1" ht="15" customHeight="1" x14ac:dyDescent="0.25">
      <c r="B801" s="457"/>
      <c r="C801" s="296"/>
      <c r="D801" s="457"/>
      <c r="E801" s="457"/>
      <c r="F801" s="297"/>
      <c r="G801" s="457"/>
      <c r="H801" s="565" t="s">
        <v>5629</v>
      </c>
      <c r="I801" s="565"/>
      <c r="J801" s="565" t="s">
        <v>6905</v>
      </c>
      <c r="K801" s="565"/>
    </row>
    <row r="802" spans="2:11" s="1" customFormat="1" x14ac:dyDescent="0.25">
      <c r="B802" s="285"/>
      <c r="C802" s="286"/>
      <c r="D802" s="285"/>
      <c r="E802" s="285"/>
      <c r="F802" s="287"/>
      <c r="G802" s="285"/>
      <c r="H802" s="285"/>
      <c r="I802" s="285"/>
      <c r="J802" s="285"/>
      <c r="K802" s="285"/>
    </row>
    <row r="803" spans="2:11" s="1" customFormat="1" x14ac:dyDescent="0.25">
      <c r="B803" s="285" t="s">
        <v>4636</v>
      </c>
      <c r="C803" s="286" t="s">
        <v>6906</v>
      </c>
      <c r="D803" s="285" t="s">
        <v>39</v>
      </c>
      <c r="E803" s="285" t="s">
        <v>6907</v>
      </c>
      <c r="F803" s="287" t="s">
        <v>2102</v>
      </c>
      <c r="G803" s="288" t="s">
        <v>75</v>
      </c>
      <c r="H803" s="455" t="s">
        <v>6443</v>
      </c>
      <c r="I803" s="455" t="s">
        <v>6908</v>
      </c>
      <c r="J803" s="566" t="s">
        <v>6909</v>
      </c>
      <c r="K803" s="564"/>
    </row>
    <row r="804" spans="2:11" s="1" customFormat="1" x14ac:dyDescent="0.25">
      <c r="B804" s="461"/>
      <c r="C804" s="289" t="s">
        <v>6664</v>
      </c>
      <c r="D804" s="461" t="s">
        <v>39</v>
      </c>
      <c r="E804" s="461" t="s">
        <v>6665</v>
      </c>
      <c r="F804" s="290" t="s">
        <v>2093</v>
      </c>
      <c r="G804" s="291" t="s">
        <v>6237</v>
      </c>
      <c r="H804" s="292" t="s">
        <v>6910</v>
      </c>
      <c r="I804" s="292" t="s">
        <v>6666</v>
      </c>
      <c r="J804" s="567">
        <v>486.44645527968885</v>
      </c>
      <c r="K804" s="564"/>
    </row>
    <row r="805" spans="2:11" s="1" customFormat="1" x14ac:dyDescent="0.25">
      <c r="B805" s="461"/>
      <c r="C805" s="289" t="s">
        <v>6694</v>
      </c>
      <c r="D805" s="461" t="s">
        <v>39</v>
      </c>
      <c r="E805" s="461" t="s">
        <v>6695</v>
      </c>
      <c r="F805" s="290" t="s">
        <v>2093</v>
      </c>
      <c r="G805" s="291" t="s">
        <v>6237</v>
      </c>
      <c r="H805" s="292" t="s">
        <v>6910</v>
      </c>
      <c r="I805" s="292" t="s">
        <v>6697</v>
      </c>
      <c r="J805" s="567">
        <v>478.40601800233861</v>
      </c>
      <c r="K805" s="564"/>
    </row>
    <row r="806" spans="2:11" s="1" customFormat="1" ht="22.5" x14ac:dyDescent="0.25">
      <c r="B806" s="460"/>
      <c r="C806" s="293" t="s">
        <v>6911</v>
      </c>
      <c r="D806" s="460" t="s">
        <v>39</v>
      </c>
      <c r="E806" s="460" t="s">
        <v>6912</v>
      </c>
      <c r="F806" s="294" t="s">
        <v>70</v>
      </c>
      <c r="G806" s="295" t="s">
        <v>1550</v>
      </c>
      <c r="H806" s="463" t="s">
        <v>6431</v>
      </c>
      <c r="I806" s="463" t="s">
        <v>6271</v>
      </c>
      <c r="J806" s="563">
        <v>3696.2010170505532</v>
      </c>
      <c r="K806" s="564"/>
    </row>
    <row r="807" spans="2:11" s="1" customFormat="1" x14ac:dyDescent="0.25">
      <c r="B807" s="460"/>
      <c r="C807" s="293" t="s">
        <v>6698</v>
      </c>
      <c r="D807" s="460" t="s">
        <v>19</v>
      </c>
      <c r="E807" s="460" t="s">
        <v>5836</v>
      </c>
      <c r="F807" s="294" t="s">
        <v>5816</v>
      </c>
      <c r="G807" s="295" t="s">
        <v>106</v>
      </c>
      <c r="H807" s="463" t="s">
        <v>6910</v>
      </c>
      <c r="I807" s="463" t="s">
        <v>6680</v>
      </c>
      <c r="J807" s="563">
        <v>2444.2929323144695</v>
      </c>
      <c r="K807" s="564"/>
    </row>
    <row r="808" spans="2:11" s="1" customFormat="1" x14ac:dyDescent="0.25">
      <c r="B808" s="460"/>
      <c r="C808" s="293" t="s">
        <v>6667</v>
      </c>
      <c r="D808" s="460" t="s">
        <v>19</v>
      </c>
      <c r="E808" s="460" t="s">
        <v>5845</v>
      </c>
      <c r="F808" s="294" t="s">
        <v>5816</v>
      </c>
      <c r="G808" s="295" t="s">
        <v>106</v>
      </c>
      <c r="H808" s="463" t="s">
        <v>6910</v>
      </c>
      <c r="I808" s="463" t="s">
        <v>6668</v>
      </c>
      <c r="J808" s="563">
        <v>1720.653577352949</v>
      </c>
      <c r="K808" s="564"/>
    </row>
    <row r="809" spans="2:11" s="1" customFormat="1" ht="15" customHeight="1" x14ac:dyDescent="0.25">
      <c r="B809" s="457"/>
      <c r="C809" s="296"/>
      <c r="D809" s="457"/>
      <c r="E809" s="457"/>
      <c r="F809" s="297"/>
      <c r="G809" s="457"/>
      <c r="H809" s="565" t="s">
        <v>5627</v>
      </c>
      <c r="I809" s="565"/>
      <c r="J809" s="565" t="s">
        <v>6913</v>
      </c>
      <c r="K809" s="565"/>
    </row>
    <row r="810" spans="2:11" s="1" customFormat="1" ht="15" customHeight="1" x14ac:dyDescent="0.25">
      <c r="B810" s="457"/>
      <c r="C810" s="296"/>
      <c r="D810" s="457"/>
      <c r="E810" s="457"/>
      <c r="F810" s="297"/>
      <c r="G810" s="457"/>
      <c r="H810" s="565" t="s">
        <v>5629</v>
      </c>
      <c r="I810" s="565"/>
      <c r="J810" s="565" t="s">
        <v>6914</v>
      </c>
      <c r="K810" s="565"/>
    </row>
    <row r="811" spans="2:11" s="1" customFormat="1" x14ac:dyDescent="0.25">
      <c r="B811" s="285"/>
      <c r="C811" s="286"/>
      <c r="D811" s="285"/>
      <c r="E811" s="285"/>
      <c r="F811" s="287"/>
      <c r="G811" s="285"/>
      <c r="H811" s="285"/>
      <c r="I811" s="285"/>
      <c r="J811" s="285"/>
      <c r="K811" s="285"/>
    </row>
    <row r="812" spans="2:11" s="1" customFormat="1" x14ac:dyDescent="0.25">
      <c r="B812" s="281" t="s">
        <v>2265</v>
      </c>
      <c r="C812" s="282"/>
      <c r="D812" s="281"/>
      <c r="E812" s="281" t="s">
        <v>2131</v>
      </c>
      <c r="F812" s="283"/>
      <c r="G812" s="284"/>
      <c r="H812" s="458"/>
      <c r="I812" s="458"/>
      <c r="J812" s="570" t="s">
        <v>5970</v>
      </c>
      <c r="K812" s="564"/>
    </row>
    <row r="813" spans="2:11" s="1" customFormat="1" ht="33.75" x14ac:dyDescent="0.25">
      <c r="B813" s="285" t="s">
        <v>4637</v>
      </c>
      <c r="C813" s="286" t="s">
        <v>6915</v>
      </c>
      <c r="D813" s="285" t="s">
        <v>19</v>
      </c>
      <c r="E813" s="285" t="s">
        <v>2133</v>
      </c>
      <c r="F813" s="287" t="s">
        <v>2134</v>
      </c>
      <c r="G813" s="288" t="s">
        <v>2135</v>
      </c>
      <c r="H813" s="455" t="s">
        <v>6916</v>
      </c>
      <c r="I813" s="455" t="s">
        <v>6917</v>
      </c>
      <c r="J813" s="566" t="s">
        <v>6918</v>
      </c>
      <c r="K813" s="564"/>
    </row>
    <row r="814" spans="2:11" s="1" customFormat="1" ht="33.75" x14ac:dyDescent="0.25">
      <c r="B814" s="461"/>
      <c r="C814" s="289" t="s">
        <v>6919</v>
      </c>
      <c r="D814" s="461" t="s">
        <v>19</v>
      </c>
      <c r="E814" s="461" t="s">
        <v>6920</v>
      </c>
      <c r="F814" s="290" t="s">
        <v>2134</v>
      </c>
      <c r="G814" s="291" t="s">
        <v>106</v>
      </c>
      <c r="H814" s="292" t="s">
        <v>6916</v>
      </c>
      <c r="I814" s="292" t="s">
        <v>6921</v>
      </c>
      <c r="J814" s="567">
        <v>3388</v>
      </c>
      <c r="K814" s="564"/>
    </row>
    <row r="815" spans="2:11" s="1" customFormat="1" ht="33.75" x14ac:dyDescent="0.25">
      <c r="B815" s="461"/>
      <c r="C815" s="289" t="s">
        <v>6922</v>
      </c>
      <c r="D815" s="461" t="s">
        <v>19</v>
      </c>
      <c r="E815" s="461" t="s">
        <v>6923</v>
      </c>
      <c r="F815" s="290" t="s">
        <v>2134</v>
      </c>
      <c r="G815" s="291" t="s">
        <v>106</v>
      </c>
      <c r="H815" s="292" t="s">
        <v>6916</v>
      </c>
      <c r="I815" s="292" t="s">
        <v>6924</v>
      </c>
      <c r="J815" s="567">
        <v>1185.8</v>
      </c>
      <c r="K815" s="564"/>
    </row>
    <row r="816" spans="2:11" s="1" customFormat="1" ht="33.75" x14ac:dyDescent="0.25">
      <c r="B816" s="461"/>
      <c r="C816" s="289" t="s">
        <v>6925</v>
      </c>
      <c r="D816" s="461" t="s">
        <v>19</v>
      </c>
      <c r="E816" s="461" t="s">
        <v>6926</v>
      </c>
      <c r="F816" s="290" t="s">
        <v>2134</v>
      </c>
      <c r="G816" s="291" t="s">
        <v>106</v>
      </c>
      <c r="H816" s="292" t="s">
        <v>6916</v>
      </c>
      <c r="I816" s="292" t="s">
        <v>6071</v>
      </c>
      <c r="J816" s="567">
        <v>246.4</v>
      </c>
      <c r="K816" s="564"/>
    </row>
    <row r="817" spans="2:11" s="1" customFormat="1" ht="33.75" x14ac:dyDescent="0.25">
      <c r="B817" s="461"/>
      <c r="C817" s="289" t="s">
        <v>6927</v>
      </c>
      <c r="D817" s="461" t="s">
        <v>19</v>
      </c>
      <c r="E817" s="461" t="s">
        <v>6928</v>
      </c>
      <c r="F817" s="290" t="s">
        <v>2134</v>
      </c>
      <c r="G817" s="291" t="s">
        <v>106</v>
      </c>
      <c r="H817" s="292" t="s">
        <v>6916</v>
      </c>
      <c r="I817" s="292" t="s">
        <v>6929</v>
      </c>
      <c r="J817" s="567">
        <v>6353.6</v>
      </c>
      <c r="K817" s="564"/>
    </row>
    <row r="818" spans="2:11" s="1" customFormat="1" ht="33.75" x14ac:dyDescent="0.25">
      <c r="B818" s="461"/>
      <c r="C818" s="289" t="s">
        <v>6930</v>
      </c>
      <c r="D818" s="461" t="s">
        <v>19</v>
      </c>
      <c r="E818" s="461" t="s">
        <v>6931</v>
      </c>
      <c r="F818" s="290" t="s">
        <v>2134</v>
      </c>
      <c r="G818" s="291" t="s">
        <v>106</v>
      </c>
      <c r="H818" s="292" t="s">
        <v>6916</v>
      </c>
      <c r="I818" s="292" t="s">
        <v>6932</v>
      </c>
      <c r="J818" s="567">
        <v>25341.8</v>
      </c>
      <c r="K818" s="564"/>
    </row>
    <row r="819" spans="2:11" s="1" customFormat="1" x14ac:dyDescent="0.25">
      <c r="B819" s="461"/>
      <c r="C819" s="289" t="s">
        <v>6933</v>
      </c>
      <c r="D819" s="461" t="s">
        <v>19</v>
      </c>
      <c r="E819" s="461" t="s">
        <v>6934</v>
      </c>
      <c r="F819" s="290" t="s">
        <v>31</v>
      </c>
      <c r="G819" s="291" t="s">
        <v>106</v>
      </c>
      <c r="H819" s="292" t="s">
        <v>6916</v>
      </c>
      <c r="I819" s="292" t="s">
        <v>6935</v>
      </c>
      <c r="J819" s="567">
        <v>4237.2</v>
      </c>
      <c r="K819" s="564"/>
    </row>
    <row r="820" spans="2:11" s="1" customFormat="1" ht="15" customHeight="1" x14ac:dyDescent="0.25">
      <c r="B820" s="457"/>
      <c r="C820" s="296"/>
      <c r="D820" s="457"/>
      <c r="E820" s="457"/>
      <c r="F820" s="297"/>
      <c r="G820" s="457"/>
      <c r="H820" s="565" t="s">
        <v>5627</v>
      </c>
      <c r="I820" s="565"/>
      <c r="J820" s="565" t="s">
        <v>6936</v>
      </c>
      <c r="K820" s="565"/>
    </row>
    <row r="821" spans="2:11" s="1" customFormat="1" ht="15" customHeight="1" x14ac:dyDescent="0.25">
      <c r="B821" s="457"/>
      <c r="C821" s="296"/>
      <c r="D821" s="457"/>
      <c r="E821" s="457"/>
      <c r="F821" s="297"/>
      <c r="G821" s="457"/>
      <c r="H821" s="565" t="s">
        <v>5629</v>
      </c>
      <c r="I821" s="565"/>
      <c r="J821" s="565" t="s">
        <v>6937</v>
      </c>
      <c r="K821" s="565"/>
    </row>
    <row r="822" spans="2:11" s="1" customFormat="1" x14ac:dyDescent="0.25">
      <c r="B822" s="285"/>
      <c r="C822" s="286"/>
      <c r="D822" s="285"/>
      <c r="E822" s="285"/>
      <c r="F822" s="287"/>
      <c r="G822" s="285"/>
      <c r="H822" s="285"/>
      <c r="I822" s="285"/>
      <c r="J822" s="285"/>
      <c r="K822" s="285"/>
    </row>
    <row r="823" spans="2:11" s="1" customFormat="1" ht="22.5" x14ac:dyDescent="0.25">
      <c r="B823" s="285" t="s">
        <v>4638</v>
      </c>
      <c r="C823" s="286" t="s">
        <v>6938</v>
      </c>
      <c r="D823" s="285" t="s">
        <v>19</v>
      </c>
      <c r="E823" s="285" t="s">
        <v>2137</v>
      </c>
      <c r="F823" s="287" t="s">
        <v>2134</v>
      </c>
      <c r="G823" s="288" t="s">
        <v>2135</v>
      </c>
      <c r="H823" s="455" t="s">
        <v>6916</v>
      </c>
      <c r="I823" s="455" t="s">
        <v>6939</v>
      </c>
      <c r="J823" s="566" t="s">
        <v>6940</v>
      </c>
      <c r="K823" s="564"/>
    </row>
    <row r="824" spans="2:11" s="1" customFormat="1" ht="22.5" x14ac:dyDescent="0.25">
      <c r="B824" s="461"/>
      <c r="C824" s="289" t="s">
        <v>6941</v>
      </c>
      <c r="D824" s="461" t="s">
        <v>19</v>
      </c>
      <c r="E824" s="461" t="s">
        <v>6942</v>
      </c>
      <c r="F824" s="290" t="s">
        <v>2134</v>
      </c>
      <c r="G824" s="291" t="s">
        <v>106</v>
      </c>
      <c r="H824" s="292" t="s">
        <v>6916</v>
      </c>
      <c r="I824" s="292" t="s">
        <v>6943</v>
      </c>
      <c r="J824" s="567">
        <v>4534.2</v>
      </c>
      <c r="K824" s="564"/>
    </row>
    <row r="825" spans="2:11" s="1" customFormat="1" ht="22.5" x14ac:dyDescent="0.25">
      <c r="B825" s="461"/>
      <c r="C825" s="289" t="s">
        <v>6944</v>
      </c>
      <c r="D825" s="461" t="s">
        <v>19</v>
      </c>
      <c r="E825" s="461" t="s">
        <v>6945</v>
      </c>
      <c r="F825" s="290" t="s">
        <v>2134</v>
      </c>
      <c r="G825" s="291" t="s">
        <v>106</v>
      </c>
      <c r="H825" s="292" t="s">
        <v>6916</v>
      </c>
      <c r="I825" s="292" t="s">
        <v>6946</v>
      </c>
      <c r="J825" s="567">
        <v>1166</v>
      </c>
      <c r="K825" s="564"/>
    </row>
    <row r="826" spans="2:11" s="1" customFormat="1" ht="22.5" x14ac:dyDescent="0.25">
      <c r="B826" s="461"/>
      <c r="C826" s="289" t="s">
        <v>6947</v>
      </c>
      <c r="D826" s="461" t="s">
        <v>19</v>
      </c>
      <c r="E826" s="461" t="s">
        <v>6948</v>
      </c>
      <c r="F826" s="290" t="s">
        <v>2134</v>
      </c>
      <c r="G826" s="291" t="s">
        <v>106</v>
      </c>
      <c r="H826" s="292" t="s">
        <v>6916</v>
      </c>
      <c r="I826" s="292" t="s">
        <v>6949</v>
      </c>
      <c r="J826" s="567">
        <v>5667.2</v>
      </c>
      <c r="K826" s="564"/>
    </row>
    <row r="827" spans="2:11" s="1" customFormat="1" ht="22.5" x14ac:dyDescent="0.25">
      <c r="B827" s="461"/>
      <c r="C827" s="289" t="s">
        <v>6950</v>
      </c>
      <c r="D827" s="461" t="s">
        <v>19</v>
      </c>
      <c r="E827" s="461" t="s">
        <v>6951</v>
      </c>
      <c r="F827" s="290" t="s">
        <v>2134</v>
      </c>
      <c r="G827" s="291" t="s">
        <v>106</v>
      </c>
      <c r="H827" s="292" t="s">
        <v>6916</v>
      </c>
      <c r="I827" s="292" t="s">
        <v>6952</v>
      </c>
      <c r="J827" s="567">
        <v>9972.6</v>
      </c>
      <c r="K827" s="564"/>
    </row>
    <row r="828" spans="2:11" s="1" customFormat="1" x14ac:dyDescent="0.25">
      <c r="B828" s="461"/>
      <c r="C828" s="289" t="s">
        <v>6953</v>
      </c>
      <c r="D828" s="461" t="s">
        <v>19</v>
      </c>
      <c r="E828" s="461" t="s">
        <v>6954</v>
      </c>
      <c r="F828" s="290" t="s">
        <v>31</v>
      </c>
      <c r="G828" s="291" t="s">
        <v>106</v>
      </c>
      <c r="H828" s="292" t="s">
        <v>6916</v>
      </c>
      <c r="I828" s="292" t="s">
        <v>6165</v>
      </c>
      <c r="J828" s="567">
        <v>5086.3999999999996</v>
      </c>
      <c r="K828" s="564"/>
    </row>
    <row r="829" spans="2:11" s="1" customFormat="1" ht="15" customHeight="1" x14ac:dyDescent="0.25">
      <c r="B829" s="457"/>
      <c r="C829" s="296"/>
      <c r="D829" s="457"/>
      <c r="E829" s="457"/>
      <c r="F829" s="297"/>
      <c r="G829" s="457"/>
      <c r="H829" s="565" t="s">
        <v>5627</v>
      </c>
      <c r="I829" s="565"/>
      <c r="J829" s="565" t="s">
        <v>6955</v>
      </c>
      <c r="K829" s="565"/>
    </row>
    <row r="830" spans="2:11" s="1" customFormat="1" ht="15" customHeight="1" x14ac:dyDescent="0.25">
      <c r="B830" s="457"/>
      <c r="C830" s="296"/>
      <c r="D830" s="457"/>
      <c r="E830" s="457"/>
      <c r="F830" s="297"/>
      <c r="G830" s="457"/>
      <c r="H830" s="565" t="s">
        <v>5629</v>
      </c>
      <c r="I830" s="565"/>
      <c r="J830" s="565" t="s">
        <v>6956</v>
      </c>
      <c r="K830" s="565"/>
    </row>
    <row r="831" spans="2:11" s="1" customFormat="1" x14ac:dyDescent="0.25">
      <c r="B831" s="285"/>
      <c r="C831" s="286"/>
      <c r="D831" s="285"/>
      <c r="E831" s="285"/>
      <c r="F831" s="287"/>
      <c r="G831" s="285"/>
      <c r="H831" s="285"/>
      <c r="I831" s="285"/>
      <c r="J831" s="285"/>
      <c r="K831" s="285"/>
    </row>
    <row r="832" spans="2:11" s="1" customFormat="1" ht="22.5" x14ac:dyDescent="0.25">
      <c r="B832" s="285" t="s">
        <v>4639</v>
      </c>
      <c r="C832" s="286" t="s">
        <v>6957</v>
      </c>
      <c r="D832" s="285" t="s">
        <v>19</v>
      </c>
      <c r="E832" s="285" t="s">
        <v>2139</v>
      </c>
      <c r="F832" s="287" t="s">
        <v>2134</v>
      </c>
      <c r="G832" s="288" t="s">
        <v>2135</v>
      </c>
      <c r="H832" s="455" t="s">
        <v>6916</v>
      </c>
      <c r="I832" s="455" t="s">
        <v>6958</v>
      </c>
      <c r="J832" s="566" t="s">
        <v>6959</v>
      </c>
      <c r="K832" s="564"/>
    </row>
    <row r="833" spans="2:11" s="1" customFormat="1" ht="22.5" x14ac:dyDescent="0.25">
      <c r="B833" s="461"/>
      <c r="C833" s="289" t="s">
        <v>6960</v>
      </c>
      <c r="D833" s="461" t="s">
        <v>19</v>
      </c>
      <c r="E833" s="461" t="s">
        <v>6961</v>
      </c>
      <c r="F833" s="290" t="s">
        <v>2134</v>
      </c>
      <c r="G833" s="291" t="s">
        <v>106</v>
      </c>
      <c r="H833" s="292" t="s">
        <v>6916</v>
      </c>
      <c r="I833" s="292" t="s">
        <v>6962</v>
      </c>
      <c r="J833" s="567">
        <v>10293.799999999999</v>
      </c>
      <c r="K833" s="564"/>
    </row>
    <row r="834" spans="2:11" s="1" customFormat="1" ht="22.5" x14ac:dyDescent="0.25">
      <c r="B834" s="461"/>
      <c r="C834" s="289" t="s">
        <v>6963</v>
      </c>
      <c r="D834" s="461" t="s">
        <v>19</v>
      </c>
      <c r="E834" s="461" t="s">
        <v>6964</v>
      </c>
      <c r="F834" s="290" t="s">
        <v>2134</v>
      </c>
      <c r="G834" s="291" t="s">
        <v>106</v>
      </c>
      <c r="H834" s="292" t="s">
        <v>6916</v>
      </c>
      <c r="I834" s="292" t="s">
        <v>6965</v>
      </c>
      <c r="J834" s="567">
        <v>3524.4</v>
      </c>
      <c r="K834" s="564"/>
    </row>
    <row r="835" spans="2:11" s="1" customFormat="1" ht="22.5" x14ac:dyDescent="0.25">
      <c r="B835" s="461"/>
      <c r="C835" s="289" t="s">
        <v>6966</v>
      </c>
      <c r="D835" s="461" t="s">
        <v>19</v>
      </c>
      <c r="E835" s="461" t="s">
        <v>6967</v>
      </c>
      <c r="F835" s="290" t="s">
        <v>2134</v>
      </c>
      <c r="G835" s="291" t="s">
        <v>106</v>
      </c>
      <c r="H835" s="292" t="s">
        <v>6916</v>
      </c>
      <c r="I835" s="292" t="s">
        <v>6968</v>
      </c>
      <c r="J835" s="567">
        <v>16546.2</v>
      </c>
      <c r="K835" s="564"/>
    </row>
    <row r="836" spans="2:11" s="1" customFormat="1" ht="22.5" x14ac:dyDescent="0.25">
      <c r="B836" s="461"/>
      <c r="C836" s="289" t="s">
        <v>6969</v>
      </c>
      <c r="D836" s="461" t="s">
        <v>19</v>
      </c>
      <c r="E836" s="461" t="s">
        <v>6970</v>
      </c>
      <c r="F836" s="290" t="s">
        <v>2134</v>
      </c>
      <c r="G836" s="291" t="s">
        <v>106</v>
      </c>
      <c r="H836" s="292" t="s">
        <v>6916</v>
      </c>
      <c r="I836" s="292" t="s">
        <v>6971</v>
      </c>
      <c r="J836" s="567">
        <v>27227.200000000001</v>
      </c>
      <c r="K836" s="564"/>
    </row>
    <row r="837" spans="2:11" s="1" customFormat="1" ht="22.5" x14ac:dyDescent="0.25">
      <c r="B837" s="461"/>
      <c r="C837" s="289" t="s">
        <v>6972</v>
      </c>
      <c r="D837" s="461" t="s">
        <v>19</v>
      </c>
      <c r="E837" s="461" t="s">
        <v>6973</v>
      </c>
      <c r="F837" s="290" t="s">
        <v>2134</v>
      </c>
      <c r="G837" s="291" t="s">
        <v>106</v>
      </c>
      <c r="H837" s="292" t="s">
        <v>6916</v>
      </c>
      <c r="I837" s="292" t="s">
        <v>6974</v>
      </c>
      <c r="J837" s="567">
        <v>721.6</v>
      </c>
      <c r="K837" s="564"/>
    </row>
    <row r="838" spans="2:11" s="1" customFormat="1" x14ac:dyDescent="0.25">
      <c r="B838" s="461"/>
      <c r="C838" s="289" t="s">
        <v>6975</v>
      </c>
      <c r="D838" s="461" t="s">
        <v>19</v>
      </c>
      <c r="E838" s="461" t="s">
        <v>6976</v>
      </c>
      <c r="F838" s="290" t="s">
        <v>31</v>
      </c>
      <c r="G838" s="291" t="s">
        <v>106</v>
      </c>
      <c r="H838" s="292" t="s">
        <v>6916</v>
      </c>
      <c r="I838" s="292" t="s">
        <v>6977</v>
      </c>
      <c r="J838" s="567">
        <v>5792.6</v>
      </c>
      <c r="K838" s="564"/>
    </row>
    <row r="839" spans="2:11" s="1" customFormat="1" ht="15" customHeight="1" x14ac:dyDescent="0.25">
      <c r="B839" s="457"/>
      <c r="C839" s="296"/>
      <c r="D839" s="457"/>
      <c r="E839" s="457"/>
      <c r="F839" s="297"/>
      <c r="G839" s="457"/>
      <c r="H839" s="565" t="s">
        <v>5627</v>
      </c>
      <c r="I839" s="565"/>
      <c r="J839" s="565" t="s">
        <v>6978</v>
      </c>
      <c r="K839" s="565"/>
    </row>
    <row r="840" spans="2:11" s="1" customFormat="1" ht="15" customHeight="1" x14ac:dyDescent="0.25">
      <c r="B840" s="457"/>
      <c r="C840" s="296"/>
      <c r="D840" s="457"/>
      <c r="E840" s="457"/>
      <c r="F840" s="297"/>
      <c r="G840" s="457"/>
      <c r="H840" s="565" t="s">
        <v>5629</v>
      </c>
      <c r="I840" s="565"/>
      <c r="J840" s="565" t="s">
        <v>6979</v>
      </c>
      <c r="K840" s="565"/>
    </row>
    <row r="841" spans="2:11" s="1" customFormat="1" x14ac:dyDescent="0.25">
      <c r="B841" s="285"/>
      <c r="C841" s="286"/>
      <c r="D841" s="285"/>
      <c r="E841" s="285"/>
      <c r="F841" s="287"/>
      <c r="G841" s="285"/>
      <c r="H841" s="285"/>
      <c r="I841" s="285"/>
      <c r="J841" s="285"/>
      <c r="K841" s="285"/>
    </row>
    <row r="842" spans="2:11" s="1" customFormat="1" ht="22.5" x14ac:dyDescent="0.25">
      <c r="B842" s="285" t="s">
        <v>4640</v>
      </c>
      <c r="C842" s="286" t="s">
        <v>6980</v>
      </c>
      <c r="D842" s="285" t="s">
        <v>19</v>
      </c>
      <c r="E842" s="285" t="s">
        <v>2141</v>
      </c>
      <c r="F842" s="287" t="s">
        <v>2134</v>
      </c>
      <c r="G842" s="288" t="s">
        <v>2135</v>
      </c>
      <c r="H842" s="455" t="s">
        <v>6916</v>
      </c>
      <c r="I842" s="455" t="s">
        <v>6981</v>
      </c>
      <c r="J842" s="566" t="s">
        <v>6982</v>
      </c>
      <c r="K842" s="564"/>
    </row>
    <row r="843" spans="2:11" s="1" customFormat="1" ht="22.5" x14ac:dyDescent="0.25">
      <c r="B843" s="461"/>
      <c r="C843" s="289" t="s">
        <v>6983</v>
      </c>
      <c r="D843" s="461" t="s">
        <v>19</v>
      </c>
      <c r="E843" s="461" t="s">
        <v>6984</v>
      </c>
      <c r="F843" s="290" t="s">
        <v>2134</v>
      </c>
      <c r="G843" s="291" t="s">
        <v>106</v>
      </c>
      <c r="H843" s="292" t="s">
        <v>6916</v>
      </c>
      <c r="I843" s="292" t="s">
        <v>6985</v>
      </c>
      <c r="J843" s="567">
        <v>4147</v>
      </c>
      <c r="K843" s="564"/>
    </row>
    <row r="844" spans="2:11" s="1" customFormat="1" ht="33.75" x14ac:dyDescent="0.25">
      <c r="B844" s="461"/>
      <c r="C844" s="289" t="s">
        <v>6986</v>
      </c>
      <c r="D844" s="461" t="s">
        <v>19</v>
      </c>
      <c r="E844" s="461" t="s">
        <v>6987</v>
      </c>
      <c r="F844" s="290" t="s">
        <v>2134</v>
      </c>
      <c r="G844" s="291" t="s">
        <v>106</v>
      </c>
      <c r="H844" s="292" t="s">
        <v>6916</v>
      </c>
      <c r="I844" s="292" t="s">
        <v>6988</v>
      </c>
      <c r="J844" s="567">
        <v>7986</v>
      </c>
      <c r="K844" s="564"/>
    </row>
    <row r="845" spans="2:11" s="1" customFormat="1" x14ac:dyDescent="0.25">
      <c r="B845" s="461"/>
      <c r="C845" s="289" t="s">
        <v>6989</v>
      </c>
      <c r="D845" s="461" t="s">
        <v>19</v>
      </c>
      <c r="E845" s="461" t="s">
        <v>6990</v>
      </c>
      <c r="F845" s="290" t="s">
        <v>31</v>
      </c>
      <c r="G845" s="291" t="s">
        <v>106</v>
      </c>
      <c r="H845" s="292" t="s">
        <v>6916</v>
      </c>
      <c r="I845" s="292" t="s">
        <v>6763</v>
      </c>
      <c r="J845" s="567">
        <v>4206.3999999999996</v>
      </c>
      <c r="K845" s="564"/>
    </row>
    <row r="846" spans="2:11" s="1" customFormat="1" ht="22.5" x14ac:dyDescent="0.25">
      <c r="B846" s="461"/>
      <c r="C846" s="289" t="s">
        <v>6991</v>
      </c>
      <c r="D846" s="461" t="s">
        <v>19</v>
      </c>
      <c r="E846" s="461" t="s">
        <v>6992</v>
      </c>
      <c r="F846" s="290" t="s">
        <v>2134</v>
      </c>
      <c r="G846" s="291" t="s">
        <v>106</v>
      </c>
      <c r="H846" s="292" t="s">
        <v>6916</v>
      </c>
      <c r="I846" s="292" t="s">
        <v>6993</v>
      </c>
      <c r="J846" s="567">
        <v>3748.8</v>
      </c>
      <c r="K846" s="564"/>
    </row>
    <row r="847" spans="2:11" s="1" customFormat="1" ht="22.5" x14ac:dyDescent="0.25">
      <c r="B847" s="461"/>
      <c r="C847" s="289" t="s">
        <v>6994</v>
      </c>
      <c r="D847" s="461" t="s">
        <v>19</v>
      </c>
      <c r="E847" s="461" t="s">
        <v>6995</v>
      </c>
      <c r="F847" s="290" t="s">
        <v>2134</v>
      </c>
      <c r="G847" s="291" t="s">
        <v>106</v>
      </c>
      <c r="H847" s="292" t="s">
        <v>6916</v>
      </c>
      <c r="I847" s="292" t="s">
        <v>6996</v>
      </c>
      <c r="J847" s="567">
        <v>873.4</v>
      </c>
      <c r="K847" s="564"/>
    </row>
    <row r="848" spans="2:11" s="1" customFormat="1" ht="15" customHeight="1" x14ac:dyDescent="0.25">
      <c r="B848" s="457"/>
      <c r="C848" s="296"/>
      <c r="D848" s="457"/>
      <c r="E848" s="457"/>
      <c r="F848" s="297"/>
      <c r="G848" s="457"/>
      <c r="H848" s="565" t="s">
        <v>5627</v>
      </c>
      <c r="I848" s="565"/>
      <c r="J848" s="565" t="s">
        <v>6997</v>
      </c>
      <c r="K848" s="565"/>
    </row>
    <row r="849" spans="2:11" s="1" customFormat="1" ht="15" customHeight="1" x14ac:dyDescent="0.25">
      <c r="B849" s="457"/>
      <c r="C849" s="296"/>
      <c r="D849" s="457"/>
      <c r="E849" s="457"/>
      <c r="F849" s="297"/>
      <c r="G849" s="457"/>
      <c r="H849" s="565" t="s">
        <v>5629</v>
      </c>
      <c r="I849" s="565"/>
      <c r="J849" s="565" t="s">
        <v>6998</v>
      </c>
      <c r="K849" s="565"/>
    </row>
    <row r="850" spans="2:11" s="1" customFormat="1" x14ac:dyDescent="0.25">
      <c r="B850" s="285"/>
      <c r="C850" s="286"/>
      <c r="D850" s="285"/>
      <c r="E850" s="285"/>
      <c r="F850" s="287"/>
      <c r="G850" s="285"/>
      <c r="H850" s="285"/>
      <c r="I850" s="285"/>
      <c r="J850" s="285"/>
      <c r="K850" s="285"/>
    </row>
    <row r="851" spans="2:11" s="1" customFormat="1" x14ac:dyDescent="0.25">
      <c r="B851" s="285" t="s">
        <v>4641</v>
      </c>
      <c r="C851" s="286" t="s">
        <v>6999</v>
      </c>
      <c r="D851" s="285" t="s">
        <v>39</v>
      </c>
      <c r="E851" s="285" t="s">
        <v>7000</v>
      </c>
      <c r="F851" s="287" t="s">
        <v>2143</v>
      </c>
      <c r="G851" s="288" t="s">
        <v>2144</v>
      </c>
      <c r="H851" s="455" t="s">
        <v>6155</v>
      </c>
      <c r="I851" s="455" t="s">
        <v>5621</v>
      </c>
      <c r="J851" s="566" t="s">
        <v>7001</v>
      </c>
      <c r="K851" s="564"/>
    </row>
    <row r="852" spans="2:11" s="1" customFormat="1" ht="22.5" x14ac:dyDescent="0.25">
      <c r="B852" s="460"/>
      <c r="C852" s="293" t="s">
        <v>5623</v>
      </c>
      <c r="D852" s="460" t="s">
        <v>19</v>
      </c>
      <c r="E852" s="460" t="s">
        <v>5624</v>
      </c>
      <c r="F852" s="294" t="s">
        <v>265</v>
      </c>
      <c r="G852" s="295" t="s">
        <v>5625</v>
      </c>
      <c r="H852" s="463" t="s">
        <v>6155</v>
      </c>
      <c r="I852" s="463" t="s">
        <v>5621</v>
      </c>
      <c r="J852" s="563">
        <v>3515.58</v>
      </c>
      <c r="K852" s="564"/>
    </row>
    <row r="853" spans="2:11" s="1" customFormat="1" ht="15" customHeight="1" x14ac:dyDescent="0.25">
      <c r="B853" s="457"/>
      <c r="C853" s="296"/>
      <c r="D853" s="457"/>
      <c r="E853" s="457"/>
      <c r="F853" s="297"/>
      <c r="G853" s="457"/>
      <c r="H853" s="565" t="s">
        <v>5627</v>
      </c>
      <c r="I853" s="565"/>
      <c r="J853" s="565" t="s">
        <v>7002</v>
      </c>
      <c r="K853" s="565"/>
    </row>
    <row r="854" spans="2:11" s="1" customFormat="1" ht="15" customHeight="1" x14ac:dyDescent="0.25">
      <c r="B854" s="457"/>
      <c r="C854" s="296"/>
      <c r="D854" s="457"/>
      <c r="E854" s="457"/>
      <c r="F854" s="297"/>
      <c r="G854" s="457"/>
      <c r="H854" s="565" t="s">
        <v>5629</v>
      </c>
      <c r="I854" s="565"/>
      <c r="J854" s="565" t="s">
        <v>7003</v>
      </c>
      <c r="K854" s="565"/>
    </row>
    <row r="855" spans="2:11" s="1" customFormat="1" x14ac:dyDescent="0.25">
      <c r="B855" s="285"/>
      <c r="C855" s="286"/>
      <c r="D855" s="285"/>
      <c r="E855" s="285"/>
      <c r="F855" s="287"/>
      <c r="G855" s="285"/>
      <c r="H855" s="285"/>
      <c r="I855" s="285"/>
      <c r="J855" s="285"/>
      <c r="K855" s="285"/>
    </row>
    <row r="856" spans="2:11" s="1" customFormat="1" x14ac:dyDescent="0.25">
      <c r="B856" s="285" t="s">
        <v>4642</v>
      </c>
      <c r="C856" s="286" t="s">
        <v>7004</v>
      </c>
      <c r="D856" s="285" t="s">
        <v>39</v>
      </c>
      <c r="E856" s="285" t="s">
        <v>7005</v>
      </c>
      <c r="F856" s="287" t="s">
        <v>2143</v>
      </c>
      <c r="G856" s="288" t="s">
        <v>2144</v>
      </c>
      <c r="H856" s="455" t="s">
        <v>6155</v>
      </c>
      <c r="I856" s="455" t="s">
        <v>7006</v>
      </c>
      <c r="J856" s="566" t="s">
        <v>7007</v>
      </c>
      <c r="K856" s="564"/>
    </row>
    <row r="857" spans="2:11" s="1" customFormat="1" ht="22.5" x14ac:dyDescent="0.25">
      <c r="B857" s="460"/>
      <c r="C857" s="293" t="s">
        <v>7008</v>
      </c>
      <c r="D857" s="460" t="s">
        <v>19</v>
      </c>
      <c r="E857" s="460" t="s">
        <v>7009</v>
      </c>
      <c r="F857" s="294" t="s">
        <v>265</v>
      </c>
      <c r="G857" s="295" t="s">
        <v>5625</v>
      </c>
      <c r="H857" s="463" t="s">
        <v>6155</v>
      </c>
      <c r="I857" s="463" t="s">
        <v>7006</v>
      </c>
      <c r="J857" s="563">
        <v>4500</v>
      </c>
      <c r="K857" s="564"/>
    </row>
    <row r="858" spans="2:11" s="1" customFormat="1" ht="15" customHeight="1" x14ac:dyDescent="0.25">
      <c r="B858" s="457"/>
      <c r="C858" s="296"/>
      <c r="D858" s="457"/>
      <c r="E858" s="457"/>
      <c r="F858" s="297"/>
      <c r="G858" s="457"/>
      <c r="H858" s="565" t="s">
        <v>5627</v>
      </c>
      <c r="I858" s="565"/>
      <c r="J858" s="565" t="s">
        <v>7010</v>
      </c>
      <c r="K858" s="565"/>
    </row>
    <row r="859" spans="2:11" s="1" customFormat="1" ht="15" customHeight="1" x14ac:dyDescent="0.25">
      <c r="B859" s="457"/>
      <c r="C859" s="296"/>
      <c r="D859" s="457"/>
      <c r="E859" s="457"/>
      <c r="F859" s="297"/>
      <c r="G859" s="457"/>
      <c r="H859" s="565" t="s">
        <v>5629</v>
      </c>
      <c r="I859" s="565"/>
      <c r="J859" s="565" t="s">
        <v>7011</v>
      </c>
      <c r="K859" s="565"/>
    </row>
    <row r="860" spans="2:11" s="1" customFormat="1" x14ac:dyDescent="0.25">
      <c r="B860" s="285"/>
      <c r="C860" s="286"/>
      <c r="D860" s="285"/>
      <c r="E860" s="285"/>
      <c r="F860" s="287"/>
      <c r="G860" s="285"/>
      <c r="H860" s="285"/>
      <c r="I860" s="285"/>
      <c r="J860" s="285"/>
      <c r="K860" s="285"/>
    </row>
    <row r="861" spans="2:11" s="1" customFormat="1" x14ac:dyDescent="0.25">
      <c r="B861" s="285" t="s">
        <v>4643</v>
      </c>
      <c r="C861" s="286" t="s">
        <v>7012</v>
      </c>
      <c r="D861" s="285" t="s">
        <v>39</v>
      </c>
      <c r="E861" s="285" t="s">
        <v>7013</v>
      </c>
      <c r="F861" s="287" t="s">
        <v>2143</v>
      </c>
      <c r="G861" s="288" t="s">
        <v>2144</v>
      </c>
      <c r="H861" s="455" t="s">
        <v>6155</v>
      </c>
      <c r="I861" s="455" t="s">
        <v>7014</v>
      </c>
      <c r="J861" s="566" t="s">
        <v>7015</v>
      </c>
      <c r="K861" s="564"/>
    </row>
    <row r="862" spans="2:11" s="1" customFormat="1" ht="22.5" x14ac:dyDescent="0.25">
      <c r="B862" s="460"/>
      <c r="C862" s="293" t="s">
        <v>7016</v>
      </c>
      <c r="D862" s="460" t="s">
        <v>19</v>
      </c>
      <c r="E862" s="460" t="s">
        <v>7017</v>
      </c>
      <c r="F862" s="294" t="s">
        <v>265</v>
      </c>
      <c r="G862" s="295" t="s">
        <v>5625</v>
      </c>
      <c r="H862" s="463" t="s">
        <v>6155</v>
      </c>
      <c r="I862" s="463" t="s">
        <v>7014</v>
      </c>
      <c r="J862" s="563">
        <v>5109.3599999999997</v>
      </c>
      <c r="K862" s="564"/>
    </row>
    <row r="863" spans="2:11" s="1" customFormat="1" ht="15" customHeight="1" x14ac:dyDescent="0.25">
      <c r="B863" s="457"/>
      <c r="C863" s="296"/>
      <c r="D863" s="457"/>
      <c r="E863" s="457"/>
      <c r="F863" s="297"/>
      <c r="G863" s="457"/>
      <c r="H863" s="565" t="s">
        <v>5627</v>
      </c>
      <c r="I863" s="565"/>
      <c r="J863" s="565" t="s">
        <v>7018</v>
      </c>
      <c r="K863" s="565"/>
    </row>
    <row r="864" spans="2:11" s="1" customFormat="1" ht="15" customHeight="1" x14ac:dyDescent="0.25">
      <c r="B864" s="457"/>
      <c r="C864" s="296"/>
      <c r="D864" s="457"/>
      <c r="E864" s="457"/>
      <c r="F864" s="297"/>
      <c r="G864" s="457"/>
      <c r="H864" s="565" t="s">
        <v>5629</v>
      </c>
      <c r="I864" s="565"/>
      <c r="J864" s="565" t="s">
        <v>7019</v>
      </c>
      <c r="K864" s="565"/>
    </row>
    <row r="865" spans="2:11" s="1" customFormat="1" x14ac:dyDescent="0.25">
      <c r="B865" s="285"/>
      <c r="C865" s="286"/>
      <c r="D865" s="285"/>
      <c r="E865" s="285"/>
      <c r="F865" s="287"/>
      <c r="G865" s="285"/>
      <c r="H865" s="285"/>
      <c r="I865" s="285"/>
      <c r="J865" s="285"/>
      <c r="K865" s="285"/>
    </row>
    <row r="866" spans="2:11" s="1" customFormat="1" x14ac:dyDescent="0.25">
      <c r="B866" s="285" t="s">
        <v>4644</v>
      </c>
      <c r="C866" s="286" t="s">
        <v>5696</v>
      </c>
      <c r="D866" s="285" t="s">
        <v>39</v>
      </c>
      <c r="E866" s="285" t="s">
        <v>5701</v>
      </c>
      <c r="F866" s="287" t="s">
        <v>41</v>
      </c>
      <c r="G866" s="288" t="s">
        <v>22</v>
      </c>
      <c r="H866" s="455" t="s">
        <v>6625</v>
      </c>
      <c r="I866" s="455" t="s">
        <v>5698</v>
      </c>
      <c r="J866" s="566" t="s">
        <v>7020</v>
      </c>
      <c r="K866" s="564"/>
    </row>
    <row r="867" spans="2:11" s="1" customFormat="1" x14ac:dyDescent="0.25">
      <c r="B867" s="460"/>
      <c r="C867" s="293" t="s">
        <v>5700</v>
      </c>
      <c r="D867" s="460" t="s">
        <v>39</v>
      </c>
      <c r="E867" s="460" t="s">
        <v>5701</v>
      </c>
      <c r="F867" s="294" t="s">
        <v>140</v>
      </c>
      <c r="G867" s="295" t="s">
        <v>22</v>
      </c>
      <c r="H867" s="463" t="s">
        <v>6625</v>
      </c>
      <c r="I867" s="463" t="s">
        <v>5698</v>
      </c>
      <c r="J867" s="563">
        <v>12500</v>
      </c>
      <c r="K867" s="564"/>
    </row>
    <row r="868" spans="2:11" s="1" customFormat="1" ht="15" customHeight="1" x14ac:dyDescent="0.25">
      <c r="B868" s="457"/>
      <c r="C868" s="296"/>
      <c r="D868" s="457"/>
      <c r="E868" s="457"/>
      <c r="F868" s="297"/>
      <c r="G868" s="457"/>
      <c r="H868" s="565" t="s">
        <v>5627</v>
      </c>
      <c r="I868" s="565"/>
      <c r="J868" s="565" t="s">
        <v>7021</v>
      </c>
      <c r="K868" s="565"/>
    </row>
    <row r="869" spans="2:11" s="1" customFormat="1" ht="15" customHeight="1" x14ac:dyDescent="0.25">
      <c r="B869" s="457"/>
      <c r="C869" s="296"/>
      <c r="D869" s="457"/>
      <c r="E869" s="457"/>
      <c r="F869" s="297"/>
      <c r="G869" s="457"/>
      <c r="H869" s="565" t="s">
        <v>5629</v>
      </c>
      <c r="I869" s="565"/>
      <c r="J869" s="565" t="s">
        <v>7022</v>
      </c>
      <c r="K869" s="565"/>
    </row>
    <row r="870" spans="2:11" s="1" customFormat="1" x14ac:dyDescent="0.25">
      <c r="B870" s="285"/>
      <c r="C870" s="286"/>
      <c r="D870" s="285"/>
      <c r="E870" s="285"/>
      <c r="F870" s="287"/>
      <c r="G870" s="285"/>
      <c r="H870" s="285"/>
      <c r="I870" s="285"/>
      <c r="J870" s="285"/>
      <c r="K870" s="285"/>
    </row>
    <row r="871" spans="2:11" s="1" customFormat="1" x14ac:dyDescent="0.25">
      <c r="B871" s="281" t="s">
        <v>2267</v>
      </c>
      <c r="C871" s="282"/>
      <c r="D871" s="281"/>
      <c r="E871" s="281" t="s">
        <v>2147</v>
      </c>
      <c r="F871" s="283"/>
      <c r="G871" s="284"/>
      <c r="H871" s="458"/>
      <c r="I871" s="458"/>
      <c r="J871" s="570" t="s">
        <v>7023</v>
      </c>
      <c r="K871" s="564"/>
    </row>
    <row r="872" spans="2:11" s="1" customFormat="1" ht="22.5" x14ac:dyDescent="0.25">
      <c r="B872" s="285" t="s">
        <v>4645</v>
      </c>
      <c r="C872" s="286" t="s">
        <v>7024</v>
      </c>
      <c r="D872" s="285" t="s">
        <v>19</v>
      </c>
      <c r="E872" s="285" t="s">
        <v>2149</v>
      </c>
      <c r="F872" s="287" t="s">
        <v>2134</v>
      </c>
      <c r="G872" s="288" t="s">
        <v>106</v>
      </c>
      <c r="H872" s="455" t="s">
        <v>7025</v>
      </c>
      <c r="I872" s="455" t="s">
        <v>7026</v>
      </c>
      <c r="J872" s="566" t="s">
        <v>7027</v>
      </c>
      <c r="K872" s="564"/>
    </row>
    <row r="873" spans="2:11" s="1" customFormat="1" ht="22.5" x14ac:dyDescent="0.25">
      <c r="B873" s="460"/>
      <c r="C873" s="293" t="s">
        <v>7028</v>
      </c>
      <c r="D873" s="460" t="s">
        <v>19</v>
      </c>
      <c r="E873" s="460" t="s">
        <v>7029</v>
      </c>
      <c r="F873" s="294" t="s">
        <v>70</v>
      </c>
      <c r="G873" s="295" t="s">
        <v>36</v>
      </c>
      <c r="H873" s="463" t="s">
        <v>7030</v>
      </c>
      <c r="I873" s="463" t="s">
        <v>7031</v>
      </c>
      <c r="J873" s="563">
        <v>1296</v>
      </c>
      <c r="K873" s="564"/>
    </row>
    <row r="874" spans="2:11" s="1" customFormat="1" ht="15" customHeight="1" x14ac:dyDescent="0.25">
      <c r="B874" s="457"/>
      <c r="C874" s="296"/>
      <c r="D874" s="457"/>
      <c r="E874" s="457"/>
      <c r="F874" s="297"/>
      <c r="G874" s="457"/>
      <c r="H874" s="565" t="s">
        <v>5627</v>
      </c>
      <c r="I874" s="565"/>
      <c r="J874" s="565" t="s">
        <v>7032</v>
      </c>
      <c r="K874" s="565"/>
    </row>
    <row r="875" spans="2:11" s="1" customFormat="1" ht="15" customHeight="1" x14ac:dyDescent="0.25">
      <c r="B875" s="457"/>
      <c r="C875" s="296"/>
      <c r="D875" s="457"/>
      <c r="E875" s="457"/>
      <c r="F875" s="297"/>
      <c r="G875" s="457"/>
      <c r="H875" s="565" t="s">
        <v>5629</v>
      </c>
      <c r="I875" s="565"/>
      <c r="J875" s="565" t="s">
        <v>7033</v>
      </c>
      <c r="K875" s="565"/>
    </row>
    <row r="876" spans="2:11" s="1" customFormat="1" x14ac:dyDescent="0.25">
      <c r="B876" s="285"/>
      <c r="C876" s="286"/>
      <c r="D876" s="285"/>
      <c r="E876" s="285"/>
      <c r="F876" s="287"/>
      <c r="G876" s="285"/>
      <c r="H876" s="285"/>
      <c r="I876" s="285"/>
      <c r="J876" s="285"/>
      <c r="K876" s="285"/>
    </row>
    <row r="877" spans="2:11" s="1" customFormat="1" ht="22.5" x14ac:dyDescent="0.25">
      <c r="B877" s="285" t="s">
        <v>4646</v>
      </c>
      <c r="C877" s="286" t="s">
        <v>7034</v>
      </c>
      <c r="D877" s="285" t="s">
        <v>61</v>
      </c>
      <c r="E877" s="285" t="s">
        <v>2151</v>
      </c>
      <c r="F877" s="287" t="s">
        <v>7035</v>
      </c>
      <c r="G877" s="288" t="s">
        <v>384</v>
      </c>
      <c r="H877" s="455" t="s">
        <v>6431</v>
      </c>
      <c r="I877" s="455" t="s">
        <v>7036</v>
      </c>
      <c r="J877" s="566" t="s">
        <v>7037</v>
      </c>
      <c r="K877" s="564"/>
    </row>
    <row r="878" spans="2:11" s="1" customFormat="1" x14ac:dyDescent="0.25">
      <c r="B878" s="461"/>
      <c r="C878" s="289" t="s">
        <v>7038</v>
      </c>
      <c r="D878" s="461" t="s">
        <v>61</v>
      </c>
      <c r="E878" s="461" t="s">
        <v>7039</v>
      </c>
      <c r="F878" s="290" t="s">
        <v>7040</v>
      </c>
      <c r="G878" s="291" t="s">
        <v>36</v>
      </c>
      <c r="H878" s="292" t="s">
        <v>7041</v>
      </c>
      <c r="I878" s="292" t="s">
        <v>7042</v>
      </c>
      <c r="J878" s="567">
        <v>1176.0507073233</v>
      </c>
      <c r="K878" s="564"/>
    </row>
    <row r="879" spans="2:11" s="1" customFormat="1" x14ac:dyDescent="0.25">
      <c r="B879" s="461"/>
      <c r="C879" s="289" t="s">
        <v>7043</v>
      </c>
      <c r="D879" s="461" t="s">
        <v>61</v>
      </c>
      <c r="E879" s="461" t="s">
        <v>7044</v>
      </c>
      <c r="F879" s="290" t="s">
        <v>7040</v>
      </c>
      <c r="G879" s="291" t="s">
        <v>36</v>
      </c>
      <c r="H879" s="292" t="s">
        <v>5790</v>
      </c>
      <c r="I879" s="292" t="s">
        <v>7045</v>
      </c>
      <c r="J879" s="567">
        <v>142.91157967779313</v>
      </c>
      <c r="K879" s="564"/>
    </row>
    <row r="880" spans="2:11" s="1" customFormat="1" x14ac:dyDescent="0.25">
      <c r="B880" s="460"/>
      <c r="C880" s="293" t="s">
        <v>7046</v>
      </c>
      <c r="D880" s="460" t="s">
        <v>61</v>
      </c>
      <c r="E880" s="460" t="s">
        <v>383</v>
      </c>
      <c r="F880" s="294" t="s">
        <v>70</v>
      </c>
      <c r="G880" s="295" t="s">
        <v>384</v>
      </c>
      <c r="H880" s="463" t="s">
        <v>7047</v>
      </c>
      <c r="I880" s="463" t="s">
        <v>7048</v>
      </c>
      <c r="J880" s="563">
        <v>1067.9370773571443</v>
      </c>
      <c r="K880" s="564"/>
    </row>
    <row r="881" spans="2:11" s="1" customFormat="1" x14ac:dyDescent="0.25">
      <c r="B881" s="460"/>
      <c r="C881" s="293" t="s">
        <v>7049</v>
      </c>
      <c r="D881" s="460" t="s">
        <v>61</v>
      </c>
      <c r="E881" s="460" t="s">
        <v>7050</v>
      </c>
      <c r="F881" s="294" t="s">
        <v>70</v>
      </c>
      <c r="G881" s="295" t="s">
        <v>295</v>
      </c>
      <c r="H881" s="463" t="s">
        <v>6155</v>
      </c>
      <c r="I881" s="463" t="s">
        <v>7051</v>
      </c>
      <c r="J881" s="563">
        <v>107.03369359579467</v>
      </c>
      <c r="K881" s="564"/>
    </row>
    <row r="882" spans="2:11" s="1" customFormat="1" x14ac:dyDescent="0.25">
      <c r="B882" s="460"/>
      <c r="C882" s="293" t="s">
        <v>6120</v>
      </c>
      <c r="D882" s="460" t="s">
        <v>61</v>
      </c>
      <c r="E882" s="460" t="s">
        <v>6121</v>
      </c>
      <c r="F882" s="294" t="s">
        <v>265</v>
      </c>
      <c r="G882" s="295" t="s">
        <v>106</v>
      </c>
      <c r="H882" s="463" t="s">
        <v>7052</v>
      </c>
      <c r="I882" s="463" t="s">
        <v>6123</v>
      </c>
      <c r="J882" s="563">
        <v>98.820177534547881</v>
      </c>
      <c r="K882" s="564"/>
    </row>
    <row r="883" spans="2:11" s="1" customFormat="1" x14ac:dyDescent="0.25">
      <c r="B883" s="460"/>
      <c r="C883" s="293" t="s">
        <v>6124</v>
      </c>
      <c r="D883" s="460" t="s">
        <v>61</v>
      </c>
      <c r="E883" s="460" t="s">
        <v>6125</v>
      </c>
      <c r="F883" s="294" t="s">
        <v>265</v>
      </c>
      <c r="G883" s="295" t="s">
        <v>106</v>
      </c>
      <c r="H883" s="463" t="s">
        <v>6903</v>
      </c>
      <c r="I883" s="463" t="s">
        <v>6127</v>
      </c>
      <c r="J883" s="563">
        <v>167.40813634548536</v>
      </c>
      <c r="K883" s="564"/>
    </row>
    <row r="884" spans="2:11" s="1" customFormat="1" x14ac:dyDescent="0.25">
      <c r="B884" s="460"/>
      <c r="C884" s="293" t="s">
        <v>5844</v>
      </c>
      <c r="D884" s="460" t="s">
        <v>61</v>
      </c>
      <c r="E884" s="460" t="s">
        <v>5845</v>
      </c>
      <c r="F884" s="294" t="s">
        <v>5816</v>
      </c>
      <c r="G884" s="295" t="s">
        <v>106</v>
      </c>
      <c r="H884" s="463" t="s">
        <v>6443</v>
      </c>
      <c r="I884" s="463" t="s">
        <v>5847</v>
      </c>
      <c r="J884" s="563">
        <v>2738.8386281659346</v>
      </c>
      <c r="K884" s="564"/>
    </row>
    <row r="885" spans="2:11" s="1" customFormat="1" ht="15" customHeight="1" x14ac:dyDescent="0.25">
      <c r="B885" s="457"/>
      <c r="C885" s="296"/>
      <c r="D885" s="457"/>
      <c r="E885" s="457"/>
      <c r="F885" s="297"/>
      <c r="G885" s="457"/>
      <c r="H885" s="565" t="s">
        <v>5627</v>
      </c>
      <c r="I885" s="565"/>
      <c r="J885" s="565" t="s">
        <v>7053</v>
      </c>
      <c r="K885" s="565"/>
    </row>
    <row r="886" spans="2:11" s="1" customFormat="1" ht="15" customHeight="1" x14ac:dyDescent="0.25">
      <c r="B886" s="457"/>
      <c r="C886" s="296"/>
      <c r="D886" s="457"/>
      <c r="E886" s="457"/>
      <c r="F886" s="297"/>
      <c r="G886" s="457"/>
      <c r="H886" s="565" t="s">
        <v>5629</v>
      </c>
      <c r="I886" s="565"/>
      <c r="J886" s="565" t="s">
        <v>7054</v>
      </c>
      <c r="K886" s="565"/>
    </row>
    <row r="887" spans="2:11" s="1" customFormat="1" x14ac:dyDescent="0.25">
      <c r="B887" s="285"/>
      <c r="C887" s="286"/>
      <c r="D887" s="285"/>
      <c r="E887" s="285"/>
      <c r="F887" s="287"/>
      <c r="G887" s="285"/>
      <c r="H887" s="285"/>
      <c r="I887" s="285"/>
      <c r="J887" s="285"/>
      <c r="K887" s="285"/>
    </row>
    <row r="888" spans="2:11" s="1" customFormat="1" ht="22.5" x14ac:dyDescent="0.25">
      <c r="B888" s="285" t="s">
        <v>4647</v>
      </c>
      <c r="C888" s="286" t="s">
        <v>7055</v>
      </c>
      <c r="D888" s="285" t="s">
        <v>39</v>
      </c>
      <c r="E888" s="285" t="s">
        <v>7056</v>
      </c>
      <c r="F888" s="287" t="s">
        <v>2153</v>
      </c>
      <c r="G888" s="288" t="s">
        <v>380</v>
      </c>
      <c r="H888" s="455" t="s">
        <v>6310</v>
      </c>
      <c r="I888" s="455" t="s">
        <v>7057</v>
      </c>
      <c r="J888" s="566" t="s">
        <v>7058</v>
      </c>
      <c r="K888" s="564"/>
    </row>
    <row r="889" spans="2:11" s="1" customFormat="1" x14ac:dyDescent="0.25">
      <c r="B889" s="461"/>
      <c r="C889" s="289" t="s">
        <v>7059</v>
      </c>
      <c r="D889" s="461" t="s">
        <v>39</v>
      </c>
      <c r="E889" s="461" t="s">
        <v>7060</v>
      </c>
      <c r="F889" s="290" t="s">
        <v>6095</v>
      </c>
      <c r="G889" s="291" t="s">
        <v>22</v>
      </c>
      <c r="H889" s="292" t="s">
        <v>6851</v>
      </c>
      <c r="I889" s="292" t="s">
        <v>7061</v>
      </c>
      <c r="J889" s="567">
        <v>363.97600298237217</v>
      </c>
      <c r="K889" s="564"/>
    </row>
    <row r="890" spans="2:11" s="1" customFormat="1" x14ac:dyDescent="0.25">
      <c r="B890" s="461"/>
      <c r="C890" s="289" t="s">
        <v>6664</v>
      </c>
      <c r="D890" s="461" t="s">
        <v>39</v>
      </c>
      <c r="E890" s="461" t="s">
        <v>6665</v>
      </c>
      <c r="F890" s="290" t="s">
        <v>2093</v>
      </c>
      <c r="G890" s="291" t="s">
        <v>6237</v>
      </c>
      <c r="H890" s="292" t="s">
        <v>5853</v>
      </c>
      <c r="I890" s="292" t="s">
        <v>6666</v>
      </c>
      <c r="J890" s="567">
        <v>72.597806560454686</v>
      </c>
      <c r="K890" s="564"/>
    </row>
    <row r="891" spans="2:11" s="1" customFormat="1" x14ac:dyDescent="0.25">
      <c r="B891" s="461"/>
      <c r="C891" s="289" t="s">
        <v>6694</v>
      </c>
      <c r="D891" s="461" t="s">
        <v>39</v>
      </c>
      <c r="E891" s="461" t="s">
        <v>6695</v>
      </c>
      <c r="F891" s="290" t="s">
        <v>2093</v>
      </c>
      <c r="G891" s="291" t="s">
        <v>6237</v>
      </c>
      <c r="H891" s="292" t="s">
        <v>5853</v>
      </c>
      <c r="I891" s="292" t="s">
        <v>6697</v>
      </c>
      <c r="J891" s="567">
        <v>71.397842815653775</v>
      </c>
      <c r="K891" s="564"/>
    </row>
    <row r="892" spans="2:11" s="1" customFormat="1" x14ac:dyDescent="0.25">
      <c r="B892" s="460"/>
      <c r="C892" s="293" t="s">
        <v>7062</v>
      </c>
      <c r="D892" s="460" t="s">
        <v>19</v>
      </c>
      <c r="E892" s="460" t="s">
        <v>1156</v>
      </c>
      <c r="F892" s="294" t="s">
        <v>70</v>
      </c>
      <c r="G892" s="295" t="s">
        <v>36</v>
      </c>
      <c r="H892" s="463" t="s">
        <v>6310</v>
      </c>
      <c r="I892" s="463" t="s">
        <v>7063</v>
      </c>
      <c r="J892" s="563">
        <v>1749.9471278346514</v>
      </c>
      <c r="K892" s="564"/>
    </row>
    <row r="893" spans="2:11" s="1" customFormat="1" x14ac:dyDescent="0.25">
      <c r="B893" s="460"/>
      <c r="C893" s="293" t="s">
        <v>6698</v>
      </c>
      <c r="D893" s="460" t="s">
        <v>19</v>
      </c>
      <c r="E893" s="460" t="s">
        <v>5836</v>
      </c>
      <c r="F893" s="294" t="s">
        <v>5816</v>
      </c>
      <c r="G893" s="295" t="s">
        <v>106</v>
      </c>
      <c r="H893" s="463" t="s">
        <v>5853</v>
      </c>
      <c r="I893" s="463" t="s">
        <v>6680</v>
      </c>
      <c r="J893" s="563">
        <v>364.78897841947474</v>
      </c>
      <c r="K893" s="564"/>
    </row>
    <row r="894" spans="2:11" s="1" customFormat="1" x14ac:dyDescent="0.25">
      <c r="B894" s="460"/>
      <c r="C894" s="293" t="s">
        <v>6667</v>
      </c>
      <c r="D894" s="460" t="s">
        <v>19</v>
      </c>
      <c r="E894" s="460" t="s">
        <v>5845</v>
      </c>
      <c r="F894" s="294" t="s">
        <v>5816</v>
      </c>
      <c r="G894" s="295" t="s">
        <v>106</v>
      </c>
      <c r="H894" s="463" t="s">
        <v>5853</v>
      </c>
      <c r="I894" s="463" t="s">
        <v>6668</v>
      </c>
      <c r="J894" s="563">
        <v>256.7922413873934</v>
      </c>
      <c r="K894" s="564"/>
    </row>
    <row r="895" spans="2:11" s="1" customFormat="1" ht="15" customHeight="1" x14ac:dyDescent="0.25">
      <c r="B895" s="457"/>
      <c r="C895" s="296"/>
      <c r="D895" s="457"/>
      <c r="E895" s="457"/>
      <c r="F895" s="297"/>
      <c r="G895" s="457"/>
      <c r="H895" s="565" t="s">
        <v>5627</v>
      </c>
      <c r="I895" s="565"/>
      <c r="J895" s="565" t="s">
        <v>7064</v>
      </c>
      <c r="K895" s="565"/>
    </row>
    <row r="896" spans="2:11" s="1" customFormat="1" ht="15" customHeight="1" x14ac:dyDescent="0.25">
      <c r="B896" s="457"/>
      <c r="C896" s="296"/>
      <c r="D896" s="457"/>
      <c r="E896" s="457"/>
      <c r="F896" s="297"/>
      <c r="G896" s="457"/>
      <c r="H896" s="565" t="s">
        <v>5629</v>
      </c>
      <c r="I896" s="565"/>
      <c r="J896" s="565" t="s">
        <v>7065</v>
      </c>
      <c r="K896" s="565"/>
    </row>
    <row r="897" spans="2:11" s="1" customFormat="1" x14ac:dyDescent="0.25">
      <c r="B897" s="285"/>
      <c r="C897" s="286"/>
      <c r="D897" s="285"/>
      <c r="E897" s="285"/>
      <c r="F897" s="287"/>
      <c r="G897" s="285"/>
      <c r="H897" s="285"/>
      <c r="I897" s="285"/>
      <c r="J897" s="285"/>
      <c r="K897" s="285"/>
    </row>
    <row r="898" spans="2:11" s="1" customFormat="1" ht="22.5" x14ac:dyDescent="0.25">
      <c r="B898" s="285" t="s">
        <v>4648</v>
      </c>
      <c r="C898" s="286" t="s">
        <v>7066</v>
      </c>
      <c r="D898" s="285" t="s">
        <v>19</v>
      </c>
      <c r="E898" s="285" t="s">
        <v>2155</v>
      </c>
      <c r="F898" s="287" t="s">
        <v>264</v>
      </c>
      <c r="G898" s="288" t="s">
        <v>75</v>
      </c>
      <c r="H898" s="455" t="s">
        <v>5697</v>
      </c>
      <c r="I898" s="455" t="s">
        <v>7067</v>
      </c>
      <c r="J898" s="566" t="s">
        <v>7068</v>
      </c>
      <c r="K898" s="564"/>
    </row>
    <row r="899" spans="2:11" s="1" customFormat="1" ht="22.5" x14ac:dyDescent="0.25">
      <c r="B899" s="461"/>
      <c r="C899" s="289" t="s">
        <v>7069</v>
      </c>
      <c r="D899" s="461" t="s">
        <v>19</v>
      </c>
      <c r="E899" s="461" t="s">
        <v>7070</v>
      </c>
      <c r="F899" s="290" t="s">
        <v>2134</v>
      </c>
      <c r="G899" s="291" t="s">
        <v>2135</v>
      </c>
      <c r="H899" s="292" t="s">
        <v>7071</v>
      </c>
      <c r="I899" s="292" t="s">
        <v>7072</v>
      </c>
      <c r="J899" s="567">
        <v>2.1816893950177936</v>
      </c>
      <c r="K899" s="564"/>
    </row>
    <row r="900" spans="2:11" s="1" customFormat="1" ht="22.5" x14ac:dyDescent="0.25">
      <c r="B900" s="461"/>
      <c r="C900" s="289" t="s">
        <v>7073</v>
      </c>
      <c r="D900" s="461" t="s">
        <v>19</v>
      </c>
      <c r="E900" s="461" t="s">
        <v>7074</v>
      </c>
      <c r="F900" s="290" t="s">
        <v>2134</v>
      </c>
      <c r="G900" s="291" t="s">
        <v>5981</v>
      </c>
      <c r="H900" s="292" t="s">
        <v>6220</v>
      </c>
      <c r="I900" s="292" t="s">
        <v>7075</v>
      </c>
      <c r="J900" s="567">
        <v>0.3997430889679715</v>
      </c>
      <c r="K900" s="564"/>
    </row>
    <row r="901" spans="2:11" s="1" customFormat="1" x14ac:dyDescent="0.25">
      <c r="B901" s="461"/>
      <c r="C901" s="289" t="s">
        <v>6602</v>
      </c>
      <c r="D901" s="461" t="s">
        <v>19</v>
      </c>
      <c r="E901" s="461" t="s">
        <v>6603</v>
      </c>
      <c r="F901" s="290" t="s">
        <v>31</v>
      </c>
      <c r="G901" s="291" t="s">
        <v>106</v>
      </c>
      <c r="H901" s="292" t="s">
        <v>7076</v>
      </c>
      <c r="I901" s="292" t="s">
        <v>6605</v>
      </c>
      <c r="J901" s="567">
        <v>1.9053287402135231</v>
      </c>
      <c r="K901" s="564"/>
    </row>
    <row r="902" spans="2:11" s="1" customFormat="1" x14ac:dyDescent="0.25">
      <c r="B902" s="461"/>
      <c r="C902" s="289" t="s">
        <v>6460</v>
      </c>
      <c r="D902" s="461" t="s">
        <v>19</v>
      </c>
      <c r="E902" s="461" t="s">
        <v>6461</v>
      </c>
      <c r="F902" s="290" t="s">
        <v>31</v>
      </c>
      <c r="G902" s="291" t="s">
        <v>106</v>
      </c>
      <c r="H902" s="292" t="s">
        <v>7077</v>
      </c>
      <c r="I902" s="292" t="s">
        <v>6463</v>
      </c>
      <c r="J902" s="567">
        <v>8.9363277437722424</v>
      </c>
      <c r="K902" s="564"/>
    </row>
    <row r="903" spans="2:11" s="1" customFormat="1" ht="22.5" x14ac:dyDescent="0.25">
      <c r="B903" s="460"/>
      <c r="C903" s="293" t="s">
        <v>7078</v>
      </c>
      <c r="D903" s="460" t="s">
        <v>19</v>
      </c>
      <c r="E903" s="460" t="s">
        <v>616</v>
      </c>
      <c r="F903" s="294" t="s">
        <v>70</v>
      </c>
      <c r="G903" s="295" t="s">
        <v>75</v>
      </c>
      <c r="H903" s="463" t="s">
        <v>7079</v>
      </c>
      <c r="I903" s="463" t="s">
        <v>6470</v>
      </c>
      <c r="J903" s="563">
        <v>513.37691103202849</v>
      </c>
      <c r="K903" s="564"/>
    </row>
    <row r="904" spans="2:11" s="1" customFormat="1" ht="15" customHeight="1" x14ac:dyDescent="0.25">
      <c r="B904" s="457"/>
      <c r="C904" s="296"/>
      <c r="D904" s="457"/>
      <c r="E904" s="457"/>
      <c r="F904" s="297"/>
      <c r="G904" s="457"/>
      <c r="H904" s="565" t="s">
        <v>5627</v>
      </c>
      <c r="I904" s="565"/>
      <c r="J904" s="565" t="s">
        <v>7080</v>
      </c>
      <c r="K904" s="565"/>
    </row>
    <row r="905" spans="2:11" s="1" customFormat="1" ht="15" customHeight="1" x14ac:dyDescent="0.25">
      <c r="B905" s="457"/>
      <c r="C905" s="296"/>
      <c r="D905" s="457"/>
      <c r="E905" s="457"/>
      <c r="F905" s="297"/>
      <c r="G905" s="457"/>
      <c r="H905" s="565" t="s">
        <v>5629</v>
      </c>
      <c r="I905" s="565"/>
      <c r="J905" s="565" t="s">
        <v>7081</v>
      </c>
      <c r="K905" s="565"/>
    </row>
    <row r="906" spans="2:11" s="1" customFormat="1" x14ac:dyDescent="0.25">
      <c r="B906" s="285"/>
      <c r="C906" s="286"/>
      <c r="D906" s="285"/>
      <c r="E906" s="285"/>
      <c r="F906" s="287"/>
      <c r="G906" s="285"/>
      <c r="H906" s="285"/>
      <c r="I906" s="285"/>
      <c r="J906" s="285"/>
      <c r="K906" s="285"/>
    </row>
    <row r="907" spans="2:11" s="1" customFormat="1" ht="22.5" x14ac:dyDescent="0.25">
      <c r="B907" s="285" t="s">
        <v>4649</v>
      </c>
      <c r="C907" s="286" t="s">
        <v>7082</v>
      </c>
      <c r="D907" s="285" t="s">
        <v>19</v>
      </c>
      <c r="E907" s="285" t="s">
        <v>2157</v>
      </c>
      <c r="F907" s="287" t="s">
        <v>264</v>
      </c>
      <c r="G907" s="288" t="s">
        <v>75</v>
      </c>
      <c r="H907" s="455" t="s">
        <v>6104</v>
      </c>
      <c r="I907" s="455" t="s">
        <v>7083</v>
      </c>
      <c r="J907" s="566" t="s">
        <v>7084</v>
      </c>
      <c r="K907" s="564"/>
    </row>
    <row r="908" spans="2:11" s="1" customFormat="1" ht="22.5" x14ac:dyDescent="0.25">
      <c r="B908" s="461"/>
      <c r="C908" s="289" t="s">
        <v>7069</v>
      </c>
      <c r="D908" s="461" t="s">
        <v>19</v>
      </c>
      <c r="E908" s="461" t="s">
        <v>7070</v>
      </c>
      <c r="F908" s="290" t="s">
        <v>2134</v>
      </c>
      <c r="G908" s="291" t="s">
        <v>2135</v>
      </c>
      <c r="H908" s="292" t="s">
        <v>7085</v>
      </c>
      <c r="I908" s="292" t="s">
        <v>7072</v>
      </c>
      <c r="J908" s="567">
        <v>54.984209162328867</v>
      </c>
      <c r="K908" s="564"/>
    </row>
    <row r="909" spans="2:11" s="1" customFormat="1" ht="22.5" x14ac:dyDescent="0.25">
      <c r="B909" s="461"/>
      <c r="C909" s="289" t="s">
        <v>7073</v>
      </c>
      <c r="D909" s="461" t="s">
        <v>19</v>
      </c>
      <c r="E909" s="461" t="s">
        <v>7074</v>
      </c>
      <c r="F909" s="290" t="s">
        <v>2134</v>
      </c>
      <c r="G909" s="291" t="s">
        <v>5981</v>
      </c>
      <c r="H909" s="292" t="s">
        <v>7086</v>
      </c>
      <c r="I909" s="292" t="s">
        <v>7075</v>
      </c>
      <c r="J909" s="567">
        <v>57.568906175459162</v>
      </c>
      <c r="K909" s="564"/>
    </row>
    <row r="910" spans="2:11" s="1" customFormat="1" x14ac:dyDescent="0.25">
      <c r="B910" s="461"/>
      <c r="C910" s="289" t="s">
        <v>6602</v>
      </c>
      <c r="D910" s="461" t="s">
        <v>19</v>
      </c>
      <c r="E910" s="461" t="s">
        <v>6603</v>
      </c>
      <c r="F910" s="290" t="s">
        <v>31</v>
      </c>
      <c r="G910" s="291" t="s">
        <v>106</v>
      </c>
      <c r="H910" s="292" t="s">
        <v>7087</v>
      </c>
      <c r="I910" s="292" t="s">
        <v>6605</v>
      </c>
      <c r="J910" s="567">
        <v>85.748583360395017</v>
      </c>
      <c r="K910" s="564"/>
    </row>
    <row r="911" spans="2:11" s="1" customFormat="1" x14ac:dyDescent="0.25">
      <c r="B911" s="461"/>
      <c r="C911" s="289" t="s">
        <v>6460</v>
      </c>
      <c r="D911" s="461" t="s">
        <v>19</v>
      </c>
      <c r="E911" s="461" t="s">
        <v>6461</v>
      </c>
      <c r="F911" s="290" t="s">
        <v>31</v>
      </c>
      <c r="G911" s="291" t="s">
        <v>106</v>
      </c>
      <c r="H911" s="292" t="s">
        <v>5772</v>
      </c>
      <c r="I911" s="292" t="s">
        <v>6463</v>
      </c>
      <c r="J911" s="567">
        <v>430.90283074052411</v>
      </c>
      <c r="K911" s="564"/>
    </row>
    <row r="912" spans="2:11" s="1" customFormat="1" x14ac:dyDescent="0.25">
      <c r="B912" s="460"/>
      <c r="C912" s="293" t="s">
        <v>6469</v>
      </c>
      <c r="D912" s="460" t="s">
        <v>19</v>
      </c>
      <c r="E912" s="460" t="s">
        <v>1459</v>
      </c>
      <c r="F912" s="294" t="s">
        <v>70</v>
      </c>
      <c r="G912" s="295" t="s">
        <v>384</v>
      </c>
      <c r="H912" s="463" t="s">
        <v>7088</v>
      </c>
      <c r="I912" s="463" t="s">
        <v>6471</v>
      </c>
      <c r="J912" s="563">
        <v>2426.1501304073568</v>
      </c>
      <c r="K912" s="564"/>
    </row>
    <row r="913" spans="2:11" s="1" customFormat="1" x14ac:dyDescent="0.25">
      <c r="B913" s="460"/>
      <c r="C913" s="293" t="s">
        <v>7089</v>
      </c>
      <c r="D913" s="460" t="s">
        <v>19</v>
      </c>
      <c r="E913" s="460" t="s">
        <v>7090</v>
      </c>
      <c r="F913" s="294" t="s">
        <v>70</v>
      </c>
      <c r="G913" s="295" t="s">
        <v>295</v>
      </c>
      <c r="H913" s="463" t="s">
        <v>7091</v>
      </c>
      <c r="I913" s="463" t="s">
        <v>7092</v>
      </c>
      <c r="J913" s="563">
        <v>24.00024371384356</v>
      </c>
      <c r="K913" s="564"/>
    </row>
    <row r="914" spans="2:11" s="1" customFormat="1" x14ac:dyDescent="0.25">
      <c r="B914" s="460"/>
      <c r="C914" s="293" t="s">
        <v>7093</v>
      </c>
      <c r="D914" s="460" t="s">
        <v>19</v>
      </c>
      <c r="E914" s="460" t="s">
        <v>7094</v>
      </c>
      <c r="F914" s="294" t="s">
        <v>70</v>
      </c>
      <c r="G914" s="295" t="s">
        <v>384</v>
      </c>
      <c r="H914" s="463" t="s">
        <v>7095</v>
      </c>
      <c r="I914" s="463" t="s">
        <v>7096</v>
      </c>
      <c r="J914" s="563">
        <v>323.8450964400925</v>
      </c>
      <c r="K914" s="564"/>
    </row>
    <row r="915" spans="2:11" s="1" customFormat="1" ht="15" customHeight="1" x14ac:dyDescent="0.25">
      <c r="B915" s="457"/>
      <c r="C915" s="296"/>
      <c r="D915" s="457"/>
      <c r="E915" s="457"/>
      <c r="F915" s="297"/>
      <c r="G915" s="457"/>
      <c r="H915" s="565" t="s">
        <v>5627</v>
      </c>
      <c r="I915" s="565"/>
      <c r="J915" s="565" t="s">
        <v>7097</v>
      </c>
      <c r="K915" s="565"/>
    </row>
    <row r="916" spans="2:11" s="1" customFormat="1" ht="15" customHeight="1" x14ac:dyDescent="0.25">
      <c r="B916" s="457"/>
      <c r="C916" s="296"/>
      <c r="D916" s="457"/>
      <c r="E916" s="457"/>
      <c r="F916" s="297"/>
      <c r="G916" s="457"/>
      <c r="H916" s="565" t="s">
        <v>5629</v>
      </c>
      <c r="I916" s="565"/>
      <c r="J916" s="565" t="s">
        <v>7098</v>
      </c>
      <c r="K916" s="565"/>
    </row>
    <row r="917" spans="2:11" s="1" customFormat="1" x14ac:dyDescent="0.25">
      <c r="B917" s="285"/>
      <c r="C917" s="286"/>
      <c r="D917" s="285"/>
      <c r="E917" s="285"/>
      <c r="F917" s="287"/>
      <c r="G917" s="285"/>
      <c r="H917" s="285"/>
      <c r="I917" s="285"/>
      <c r="J917" s="285"/>
      <c r="K917" s="285"/>
    </row>
    <row r="918" spans="2:11" s="1" customFormat="1" ht="22.5" x14ac:dyDescent="0.25">
      <c r="B918" s="285" t="s">
        <v>4650</v>
      </c>
      <c r="C918" s="286" t="s">
        <v>7099</v>
      </c>
      <c r="D918" s="285" t="s">
        <v>19</v>
      </c>
      <c r="E918" s="285" t="s">
        <v>2159</v>
      </c>
      <c r="F918" s="287" t="s">
        <v>264</v>
      </c>
      <c r="G918" s="288" t="s">
        <v>75</v>
      </c>
      <c r="H918" s="455" t="s">
        <v>6104</v>
      </c>
      <c r="I918" s="455" t="s">
        <v>7100</v>
      </c>
      <c r="J918" s="566" t="s">
        <v>7101</v>
      </c>
      <c r="K918" s="564"/>
    </row>
    <row r="919" spans="2:11" s="1" customFormat="1" ht="22.5" x14ac:dyDescent="0.25">
      <c r="B919" s="461"/>
      <c r="C919" s="289" t="s">
        <v>7069</v>
      </c>
      <c r="D919" s="461" t="s">
        <v>19</v>
      </c>
      <c r="E919" s="461" t="s">
        <v>7070</v>
      </c>
      <c r="F919" s="290" t="s">
        <v>2134</v>
      </c>
      <c r="G919" s="291" t="s">
        <v>2135</v>
      </c>
      <c r="H919" s="292" t="s">
        <v>6884</v>
      </c>
      <c r="I919" s="292" t="s">
        <v>7072</v>
      </c>
      <c r="J919" s="567">
        <v>47.131499473975488</v>
      </c>
      <c r="K919" s="564"/>
    </row>
    <row r="920" spans="2:11" s="1" customFormat="1" ht="22.5" x14ac:dyDescent="0.25">
      <c r="B920" s="461"/>
      <c r="C920" s="289" t="s">
        <v>7073</v>
      </c>
      <c r="D920" s="461" t="s">
        <v>19</v>
      </c>
      <c r="E920" s="461" t="s">
        <v>7074</v>
      </c>
      <c r="F920" s="290" t="s">
        <v>2134</v>
      </c>
      <c r="G920" s="291" t="s">
        <v>5981</v>
      </c>
      <c r="H920" s="292" t="s">
        <v>7102</v>
      </c>
      <c r="I920" s="292" t="s">
        <v>7075</v>
      </c>
      <c r="J920" s="567">
        <v>135.13325863795203</v>
      </c>
      <c r="K920" s="564"/>
    </row>
    <row r="921" spans="2:11" s="1" customFormat="1" x14ac:dyDescent="0.25">
      <c r="B921" s="461"/>
      <c r="C921" s="289" t="s">
        <v>6602</v>
      </c>
      <c r="D921" s="461" t="s">
        <v>19</v>
      </c>
      <c r="E921" s="461" t="s">
        <v>6603</v>
      </c>
      <c r="F921" s="290" t="s">
        <v>31</v>
      </c>
      <c r="G921" s="291" t="s">
        <v>106</v>
      </c>
      <c r="H921" s="292" t="s">
        <v>7103</v>
      </c>
      <c r="I921" s="292" t="s">
        <v>6605</v>
      </c>
      <c r="J921" s="567">
        <v>141.01529601247091</v>
      </c>
      <c r="K921" s="564"/>
    </row>
    <row r="922" spans="2:11" s="1" customFormat="1" x14ac:dyDescent="0.25">
      <c r="B922" s="461"/>
      <c r="C922" s="289" t="s">
        <v>6460</v>
      </c>
      <c r="D922" s="461" t="s">
        <v>19</v>
      </c>
      <c r="E922" s="461" t="s">
        <v>6461</v>
      </c>
      <c r="F922" s="290" t="s">
        <v>31</v>
      </c>
      <c r="G922" s="291" t="s">
        <v>106</v>
      </c>
      <c r="H922" s="292" t="s">
        <v>7104</v>
      </c>
      <c r="I922" s="292" t="s">
        <v>6463</v>
      </c>
      <c r="J922" s="567">
        <v>709.26690668836329</v>
      </c>
      <c r="K922" s="564"/>
    </row>
    <row r="923" spans="2:11" s="1" customFormat="1" x14ac:dyDescent="0.25">
      <c r="B923" s="460"/>
      <c r="C923" s="293" t="s">
        <v>7089</v>
      </c>
      <c r="D923" s="460" t="s">
        <v>19</v>
      </c>
      <c r="E923" s="460" t="s">
        <v>7090</v>
      </c>
      <c r="F923" s="294" t="s">
        <v>70</v>
      </c>
      <c r="G923" s="295" t="s">
        <v>295</v>
      </c>
      <c r="H923" s="463" t="s">
        <v>7105</v>
      </c>
      <c r="I923" s="463" t="s">
        <v>7092</v>
      </c>
      <c r="J923" s="563">
        <v>63.054400648234086</v>
      </c>
      <c r="K923" s="564"/>
    </row>
    <row r="924" spans="2:11" s="1" customFormat="1" x14ac:dyDescent="0.25">
      <c r="B924" s="460"/>
      <c r="C924" s="293" t="s">
        <v>7093</v>
      </c>
      <c r="D924" s="460" t="s">
        <v>19</v>
      </c>
      <c r="E924" s="460" t="s">
        <v>7094</v>
      </c>
      <c r="F924" s="294" t="s">
        <v>70</v>
      </c>
      <c r="G924" s="295" t="s">
        <v>384</v>
      </c>
      <c r="H924" s="463" t="s">
        <v>7106</v>
      </c>
      <c r="I924" s="463" t="s">
        <v>7096</v>
      </c>
      <c r="J924" s="563">
        <v>349.57902122827414</v>
      </c>
      <c r="K924" s="564"/>
    </row>
    <row r="925" spans="2:11" s="1" customFormat="1" x14ac:dyDescent="0.25">
      <c r="B925" s="460"/>
      <c r="C925" s="293" t="s">
        <v>6074</v>
      </c>
      <c r="D925" s="460" t="s">
        <v>19</v>
      </c>
      <c r="E925" s="460" t="s">
        <v>6075</v>
      </c>
      <c r="F925" s="294" t="s">
        <v>70</v>
      </c>
      <c r="G925" s="295" t="s">
        <v>384</v>
      </c>
      <c r="H925" s="463" t="s">
        <v>7107</v>
      </c>
      <c r="I925" s="463" t="s">
        <v>6077</v>
      </c>
      <c r="J925" s="563">
        <v>34.992222340898387</v>
      </c>
      <c r="K925" s="564"/>
    </row>
    <row r="926" spans="2:11" s="1" customFormat="1" ht="22.5" x14ac:dyDescent="0.25">
      <c r="B926" s="460"/>
      <c r="C926" s="293" t="s">
        <v>7078</v>
      </c>
      <c r="D926" s="460" t="s">
        <v>19</v>
      </c>
      <c r="E926" s="460" t="s">
        <v>616</v>
      </c>
      <c r="F926" s="294" t="s">
        <v>70</v>
      </c>
      <c r="G926" s="295" t="s">
        <v>75</v>
      </c>
      <c r="H926" s="463" t="s">
        <v>7108</v>
      </c>
      <c r="I926" s="463" t="s">
        <v>6470</v>
      </c>
      <c r="J926" s="563">
        <v>1163.8273949698321</v>
      </c>
      <c r="K926" s="564"/>
    </row>
    <row r="927" spans="2:11" s="1" customFormat="1" ht="15" customHeight="1" x14ac:dyDescent="0.25">
      <c r="B927" s="457"/>
      <c r="C927" s="296"/>
      <c r="D927" s="457"/>
      <c r="E927" s="457"/>
      <c r="F927" s="297"/>
      <c r="G927" s="457"/>
      <c r="H927" s="565" t="s">
        <v>5627</v>
      </c>
      <c r="I927" s="565"/>
      <c r="J927" s="565" t="s">
        <v>7109</v>
      </c>
      <c r="K927" s="565"/>
    </row>
    <row r="928" spans="2:11" s="1" customFormat="1" ht="15" customHeight="1" x14ac:dyDescent="0.25">
      <c r="B928" s="457"/>
      <c r="C928" s="296"/>
      <c r="D928" s="457"/>
      <c r="E928" s="457"/>
      <c r="F928" s="297"/>
      <c r="G928" s="457"/>
      <c r="H928" s="565" t="s">
        <v>5629</v>
      </c>
      <c r="I928" s="565"/>
      <c r="J928" s="565" t="s">
        <v>7110</v>
      </c>
      <c r="K928" s="565"/>
    </row>
    <row r="929" spans="2:11" s="1" customFormat="1" x14ac:dyDescent="0.25">
      <c r="B929" s="285"/>
      <c r="C929" s="286"/>
      <c r="D929" s="285"/>
      <c r="E929" s="285"/>
      <c r="F929" s="287"/>
      <c r="G929" s="285"/>
      <c r="H929" s="285"/>
      <c r="I929" s="285"/>
      <c r="J929" s="285"/>
      <c r="K929" s="285"/>
    </row>
    <row r="930" spans="2:11" s="1" customFormat="1" x14ac:dyDescent="0.25">
      <c r="B930" s="285" t="s">
        <v>4651</v>
      </c>
      <c r="C930" s="286" t="s">
        <v>7111</v>
      </c>
      <c r="D930" s="285" t="s">
        <v>61</v>
      </c>
      <c r="E930" s="285" t="s">
        <v>2161</v>
      </c>
      <c r="F930" s="287" t="s">
        <v>7112</v>
      </c>
      <c r="G930" s="288" t="s">
        <v>75</v>
      </c>
      <c r="H930" s="455" t="s">
        <v>6310</v>
      </c>
      <c r="I930" s="455" t="s">
        <v>7113</v>
      </c>
      <c r="J930" s="566" t="s">
        <v>7114</v>
      </c>
      <c r="K930" s="564"/>
    </row>
    <row r="931" spans="2:11" s="1" customFormat="1" x14ac:dyDescent="0.25">
      <c r="B931" s="461"/>
      <c r="C931" s="289" t="s">
        <v>7115</v>
      </c>
      <c r="D931" s="461" t="s">
        <v>61</v>
      </c>
      <c r="E931" s="461" t="s">
        <v>7116</v>
      </c>
      <c r="F931" s="290" t="s">
        <v>7112</v>
      </c>
      <c r="G931" s="291" t="s">
        <v>75</v>
      </c>
      <c r="H931" s="292" t="s">
        <v>6310</v>
      </c>
      <c r="I931" s="292" t="s">
        <v>7117</v>
      </c>
      <c r="J931" s="567">
        <v>3178.4846093133383</v>
      </c>
      <c r="K931" s="564"/>
    </row>
    <row r="932" spans="2:11" s="1" customFormat="1" x14ac:dyDescent="0.25">
      <c r="B932" s="461"/>
      <c r="C932" s="289" t="s">
        <v>7118</v>
      </c>
      <c r="D932" s="461" t="s">
        <v>61</v>
      </c>
      <c r="E932" s="461" t="s">
        <v>7119</v>
      </c>
      <c r="F932" s="290" t="s">
        <v>7112</v>
      </c>
      <c r="G932" s="291" t="s">
        <v>75</v>
      </c>
      <c r="H932" s="292" t="s">
        <v>6396</v>
      </c>
      <c r="I932" s="292" t="s">
        <v>7120</v>
      </c>
      <c r="J932" s="567">
        <v>1685.391839086582</v>
      </c>
      <c r="K932" s="564"/>
    </row>
    <row r="933" spans="2:11" s="1" customFormat="1" x14ac:dyDescent="0.25">
      <c r="B933" s="460"/>
      <c r="C933" s="293" t="s">
        <v>6631</v>
      </c>
      <c r="D933" s="460" t="s">
        <v>61</v>
      </c>
      <c r="E933" s="460" t="s">
        <v>6632</v>
      </c>
      <c r="F933" s="294" t="s">
        <v>5816</v>
      </c>
      <c r="G933" s="295" t="s">
        <v>106</v>
      </c>
      <c r="H933" s="463" t="s">
        <v>6589</v>
      </c>
      <c r="I933" s="463" t="s">
        <v>5817</v>
      </c>
      <c r="J933" s="563">
        <v>130.87436628720565</v>
      </c>
      <c r="K933" s="564"/>
    </row>
    <row r="934" spans="2:11" s="1" customFormat="1" x14ac:dyDescent="0.25">
      <c r="B934" s="460"/>
      <c r="C934" s="293" t="s">
        <v>5828</v>
      </c>
      <c r="D934" s="460" t="s">
        <v>61</v>
      </c>
      <c r="E934" s="460" t="s">
        <v>3840</v>
      </c>
      <c r="F934" s="294" t="s">
        <v>5816</v>
      </c>
      <c r="G934" s="295" t="s">
        <v>106</v>
      </c>
      <c r="H934" s="463" t="s">
        <v>6589</v>
      </c>
      <c r="I934" s="463" t="s">
        <v>5829</v>
      </c>
      <c r="J934" s="563">
        <v>168.24918531287375</v>
      </c>
      <c r="K934" s="564"/>
    </row>
    <row r="935" spans="2:11" s="1" customFormat="1" ht="15" customHeight="1" x14ac:dyDescent="0.25">
      <c r="B935" s="457"/>
      <c r="C935" s="296"/>
      <c r="D935" s="457"/>
      <c r="E935" s="457"/>
      <c r="F935" s="297"/>
      <c r="G935" s="457"/>
      <c r="H935" s="565" t="s">
        <v>5627</v>
      </c>
      <c r="I935" s="565"/>
      <c r="J935" s="565" t="s">
        <v>7121</v>
      </c>
      <c r="K935" s="565"/>
    </row>
    <row r="936" spans="2:11" s="1" customFormat="1" ht="15" customHeight="1" x14ac:dyDescent="0.25">
      <c r="B936" s="457"/>
      <c r="C936" s="296"/>
      <c r="D936" s="457"/>
      <c r="E936" s="457"/>
      <c r="F936" s="297"/>
      <c r="G936" s="457"/>
      <c r="H936" s="565" t="s">
        <v>5629</v>
      </c>
      <c r="I936" s="565"/>
      <c r="J936" s="565" t="s">
        <v>7122</v>
      </c>
      <c r="K936" s="565"/>
    </row>
    <row r="937" spans="2:11" s="1" customFormat="1" x14ac:dyDescent="0.25">
      <c r="B937" s="285"/>
      <c r="C937" s="286"/>
      <c r="D937" s="285"/>
      <c r="E937" s="285"/>
      <c r="F937" s="287"/>
      <c r="G937" s="285"/>
      <c r="H937" s="285"/>
      <c r="I937" s="285"/>
      <c r="J937" s="285"/>
      <c r="K937" s="285"/>
    </row>
    <row r="938" spans="2:11" s="1" customFormat="1" ht="22.5" x14ac:dyDescent="0.25">
      <c r="B938" s="285" t="s">
        <v>4652</v>
      </c>
      <c r="C938" s="286" t="s">
        <v>7123</v>
      </c>
      <c r="D938" s="285" t="s">
        <v>19</v>
      </c>
      <c r="E938" s="285" t="s">
        <v>2163</v>
      </c>
      <c r="F938" s="287" t="s">
        <v>264</v>
      </c>
      <c r="G938" s="288" t="s">
        <v>22</v>
      </c>
      <c r="H938" s="455" t="s">
        <v>5853</v>
      </c>
      <c r="I938" s="455" t="s">
        <v>7124</v>
      </c>
      <c r="J938" s="566" t="s">
        <v>7125</v>
      </c>
      <c r="K938" s="564"/>
    </row>
    <row r="939" spans="2:11" s="1" customFormat="1" ht="22.5" x14ac:dyDescent="0.25">
      <c r="B939" s="461"/>
      <c r="C939" s="289" t="s">
        <v>5646</v>
      </c>
      <c r="D939" s="461" t="s">
        <v>19</v>
      </c>
      <c r="E939" s="461" t="s">
        <v>5647</v>
      </c>
      <c r="F939" s="290" t="s">
        <v>2134</v>
      </c>
      <c r="G939" s="291" t="s">
        <v>2135</v>
      </c>
      <c r="H939" s="292" t="s">
        <v>7126</v>
      </c>
      <c r="I939" s="292" t="s">
        <v>5649</v>
      </c>
      <c r="J939" s="567">
        <v>27.815466092090858</v>
      </c>
      <c r="K939" s="564"/>
    </row>
    <row r="940" spans="2:11" s="1" customFormat="1" ht="22.5" x14ac:dyDescent="0.25">
      <c r="B940" s="461"/>
      <c r="C940" s="289" t="s">
        <v>7127</v>
      </c>
      <c r="D940" s="461" t="s">
        <v>19</v>
      </c>
      <c r="E940" s="461" t="s">
        <v>7128</v>
      </c>
      <c r="F940" s="290" t="s">
        <v>2134</v>
      </c>
      <c r="G940" s="291" t="s">
        <v>5981</v>
      </c>
      <c r="H940" s="292" t="s">
        <v>7129</v>
      </c>
      <c r="I940" s="292" t="s">
        <v>7130</v>
      </c>
      <c r="J940" s="567">
        <v>6.1768814369731535</v>
      </c>
      <c r="K940" s="564"/>
    </row>
    <row r="941" spans="2:11" s="1" customFormat="1" x14ac:dyDescent="0.25">
      <c r="B941" s="461"/>
      <c r="C941" s="289" t="s">
        <v>5662</v>
      </c>
      <c r="D941" s="461" t="s">
        <v>19</v>
      </c>
      <c r="E941" s="461" t="s">
        <v>5663</v>
      </c>
      <c r="F941" s="290" t="s">
        <v>31</v>
      </c>
      <c r="G941" s="291" t="s">
        <v>106</v>
      </c>
      <c r="H941" s="292" t="s">
        <v>7131</v>
      </c>
      <c r="I941" s="292" t="s">
        <v>6314</v>
      </c>
      <c r="J941" s="567">
        <v>1046.3829150547222</v>
      </c>
      <c r="K941" s="564"/>
    </row>
    <row r="942" spans="2:11" s="1" customFormat="1" ht="22.5" x14ac:dyDescent="0.25">
      <c r="B942" s="461"/>
      <c r="C942" s="289" t="s">
        <v>7132</v>
      </c>
      <c r="D942" s="461" t="s">
        <v>19</v>
      </c>
      <c r="E942" s="461" t="s">
        <v>7133</v>
      </c>
      <c r="F942" s="290" t="s">
        <v>31</v>
      </c>
      <c r="G942" s="291" t="s">
        <v>106</v>
      </c>
      <c r="H942" s="292" t="s">
        <v>7134</v>
      </c>
      <c r="I942" s="292" t="s">
        <v>6763</v>
      </c>
      <c r="J942" s="567">
        <v>843.17581554221579</v>
      </c>
      <c r="K942" s="564"/>
    </row>
    <row r="943" spans="2:11" s="1" customFormat="1" x14ac:dyDescent="0.25">
      <c r="B943" s="460"/>
      <c r="C943" s="293" t="s">
        <v>5673</v>
      </c>
      <c r="D943" s="460" t="s">
        <v>19</v>
      </c>
      <c r="E943" s="460" t="s">
        <v>5674</v>
      </c>
      <c r="F943" s="294" t="s">
        <v>70</v>
      </c>
      <c r="G943" s="295" t="s">
        <v>22</v>
      </c>
      <c r="H943" s="463" t="s">
        <v>7135</v>
      </c>
      <c r="I943" s="463" t="s">
        <v>5672</v>
      </c>
      <c r="J943" s="563">
        <v>863.27242979490313</v>
      </c>
      <c r="K943" s="564"/>
    </row>
    <row r="944" spans="2:11" s="1" customFormat="1" x14ac:dyDescent="0.25">
      <c r="B944" s="460"/>
      <c r="C944" s="293" t="s">
        <v>5676</v>
      </c>
      <c r="D944" s="460" t="s">
        <v>19</v>
      </c>
      <c r="E944" s="460" t="s">
        <v>628</v>
      </c>
      <c r="F944" s="294" t="s">
        <v>70</v>
      </c>
      <c r="G944" s="295" t="s">
        <v>295</v>
      </c>
      <c r="H944" s="463" t="s">
        <v>7136</v>
      </c>
      <c r="I944" s="463" t="s">
        <v>5678</v>
      </c>
      <c r="J944" s="563">
        <v>3931.9885268885228</v>
      </c>
      <c r="K944" s="564"/>
    </row>
    <row r="945" spans="2:11" s="1" customFormat="1" x14ac:dyDescent="0.25">
      <c r="B945" s="460"/>
      <c r="C945" s="293" t="s">
        <v>5683</v>
      </c>
      <c r="D945" s="460" t="s">
        <v>19</v>
      </c>
      <c r="E945" s="460" t="s">
        <v>5684</v>
      </c>
      <c r="F945" s="294" t="s">
        <v>70</v>
      </c>
      <c r="G945" s="295" t="s">
        <v>22</v>
      </c>
      <c r="H945" s="463" t="s">
        <v>7137</v>
      </c>
      <c r="I945" s="463" t="s">
        <v>5686</v>
      </c>
      <c r="J945" s="563">
        <v>626.9879651905726</v>
      </c>
      <c r="K945" s="564"/>
    </row>
    <row r="946" spans="2:11" s="1" customFormat="1" ht="15" customHeight="1" x14ac:dyDescent="0.25">
      <c r="B946" s="457"/>
      <c r="C946" s="296"/>
      <c r="D946" s="457"/>
      <c r="E946" s="457"/>
      <c r="F946" s="297"/>
      <c r="G946" s="457"/>
      <c r="H946" s="565" t="s">
        <v>5627</v>
      </c>
      <c r="I946" s="565"/>
      <c r="J946" s="565" t="s">
        <v>7138</v>
      </c>
      <c r="K946" s="565"/>
    </row>
    <row r="947" spans="2:11" s="1" customFormat="1" ht="15" customHeight="1" x14ac:dyDescent="0.25">
      <c r="B947" s="457"/>
      <c r="C947" s="296"/>
      <c r="D947" s="457"/>
      <c r="E947" s="457"/>
      <c r="F947" s="297"/>
      <c r="G947" s="457"/>
      <c r="H947" s="565" t="s">
        <v>5629</v>
      </c>
      <c r="I947" s="565"/>
      <c r="J947" s="565" t="s">
        <v>7139</v>
      </c>
      <c r="K947" s="565"/>
    </row>
    <row r="948" spans="2:11" s="1" customFormat="1" x14ac:dyDescent="0.25">
      <c r="B948" s="285"/>
      <c r="C948" s="286"/>
      <c r="D948" s="285"/>
      <c r="E948" s="285"/>
      <c r="F948" s="287"/>
      <c r="G948" s="285"/>
      <c r="H948" s="285"/>
      <c r="I948" s="285"/>
      <c r="J948" s="285"/>
      <c r="K948" s="285"/>
    </row>
    <row r="949" spans="2:11" s="1" customFormat="1" ht="22.5" x14ac:dyDescent="0.25">
      <c r="B949" s="285" t="s">
        <v>4653</v>
      </c>
      <c r="C949" s="286" t="s">
        <v>7140</v>
      </c>
      <c r="D949" s="285" t="s">
        <v>19</v>
      </c>
      <c r="E949" s="285" t="s">
        <v>2165</v>
      </c>
      <c r="F949" s="287" t="s">
        <v>264</v>
      </c>
      <c r="G949" s="288" t="s">
        <v>22</v>
      </c>
      <c r="H949" s="455" t="s">
        <v>5853</v>
      </c>
      <c r="I949" s="455" t="s">
        <v>7141</v>
      </c>
      <c r="J949" s="566" t="s">
        <v>7142</v>
      </c>
      <c r="K949" s="564"/>
    </row>
    <row r="950" spans="2:11" s="1" customFormat="1" ht="22.5" x14ac:dyDescent="0.25">
      <c r="B950" s="461"/>
      <c r="C950" s="289" t="s">
        <v>5646</v>
      </c>
      <c r="D950" s="461" t="s">
        <v>19</v>
      </c>
      <c r="E950" s="461" t="s">
        <v>5647</v>
      </c>
      <c r="F950" s="290" t="s">
        <v>2134</v>
      </c>
      <c r="G950" s="291" t="s">
        <v>2135</v>
      </c>
      <c r="H950" s="292" t="s">
        <v>7143</v>
      </c>
      <c r="I950" s="292" t="s">
        <v>5649</v>
      </c>
      <c r="J950" s="567">
        <v>27.449932800752045</v>
      </c>
      <c r="K950" s="564"/>
    </row>
    <row r="951" spans="2:11" s="1" customFormat="1" ht="22.5" x14ac:dyDescent="0.25">
      <c r="B951" s="461"/>
      <c r="C951" s="289" t="s">
        <v>7127</v>
      </c>
      <c r="D951" s="461" t="s">
        <v>19</v>
      </c>
      <c r="E951" s="461" t="s">
        <v>7128</v>
      </c>
      <c r="F951" s="290" t="s">
        <v>2134</v>
      </c>
      <c r="G951" s="291" t="s">
        <v>5981</v>
      </c>
      <c r="H951" s="292" t="s">
        <v>7129</v>
      </c>
      <c r="I951" s="292" t="s">
        <v>7130</v>
      </c>
      <c r="J951" s="567">
        <v>6.1769848783331653</v>
      </c>
      <c r="K951" s="564"/>
    </row>
    <row r="952" spans="2:11" s="1" customFormat="1" x14ac:dyDescent="0.25">
      <c r="B952" s="461"/>
      <c r="C952" s="289" t="s">
        <v>5662</v>
      </c>
      <c r="D952" s="461" t="s">
        <v>19</v>
      </c>
      <c r="E952" s="461" t="s">
        <v>5663</v>
      </c>
      <c r="F952" s="290" t="s">
        <v>31</v>
      </c>
      <c r="G952" s="291" t="s">
        <v>106</v>
      </c>
      <c r="H952" s="292" t="s">
        <v>7144</v>
      </c>
      <c r="I952" s="292" t="s">
        <v>6314</v>
      </c>
      <c r="J952" s="567">
        <v>1037.4184603311107</v>
      </c>
      <c r="K952" s="564"/>
    </row>
    <row r="953" spans="2:11" s="1" customFormat="1" ht="22.5" x14ac:dyDescent="0.25">
      <c r="B953" s="461"/>
      <c r="C953" s="289" t="s">
        <v>7132</v>
      </c>
      <c r="D953" s="461" t="s">
        <v>19</v>
      </c>
      <c r="E953" s="461" t="s">
        <v>7133</v>
      </c>
      <c r="F953" s="290" t="s">
        <v>31</v>
      </c>
      <c r="G953" s="291" t="s">
        <v>106</v>
      </c>
      <c r="H953" s="292" t="s">
        <v>7145</v>
      </c>
      <c r="I953" s="292" t="s">
        <v>6763</v>
      </c>
      <c r="J953" s="567">
        <v>837.45394985743553</v>
      </c>
      <c r="K953" s="564"/>
    </row>
    <row r="954" spans="2:11" s="1" customFormat="1" x14ac:dyDescent="0.25">
      <c r="B954" s="460"/>
      <c r="C954" s="293" t="s">
        <v>5673</v>
      </c>
      <c r="D954" s="460" t="s">
        <v>19</v>
      </c>
      <c r="E954" s="460" t="s">
        <v>5674</v>
      </c>
      <c r="F954" s="294" t="s">
        <v>70</v>
      </c>
      <c r="G954" s="295" t="s">
        <v>22</v>
      </c>
      <c r="H954" s="463" t="s">
        <v>7146</v>
      </c>
      <c r="I954" s="463" t="s">
        <v>5672</v>
      </c>
      <c r="J954" s="563">
        <v>884.16083551589543</v>
      </c>
      <c r="K954" s="564"/>
    </row>
    <row r="955" spans="2:11" s="1" customFormat="1" x14ac:dyDescent="0.25">
      <c r="B955" s="460"/>
      <c r="C955" s="293" t="s">
        <v>5676</v>
      </c>
      <c r="D955" s="460" t="s">
        <v>19</v>
      </c>
      <c r="E955" s="460" t="s">
        <v>628</v>
      </c>
      <c r="F955" s="294" t="s">
        <v>70</v>
      </c>
      <c r="G955" s="295" t="s">
        <v>295</v>
      </c>
      <c r="H955" s="463" t="s">
        <v>7147</v>
      </c>
      <c r="I955" s="463" t="s">
        <v>5678</v>
      </c>
      <c r="J955" s="563">
        <v>5222.2912154862879</v>
      </c>
      <c r="K955" s="564"/>
    </row>
    <row r="956" spans="2:11" s="1" customFormat="1" x14ac:dyDescent="0.25">
      <c r="B956" s="460"/>
      <c r="C956" s="293" t="s">
        <v>5683</v>
      </c>
      <c r="D956" s="460" t="s">
        <v>19</v>
      </c>
      <c r="E956" s="460" t="s">
        <v>5684</v>
      </c>
      <c r="F956" s="294" t="s">
        <v>70</v>
      </c>
      <c r="G956" s="295" t="s">
        <v>22</v>
      </c>
      <c r="H956" s="463" t="s">
        <v>7148</v>
      </c>
      <c r="I956" s="463" t="s">
        <v>5686</v>
      </c>
      <c r="J956" s="563">
        <v>563.24862113018537</v>
      </c>
      <c r="K956" s="564"/>
    </row>
    <row r="957" spans="2:11" s="1" customFormat="1" ht="15" customHeight="1" x14ac:dyDescent="0.25">
      <c r="B957" s="457"/>
      <c r="C957" s="296"/>
      <c r="D957" s="457"/>
      <c r="E957" s="457"/>
      <c r="F957" s="297"/>
      <c r="G957" s="457"/>
      <c r="H957" s="565" t="s">
        <v>5627</v>
      </c>
      <c r="I957" s="565"/>
      <c r="J957" s="565" t="s">
        <v>7149</v>
      </c>
      <c r="K957" s="565"/>
    </row>
    <row r="958" spans="2:11" s="1" customFormat="1" ht="15" customHeight="1" x14ac:dyDescent="0.25">
      <c r="B958" s="457"/>
      <c r="C958" s="296"/>
      <c r="D958" s="457"/>
      <c r="E958" s="457"/>
      <c r="F958" s="297"/>
      <c r="G958" s="457"/>
      <c r="H958" s="565" t="s">
        <v>5629</v>
      </c>
      <c r="I958" s="565"/>
      <c r="J958" s="565" t="s">
        <v>7150</v>
      </c>
      <c r="K958" s="565"/>
    </row>
    <row r="959" spans="2:11" s="1" customFormat="1" x14ac:dyDescent="0.25">
      <c r="B959" s="285"/>
      <c r="C959" s="286"/>
      <c r="D959" s="285"/>
      <c r="E959" s="285"/>
      <c r="F959" s="287"/>
      <c r="G959" s="285"/>
      <c r="H959" s="285"/>
      <c r="I959" s="285"/>
      <c r="J959" s="285"/>
      <c r="K959" s="285"/>
    </row>
    <row r="960" spans="2:11" s="1" customFormat="1" ht="22.5" x14ac:dyDescent="0.25">
      <c r="B960" s="285" t="s">
        <v>4654</v>
      </c>
      <c r="C960" s="286" t="s">
        <v>7151</v>
      </c>
      <c r="D960" s="285" t="s">
        <v>19</v>
      </c>
      <c r="E960" s="285" t="s">
        <v>2167</v>
      </c>
      <c r="F960" s="287" t="s">
        <v>264</v>
      </c>
      <c r="G960" s="288" t="s">
        <v>22</v>
      </c>
      <c r="H960" s="455" t="s">
        <v>5839</v>
      </c>
      <c r="I960" s="455" t="s">
        <v>7152</v>
      </c>
      <c r="J960" s="566" t="s">
        <v>7153</v>
      </c>
      <c r="K960" s="564"/>
    </row>
    <row r="961" spans="2:11" s="1" customFormat="1" x14ac:dyDescent="0.25">
      <c r="B961" s="461"/>
      <c r="C961" s="289" t="s">
        <v>5662</v>
      </c>
      <c r="D961" s="461" t="s">
        <v>19</v>
      </c>
      <c r="E961" s="461" t="s">
        <v>5663</v>
      </c>
      <c r="F961" s="290" t="s">
        <v>31</v>
      </c>
      <c r="G961" s="291" t="s">
        <v>106</v>
      </c>
      <c r="H961" s="292" t="s">
        <v>7154</v>
      </c>
      <c r="I961" s="292" t="s">
        <v>6314</v>
      </c>
      <c r="J961" s="567">
        <v>3809.8810151500988</v>
      </c>
      <c r="K961" s="564"/>
    </row>
    <row r="962" spans="2:11" s="1" customFormat="1" x14ac:dyDescent="0.25">
      <c r="B962" s="460"/>
      <c r="C962" s="293" t="s">
        <v>5673</v>
      </c>
      <c r="D962" s="460" t="s">
        <v>19</v>
      </c>
      <c r="E962" s="460" t="s">
        <v>5674</v>
      </c>
      <c r="F962" s="294" t="s">
        <v>70</v>
      </c>
      <c r="G962" s="295" t="s">
        <v>22</v>
      </c>
      <c r="H962" s="463" t="s">
        <v>7155</v>
      </c>
      <c r="I962" s="463" t="s">
        <v>5672</v>
      </c>
      <c r="J962" s="563">
        <v>741.77561811518956</v>
      </c>
      <c r="K962" s="564"/>
    </row>
    <row r="963" spans="2:11" s="1" customFormat="1" x14ac:dyDescent="0.25">
      <c r="B963" s="460"/>
      <c r="C963" s="293" t="s">
        <v>5676</v>
      </c>
      <c r="D963" s="460" t="s">
        <v>19</v>
      </c>
      <c r="E963" s="460" t="s">
        <v>628</v>
      </c>
      <c r="F963" s="294" t="s">
        <v>70</v>
      </c>
      <c r="G963" s="295" t="s">
        <v>295</v>
      </c>
      <c r="H963" s="463" t="s">
        <v>7156</v>
      </c>
      <c r="I963" s="463" t="s">
        <v>5678</v>
      </c>
      <c r="J963" s="563">
        <v>2626.0910389909805</v>
      </c>
      <c r="K963" s="564"/>
    </row>
    <row r="964" spans="2:11" s="1" customFormat="1" x14ac:dyDescent="0.25">
      <c r="B964" s="460"/>
      <c r="C964" s="293" t="s">
        <v>5683</v>
      </c>
      <c r="D964" s="460" t="s">
        <v>19</v>
      </c>
      <c r="E964" s="460" t="s">
        <v>5684</v>
      </c>
      <c r="F964" s="294" t="s">
        <v>70</v>
      </c>
      <c r="G964" s="295" t="s">
        <v>22</v>
      </c>
      <c r="H964" s="463" t="s">
        <v>7157</v>
      </c>
      <c r="I964" s="463" t="s">
        <v>5686</v>
      </c>
      <c r="J964" s="563">
        <v>553.75232774373035</v>
      </c>
      <c r="K964" s="564"/>
    </row>
    <row r="965" spans="2:11" s="1" customFormat="1" ht="15" customHeight="1" x14ac:dyDescent="0.25">
      <c r="B965" s="457"/>
      <c r="C965" s="296"/>
      <c r="D965" s="457"/>
      <c r="E965" s="457"/>
      <c r="F965" s="297"/>
      <c r="G965" s="457"/>
      <c r="H965" s="565" t="s">
        <v>5627</v>
      </c>
      <c r="I965" s="565"/>
      <c r="J965" s="565" t="s">
        <v>7158</v>
      </c>
      <c r="K965" s="565"/>
    </row>
    <row r="966" spans="2:11" s="1" customFormat="1" ht="15" customHeight="1" x14ac:dyDescent="0.25">
      <c r="B966" s="457"/>
      <c r="C966" s="296"/>
      <c r="D966" s="457"/>
      <c r="E966" s="457"/>
      <c r="F966" s="297"/>
      <c r="G966" s="457"/>
      <c r="H966" s="565" t="s">
        <v>5629</v>
      </c>
      <c r="I966" s="565"/>
      <c r="J966" s="565" t="s">
        <v>7159</v>
      </c>
      <c r="K966" s="565"/>
    </row>
    <row r="967" spans="2:11" s="1" customFormat="1" x14ac:dyDescent="0.25">
      <c r="B967" s="285"/>
      <c r="C967" s="286"/>
      <c r="D967" s="285"/>
      <c r="E967" s="285"/>
      <c r="F967" s="287"/>
      <c r="G967" s="285"/>
      <c r="H967" s="285"/>
      <c r="I967" s="285"/>
      <c r="J967" s="285"/>
      <c r="K967" s="285"/>
    </row>
    <row r="968" spans="2:11" s="1" customFormat="1" ht="22.5" x14ac:dyDescent="0.25">
      <c r="B968" s="285" t="s">
        <v>4655</v>
      </c>
      <c r="C968" s="286" t="s">
        <v>7160</v>
      </c>
      <c r="D968" s="285" t="s">
        <v>19</v>
      </c>
      <c r="E968" s="285" t="s">
        <v>2169</v>
      </c>
      <c r="F968" s="287" t="s">
        <v>264</v>
      </c>
      <c r="G968" s="288" t="s">
        <v>22</v>
      </c>
      <c r="H968" s="455" t="s">
        <v>5839</v>
      </c>
      <c r="I968" s="455" t="s">
        <v>7161</v>
      </c>
      <c r="J968" s="566" t="s">
        <v>7162</v>
      </c>
      <c r="K968" s="564"/>
    </row>
    <row r="969" spans="2:11" s="1" customFormat="1" ht="22.5" x14ac:dyDescent="0.25">
      <c r="B969" s="461"/>
      <c r="C969" s="289" t="s">
        <v>7163</v>
      </c>
      <c r="D969" s="461" t="s">
        <v>19</v>
      </c>
      <c r="E969" s="461" t="s">
        <v>7164</v>
      </c>
      <c r="F969" s="290" t="s">
        <v>2134</v>
      </c>
      <c r="G969" s="291" t="s">
        <v>2135</v>
      </c>
      <c r="H969" s="292" t="s">
        <v>7165</v>
      </c>
      <c r="I969" s="292" t="s">
        <v>7166</v>
      </c>
      <c r="J969" s="567">
        <v>61.065916432643519</v>
      </c>
      <c r="K969" s="564"/>
    </row>
    <row r="970" spans="2:11" s="1" customFormat="1" ht="22.5" x14ac:dyDescent="0.25">
      <c r="B970" s="461"/>
      <c r="C970" s="289" t="s">
        <v>7167</v>
      </c>
      <c r="D970" s="461" t="s">
        <v>19</v>
      </c>
      <c r="E970" s="461" t="s">
        <v>7168</v>
      </c>
      <c r="F970" s="290" t="s">
        <v>2134</v>
      </c>
      <c r="G970" s="291" t="s">
        <v>5981</v>
      </c>
      <c r="H970" s="292" t="s">
        <v>7169</v>
      </c>
      <c r="I970" s="292" t="s">
        <v>7170</v>
      </c>
      <c r="J970" s="567">
        <v>19.66279508485799</v>
      </c>
      <c r="K970" s="564"/>
    </row>
    <row r="971" spans="2:11" s="1" customFormat="1" x14ac:dyDescent="0.25">
      <c r="B971" s="461"/>
      <c r="C971" s="289" t="s">
        <v>5662</v>
      </c>
      <c r="D971" s="461" t="s">
        <v>19</v>
      </c>
      <c r="E971" s="461" t="s">
        <v>5663</v>
      </c>
      <c r="F971" s="290" t="s">
        <v>31</v>
      </c>
      <c r="G971" s="291" t="s">
        <v>106</v>
      </c>
      <c r="H971" s="292" t="s">
        <v>7171</v>
      </c>
      <c r="I971" s="292" t="s">
        <v>6314</v>
      </c>
      <c r="J971" s="567">
        <v>789.67935093055803</v>
      </c>
      <c r="K971" s="564"/>
    </row>
    <row r="972" spans="2:11" s="1" customFormat="1" ht="22.5" x14ac:dyDescent="0.25">
      <c r="B972" s="461"/>
      <c r="C972" s="289" t="s">
        <v>7132</v>
      </c>
      <c r="D972" s="461" t="s">
        <v>19</v>
      </c>
      <c r="E972" s="461" t="s">
        <v>7133</v>
      </c>
      <c r="F972" s="290" t="s">
        <v>31</v>
      </c>
      <c r="G972" s="291" t="s">
        <v>106</v>
      </c>
      <c r="H972" s="292" t="s">
        <v>7172</v>
      </c>
      <c r="I972" s="292" t="s">
        <v>6763</v>
      </c>
      <c r="J972" s="567">
        <v>635.74954086446883</v>
      </c>
      <c r="K972" s="564"/>
    </row>
    <row r="973" spans="2:11" s="1" customFormat="1" x14ac:dyDescent="0.25">
      <c r="B973" s="460"/>
      <c r="C973" s="293" t="s">
        <v>5673</v>
      </c>
      <c r="D973" s="460" t="s">
        <v>19</v>
      </c>
      <c r="E973" s="460" t="s">
        <v>5674</v>
      </c>
      <c r="F973" s="294" t="s">
        <v>70</v>
      </c>
      <c r="G973" s="295" t="s">
        <v>22</v>
      </c>
      <c r="H973" s="463" t="s">
        <v>7173</v>
      </c>
      <c r="I973" s="463" t="s">
        <v>5672</v>
      </c>
      <c r="J973" s="563">
        <v>723.14585244443913</v>
      </c>
      <c r="K973" s="564"/>
    </row>
    <row r="974" spans="2:11" s="1" customFormat="1" x14ac:dyDescent="0.25">
      <c r="B974" s="460"/>
      <c r="C974" s="293" t="s">
        <v>5676</v>
      </c>
      <c r="D974" s="460" t="s">
        <v>19</v>
      </c>
      <c r="E974" s="460" t="s">
        <v>628</v>
      </c>
      <c r="F974" s="294" t="s">
        <v>70</v>
      </c>
      <c r="G974" s="295" t="s">
        <v>295</v>
      </c>
      <c r="H974" s="463" t="s">
        <v>7174</v>
      </c>
      <c r="I974" s="463" t="s">
        <v>5678</v>
      </c>
      <c r="J974" s="563">
        <v>2561.4384401960715</v>
      </c>
      <c r="K974" s="564"/>
    </row>
    <row r="975" spans="2:11" s="1" customFormat="1" x14ac:dyDescent="0.25">
      <c r="B975" s="460"/>
      <c r="C975" s="293" t="s">
        <v>5683</v>
      </c>
      <c r="D975" s="460" t="s">
        <v>19</v>
      </c>
      <c r="E975" s="460" t="s">
        <v>5684</v>
      </c>
      <c r="F975" s="294" t="s">
        <v>70</v>
      </c>
      <c r="G975" s="295" t="s">
        <v>22</v>
      </c>
      <c r="H975" s="463" t="s">
        <v>6538</v>
      </c>
      <c r="I975" s="463" t="s">
        <v>5686</v>
      </c>
      <c r="J975" s="563">
        <v>540.00810404695812</v>
      </c>
      <c r="K975" s="564"/>
    </row>
    <row r="976" spans="2:11" s="1" customFormat="1" ht="15" customHeight="1" x14ac:dyDescent="0.25">
      <c r="B976" s="457"/>
      <c r="C976" s="296"/>
      <c r="D976" s="457"/>
      <c r="E976" s="457"/>
      <c r="F976" s="297"/>
      <c r="G976" s="457"/>
      <c r="H976" s="565" t="s">
        <v>5627</v>
      </c>
      <c r="I976" s="565"/>
      <c r="J976" s="565" t="s">
        <v>7175</v>
      </c>
      <c r="K976" s="565"/>
    </row>
    <row r="977" spans="2:11" s="1" customFormat="1" ht="15" customHeight="1" x14ac:dyDescent="0.25">
      <c r="B977" s="457"/>
      <c r="C977" s="296"/>
      <c r="D977" s="457"/>
      <c r="E977" s="457"/>
      <c r="F977" s="297"/>
      <c r="G977" s="457"/>
      <c r="H977" s="565" t="s">
        <v>5629</v>
      </c>
      <c r="I977" s="565"/>
      <c r="J977" s="565" t="s">
        <v>7176</v>
      </c>
      <c r="K977" s="565"/>
    </row>
    <row r="978" spans="2:11" s="1" customFormat="1" x14ac:dyDescent="0.25">
      <c r="B978" s="285"/>
      <c r="C978" s="286"/>
      <c r="D978" s="285"/>
      <c r="E978" s="285"/>
      <c r="F978" s="287"/>
      <c r="G978" s="285"/>
      <c r="H978" s="285"/>
      <c r="I978" s="285"/>
      <c r="J978" s="285"/>
      <c r="K978" s="285"/>
    </row>
    <row r="979" spans="2:11" s="1" customFormat="1" x14ac:dyDescent="0.25">
      <c r="B979" s="285" t="s">
        <v>4656</v>
      </c>
      <c r="C979" s="286" t="s">
        <v>7177</v>
      </c>
      <c r="D979" s="285" t="s">
        <v>61</v>
      </c>
      <c r="E979" s="285" t="s">
        <v>7178</v>
      </c>
      <c r="F979" s="287" t="s">
        <v>7179</v>
      </c>
      <c r="G979" s="288" t="s">
        <v>22</v>
      </c>
      <c r="H979" s="455" t="s">
        <v>6360</v>
      </c>
      <c r="I979" s="455" t="s">
        <v>7180</v>
      </c>
      <c r="J979" s="566" t="s">
        <v>7181</v>
      </c>
      <c r="K979" s="564"/>
    </row>
    <row r="980" spans="2:11" s="1" customFormat="1" x14ac:dyDescent="0.25">
      <c r="B980" s="460"/>
      <c r="C980" s="293" t="s">
        <v>7182</v>
      </c>
      <c r="D980" s="460" t="s">
        <v>61</v>
      </c>
      <c r="E980" s="460" t="s">
        <v>7183</v>
      </c>
      <c r="F980" s="294" t="s">
        <v>5816</v>
      </c>
      <c r="G980" s="295" t="s">
        <v>106</v>
      </c>
      <c r="H980" s="463" t="s">
        <v>7184</v>
      </c>
      <c r="I980" s="463" t="s">
        <v>7185</v>
      </c>
      <c r="J980" s="563">
        <v>2868.8204020966746</v>
      </c>
      <c r="K980" s="564"/>
    </row>
    <row r="981" spans="2:11" s="1" customFormat="1" x14ac:dyDescent="0.25">
      <c r="B981" s="460"/>
      <c r="C981" s="293" t="s">
        <v>5821</v>
      </c>
      <c r="D981" s="460" t="s">
        <v>61</v>
      </c>
      <c r="E981" s="460" t="s">
        <v>5822</v>
      </c>
      <c r="F981" s="294" t="s">
        <v>70</v>
      </c>
      <c r="G981" s="295" t="s">
        <v>22</v>
      </c>
      <c r="H981" s="463" t="s">
        <v>7186</v>
      </c>
      <c r="I981" s="463" t="s">
        <v>5824</v>
      </c>
      <c r="J981" s="563">
        <v>6797.8051272791145</v>
      </c>
      <c r="K981" s="564"/>
    </row>
    <row r="982" spans="2:11" s="1" customFormat="1" x14ac:dyDescent="0.25">
      <c r="B982" s="460"/>
      <c r="C982" s="293" t="s">
        <v>7187</v>
      </c>
      <c r="D982" s="460" t="s">
        <v>61</v>
      </c>
      <c r="E982" s="460" t="s">
        <v>7188</v>
      </c>
      <c r="F982" s="294" t="s">
        <v>70</v>
      </c>
      <c r="G982" s="295" t="s">
        <v>22</v>
      </c>
      <c r="H982" s="463" t="s">
        <v>7189</v>
      </c>
      <c r="I982" s="463" t="s">
        <v>7190</v>
      </c>
      <c r="J982" s="563">
        <v>7022.3226543870815</v>
      </c>
      <c r="K982" s="564"/>
    </row>
    <row r="983" spans="2:11" s="1" customFormat="1" x14ac:dyDescent="0.25">
      <c r="B983" s="460"/>
      <c r="C983" s="293" t="s">
        <v>7191</v>
      </c>
      <c r="D983" s="460" t="s">
        <v>61</v>
      </c>
      <c r="E983" s="460" t="s">
        <v>7192</v>
      </c>
      <c r="F983" s="294" t="s">
        <v>70</v>
      </c>
      <c r="G983" s="295" t="s">
        <v>295</v>
      </c>
      <c r="H983" s="463" t="s">
        <v>7193</v>
      </c>
      <c r="I983" s="463" t="s">
        <v>7194</v>
      </c>
      <c r="J983" s="563">
        <v>50699.441583707143</v>
      </c>
      <c r="K983" s="564"/>
    </row>
    <row r="984" spans="2:11" s="1" customFormat="1" x14ac:dyDescent="0.25">
      <c r="B984" s="460"/>
      <c r="C984" s="293" t="s">
        <v>7195</v>
      </c>
      <c r="D984" s="460" t="s">
        <v>61</v>
      </c>
      <c r="E984" s="460" t="s">
        <v>7196</v>
      </c>
      <c r="F984" s="294" t="s">
        <v>70</v>
      </c>
      <c r="G984" s="295" t="s">
        <v>22</v>
      </c>
      <c r="H984" s="463" t="s">
        <v>7197</v>
      </c>
      <c r="I984" s="463" t="s">
        <v>7198</v>
      </c>
      <c r="J984" s="563">
        <v>2641.730903317045</v>
      </c>
      <c r="K984" s="564"/>
    </row>
    <row r="985" spans="2:11" s="1" customFormat="1" x14ac:dyDescent="0.25">
      <c r="B985" s="460"/>
      <c r="C985" s="293" t="s">
        <v>5844</v>
      </c>
      <c r="D985" s="460" t="s">
        <v>61</v>
      </c>
      <c r="E985" s="460" t="s">
        <v>5845</v>
      </c>
      <c r="F985" s="294" t="s">
        <v>5816</v>
      </c>
      <c r="G985" s="295" t="s">
        <v>106</v>
      </c>
      <c r="H985" s="463" t="s">
        <v>7047</v>
      </c>
      <c r="I985" s="463" t="s">
        <v>5847</v>
      </c>
      <c r="J985" s="563">
        <v>10955.879329212927</v>
      </c>
      <c r="K985" s="564"/>
    </row>
    <row r="986" spans="2:11" s="1" customFormat="1" ht="15" customHeight="1" x14ac:dyDescent="0.25">
      <c r="B986" s="457"/>
      <c r="C986" s="296"/>
      <c r="D986" s="457"/>
      <c r="E986" s="457"/>
      <c r="F986" s="297"/>
      <c r="G986" s="457"/>
      <c r="H986" s="565" t="s">
        <v>5627</v>
      </c>
      <c r="I986" s="565"/>
      <c r="J986" s="565" t="s">
        <v>7199</v>
      </c>
      <c r="K986" s="565"/>
    </row>
    <row r="987" spans="2:11" s="1" customFormat="1" ht="15" customHeight="1" x14ac:dyDescent="0.25">
      <c r="B987" s="457"/>
      <c r="C987" s="296"/>
      <c r="D987" s="457"/>
      <c r="E987" s="457"/>
      <c r="F987" s="297"/>
      <c r="G987" s="457"/>
      <c r="H987" s="565" t="s">
        <v>5629</v>
      </c>
      <c r="I987" s="565"/>
      <c r="J987" s="565" t="s">
        <v>7200</v>
      </c>
      <c r="K987" s="565"/>
    </row>
    <row r="988" spans="2:11" s="1" customFormat="1" x14ac:dyDescent="0.25">
      <c r="B988" s="285"/>
      <c r="C988" s="286"/>
      <c r="D988" s="285"/>
      <c r="E988" s="285"/>
      <c r="F988" s="287"/>
      <c r="G988" s="285"/>
      <c r="H988" s="285"/>
      <c r="I988" s="285"/>
      <c r="J988" s="285"/>
      <c r="K988" s="285"/>
    </row>
    <row r="989" spans="2:11" s="1" customFormat="1" ht="22.5" x14ac:dyDescent="0.25">
      <c r="B989" s="285" t="s">
        <v>4657</v>
      </c>
      <c r="C989" s="286" t="s">
        <v>7201</v>
      </c>
      <c r="D989" s="285" t="s">
        <v>61</v>
      </c>
      <c r="E989" s="285" t="s">
        <v>7202</v>
      </c>
      <c r="F989" s="287" t="s">
        <v>7179</v>
      </c>
      <c r="G989" s="288" t="s">
        <v>22</v>
      </c>
      <c r="H989" s="455" t="s">
        <v>5937</v>
      </c>
      <c r="I989" s="455" t="s">
        <v>7203</v>
      </c>
      <c r="J989" s="566" t="s">
        <v>7204</v>
      </c>
      <c r="K989" s="564"/>
    </row>
    <row r="990" spans="2:11" s="1" customFormat="1" x14ac:dyDescent="0.25">
      <c r="B990" s="461"/>
      <c r="C990" s="289" t="s">
        <v>7205</v>
      </c>
      <c r="D990" s="461" t="s">
        <v>61</v>
      </c>
      <c r="E990" s="461" t="s">
        <v>7206</v>
      </c>
      <c r="F990" s="290" t="s">
        <v>7179</v>
      </c>
      <c r="G990" s="291" t="s">
        <v>22</v>
      </c>
      <c r="H990" s="292" t="s">
        <v>6650</v>
      </c>
      <c r="I990" s="292" t="s">
        <v>7207</v>
      </c>
      <c r="J990" s="567">
        <v>34385.507554912932</v>
      </c>
      <c r="K990" s="564"/>
    </row>
    <row r="991" spans="2:11" s="1" customFormat="1" x14ac:dyDescent="0.25">
      <c r="B991" s="460"/>
      <c r="C991" s="293" t="s">
        <v>7208</v>
      </c>
      <c r="D991" s="460" t="s">
        <v>61</v>
      </c>
      <c r="E991" s="460" t="s">
        <v>7209</v>
      </c>
      <c r="F991" s="294" t="s">
        <v>265</v>
      </c>
      <c r="G991" s="295" t="s">
        <v>106</v>
      </c>
      <c r="H991" s="463" t="s">
        <v>7210</v>
      </c>
      <c r="I991" s="463" t="s">
        <v>7211</v>
      </c>
      <c r="J991" s="563">
        <v>150.40099531715038</v>
      </c>
      <c r="K991" s="564"/>
    </row>
    <row r="992" spans="2:11" s="1" customFormat="1" x14ac:dyDescent="0.25">
      <c r="B992" s="460"/>
      <c r="C992" s="293" t="s">
        <v>7212</v>
      </c>
      <c r="D992" s="460" t="s">
        <v>61</v>
      </c>
      <c r="E992" s="460" t="s">
        <v>7213</v>
      </c>
      <c r="F992" s="294" t="s">
        <v>265</v>
      </c>
      <c r="G992" s="295" t="s">
        <v>106</v>
      </c>
      <c r="H992" s="463" t="s">
        <v>7214</v>
      </c>
      <c r="I992" s="463" t="s">
        <v>7215</v>
      </c>
      <c r="J992" s="563">
        <v>719.81276354552779</v>
      </c>
      <c r="K992" s="564"/>
    </row>
    <row r="993" spans="2:11" s="1" customFormat="1" x14ac:dyDescent="0.25">
      <c r="B993" s="460"/>
      <c r="C993" s="293" t="s">
        <v>7216</v>
      </c>
      <c r="D993" s="460" t="s">
        <v>61</v>
      </c>
      <c r="E993" s="460" t="s">
        <v>7217</v>
      </c>
      <c r="F993" s="294" t="s">
        <v>265</v>
      </c>
      <c r="G993" s="295" t="s">
        <v>106</v>
      </c>
      <c r="H993" s="463" t="s">
        <v>7218</v>
      </c>
      <c r="I993" s="463" t="s">
        <v>7219</v>
      </c>
      <c r="J993" s="563">
        <v>2000.3332377181</v>
      </c>
      <c r="K993" s="564"/>
    </row>
    <row r="994" spans="2:11" s="1" customFormat="1" x14ac:dyDescent="0.25">
      <c r="B994" s="460"/>
      <c r="C994" s="293" t="s">
        <v>5835</v>
      </c>
      <c r="D994" s="460" t="s">
        <v>61</v>
      </c>
      <c r="E994" s="460" t="s">
        <v>5836</v>
      </c>
      <c r="F994" s="294" t="s">
        <v>5816</v>
      </c>
      <c r="G994" s="295" t="s">
        <v>106</v>
      </c>
      <c r="H994" s="463" t="s">
        <v>7220</v>
      </c>
      <c r="I994" s="463" t="s">
        <v>5829</v>
      </c>
      <c r="J994" s="563">
        <v>3153.5373493419984</v>
      </c>
      <c r="K994" s="564"/>
    </row>
    <row r="995" spans="2:11" s="1" customFormat="1" x14ac:dyDescent="0.25">
      <c r="B995" s="460"/>
      <c r="C995" s="293" t="s">
        <v>7221</v>
      </c>
      <c r="D995" s="460" t="s">
        <v>61</v>
      </c>
      <c r="E995" s="460" t="s">
        <v>7222</v>
      </c>
      <c r="F995" s="294" t="s">
        <v>265</v>
      </c>
      <c r="G995" s="295" t="s">
        <v>106</v>
      </c>
      <c r="H995" s="463" t="s">
        <v>7223</v>
      </c>
      <c r="I995" s="463" t="s">
        <v>7224</v>
      </c>
      <c r="J995" s="563">
        <v>227.52150568190197</v>
      </c>
      <c r="K995" s="564"/>
    </row>
    <row r="996" spans="2:11" s="1" customFormat="1" x14ac:dyDescent="0.25">
      <c r="B996" s="460"/>
      <c r="C996" s="293" t="s">
        <v>7225</v>
      </c>
      <c r="D996" s="460" t="s">
        <v>61</v>
      </c>
      <c r="E996" s="460" t="s">
        <v>7226</v>
      </c>
      <c r="F996" s="294" t="s">
        <v>265</v>
      </c>
      <c r="G996" s="295" t="s">
        <v>106</v>
      </c>
      <c r="H996" s="463" t="s">
        <v>6536</v>
      </c>
      <c r="I996" s="463" t="s">
        <v>7227</v>
      </c>
      <c r="J996" s="563">
        <v>2383.4157728650016</v>
      </c>
      <c r="K996" s="564"/>
    </row>
    <row r="997" spans="2:11" s="1" customFormat="1" x14ac:dyDescent="0.25">
      <c r="B997" s="460"/>
      <c r="C997" s="293" t="s">
        <v>7228</v>
      </c>
      <c r="D997" s="460" t="s">
        <v>61</v>
      </c>
      <c r="E997" s="460" t="s">
        <v>7229</v>
      </c>
      <c r="F997" s="294" t="s">
        <v>265</v>
      </c>
      <c r="G997" s="295" t="s">
        <v>106</v>
      </c>
      <c r="H997" s="463" t="s">
        <v>7223</v>
      </c>
      <c r="I997" s="463" t="s">
        <v>7230</v>
      </c>
      <c r="J997" s="563">
        <v>123.12081478356087</v>
      </c>
      <c r="K997" s="564"/>
    </row>
    <row r="998" spans="2:11" s="1" customFormat="1" x14ac:dyDescent="0.25">
      <c r="B998" s="460"/>
      <c r="C998" s="293" t="s">
        <v>5844</v>
      </c>
      <c r="D998" s="460" t="s">
        <v>61</v>
      </c>
      <c r="E998" s="460" t="s">
        <v>5845</v>
      </c>
      <c r="F998" s="294" t="s">
        <v>5816</v>
      </c>
      <c r="G998" s="295" t="s">
        <v>106</v>
      </c>
      <c r="H998" s="463" t="s">
        <v>7231</v>
      </c>
      <c r="I998" s="463" t="s">
        <v>5847</v>
      </c>
      <c r="J998" s="563">
        <v>2835.650685645493</v>
      </c>
      <c r="K998" s="564"/>
    </row>
    <row r="999" spans="2:11" s="1" customFormat="1" x14ac:dyDescent="0.25">
      <c r="B999" s="460"/>
      <c r="C999" s="293" t="s">
        <v>7232</v>
      </c>
      <c r="D999" s="460" t="s">
        <v>61</v>
      </c>
      <c r="E999" s="460" t="s">
        <v>7233</v>
      </c>
      <c r="F999" s="294" t="s">
        <v>70</v>
      </c>
      <c r="G999" s="295" t="s">
        <v>7234</v>
      </c>
      <c r="H999" s="463" t="s">
        <v>7235</v>
      </c>
      <c r="I999" s="463" t="s">
        <v>7236</v>
      </c>
      <c r="J999" s="563">
        <v>2435.8993201883331</v>
      </c>
      <c r="K999" s="564"/>
    </row>
    <row r="1000" spans="2:11" s="1" customFormat="1" ht="15" customHeight="1" x14ac:dyDescent="0.25">
      <c r="B1000" s="457"/>
      <c r="C1000" s="296"/>
      <c r="D1000" s="457"/>
      <c r="E1000" s="457"/>
      <c r="F1000" s="297"/>
      <c r="G1000" s="457"/>
      <c r="H1000" s="565" t="s">
        <v>5627</v>
      </c>
      <c r="I1000" s="565"/>
      <c r="J1000" s="565" t="s">
        <v>7237</v>
      </c>
      <c r="K1000" s="565"/>
    </row>
    <row r="1001" spans="2:11" s="1" customFormat="1" ht="15" customHeight="1" x14ac:dyDescent="0.25">
      <c r="B1001" s="457"/>
      <c r="C1001" s="296"/>
      <c r="D1001" s="457"/>
      <c r="E1001" s="457"/>
      <c r="F1001" s="297"/>
      <c r="G1001" s="457"/>
      <c r="H1001" s="565" t="s">
        <v>5629</v>
      </c>
      <c r="I1001" s="565"/>
      <c r="J1001" s="565" t="s">
        <v>7238</v>
      </c>
      <c r="K1001" s="565"/>
    </row>
    <row r="1002" spans="2:11" s="1" customFormat="1" x14ac:dyDescent="0.25">
      <c r="B1002" s="285"/>
      <c r="C1002" s="286"/>
      <c r="D1002" s="285"/>
      <c r="E1002" s="285"/>
      <c r="F1002" s="287"/>
      <c r="G1002" s="285"/>
      <c r="H1002" s="285"/>
      <c r="I1002" s="285"/>
      <c r="J1002" s="285"/>
      <c r="K1002" s="285"/>
    </row>
    <row r="1003" spans="2:11" s="1" customFormat="1" x14ac:dyDescent="0.25">
      <c r="B1003" s="285" t="s">
        <v>4658</v>
      </c>
      <c r="C1003" s="286" t="s">
        <v>7239</v>
      </c>
      <c r="D1003" s="285" t="s">
        <v>19</v>
      </c>
      <c r="E1003" s="285" t="s">
        <v>2173</v>
      </c>
      <c r="F1003" s="287" t="s">
        <v>264</v>
      </c>
      <c r="G1003" s="288" t="s">
        <v>295</v>
      </c>
      <c r="H1003" s="455" t="s">
        <v>6360</v>
      </c>
      <c r="I1003" s="455" t="s">
        <v>7240</v>
      </c>
      <c r="J1003" s="566" t="s">
        <v>7241</v>
      </c>
      <c r="K1003" s="564"/>
    </row>
    <row r="1004" spans="2:11" s="1" customFormat="1" x14ac:dyDescent="0.25">
      <c r="B1004" s="461"/>
      <c r="C1004" s="289" t="s">
        <v>5658</v>
      </c>
      <c r="D1004" s="461" t="s">
        <v>19</v>
      </c>
      <c r="E1004" s="461" t="s">
        <v>5659</v>
      </c>
      <c r="F1004" s="290" t="s">
        <v>31</v>
      </c>
      <c r="G1004" s="291" t="s">
        <v>106</v>
      </c>
      <c r="H1004" s="292" t="s">
        <v>7242</v>
      </c>
      <c r="I1004" s="292" t="s">
        <v>6559</v>
      </c>
      <c r="J1004" s="567">
        <v>193.91854698114341</v>
      </c>
      <c r="K1004" s="564"/>
    </row>
    <row r="1005" spans="2:11" s="1" customFormat="1" x14ac:dyDescent="0.25">
      <c r="B1005" s="461"/>
      <c r="C1005" s="289" t="s">
        <v>5662</v>
      </c>
      <c r="D1005" s="461" t="s">
        <v>19</v>
      </c>
      <c r="E1005" s="461" t="s">
        <v>5663</v>
      </c>
      <c r="F1005" s="290" t="s">
        <v>31</v>
      </c>
      <c r="G1005" s="291" t="s">
        <v>106</v>
      </c>
      <c r="H1005" s="292" t="s">
        <v>7243</v>
      </c>
      <c r="I1005" s="292" t="s">
        <v>6314</v>
      </c>
      <c r="J1005" s="567">
        <v>104.17623689958519</v>
      </c>
      <c r="K1005" s="564"/>
    </row>
    <row r="1006" spans="2:11" s="1" customFormat="1" x14ac:dyDescent="0.25">
      <c r="B1006" s="460"/>
      <c r="C1006" s="293" t="s">
        <v>7244</v>
      </c>
      <c r="D1006" s="460" t="s">
        <v>19</v>
      </c>
      <c r="E1006" s="460" t="s">
        <v>7245</v>
      </c>
      <c r="F1006" s="294" t="s">
        <v>70</v>
      </c>
      <c r="G1006" s="295" t="s">
        <v>295</v>
      </c>
      <c r="H1006" s="463" t="s">
        <v>6360</v>
      </c>
      <c r="I1006" s="463" t="s">
        <v>7246</v>
      </c>
      <c r="J1006" s="563">
        <v>659.90521611927136</v>
      </c>
      <c r="K1006" s="564"/>
    </row>
    <row r="1007" spans="2:11" s="1" customFormat="1" ht="15" customHeight="1" x14ac:dyDescent="0.25">
      <c r="B1007" s="457"/>
      <c r="C1007" s="296"/>
      <c r="D1007" s="457"/>
      <c r="E1007" s="457"/>
      <c r="F1007" s="297"/>
      <c r="G1007" s="457"/>
      <c r="H1007" s="565" t="s">
        <v>5627</v>
      </c>
      <c r="I1007" s="565"/>
      <c r="J1007" s="565" t="s">
        <v>7247</v>
      </c>
      <c r="K1007" s="565"/>
    </row>
    <row r="1008" spans="2:11" s="1" customFormat="1" ht="15" customHeight="1" x14ac:dyDescent="0.25">
      <c r="B1008" s="457"/>
      <c r="C1008" s="296"/>
      <c r="D1008" s="457"/>
      <c r="E1008" s="457"/>
      <c r="F1008" s="297"/>
      <c r="G1008" s="457"/>
      <c r="H1008" s="565" t="s">
        <v>5629</v>
      </c>
      <c r="I1008" s="565"/>
      <c r="J1008" s="565" t="s">
        <v>7248</v>
      </c>
      <c r="K1008" s="565"/>
    </row>
    <row r="1009" spans="2:11" s="1" customFormat="1" x14ac:dyDescent="0.25">
      <c r="B1009" s="285"/>
      <c r="C1009" s="286"/>
      <c r="D1009" s="285"/>
      <c r="E1009" s="285"/>
      <c r="F1009" s="287"/>
      <c r="G1009" s="285"/>
      <c r="H1009" s="285"/>
      <c r="I1009" s="285"/>
      <c r="J1009" s="285"/>
      <c r="K1009" s="285"/>
    </row>
    <row r="1010" spans="2:11" s="1" customFormat="1" ht="22.5" x14ac:dyDescent="0.25">
      <c r="B1010" s="285" t="s">
        <v>4659</v>
      </c>
      <c r="C1010" s="286" t="s">
        <v>7249</v>
      </c>
      <c r="D1010" s="285" t="s">
        <v>19</v>
      </c>
      <c r="E1010" s="285" t="s">
        <v>2175</v>
      </c>
      <c r="F1010" s="287" t="s">
        <v>264</v>
      </c>
      <c r="G1010" s="288" t="s">
        <v>295</v>
      </c>
      <c r="H1010" s="455" t="s">
        <v>5937</v>
      </c>
      <c r="I1010" s="455" t="s">
        <v>7250</v>
      </c>
      <c r="J1010" s="566" t="s">
        <v>7251</v>
      </c>
      <c r="K1010" s="564"/>
    </row>
    <row r="1011" spans="2:11" s="1" customFormat="1" x14ac:dyDescent="0.25">
      <c r="B1011" s="461"/>
      <c r="C1011" s="289" t="s">
        <v>5658</v>
      </c>
      <c r="D1011" s="461" t="s">
        <v>19</v>
      </c>
      <c r="E1011" s="461" t="s">
        <v>5659</v>
      </c>
      <c r="F1011" s="290" t="s">
        <v>31</v>
      </c>
      <c r="G1011" s="291" t="s">
        <v>106</v>
      </c>
      <c r="H1011" s="292" t="s">
        <v>7252</v>
      </c>
      <c r="I1011" s="292" t="s">
        <v>6559</v>
      </c>
      <c r="J1011" s="567">
        <v>239.30531251415724</v>
      </c>
      <c r="K1011" s="564"/>
    </row>
    <row r="1012" spans="2:11" s="1" customFormat="1" x14ac:dyDescent="0.25">
      <c r="B1012" s="461"/>
      <c r="C1012" s="289" t="s">
        <v>5662</v>
      </c>
      <c r="D1012" s="461" t="s">
        <v>19</v>
      </c>
      <c r="E1012" s="461" t="s">
        <v>5663</v>
      </c>
      <c r="F1012" s="290" t="s">
        <v>31</v>
      </c>
      <c r="G1012" s="291" t="s">
        <v>106</v>
      </c>
      <c r="H1012" s="292" t="s">
        <v>7253</v>
      </c>
      <c r="I1012" s="292" t="s">
        <v>6314</v>
      </c>
      <c r="J1012" s="567">
        <v>128.55875477567542</v>
      </c>
      <c r="K1012" s="564"/>
    </row>
    <row r="1013" spans="2:11" s="1" customFormat="1" x14ac:dyDescent="0.25">
      <c r="B1013" s="460"/>
      <c r="C1013" s="293" t="s">
        <v>5690</v>
      </c>
      <c r="D1013" s="460" t="s">
        <v>19</v>
      </c>
      <c r="E1013" s="460" t="s">
        <v>298</v>
      </c>
      <c r="F1013" s="294" t="s">
        <v>70</v>
      </c>
      <c r="G1013" s="295" t="s">
        <v>295</v>
      </c>
      <c r="H1013" s="463" t="s">
        <v>5937</v>
      </c>
      <c r="I1013" s="463" t="s">
        <v>5692</v>
      </c>
      <c r="J1013" s="563">
        <v>310.53593271016757</v>
      </c>
      <c r="K1013" s="564"/>
    </row>
    <row r="1014" spans="2:11" s="1" customFormat="1" ht="15" customHeight="1" x14ac:dyDescent="0.25">
      <c r="B1014" s="457"/>
      <c r="C1014" s="296"/>
      <c r="D1014" s="457"/>
      <c r="E1014" s="457"/>
      <c r="F1014" s="297"/>
      <c r="G1014" s="457"/>
      <c r="H1014" s="565" t="s">
        <v>5627</v>
      </c>
      <c r="I1014" s="565"/>
      <c r="J1014" s="565" t="s">
        <v>7254</v>
      </c>
      <c r="K1014" s="565"/>
    </row>
    <row r="1015" spans="2:11" s="1" customFormat="1" ht="15" customHeight="1" x14ac:dyDescent="0.25">
      <c r="B1015" s="457"/>
      <c r="C1015" s="296"/>
      <c r="D1015" s="457"/>
      <c r="E1015" s="457"/>
      <c r="F1015" s="297"/>
      <c r="G1015" s="457"/>
      <c r="H1015" s="565" t="s">
        <v>5629</v>
      </c>
      <c r="I1015" s="565"/>
      <c r="J1015" s="565" t="s">
        <v>7255</v>
      </c>
      <c r="K1015" s="565"/>
    </row>
    <row r="1016" spans="2:11" s="1" customFormat="1" x14ac:dyDescent="0.25">
      <c r="B1016" s="285"/>
      <c r="C1016" s="286"/>
      <c r="D1016" s="285"/>
      <c r="E1016" s="285"/>
      <c r="F1016" s="287"/>
      <c r="G1016" s="285"/>
      <c r="H1016" s="285"/>
      <c r="I1016" s="285"/>
      <c r="J1016" s="285"/>
      <c r="K1016" s="285"/>
    </row>
    <row r="1017" spans="2:11" s="1" customFormat="1" ht="22.5" x14ac:dyDescent="0.25">
      <c r="B1017" s="285" t="s">
        <v>4660</v>
      </c>
      <c r="C1017" s="286" t="s">
        <v>7256</v>
      </c>
      <c r="D1017" s="285" t="s">
        <v>61</v>
      </c>
      <c r="E1017" s="285" t="s">
        <v>2177</v>
      </c>
      <c r="F1017" s="287" t="s">
        <v>7257</v>
      </c>
      <c r="G1017" s="288" t="s">
        <v>75</v>
      </c>
      <c r="H1017" s="455" t="s">
        <v>5839</v>
      </c>
      <c r="I1017" s="455" t="s">
        <v>7258</v>
      </c>
      <c r="J1017" s="566" t="s">
        <v>7259</v>
      </c>
      <c r="K1017" s="564"/>
    </row>
    <row r="1018" spans="2:11" s="1" customFormat="1" x14ac:dyDescent="0.25">
      <c r="B1018" s="460"/>
      <c r="C1018" s="293" t="s">
        <v>7260</v>
      </c>
      <c r="D1018" s="460" t="s">
        <v>61</v>
      </c>
      <c r="E1018" s="460" t="s">
        <v>7261</v>
      </c>
      <c r="F1018" s="294" t="s">
        <v>5816</v>
      </c>
      <c r="G1018" s="295" t="s">
        <v>106</v>
      </c>
      <c r="H1018" s="463" t="s">
        <v>6299</v>
      </c>
      <c r="I1018" s="463" t="s">
        <v>5817</v>
      </c>
      <c r="J1018" s="563">
        <v>1047.0084684180754</v>
      </c>
      <c r="K1018" s="564"/>
    </row>
    <row r="1019" spans="2:11" s="1" customFormat="1" x14ac:dyDescent="0.25">
      <c r="B1019" s="460"/>
      <c r="C1019" s="293" t="s">
        <v>7262</v>
      </c>
      <c r="D1019" s="460" t="s">
        <v>61</v>
      </c>
      <c r="E1019" s="460" t="s">
        <v>7263</v>
      </c>
      <c r="F1019" s="294" t="s">
        <v>5816</v>
      </c>
      <c r="G1019" s="295" t="s">
        <v>106</v>
      </c>
      <c r="H1019" s="463" t="s">
        <v>6643</v>
      </c>
      <c r="I1019" s="463" t="s">
        <v>5829</v>
      </c>
      <c r="J1019" s="563">
        <v>504.75408255398622</v>
      </c>
      <c r="K1019" s="564"/>
    </row>
    <row r="1020" spans="2:11" s="1" customFormat="1" x14ac:dyDescent="0.25">
      <c r="B1020" s="460"/>
      <c r="C1020" s="293" t="s">
        <v>7264</v>
      </c>
      <c r="D1020" s="460" t="s">
        <v>61</v>
      </c>
      <c r="E1020" s="460" t="s">
        <v>7265</v>
      </c>
      <c r="F1020" s="294" t="s">
        <v>70</v>
      </c>
      <c r="G1020" s="295" t="s">
        <v>295</v>
      </c>
      <c r="H1020" s="463" t="s">
        <v>7266</v>
      </c>
      <c r="I1020" s="463" t="s">
        <v>7267</v>
      </c>
      <c r="J1020" s="563">
        <v>3458.8404758073489</v>
      </c>
      <c r="K1020" s="564"/>
    </row>
    <row r="1021" spans="2:11" s="1" customFormat="1" x14ac:dyDescent="0.25">
      <c r="B1021" s="460"/>
      <c r="C1021" s="293" t="s">
        <v>7268</v>
      </c>
      <c r="D1021" s="460" t="s">
        <v>61</v>
      </c>
      <c r="E1021" s="460" t="s">
        <v>7269</v>
      </c>
      <c r="F1021" s="294" t="s">
        <v>70</v>
      </c>
      <c r="G1021" s="295" t="s">
        <v>75</v>
      </c>
      <c r="H1021" s="463" t="s">
        <v>5839</v>
      </c>
      <c r="I1021" s="463" t="s">
        <v>7270</v>
      </c>
      <c r="J1021" s="563">
        <v>13.000105147502369</v>
      </c>
      <c r="K1021" s="564"/>
    </row>
    <row r="1022" spans="2:11" s="1" customFormat="1" x14ac:dyDescent="0.25">
      <c r="B1022" s="460"/>
      <c r="C1022" s="293" t="s">
        <v>7271</v>
      </c>
      <c r="D1022" s="460" t="s">
        <v>61</v>
      </c>
      <c r="E1022" s="460" t="s">
        <v>7272</v>
      </c>
      <c r="F1022" s="294" t="s">
        <v>5816</v>
      </c>
      <c r="G1022" s="295" t="s">
        <v>106</v>
      </c>
      <c r="H1022" s="463" t="s">
        <v>5839</v>
      </c>
      <c r="I1022" s="463" t="s">
        <v>5829</v>
      </c>
      <c r="J1022" s="563">
        <v>336.50272170265748</v>
      </c>
      <c r="K1022" s="564"/>
    </row>
    <row r="1023" spans="2:11" s="1" customFormat="1" x14ac:dyDescent="0.25">
      <c r="B1023" s="460"/>
      <c r="C1023" s="293" t="s">
        <v>7273</v>
      </c>
      <c r="D1023" s="460" t="s">
        <v>61</v>
      </c>
      <c r="E1023" s="460" t="s">
        <v>7274</v>
      </c>
      <c r="F1023" s="294" t="s">
        <v>70</v>
      </c>
      <c r="G1023" s="295" t="s">
        <v>295</v>
      </c>
      <c r="H1023" s="463" t="s">
        <v>5750</v>
      </c>
      <c r="I1023" s="463" t="s">
        <v>7275</v>
      </c>
      <c r="J1023" s="563">
        <v>336.00271765852278</v>
      </c>
      <c r="K1023" s="564"/>
    </row>
    <row r="1024" spans="2:11" s="1" customFormat="1" x14ac:dyDescent="0.25">
      <c r="B1024" s="460"/>
      <c r="C1024" s="293" t="s">
        <v>7276</v>
      </c>
      <c r="D1024" s="460" t="s">
        <v>61</v>
      </c>
      <c r="E1024" s="460" t="s">
        <v>7277</v>
      </c>
      <c r="F1024" s="294" t="s">
        <v>70</v>
      </c>
      <c r="G1024" s="295" t="s">
        <v>295</v>
      </c>
      <c r="H1024" s="463" t="s">
        <v>7278</v>
      </c>
      <c r="I1024" s="463" t="s">
        <v>7279</v>
      </c>
      <c r="J1024" s="563">
        <v>176.6414287119091</v>
      </c>
      <c r="K1024" s="564"/>
    </row>
    <row r="1025" spans="2:11" s="1" customFormat="1" ht="15" customHeight="1" x14ac:dyDescent="0.25">
      <c r="B1025" s="457"/>
      <c r="C1025" s="296"/>
      <c r="D1025" s="457"/>
      <c r="E1025" s="457"/>
      <c r="F1025" s="297"/>
      <c r="G1025" s="457"/>
      <c r="H1025" s="565" t="s">
        <v>5627</v>
      </c>
      <c r="I1025" s="565"/>
      <c r="J1025" s="565" t="s">
        <v>7280</v>
      </c>
      <c r="K1025" s="565"/>
    </row>
    <row r="1026" spans="2:11" s="1" customFormat="1" ht="15" customHeight="1" x14ac:dyDescent="0.25">
      <c r="B1026" s="457"/>
      <c r="C1026" s="296"/>
      <c r="D1026" s="457"/>
      <c r="E1026" s="457"/>
      <c r="F1026" s="297"/>
      <c r="G1026" s="457"/>
      <c r="H1026" s="565" t="s">
        <v>5629</v>
      </c>
      <c r="I1026" s="565"/>
      <c r="J1026" s="565" t="s">
        <v>7281</v>
      </c>
      <c r="K1026" s="565"/>
    </row>
    <row r="1027" spans="2:11" s="1" customFormat="1" x14ac:dyDescent="0.25">
      <c r="B1027" s="285"/>
      <c r="C1027" s="286"/>
      <c r="D1027" s="285"/>
      <c r="E1027" s="285"/>
      <c r="F1027" s="287"/>
      <c r="G1027" s="285"/>
      <c r="H1027" s="285"/>
      <c r="I1027" s="285"/>
      <c r="J1027" s="285"/>
      <c r="K1027" s="285"/>
    </row>
    <row r="1028" spans="2:11" s="1" customFormat="1" ht="22.5" x14ac:dyDescent="0.25">
      <c r="B1028" s="285" t="s">
        <v>4661</v>
      </c>
      <c r="C1028" s="286" t="s">
        <v>7282</v>
      </c>
      <c r="D1028" s="285" t="s">
        <v>61</v>
      </c>
      <c r="E1028" s="285" t="s">
        <v>2179</v>
      </c>
      <c r="F1028" s="287" t="s">
        <v>7257</v>
      </c>
      <c r="G1028" s="288" t="s">
        <v>295</v>
      </c>
      <c r="H1028" s="455" t="s">
        <v>6360</v>
      </c>
      <c r="I1028" s="455" t="s">
        <v>7283</v>
      </c>
      <c r="J1028" s="566" t="s">
        <v>7284</v>
      </c>
      <c r="K1028" s="564"/>
    </row>
    <row r="1029" spans="2:11" s="1" customFormat="1" x14ac:dyDescent="0.25">
      <c r="B1029" s="460"/>
      <c r="C1029" s="293" t="s">
        <v>7285</v>
      </c>
      <c r="D1029" s="460" t="s">
        <v>61</v>
      </c>
      <c r="E1029" s="460" t="s">
        <v>7286</v>
      </c>
      <c r="F1029" s="294" t="s">
        <v>70</v>
      </c>
      <c r="G1029" s="295" t="s">
        <v>295</v>
      </c>
      <c r="H1029" s="463" t="s">
        <v>6758</v>
      </c>
      <c r="I1029" s="463" t="s">
        <v>7287</v>
      </c>
      <c r="J1029" s="563">
        <v>950.56851335450301</v>
      </c>
      <c r="K1029" s="564"/>
    </row>
    <row r="1030" spans="2:11" s="1" customFormat="1" x14ac:dyDescent="0.25">
      <c r="B1030" s="460"/>
      <c r="C1030" s="293" t="s">
        <v>7262</v>
      </c>
      <c r="D1030" s="460" t="s">
        <v>61</v>
      </c>
      <c r="E1030" s="460" t="s">
        <v>7263</v>
      </c>
      <c r="F1030" s="294" t="s">
        <v>5816</v>
      </c>
      <c r="G1030" s="295" t="s">
        <v>106</v>
      </c>
      <c r="H1030" s="463" t="s">
        <v>6104</v>
      </c>
      <c r="I1030" s="463" t="s">
        <v>5829</v>
      </c>
      <c r="J1030" s="563">
        <v>538.49546253163351</v>
      </c>
      <c r="K1030" s="564"/>
    </row>
    <row r="1031" spans="2:11" s="1" customFormat="1" x14ac:dyDescent="0.25">
      <c r="B1031" s="460"/>
      <c r="C1031" s="293" t="s">
        <v>7288</v>
      </c>
      <c r="D1031" s="460" t="s">
        <v>61</v>
      </c>
      <c r="E1031" s="460" t="s">
        <v>7289</v>
      </c>
      <c r="F1031" s="294" t="s">
        <v>70</v>
      </c>
      <c r="G1031" s="295" t="s">
        <v>295</v>
      </c>
      <c r="H1031" s="463" t="s">
        <v>5750</v>
      </c>
      <c r="I1031" s="463" t="s">
        <v>7290</v>
      </c>
      <c r="J1031" s="563">
        <v>79.774142071922526</v>
      </c>
      <c r="K1031" s="564"/>
    </row>
    <row r="1032" spans="2:11" s="1" customFormat="1" x14ac:dyDescent="0.25">
      <c r="B1032" s="460"/>
      <c r="C1032" s="293" t="s">
        <v>5844</v>
      </c>
      <c r="D1032" s="460" t="s">
        <v>61</v>
      </c>
      <c r="E1032" s="460" t="s">
        <v>5845</v>
      </c>
      <c r="F1032" s="294" t="s">
        <v>5816</v>
      </c>
      <c r="G1032" s="295" t="s">
        <v>106</v>
      </c>
      <c r="H1032" s="463" t="s">
        <v>6299</v>
      </c>
      <c r="I1032" s="463" t="s">
        <v>5847</v>
      </c>
      <c r="J1032" s="563">
        <v>913.16188204194157</v>
      </c>
      <c r="K1032" s="564"/>
    </row>
    <row r="1033" spans="2:11" s="1" customFormat="1" ht="15" customHeight="1" x14ac:dyDescent="0.25">
      <c r="B1033" s="457"/>
      <c r="C1033" s="296"/>
      <c r="D1033" s="457"/>
      <c r="E1033" s="457"/>
      <c r="F1033" s="297"/>
      <c r="G1033" s="457"/>
      <c r="H1033" s="565" t="s">
        <v>5627</v>
      </c>
      <c r="I1033" s="565"/>
      <c r="J1033" s="565" t="s">
        <v>7291</v>
      </c>
      <c r="K1033" s="565"/>
    </row>
    <row r="1034" spans="2:11" s="1" customFormat="1" ht="15" customHeight="1" x14ac:dyDescent="0.25">
      <c r="B1034" s="457"/>
      <c r="C1034" s="296"/>
      <c r="D1034" s="457"/>
      <c r="E1034" s="457"/>
      <c r="F1034" s="297"/>
      <c r="G1034" s="457"/>
      <c r="H1034" s="565" t="s">
        <v>5629</v>
      </c>
      <c r="I1034" s="565"/>
      <c r="J1034" s="565" t="s">
        <v>7292</v>
      </c>
      <c r="K1034" s="565"/>
    </row>
    <row r="1035" spans="2:11" s="1" customFormat="1" x14ac:dyDescent="0.25">
      <c r="B1035" s="285"/>
      <c r="C1035" s="286"/>
      <c r="D1035" s="285"/>
      <c r="E1035" s="285"/>
      <c r="F1035" s="287"/>
      <c r="G1035" s="285"/>
      <c r="H1035" s="285"/>
      <c r="I1035" s="285"/>
      <c r="J1035" s="285"/>
      <c r="K1035" s="285"/>
    </row>
    <row r="1036" spans="2:11" s="1" customFormat="1" x14ac:dyDescent="0.25">
      <c r="B1036" s="285" t="s">
        <v>4662</v>
      </c>
      <c r="C1036" s="286" t="s">
        <v>7293</v>
      </c>
      <c r="D1036" s="285" t="s">
        <v>61</v>
      </c>
      <c r="E1036" s="285" t="s">
        <v>7294</v>
      </c>
      <c r="F1036" s="287" t="s">
        <v>7295</v>
      </c>
      <c r="G1036" s="288" t="s">
        <v>295</v>
      </c>
      <c r="H1036" s="455" t="s">
        <v>7296</v>
      </c>
      <c r="I1036" s="455" t="s">
        <v>7297</v>
      </c>
      <c r="J1036" s="566" t="s">
        <v>7298</v>
      </c>
      <c r="K1036" s="564"/>
    </row>
    <row r="1037" spans="2:11" s="1" customFormat="1" x14ac:dyDescent="0.25">
      <c r="B1037" s="460"/>
      <c r="C1037" s="293" t="s">
        <v>7285</v>
      </c>
      <c r="D1037" s="460" t="s">
        <v>61</v>
      </c>
      <c r="E1037" s="460" t="s">
        <v>7286</v>
      </c>
      <c r="F1037" s="294" t="s">
        <v>70</v>
      </c>
      <c r="G1037" s="295" t="s">
        <v>295</v>
      </c>
      <c r="H1037" s="463" t="s">
        <v>7299</v>
      </c>
      <c r="I1037" s="463" t="s">
        <v>7287</v>
      </c>
      <c r="J1037" s="563">
        <v>1822.2010258256089</v>
      </c>
      <c r="K1037" s="564"/>
    </row>
    <row r="1038" spans="2:11" s="1" customFormat="1" x14ac:dyDescent="0.25">
      <c r="B1038" s="460"/>
      <c r="C1038" s="293" t="s">
        <v>7260</v>
      </c>
      <c r="D1038" s="460" t="s">
        <v>61</v>
      </c>
      <c r="E1038" s="460" t="s">
        <v>7261</v>
      </c>
      <c r="F1038" s="294" t="s">
        <v>5816</v>
      </c>
      <c r="G1038" s="295" t="s">
        <v>106</v>
      </c>
      <c r="H1038" s="463" t="s">
        <v>7278</v>
      </c>
      <c r="I1038" s="463" t="s">
        <v>5817</v>
      </c>
      <c r="J1038" s="563">
        <v>335.15054440745058</v>
      </c>
      <c r="K1038" s="564"/>
    </row>
    <row r="1039" spans="2:11" s="1" customFormat="1" x14ac:dyDescent="0.25">
      <c r="B1039" s="460"/>
      <c r="C1039" s="293" t="s">
        <v>7262</v>
      </c>
      <c r="D1039" s="460" t="s">
        <v>61</v>
      </c>
      <c r="E1039" s="460" t="s">
        <v>7263</v>
      </c>
      <c r="F1039" s="294" t="s">
        <v>5816</v>
      </c>
      <c r="G1039" s="295" t="s">
        <v>106</v>
      </c>
      <c r="H1039" s="463" t="s">
        <v>7278</v>
      </c>
      <c r="I1039" s="463" t="s">
        <v>5829</v>
      </c>
      <c r="J1039" s="563">
        <v>430.86211344071489</v>
      </c>
      <c r="K1039" s="564"/>
    </row>
    <row r="1040" spans="2:11" s="1" customFormat="1" x14ac:dyDescent="0.25">
      <c r="B1040" s="460"/>
      <c r="C1040" s="293" t="s">
        <v>7288</v>
      </c>
      <c r="D1040" s="460" t="s">
        <v>61</v>
      </c>
      <c r="E1040" s="460" t="s">
        <v>7289</v>
      </c>
      <c r="F1040" s="294" t="s">
        <v>70</v>
      </c>
      <c r="G1040" s="295" t="s">
        <v>295</v>
      </c>
      <c r="H1040" s="463" t="s">
        <v>5750</v>
      </c>
      <c r="I1040" s="463" t="s">
        <v>7290</v>
      </c>
      <c r="J1040" s="563">
        <v>79.786316326224508</v>
      </c>
      <c r="K1040" s="564"/>
    </row>
    <row r="1041" spans="2:11" s="1" customFormat="1" ht="15" customHeight="1" x14ac:dyDescent="0.25">
      <c r="B1041" s="457"/>
      <c r="C1041" s="296"/>
      <c r="D1041" s="457"/>
      <c r="E1041" s="457"/>
      <c r="F1041" s="297"/>
      <c r="G1041" s="457"/>
      <c r="H1041" s="565" t="s">
        <v>5627</v>
      </c>
      <c r="I1041" s="565"/>
      <c r="J1041" s="565" t="s">
        <v>7300</v>
      </c>
      <c r="K1041" s="565"/>
    </row>
    <row r="1042" spans="2:11" s="1" customFormat="1" ht="15" customHeight="1" x14ac:dyDescent="0.25">
      <c r="B1042" s="457"/>
      <c r="C1042" s="296"/>
      <c r="D1042" s="457"/>
      <c r="E1042" s="457"/>
      <c r="F1042" s="297"/>
      <c r="G1042" s="457"/>
      <c r="H1042" s="565" t="s">
        <v>5629</v>
      </c>
      <c r="I1042" s="565"/>
      <c r="J1042" s="565" t="s">
        <v>7301</v>
      </c>
      <c r="K1042" s="565"/>
    </row>
    <row r="1043" spans="2:11" s="1" customFormat="1" x14ac:dyDescent="0.25">
      <c r="B1043" s="285"/>
      <c r="C1043" s="286"/>
      <c r="D1043" s="285"/>
      <c r="E1043" s="285"/>
      <c r="F1043" s="287"/>
      <c r="G1043" s="285"/>
      <c r="H1043" s="285"/>
      <c r="I1043" s="285"/>
      <c r="J1043" s="285"/>
      <c r="K1043" s="285"/>
    </row>
    <row r="1044" spans="2:11" s="1" customFormat="1" x14ac:dyDescent="0.25">
      <c r="B1044" s="285" t="s">
        <v>4663</v>
      </c>
      <c r="C1044" s="286" t="s">
        <v>7302</v>
      </c>
      <c r="D1044" s="285" t="s">
        <v>61</v>
      </c>
      <c r="E1044" s="285" t="s">
        <v>7303</v>
      </c>
      <c r="F1044" s="287" t="s">
        <v>7295</v>
      </c>
      <c r="G1044" s="288" t="s">
        <v>295</v>
      </c>
      <c r="H1044" s="455" t="s">
        <v>6577</v>
      </c>
      <c r="I1044" s="455" t="s">
        <v>6487</v>
      </c>
      <c r="J1044" s="566" t="s">
        <v>7304</v>
      </c>
      <c r="K1044" s="564"/>
    </row>
    <row r="1045" spans="2:11" s="1" customFormat="1" x14ac:dyDescent="0.25">
      <c r="B1045" s="460"/>
      <c r="C1045" s="293" t="s">
        <v>7285</v>
      </c>
      <c r="D1045" s="460" t="s">
        <v>61</v>
      </c>
      <c r="E1045" s="460" t="s">
        <v>7286</v>
      </c>
      <c r="F1045" s="294" t="s">
        <v>70</v>
      </c>
      <c r="G1045" s="295" t="s">
        <v>295</v>
      </c>
      <c r="H1045" s="463" t="s">
        <v>7305</v>
      </c>
      <c r="I1045" s="463" t="s">
        <v>7287</v>
      </c>
      <c r="J1045" s="563">
        <v>2278.2255282151768</v>
      </c>
      <c r="K1045" s="564"/>
    </row>
    <row r="1046" spans="2:11" s="1" customFormat="1" x14ac:dyDescent="0.25">
      <c r="B1046" s="460"/>
      <c r="C1046" s="293" t="s">
        <v>7260</v>
      </c>
      <c r="D1046" s="460" t="s">
        <v>61</v>
      </c>
      <c r="E1046" s="460" t="s">
        <v>7261</v>
      </c>
      <c r="F1046" s="294" t="s">
        <v>5816</v>
      </c>
      <c r="G1046" s="295" t="s">
        <v>106</v>
      </c>
      <c r="H1046" s="463" t="s">
        <v>6310</v>
      </c>
      <c r="I1046" s="463" t="s">
        <v>5817</v>
      </c>
      <c r="J1046" s="563">
        <v>523.78175846317311</v>
      </c>
      <c r="K1046" s="564"/>
    </row>
    <row r="1047" spans="2:11" s="1" customFormat="1" x14ac:dyDescent="0.25">
      <c r="B1047" s="460"/>
      <c r="C1047" s="293" t="s">
        <v>7262</v>
      </c>
      <c r="D1047" s="460" t="s">
        <v>61</v>
      </c>
      <c r="E1047" s="460" t="s">
        <v>7263</v>
      </c>
      <c r="F1047" s="294" t="s">
        <v>5816</v>
      </c>
      <c r="G1047" s="295" t="s">
        <v>106</v>
      </c>
      <c r="H1047" s="463" t="s">
        <v>6310</v>
      </c>
      <c r="I1047" s="463" t="s">
        <v>5829</v>
      </c>
      <c r="J1047" s="563">
        <v>673.36222243689679</v>
      </c>
      <c r="K1047" s="564"/>
    </row>
    <row r="1048" spans="2:11" s="1" customFormat="1" x14ac:dyDescent="0.25">
      <c r="B1048" s="460"/>
      <c r="C1048" s="293" t="s">
        <v>7288</v>
      </c>
      <c r="D1048" s="460" t="s">
        <v>61</v>
      </c>
      <c r="E1048" s="460" t="s">
        <v>7289</v>
      </c>
      <c r="F1048" s="294" t="s">
        <v>70</v>
      </c>
      <c r="G1048" s="295" t="s">
        <v>295</v>
      </c>
      <c r="H1048" s="463" t="s">
        <v>5881</v>
      </c>
      <c r="I1048" s="463" t="s">
        <v>7290</v>
      </c>
      <c r="J1048" s="563">
        <v>149.63049088475174</v>
      </c>
      <c r="K1048" s="564"/>
    </row>
    <row r="1049" spans="2:11" s="1" customFormat="1" ht="15" customHeight="1" x14ac:dyDescent="0.25">
      <c r="B1049" s="457"/>
      <c r="C1049" s="296"/>
      <c r="D1049" s="457"/>
      <c r="E1049" s="457"/>
      <c r="F1049" s="297"/>
      <c r="G1049" s="457"/>
      <c r="H1049" s="565" t="s">
        <v>5627</v>
      </c>
      <c r="I1049" s="565"/>
      <c r="J1049" s="565" t="s">
        <v>7306</v>
      </c>
      <c r="K1049" s="565"/>
    </row>
    <row r="1050" spans="2:11" s="1" customFormat="1" ht="15" customHeight="1" x14ac:dyDescent="0.25">
      <c r="B1050" s="457"/>
      <c r="C1050" s="296"/>
      <c r="D1050" s="457"/>
      <c r="E1050" s="457"/>
      <c r="F1050" s="297"/>
      <c r="G1050" s="457"/>
      <c r="H1050" s="565" t="s">
        <v>5629</v>
      </c>
      <c r="I1050" s="565"/>
      <c r="J1050" s="565" t="s">
        <v>7307</v>
      </c>
      <c r="K1050" s="565"/>
    </row>
    <row r="1051" spans="2:11" s="1" customFormat="1" x14ac:dyDescent="0.25">
      <c r="B1051" s="285"/>
      <c r="C1051" s="286"/>
      <c r="D1051" s="285"/>
      <c r="E1051" s="285"/>
      <c r="F1051" s="287"/>
      <c r="G1051" s="285"/>
      <c r="H1051" s="285"/>
      <c r="I1051" s="285"/>
      <c r="J1051" s="285"/>
      <c r="K1051" s="285"/>
    </row>
    <row r="1052" spans="2:11" s="1" customFormat="1" x14ac:dyDescent="0.25">
      <c r="B1052" s="285" t="s">
        <v>4664</v>
      </c>
      <c r="C1052" s="286" t="s">
        <v>7308</v>
      </c>
      <c r="D1052" s="285" t="s">
        <v>61</v>
      </c>
      <c r="E1052" s="285" t="s">
        <v>2183</v>
      </c>
      <c r="F1052" s="287" t="s">
        <v>7257</v>
      </c>
      <c r="G1052" s="288" t="s">
        <v>75</v>
      </c>
      <c r="H1052" s="455" t="s">
        <v>6299</v>
      </c>
      <c r="I1052" s="455" t="s">
        <v>7309</v>
      </c>
      <c r="J1052" s="566" t="s">
        <v>7310</v>
      </c>
      <c r="K1052" s="564"/>
    </row>
    <row r="1053" spans="2:11" s="1" customFormat="1" x14ac:dyDescent="0.25">
      <c r="B1053" s="460"/>
      <c r="C1053" s="293" t="s">
        <v>7285</v>
      </c>
      <c r="D1053" s="460" t="s">
        <v>61</v>
      </c>
      <c r="E1053" s="460" t="s">
        <v>7286</v>
      </c>
      <c r="F1053" s="294" t="s">
        <v>70</v>
      </c>
      <c r="G1053" s="295" t="s">
        <v>295</v>
      </c>
      <c r="H1053" s="463" t="s">
        <v>6581</v>
      </c>
      <c r="I1053" s="463" t="s">
        <v>7287</v>
      </c>
      <c r="J1053" s="563">
        <v>1386.0462879470995</v>
      </c>
      <c r="K1053" s="564"/>
    </row>
    <row r="1054" spans="2:11" s="1" customFormat="1" x14ac:dyDescent="0.25">
      <c r="B1054" s="460"/>
      <c r="C1054" s="293" t="s">
        <v>7260</v>
      </c>
      <c r="D1054" s="460" t="s">
        <v>61</v>
      </c>
      <c r="E1054" s="460" t="s">
        <v>7261</v>
      </c>
      <c r="F1054" s="294" t="s">
        <v>5816</v>
      </c>
      <c r="G1054" s="295" t="s">
        <v>106</v>
      </c>
      <c r="H1054" s="463" t="s">
        <v>6604</v>
      </c>
      <c r="I1054" s="463" t="s">
        <v>5817</v>
      </c>
      <c r="J1054" s="563">
        <v>6805.7272818354868</v>
      </c>
      <c r="K1054" s="564"/>
    </row>
    <row r="1055" spans="2:11" s="1" customFormat="1" x14ac:dyDescent="0.25">
      <c r="B1055" s="460"/>
      <c r="C1055" s="293" t="s">
        <v>7262</v>
      </c>
      <c r="D1055" s="460" t="s">
        <v>61</v>
      </c>
      <c r="E1055" s="460" t="s">
        <v>7263</v>
      </c>
      <c r="F1055" s="294" t="s">
        <v>5816</v>
      </c>
      <c r="G1055" s="295" t="s">
        <v>106</v>
      </c>
      <c r="H1055" s="463" t="s">
        <v>7296</v>
      </c>
      <c r="I1055" s="463" t="s">
        <v>5829</v>
      </c>
      <c r="J1055" s="563">
        <v>5384.1798083024405</v>
      </c>
      <c r="K1055" s="564"/>
    </row>
    <row r="1056" spans="2:11" s="1" customFormat="1" x14ac:dyDescent="0.25">
      <c r="B1056" s="460"/>
      <c r="C1056" s="293" t="s">
        <v>7268</v>
      </c>
      <c r="D1056" s="460" t="s">
        <v>61</v>
      </c>
      <c r="E1056" s="460" t="s">
        <v>7269</v>
      </c>
      <c r="F1056" s="294" t="s">
        <v>70</v>
      </c>
      <c r="G1056" s="295" t="s">
        <v>75</v>
      </c>
      <c r="H1056" s="463" t="s">
        <v>6299</v>
      </c>
      <c r="I1056" s="463" t="s">
        <v>7270</v>
      </c>
      <c r="J1056" s="563">
        <v>52.001736632935909</v>
      </c>
      <c r="K1056" s="564"/>
    </row>
    <row r="1057" spans="2:11" s="1" customFormat="1" x14ac:dyDescent="0.25">
      <c r="B1057" s="460"/>
      <c r="C1057" s="293" t="s">
        <v>7273</v>
      </c>
      <c r="D1057" s="460" t="s">
        <v>61</v>
      </c>
      <c r="E1057" s="460" t="s">
        <v>7274</v>
      </c>
      <c r="F1057" s="294" t="s">
        <v>70</v>
      </c>
      <c r="G1057" s="295" t="s">
        <v>295</v>
      </c>
      <c r="H1057" s="463" t="s">
        <v>7278</v>
      </c>
      <c r="I1057" s="463" t="s">
        <v>7275</v>
      </c>
      <c r="J1057" s="563">
        <v>1344.0448852820357</v>
      </c>
      <c r="K1057" s="564"/>
    </row>
    <row r="1058" spans="2:11" s="1" customFormat="1" ht="15" customHeight="1" x14ac:dyDescent="0.25">
      <c r="B1058" s="457"/>
      <c r="C1058" s="296"/>
      <c r="D1058" s="457"/>
      <c r="E1058" s="457"/>
      <c r="F1058" s="297"/>
      <c r="G1058" s="457"/>
      <c r="H1058" s="565" t="s">
        <v>5627</v>
      </c>
      <c r="I1058" s="565"/>
      <c r="J1058" s="565" t="s">
        <v>7311</v>
      </c>
      <c r="K1058" s="565"/>
    </row>
    <row r="1059" spans="2:11" s="1" customFormat="1" ht="15" customHeight="1" x14ac:dyDescent="0.25">
      <c r="B1059" s="457"/>
      <c r="C1059" s="296"/>
      <c r="D1059" s="457"/>
      <c r="E1059" s="457"/>
      <c r="F1059" s="297"/>
      <c r="G1059" s="457"/>
      <c r="H1059" s="565" t="s">
        <v>5629</v>
      </c>
      <c r="I1059" s="565"/>
      <c r="J1059" s="565" t="s">
        <v>7312</v>
      </c>
      <c r="K1059" s="565"/>
    </row>
    <row r="1060" spans="2:11" s="1" customFormat="1" x14ac:dyDescent="0.25">
      <c r="B1060" s="285"/>
      <c r="C1060" s="286"/>
      <c r="D1060" s="285"/>
      <c r="E1060" s="285"/>
      <c r="F1060" s="287"/>
      <c r="G1060" s="285"/>
      <c r="H1060" s="285"/>
      <c r="I1060" s="285"/>
      <c r="J1060" s="285"/>
      <c r="K1060" s="285"/>
    </row>
    <row r="1061" spans="2:11" s="1" customFormat="1" ht="22.5" x14ac:dyDescent="0.25">
      <c r="B1061" s="285" t="s">
        <v>4665</v>
      </c>
      <c r="C1061" s="286" t="s">
        <v>7313</v>
      </c>
      <c r="D1061" s="285" t="s">
        <v>19</v>
      </c>
      <c r="E1061" s="285" t="s">
        <v>2185</v>
      </c>
      <c r="F1061" s="287" t="s">
        <v>264</v>
      </c>
      <c r="G1061" s="288" t="s">
        <v>295</v>
      </c>
      <c r="H1061" s="455" t="s">
        <v>7314</v>
      </c>
      <c r="I1061" s="455" t="s">
        <v>7315</v>
      </c>
      <c r="J1061" s="566" t="s">
        <v>7316</v>
      </c>
      <c r="K1061" s="564"/>
    </row>
    <row r="1062" spans="2:11" s="1" customFormat="1" x14ac:dyDescent="0.25">
      <c r="B1062" s="461"/>
      <c r="C1062" s="289" t="s">
        <v>5650</v>
      </c>
      <c r="D1062" s="461" t="s">
        <v>19</v>
      </c>
      <c r="E1062" s="461" t="s">
        <v>5651</v>
      </c>
      <c r="F1062" s="290" t="s">
        <v>31</v>
      </c>
      <c r="G1062" s="291" t="s">
        <v>106</v>
      </c>
      <c r="H1062" s="292" t="s">
        <v>7317</v>
      </c>
      <c r="I1062" s="292" t="s">
        <v>6590</v>
      </c>
      <c r="J1062" s="567">
        <v>405.31616472442249</v>
      </c>
      <c r="K1062" s="564"/>
    </row>
    <row r="1063" spans="2:11" s="1" customFormat="1" x14ac:dyDescent="0.25">
      <c r="B1063" s="461"/>
      <c r="C1063" s="289" t="s">
        <v>5662</v>
      </c>
      <c r="D1063" s="461" t="s">
        <v>19</v>
      </c>
      <c r="E1063" s="461" t="s">
        <v>5663</v>
      </c>
      <c r="F1063" s="290" t="s">
        <v>31</v>
      </c>
      <c r="G1063" s="291" t="s">
        <v>106</v>
      </c>
      <c r="H1063" s="292" t="s">
        <v>7318</v>
      </c>
      <c r="I1063" s="292" t="s">
        <v>6314</v>
      </c>
      <c r="J1063" s="567">
        <v>618.82539377099488</v>
      </c>
      <c r="K1063" s="564"/>
    </row>
    <row r="1064" spans="2:11" s="1" customFormat="1" ht="22.5" x14ac:dyDescent="0.25">
      <c r="B1064" s="460"/>
      <c r="C1064" s="293" t="s">
        <v>7319</v>
      </c>
      <c r="D1064" s="460" t="s">
        <v>19</v>
      </c>
      <c r="E1064" s="460" t="s">
        <v>1537</v>
      </c>
      <c r="F1064" s="294" t="s">
        <v>70</v>
      </c>
      <c r="G1064" s="295" t="s">
        <v>295</v>
      </c>
      <c r="H1064" s="463" t="s">
        <v>7320</v>
      </c>
      <c r="I1064" s="463" t="s">
        <v>7321</v>
      </c>
      <c r="J1064" s="563">
        <v>3853.2938597437069</v>
      </c>
      <c r="K1064" s="564"/>
    </row>
    <row r="1065" spans="2:11" s="1" customFormat="1" x14ac:dyDescent="0.25">
      <c r="B1065" s="460"/>
      <c r="C1065" s="293" t="s">
        <v>5687</v>
      </c>
      <c r="D1065" s="460" t="s">
        <v>19</v>
      </c>
      <c r="E1065" s="460" t="s">
        <v>393</v>
      </c>
      <c r="F1065" s="294" t="s">
        <v>70</v>
      </c>
      <c r="G1065" s="295" t="s">
        <v>295</v>
      </c>
      <c r="H1065" s="463" t="s">
        <v>7322</v>
      </c>
      <c r="I1065" s="463" t="s">
        <v>5689</v>
      </c>
      <c r="J1065" s="563">
        <v>106.44458176087588</v>
      </c>
      <c r="K1065" s="564"/>
    </row>
    <row r="1066" spans="2:11" s="1" customFormat="1" ht="15" customHeight="1" x14ac:dyDescent="0.25">
      <c r="B1066" s="457"/>
      <c r="C1066" s="296"/>
      <c r="D1066" s="457"/>
      <c r="E1066" s="457"/>
      <c r="F1066" s="297"/>
      <c r="G1066" s="457"/>
      <c r="H1066" s="565" t="s">
        <v>5627</v>
      </c>
      <c r="I1066" s="565"/>
      <c r="J1066" s="565" t="s">
        <v>7323</v>
      </c>
      <c r="K1066" s="565"/>
    </row>
    <row r="1067" spans="2:11" s="1" customFormat="1" ht="15" customHeight="1" x14ac:dyDescent="0.25">
      <c r="B1067" s="457"/>
      <c r="C1067" s="296"/>
      <c r="D1067" s="457"/>
      <c r="E1067" s="457"/>
      <c r="F1067" s="297"/>
      <c r="G1067" s="457"/>
      <c r="H1067" s="565" t="s">
        <v>5629</v>
      </c>
      <c r="I1067" s="565"/>
      <c r="J1067" s="565" t="s">
        <v>7324</v>
      </c>
      <c r="K1067" s="565"/>
    </row>
    <row r="1068" spans="2:11" s="1" customFormat="1" x14ac:dyDescent="0.25">
      <c r="B1068" s="285"/>
      <c r="C1068" s="286"/>
      <c r="D1068" s="285"/>
      <c r="E1068" s="285"/>
      <c r="F1068" s="287"/>
      <c r="G1068" s="285"/>
      <c r="H1068" s="285"/>
      <c r="I1068" s="285"/>
      <c r="J1068" s="285"/>
      <c r="K1068" s="285"/>
    </row>
    <row r="1069" spans="2:11" s="1" customFormat="1" ht="22.5" x14ac:dyDescent="0.25">
      <c r="B1069" s="285" t="s">
        <v>4666</v>
      </c>
      <c r="C1069" s="286" t="s">
        <v>7325</v>
      </c>
      <c r="D1069" s="285" t="s">
        <v>19</v>
      </c>
      <c r="E1069" s="285" t="s">
        <v>2187</v>
      </c>
      <c r="F1069" s="287" t="s">
        <v>264</v>
      </c>
      <c r="G1069" s="288" t="s">
        <v>22</v>
      </c>
      <c r="H1069" s="455" t="s">
        <v>6580</v>
      </c>
      <c r="I1069" s="455" t="s">
        <v>7326</v>
      </c>
      <c r="J1069" s="566" t="s">
        <v>7327</v>
      </c>
      <c r="K1069" s="564"/>
    </row>
    <row r="1070" spans="2:11" s="1" customFormat="1" ht="22.5" x14ac:dyDescent="0.25">
      <c r="B1070" s="461"/>
      <c r="C1070" s="289" t="s">
        <v>5646</v>
      </c>
      <c r="D1070" s="461" t="s">
        <v>19</v>
      </c>
      <c r="E1070" s="461" t="s">
        <v>5647</v>
      </c>
      <c r="F1070" s="290" t="s">
        <v>2134</v>
      </c>
      <c r="G1070" s="291" t="s">
        <v>2135</v>
      </c>
      <c r="H1070" s="292" t="s">
        <v>7172</v>
      </c>
      <c r="I1070" s="292" t="s">
        <v>5649</v>
      </c>
      <c r="J1070" s="567">
        <v>40.56509276733194</v>
      </c>
      <c r="K1070" s="564"/>
    </row>
    <row r="1071" spans="2:11" s="1" customFormat="1" ht="22.5" x14ac:dyDescent="0.25">
      <c r="B1071" s="461"/>
      <c r="C1071" s="289" t="s">
        <v>7127</v>
      </c>
      <c r="D1071" s="461" t="s">
        <v>19</v>
      </c>
      <c r="E1071" s="461" t="s">
        <v>7128</v>
      </c>
      <c r="F1071" s="290" t="s">
        <v>2134</v>
      </c>
      <c r="G1071" s="291" t="s">
        <v>5981</v>
      </c>
      <c r="H1071" s="292" t="s">
        <v>7328</v>
      </c>
      <c r="I1071" s="292" t="s">
        <v>7130</v>
      </c>
      <c r="J1071" s="567">
        <v>21.619549441226006</v>
      </c>
      <c r="K1071" s="564"/>
    </row>
    <row r="1072" spans="2:11" s="1" customFormat="1" ht="22.5" x14ac:dyDescent="0.25">
      <c r="B1072" s="461"/>
      <c r="C1072" s="289" t="s">
        <v>7132</v>
      </c>
      <c r="D1072" s="461" t="s">
        <v>19</v>
      </c>
      <c r="E1072" s="461" t="s">
        <v>7133</v>
      </c>
      <c r="F1072" s="290" t="s">
        <v>31</v>
      </c>
      <c r="G1072" s="291" t="s">
        <v>106</v>
      </c>
      <c r="H1072" s="292" t="s">
        <v>7329</v>
      </c>
      <c r="I1072" s="292" t="s">
        <v>6763</v>
      </c>
      <c r="J1072" s="567">
        <v>2061.1407135729692</v>
      </c>
      <c r="K1072" s="564"/>
    </row>
    <row r="1073" spans="2:11" s="1" customFormat="1" ht="22.5" x14ac:dyDescent="0.25">
      <c r="B1073" s="460"/>
      <c r="C1073" s="293" t="s">
        <v>7330</v>
      </c>
      <c r="D1073" s="460" t="s">
        <v>19</v>
      </c>
      <c r="E1073" s="460" t="s">
        <v>1186</v>
      </c>
      <c r="F1073" s="294" t="s">
        <v>70</v>
      </c>
      <c r="G1073" s="295" t="s">
        <v>22</v>
      </c>
      <c r="H1073" s="463" t="s">
        <v>7331</v>
      </c>
      <c r="I1073" s="463" t="s">
        <v>7332</v>
      </c>
      <c r="J1073" s="563">
        <v>1110.5525396958089</v>
      </c>
      <c r="K1073" s="564"/>
    </row>
    <row r="1074" spans="2:11" s="1" customFormat="1" x14ac:dyDescent="0.25">
      <c r="B1074" s="460"/>
      <c r="C1074" s="293" t="s">
        <v>5676</v>
      </c>
      <c r="D1074" s="460" t="s">
        <v>19</v>
      </c>
      <c r="E1074" s="460" t="s">
        <v>628</v>
      </c>
      <c r="F1074" s="294" t="s">
        <v>70</v>
      </c>
      <c r="G1074" s="295" t="s">
        <v>295</v>
      </c>
      <c r="H1074" s="463" t="s">
        <v>7333</v>
      </c>
      <c r="I1074" s="463" t="s">
        <v>5678</v>
      </c>
      <c r="J1074" s="563">
        <v>9292.1012498821601</v>
      </c>
      <c r="K1074" s="564"/>
    </row>
    <row r="1075" spans="2:11" s="1" customFormat="1" x14ac:dyDescent="0.25">
      <c r="B1075" s="460"/>
      <c r="C1075" s="293" t="s">
        <v>7334</v>
      </c>
      <c r="D1075" s="460" t="s">
        <v>19</v>
      </c>
      <c r="E1075" s="460" t="s">
        <v>7335</v>
      </c>
      <c r="F1075" s="294" t="s">
        <v>70</v>
      </c>
      <c r="G1075" s="295" t="s">
        <v>22</v>
      </c>
      <c r="H1075" s="463" t="s">
        <v>7336</v>
      </c>
      <c r="I1075" s="463" t="s">
        <v>5698</v>
      </c>
      <c r="J1075" s="563">
        <v>770.00176089844933</v>
      </c>
      <c r="K1075" s="564"/>
    </row>
    <row r="1076" spans="2:11" s="1" customFormat="1" x14ac:dyDescent="0.25">
      <c r="B1076" s="460"/>
      <c r="C1076" s="293" t="s">
        <v>7337</v>
      </c>
      <c r="D1076" s="460" t="s">
        <v>19</v>
      </c>
      <c r="E1076" s="460" t="s">
        <v>7338</v>
      </c>
      <c r="F1076" s="294" t="s">
        <v>70</v>
      </c>
      <c r="G1076" s="295" t="s">
        <v>291</v>
      </c>
      <c r="H1076" s="463" t="s">
        <v>7339</v>
      </c>
      <c r="I1076" s="463" t="s">
        <v>7340</v>
      </c>
      <c r="J1076" s="563">
        <v>478.26909374205138</v>
      </c>
      <c r="K1076" s="564"/>
    </row>
    <row r="1077" spans="2:11" s="1" customFormat="1" ht="15" customHeight="1" x14ac:dyDescent="0.25">
      <c r="B1077" s="457"/>
      <c r="C1077" s="296"/>
      <c r="D1077" s="457"/>
      <c r="E1077" s="457"/>
      <c r="F1077" s="297"/>
      <c r="G1077" s="457"/>
      <c r="H1077" s="565" t="s">
        <v>5627</v>
      </c>
      <c r="I1077" s="565"/>
      <c r="J1077" s="565" t="s">
        <v>7341</v>
      </c>
      <c r="K1077" s="565"/>
    </row>
    <row r="1078" spans="2:11" s="1" customFormat="1" ht="15" customHeight="1" x14ac:dyDescent="0.25">
      <c r="B1078" s="457"/>
      <c r="C1078" s="296"/>
      <c r="D1078" s="457"/>
      <c r="E1078" s="457"/>
      <c r="F1078" s="297"/>
      <c r="G1078" s="457"/>
      <c r="H1078" s="565" t="s">
        <v>5629</v>
      </c>
      <c r="I1078" s="565"/>
      <c r="J1078" s="565" t="s">
        <v>7342</v>
      </c>
      <c r="K1078" s="565"/>
    </row>
    <row r="1079" spans="2:11" s="1" customFormat="1" x14ac:dyDescent="0.25">
      <c r="B1079" s="285"/>
      <c r="C1079" s="286"/>
      <c r="D1079" s="285"/>
      <c r="E1079" s="285"/>
      <c r="F1079" s="287"/>
      <c r="G1079" s="285"/>
      <c r="H1079" s="285"/>
      <c r="I1079" s="285"/>
      <c r="J1079" s="285"/>
      <c r="K1079" s="285"/>
    </row>
    <row r="1080" spans="2:11" s="1" customFormat="1" x14ac:dyDescent="0.25">
      <c r="B1080" s="285" t="s">
        <v>4667</v>
      </c>
      <c r="C1080" s="286" t="s">
        <v>7343</v>
      </c>
      <c r="D1080" s="285" t="s">
        <v>61</v>
      </c>
      <c r="E1080" s="285" t="s">
        <v>2189</v>
      </c>
      <c r="F1080" s="287" t="s">
        <v>7257</v>
      </c>
      <c r="G1080" s="288" t="s">
        <v>75</v>
      </c>
      <c r="H1080" s="455" t="s">
        <v>7344</v>
      </c>
      <c r="I1080" s="455" t="s">
        <v>7345</v>
      </c>
      <c r="J1080" s="566" t="s">
        <v>7346</v>
      </c>
      <c r="K1080" s="564"/>
    </row>
    <row r="1081" spans="2:11" s="1" customFormat="1" x14ac:dyDescent="0.25">
      <c r="B1081" s="460"/>
      <c r="C1081" s="293" t="s">
        <v>7260</v>
      </c>
      <c r="D1081" s="460" t="s">
        <v>61</v>
      </c>
      <c r="E1081" s="460" t="s">
        <v>7261</v>
      </c>
      <c r="F1081" s="294" t="s">
        <v>5816</v>
      </c>
      <c r="G1081" s="295" t="s">
        <v>106</v>
      </c>
      <c r="H1081" s="463" t="s">
        <v>7347</v>
      </c>
      <c r="I1081" s="463" t="s">
        <v>5817</v>
      </c>
      <c r="J1081" s="563">
        <v>17380.2</v>
      </c>
      <c r="K1081" s="564"/>
    </row>
    <row r="1082" spans="2:11" s="1" customFormat="1" x14ac:dyDescent="0.25">
      <c r="B1082" s="460"/>
      <c r="C1082" s="293" t="s">
        <v>7262</v>
      </c>
      <c r="D1082" s="460" t="s">
        <v>61</v>
      </c>
      <c r="E1082" s="460" t="s">
        <v>7263</v>
      </c>
      <c r="F1082" s="294" t="s">
        <v>5816</v>
      </c>
      <c r="G1082" s="295" t="s">
        <v>106</v>
      </c>
      <c r="H1082" s="463" t="s">
        <v>7348</v>
      </c>
      <c r="I1082" s="463" t="s">
        <v>5829</v>
      </c>
      <c r="J1082" s="563">
        <v>8378.85</v>
      </c>
      <c r="K1082" s="564"/>
    </row>
    <row r="1083" spans="2:11" s="1" customFormat="1" ht="22.5" x14ac:dyDescent="0.25">
      <c r="B1083" s="460"/>
      <c r="C1083" s="293" t="s">
        <v>7349</v>
      </c>
      <c r="D1083" s="460" t="s">
        <v>61</v>
      </c>
      <c r="E1083" s="460" t="s">
        <v>408</v>
      </c>
      <c r="F1083" s="294" t="s">
        <v>70</v>
      </c>
      <c r="G1083" s="295" t="s">
        <v>295</v>
      </c>
      <c r="H1083" s="463" t="s">
        <v>7350</v>
      </c>
      <c r="I1083" s="463" t="s">
        <v>7351</v>
      </c>
      <c r="J1083" s="563">
        <v>89640</v>
      </c>
      <c r="K1083" s="564"/>
    </row>
    <row r="1084" spans="2:11" s="1" customFormat="1" x14ac:dyDescent="0.25">
      <c r="B1084" s="460"/>
      <c r="C1084" s="293" t="s">
        <v>7268</v>
      </c>
      <c r="D1084" s="460" t="s">
        <v>61</v>
      </c>
      <c r="E1084" s="460" t="s">
        <v>7269</v>
      </c>
      <c r="F1084" s="294" t="s">
        <v>70</v>
      </c>
      <c r="G1084" s="295" t="s">
        <v>75</v>
      </c>
      <c r="H1084" s="463" t="s">
        <v>7344</v>
      </c>
      <c r="I1084" s="463" t="s">
        <v>7270</v>
      </c>
      <c r="J1084" s="563">
        <v>215.8</v>
      </c>
      <c r="K1084" s="564"/>
    </row>
    <row r="1085" spans="2:11" s="1" customFormat="1" x14ac:dyDescent="0.25">
      <c r="B1085" s="460"/>
      <c r="C1085" s="293" t="s">
        <v>7271</v>
      </c>
      <c r="D1085" s="460" t="s">
        <v>61</v>
      </c>
      <c r="E1085" s="460" t="s">
        <v>7272</v>
      </c>
      <c r="F1085" s="294" t="s">
        <v>5816</v>
      </c>
      <c r="G1085" s="295" t="s">
        <v>106</v>
      </c>
      <c r="H1085" s="463" t="s">
        <v>7347</v>
      </c>
      <c r="I1085" s="463" t="s">
        <v>5829</v>
      </c>
      <c r="J1085" s="563">
        <v>22343.599999999999</v>
      </c>
      <c r="K1085" s="564"/>
    </row>
    <row r="1086" spans="2:11" s="1" customFormat="1" ht="15" customHeight="1" x14ac:dyDescent="0.25">
      <c r="B1086" s="457"/>
      <c r="C1086" s="296"/>
      <c r="D1086" s="457"/>
      <c r="E1086" s="457"/>
      <c r="F1086" s="297"/>
      <c r="G1086" s="457"/>
      <c r="H1086" s="565" t="s">
        <v>5627</v>
      </c>
      <c r="I1086" s="565"/>
      <c r="J1086" s="565" t="s">
        <v>7352</v>
      </c>
      <c r="K1086" s="565"/>
    </row>
    <row r="1087" spans="2:11" s="1" customFormat="1" ht="15" customHeight="1" x14ac:dyDescent="0.25">
      <c r="B1087" s="457"/>
      <c r="C1087" s="296"/>
      <c r="D1087" s="457"/>
      <c r="E1087" s="457"/>
      <c r="F1087" s="297"/>
      <c r="G1087" s="457"/>
      <c r="H1087" s="565" t="s">
        <v>5629</v>
      </c>
      <c r="I1087" s="565"/>
      <c r="J1087" s="565" t="s">
        <v>7353</v>
      </c>
      <c r="K1087" s="565"/>
    </row>
    <row r="1088" spans="2:11" s="1" customFormat="1" x14ac:dyDescent="0.25">
      <c r="B1088" s="285"/>
      <c r="C1088" s="286"/>
      <c r="D1088" s="285"/>
      <c r="E1088" s="285"/>
      <c r="F1088" s="287"/>
      <c r="G1088" s="285"/>
      <c r="H1088" s="285"/>
      <c r="I1088" s="285"/>
      <c r="J1088" s="285"/>
      <c r="K1088" s="285"/>
    </row>
    <row r="1089" spans="2:11" s="1" customFormat="1" x14ac:dyDescent="0.25">
      <c r="B1089" s="285" t="s">
        <v>4668</v>
      </c>
      <c r="C1089" s="286" t="s">
        <v>7354</v>
      </c>
      <c r="D1089" s="285" t="s">
        <v>61</v>
      </c>
      <c r="E1089" s="285" t="s">
        <v>2191</v>
      </c>
      <c r="F1089" s="287" t="s">
        <v>7257</v>
      </c>
      <c r="G1089" s="288" t="s">
        <v>75</v>
      </c>
      <c r="H1089" s="455" t="s">
        <v>6299</v>
      </c>
      <c r="I1089" s="455" t="s">
        <v>7355</v>
      </c>
      <c r="J1089" s="566" t="s">
        <v>7356</v>
      </c>
      <c r="K1089" s="564"/>
    </row>
    <row r="1090" spans="2:11" s="1" customFormat="1" x14ac:dyDescent="0.25">
      <c r="B1090" s="460"/>
      <c r="C1090" s="293" t="s">
        <v>7285</v>
      </c>
      <c r="D1090" s="460" t="s">
        <v>61</v>
      </c>
      <c r="E1090" s="460" t="s">
        <v>7286</v>
      </c>
      <c r="F1090" s="294" t="s">
        <v>70</v>
      </c>
      <c r="G1090" s="295" t="s">
        <v>295</v>
      </c>
      <c r="H1090" s="463" t="s">
        <v>6581</v>
      </c>
      <c r="I1090" s="463" t="s">
        <v>7287</v>
      </c>
      <c r="J1090" s="563">
        <v>1386.0143859503444</v>
      </c>
      <c r="K1090" s="564"/>
    </row>
    <row r="1091" spans="2:11" s="1" customFormat="1" x14ac:dyDescent="0.25">
      <c r="B1091" s="460"/>
      <c r="C1091" s="293" t="s">
        <v>7260</v>
      </c>
      <c r="D1091" s="460" t="s">
        <v>61</v>
      </c>
      <c r="E1091" s="460" t="s">
        <v>7261</v>
      </c>
      <c r="F1091" s="294" t="s">
        <v>5816</v>
      </c>
      <c r="G1091" s="295" t="s">
        <v>106</v>
      </c>
      <c r="H1091" s="463" t="s">
        <v>7296</v>
      </c>
      <c r="I1091" s="463" t="s">
        <v>5817</v>
      </c>
      <c r="J1091" s="563">
        <v>4188.0434692352401</v>
      </c>
      <c r="K1091" s="564"/>
    </row>
    <row r="1092" spans="2:11" s="1" customFormat="1" x14ac:dyDescent="0.25">
      <c r="B1092" s="460"/>
      <c r="C1092" s="293" t="s">
        <v>7262</v>
      </c>
      <c r="D1092" s="460" t="s">
        <v>61</v>
      </c>
      <c r="E1092" s="460" t="s">
        <v>7263</v>
      </c>
      <c r="F1092" s="294" t="s">
        <v>5816</v>
      </c>
      <c r="G1092" s="295" t="s">
        <v>106</v>
      </c>
      <c r="H1092" s="463" t="s">
        <v>7296</v>
      </c>
      <c r="I1092" s="463" t="s">
        <v>5829</v>
      </c>
      <c r="J1092" s="563">
        <v>5384.0558830856089</v>
      </c>
      <c r="K1092" s="564"/>
    </row>
    <row r="1093" spans="2:11" s="1" customFormat="1" ht="22.5" x14ac:dyDescent="0.25">
      <c r="B1093" s="460"/>
      <c r="C1093" s="293" t="s">
        <v>7349</v>
      </c>
      <c r="D1093" s="460" t="s">
        <v>61</v>
      </c>
      <c r="E1093" s="460" t="s">
        <v>408</v>
      </c>
      <c r="F1093" s="294" t="s">
        <v>70</v>
      </c>
      <c r="G1093" s="295" t="s">
        <v>295</v>
      </c>
      <c r="H1093" s="463" t="s">
        <v>7357</v>
      </c>
      <c r="I1093" s="463" t="s">
        <v>7351</v>
      </c>
      <c r="J1093" s="563">
        <v>21600.224196628744</v>
      </c>
      <c r="K1093" s="564"/>
    </row>
    <row r="1094" spans="2:11" s="1" customFormat="1" x14ac:dyDescent="0.25">
      <c r="B1094" s="460"/>
      <c r="C1094" s="293" t="s">
        <v>7268</v>
      </c>
      <c r="D1094" s="460" t="s">
        <v>61</v>
      </c>
      <c r="E1094" s="460" t="s">
        <v>7269</v>
      </c>
      <c r="F1094" s="294" t="s">
        <v>70</v>
      </c>
      <c r="G1094" s="295" t="s">
        <v>75</v>
      </c>
      <c r="H1094" s="463" t="s">
        <v>6299</v>
      </c>
      <c r="I1094" s="463" t="s">
        <v>7270</v>
      </c>
      <c r="J1094" s="563">
        <v>52.000539732624759</v>
      </c>
      <c r="K1094" s="564"/>
    </row>
    <row r="1095" spans="2:11" s="1" customFormat="1" x14ac:dyDescent="0.25">
      <c r="B1095" s="460"/>
      <c r="C1095" s="293" t="s">
        <v>7271</v>
      </c>
      <c r="D1095" s="460" t="s">
        <v>61</v>
      </c>
      <c r="E1095" s="460" t="s">
        <v>7272</v>
      </c>
      <c r="F1095" s="294" t="s">
        <v>5816</v>
      </c>
      <c r="G1095" s="295" t="s">
        <v>106</v>
      </c>
      <c r="H1095" s="463" t="s">
        <v>7296</v>
      </c>
      <c r="I1095" s="463" t="s">
        <v>5829</v>
      </c>
      <c r="J1095" s="563">
        <v>5384.0558830856089</v>
      </c>
      <c r="K1095" s="564"/>
    </row>
    <row r="1096" spans="2:11" s="1" customFormat="1" x14ac:dyDescent="0.25">
      <c r="B1096" s="460"/>
      <c r="C1096" s="293" t="s">
        <v>7358</v>
      </c>
      <c r="D1096" s="460" t="s">
        <v>61</v>
      </c>
      <c r="E1096" s="460" t="s">
        <v>7359</v>
      </c>
      <c r="F1096" s="294" t="s">
        <v>70</v>
      </c>
      <c r="G1096" s="295" t="s">
        <v>291</v>
      </c>
      <c r="H1096" s="463" t="s">
        <v>6104</v>
      </c>
      <c r="I1096" s="463" t="s">
        <v>7360</v>
      </c>
      <c r="J1096" s="563">
        <v>543.60564228182341</v>
      </c>
      <c r="K1096" s="564"/>
    </row>
    <row r="1097" spans="2:11" s="1" customFormat="1" ht="15" customHeight="1" x14ac:dyDescent="0.25">
      <c r="B1097" s="457"/>
      <c r="C1097" s="296"/>
      <c r="D1097" s="457"/>
      <c r="E1097" s="457"/>
      <c r="F1097" s="297"/>
      <c r="G1097" s="457"/>
      <c r="H1097" s="565" t="s">
        <v>5627</v>
      </c>
      <c r="I1097" s="565"/>
      <c r="J1097" s="565" t="s">
        <v>7361</v>
      </c>
      <c r="K1097" s="565"/>
    </row>
    <row r="1098" spans="2:11" s="1" customFormat="1" ht="15" customHeight="1" x14ac:dyDescent="0.25">
      <c r="B1098" s="457"/>
      <c r="C1098" s="296"/>
      <c r="D1098" s="457"/>
      <c r="E1098" s="457"/>
      <c r="F1098" s="297"/>
      <c r="G1098" s="457"/>
      <c r="H1098" s="565" t="s">
        <v>5629</v>
      </c>
      <c r="I1098" s="565"/>
      <c r="J1098" s="565" t="s">
        <v>7362</v>
      </c>
      <c r="K1098" s="565"/>
    </row>
    <row r="1099" spans="2:11" s="1" customFormat="1" x14ac:dyDescent="0.25">
      <c r="B1099" s="285"/>
      <c r="C1099" s="286"/>
      <c r="D1099" s="285"/>
      <c r="E1099" s="285"/>
      <c r="F1099" s="287"/>
      <c r="G1099" s="285"/>
      <c r="H1099" s="285"/>
      <c r="I1099" s="285"/>
      <c r="J1099" s="285"/>
      <c r="K1099" s="285"/>
    </row>
    <row r="1100" spans="2:11" s="1" customFormat="1" ht="22.5" x14ac:dyDescent="0.25">
      <c r="B1100" s="285" t="s">
        <v>4669</v>
      </c>
      <c r="C1100" s="286" t="s">
        <v>7363</v>
      </c>
      <c r="D1100" s="285" t="s">
        <v>19</v>
      </c>
      <c r="E1100" s="285" t="s">
        <v>2193</v>
      </c>
      <c r="F1100" s="287" t="s">
        <v>264</v>
      </c>
      <c r="G1100" s="288" t="s">
        <v>22</v>
      </c>
      <c r="H1100" s="455" t="s">
        <v>6299</v>
      </c>
      <c r="I1100" s="455" t="s">
        <v>7364</v>
      </c>
      <c r="J1100" s="566" t="s">
        <v>7365</v>
      </c>
      <c r="K1100" s="564"/>
    </row>
    <row r="1101" spans="2:11" s="1" customFormat="1" ht="22.5" x14ac:dyDescent="0.25">
      <c r="B1101" s="461"/>
      <c r="C1101" s="289" t="s">
        <v>7366</v>
      </c>
      <c r="D1101" s="461" t="s">
        <v>19</v>
      </c>
      <c r="E1101" s="461" t="s">
        <v>7367</v>
      </c>
      <c r="F1101" s="290" t="s">
        <v>2134</v>
      </c>
      <c r="G1101" s="291" t="s">
        <v>2135</v>
      </c>
      <c r="H1101" s="292" t="s">
        <v>7368</v>
      </c>
      <c r="I1101" s="292" t="s">
        <v>7369</v>
      </c>
      <c r="J1101" s="567">
        <v>77.952561782775419</v>
      </c>
      <c r="K1101" s="564"/>
    </row>
    <row r="1102" spans="2:11" s="1" customFormat="1" ht="22.5" x14ac:dyDescent="0.25">
      <c r="B1102" s="461"/>
      <c r="C1102" s="289" t="s">
        <v>7370</v>
      </c>
      <c r="D1102" s="461" t="s">
        <v>19</v>
      </c>
      <c r="E1102" s="461" t="s">
        <v>7371</v>
      </c>
      <c r="F1102" s="290" t="s">
        <v>2134</v>
      </c>
      <c r="G1102" s="291" t="s">
        <v>5981</v>
      </c>
      <c r="H1102" s="292" t="s">
        <v>7372</v>
      </c>
      <c r="I1102" s="292" t="s">
        <v>7373</v>
      </c>
      <c r="J1102" s="567">
        <v>32.872236901213483</v>
      </c>
      <c r="K1102" s="564"/>
    </row>
    <row r="1103" spans="2:11" s="1" customFormat="1" x14ac:dyDescent="0.25">
      <c r="B1103" s="461"/>
      <c r="C1103" s="289" t="s">
        <v>6460</v>
      </c>
      <c r="D1103" s="461" t="s">
        <v>19</v>
      </c>
      <c r="E1103" s="461" t="s">
        <v>6461</v>
      </c>
      <c r="F1103" s="290" t="s">
        <v>31</v>
      </c>
      <c r="G1103" s="291" t="s">
        <v>106</v>
      </c>
      <c r="H1103" s="292" t="s">
        <v>7374</v>
      </c>
      <c r="I1103" s="292" t="s">
        <v>6463</v>
      </c>
      <c r="J1103" s="567">
        <v>2946.2372327252856</v>
      </c>
      <c r="K1103" s="564"/>
    </row>
    <row r="1104" spans="2:11" s="1" customFormat="1" x14ac:dyDescent="0.25">
      <c r="B1104" s="461"/>
      <c r="C1104" s="289" t="s">
        <v>5658</v>
      </c>
      <c r="D1104" s="461" t="s">
        <v>19</v>
      </c>
      <c r="E1104" s="461" t="s">
        <v>5659</v>
      </c>
      <c r="F1104" s="290" t="s">
        <v>31</v>
      </c>
      <c r="G1104" s="291" t="s">
        <v>106</v>
      </c>
      <c r="H1104" s="292" t="s">
        <v>7374</v>
      </c>
      <c r="I1104" s="292" t="s">
        <v>6559</v>
      </c>
      <c r="J1104" s="567">
        <v>3638.492221617505</v>
      </c>
      <c r="K1104" s="564"/>
    </row>
    <row r="1105" spans="2:11" s="1" customFormat="1" x14ac:dyDescent="0.25">
      <c r="B1105" s="461"/>
      <c r="C1105" s="289" t="s">
        <v>5662</v>
      </c>
      <c r="D1105" s="461" t="s">
        <v>19</v>
      </c>
      <c r="E1105" s="461" t="s">
        <v>5663</v>
      </c>
      <c r="F1105" s="290" t="s">
        <v>31</v>
      </c>
      <c r="G1105" s="291" t="s">
        <v>106</v>
      </c>
      <c r="H1105" s="292" t="s">
        <v>7375</v>
      </c>
      <c r="I1105" s="292" t="s">
        <v>6314</v>
      </c>
      <c r="J1105" s="567">
        <v>8290.4457469732188</v>
      </c>
      <c r="K1105" s="564"/>
    </row>
    <row r="1106" spans="2:11" s="1" customFormat="1" ht="15" customHeight="1" x14ac:dyDescent="0.25">
      <c r="B1106" s="457"/>
      <c r="C1106" s="296"/>
      <c r="D1106" s="457"/>
      <c r="E1106" s="457"/>
      <c r="F1106" s="297"/>
      <c r="G1106" s="457"/>
      <c r="H1106" s="565" t="s">
        <v>5627</v>
      </c>
      <c r="I1106" s="565"/>
      <c r="J1106" s="565" t="s">
        <v>7376</v>
      </c>
      <c r="K1106" s="565"/>
    </row>
    <row r="1107" spans="2:11" s="1" customFormat="1" ht="15" customHeight="1" x14ac:dyDescent="0.25">
      <c r="B1107" s="457"/>
      <c r="C1107" s="296"/>
      <c r="D1107" s="457"/>
      <c r="E1107" s="457"/>
      <c r="F1107" s="297"/>
      <c r="G1107" s="457"/>
      <c r="H1107" s="565" t="s">
        <v>5629</v>
      </c>
      <c r="I1107" s="565"/>
      <c r="J1107" s="565" t="s">
        <v>7377</v>
      </c>
      <c r="K1107" s="565"/>
    </row>
    <row r="1108" spans="2:11" s="1" customFormat="1" x14ac:dyDescent="0.25">
      <c r="B1108" s="285"/>
      <c r="C1108" s="286"/>
      <c r="D1108" s="285"/>
      <c r="E1108" s="285"/>
      <c r="F1108" s="287"/>
      <c r="G1108" s="285"/>
      <c r="H1108" s="285"/>
      <c r="I1108" s="285"/>
      <c r="J1108" s="285"/>
      <c r="K1108" s="285"/>
    </row>
    <row r="1109" spans="2:11" s="1" customFormat="1" ht="22.5" x14ac:dyDescent="0.25">
      <c r="B1109" s="285" t="s">
        <v>4670</v>
      </c>
      <c r="C1109" s="286" t="s">
        <v>7378</v>
      </c>
      <c r="D1109" s="285" t="s">
        <v>19</v>
      </c>
      <c r="E1109" s="285" t="s">
        <v>2195</v>
      </c>
      <c r="F1109" s="287" t="s">
        <v>264</v>
      </c>
      <c r="G1109" s="288" t="s">
        <v>22</v>
      </c>
      <c r="H1109" s="455" t="s">
        <v>6360</v>
      </c>
      <c r="I1109" s="455" t="s">
        <v>7379</v>
      </c>
      <c r="J1109" s="566" t="s">
        <v>7380</v>
      </c>
      <c r="K1109" s="564"/>
    </row>
    <row r="1110" spans="2:11" s="1" customFormat="1" ht="22.5" x14ac:dyDescent="0.25">
      <c r="B1110" s="461"/>
      <c r="C1110" s="289" t="s">
        <v>7366</v>
      </c>
      <c r="D1110" s="461" t="s">
        <v>19</v>
      </c>
      <c r="E1110" s="461" t="s">
        <v>7367</v>
      </c>
      <c r="F1110" s="290" t="s">
        <v>2134</v>
      </c>
      <c r="G1110" s="291" t="s">
        <v>2135</v>
      </c>
      <c r="H1110" s="292" t="s">
        <v>7381</v>
      </c>
      <c r="I1110" s="292" t="s">
        <v>7369</v>
      </c>
      <c r="J1110" s="567">
        <v>15.777177307325005</v>
      </c>
      <c r="K1110" s="564"/>
    </row>
    <row r="1111" spans="2:11" s="1" customFormat="1" ht="22.5" x14ac:dyDescent="0.25">
      <c r="B1111" s="461"/>
      <c r="C1111" s="289" t="s">
        <v>7370</v>
      </c>
      <c r="D1111" s="461" t="s">
        <v>19</v>
      </c>
      <c r="E1111" s="461" t="s">
        <v>7371</v>
      </c>
      <c r="F1111" s="290" t="s">
        <v>2134</v>
      </c>
      <c r="G1111" s="291" t="s">
        <v>5981</v>
      </c>
      <c r="H1111" s="292" t="s">
        <v>7382</v>
      </c>
      <c r="I1111" s="292" t="s">
        <v>7373</v>
      </c>
      <c r="J1111" s="567">
        <v>7.336547459846364</v>
      </c>
      <c r="K1111" s="564"/>
    </row>
    <row r="1112" spans="2:11" s="1" customFormat="1" x14ac:dyDescent="0.25">
      <c r="B1112" s="461"/>
      <c r="C1112" s="289" t="s">
        <v>6460</v>
      </c>
      <c r="D1112" s="461" t="s">
        <v>19</v>
      </c>
      <c r="E1112" s="461" t="s">
        <v>6461</v>
      </c>
      <c r="F1112" s="290" t="s">
        <v>31</v>
      </c>
      <c r="G1112" s="291" t="s">
        <v>106</v>
      </c>
      <c r="H1112" s="292" t="s">
        <v>7383</v>
      </c>
      <c r="I1112" s="292" t="s">
        <v>6463</v>
      </c>
      <c r="J1112" s="567">
        <v>635.25540333616266</v>
      </c>
      <c r="K1112" s="564"/>
    </row>
    <row r="1113" spans="2:11" s="1" customFormat="1" x14ac:dyDescent="0.25">
      <c r="B1113" s="461"/>
      <c r="C1113" s="289" t="s">
        <v>5658</v>
      </c>
      <c r="D1113" s="461" t="s">
        <v>19</v>
      </c>
      <c r="E1113" s="461" t="s">
        <v>5659</v>
      </c>
      <c r="F1113" s="290" t="s">
        <v>31</v>
      </c>
      <c r="G1113" s="291" t="s">
        <v>106</v>
      </c>
      <c r="H1113" s="292" t="s">
        <v>7383</v>
      </c>
      <c r="I1113" s="292" t="s">
        <v>6559</v>
      </c>
      <c r="J1113" s="567">
        <v>784.51654133808051</v>
      </c>
      <c r="K1113" s="564"/>
    </row>
    <row r="1114" spans="2:11" s="1" customFormat="1" x14ac:dyDescent="0.25">
      <c r="B1114" s="461"/>
      <c r="C1114" s="289" t="s">
        <v>5662</v>
      </c>
      <c r="D1114" s="461" t="s">
        <v>19</v>
      </c>
      <c r="E1114" s="461" t="s">
        <v>5663</v>
      </c>
      <c r="F1114" s="290" t="s">
        <v>31</v>
      </c>
      <c r="G1114" s="291" t="s">
        <v>106</v>
      </c>
      <c r="H1114" s="292" t="s">
        <v>7384</v>
      </c>
      <c r="I1114" s="292" t="s">
        <v>6314</v>
      </c>
      <c r="J1114" s="567">
        <v>3569.1143305585847</v>
      </c>
      <c r="K1114" s="564"/>
    </row>
    <row r="1115" spans="2:11" s="1" customFormat="1" ht="15" customHeight="1" x14ac:dyDescent="0.25">
      <c r="B1115" s="457"/>
      <c r="C1115" s="296"/>
      <c r="D1115" s="457"/>
      <c r="E1115" s="457"/>
      <c r="F1115" s="297"/>
      <c r="G1115" s="457"/>
      <c r="H1115" s="565" t="s">
        <v>5627</v>
      </c>
      <c r="I1115" s="565"/>
      <c r="J1115" s="565" t="s">
        <v>7385</v>
      </c>
      <c r="K1115" s="565"/>
    </row>
    <row r="1116" spans="2:11" s="1" customFormat="1" ht="15" customHeight="1" x14ac:dyDescent="0.25">
      <c r="B1116" s="457"/>
      <c r="C1116" s="296"/>
      <c r="D1116" s="457"/>
      <c r="E1116" s="457"/>
      <c r="F1116" s="297"/>
      <c r="G1116" s="457"/>
      <c r="H1116" s="565" t="s">
        <v>5629</v>
      </c>
      <c r="I1116" s="565"/>
      <c r="J1116" s="565" t="s">
        <v>7386</v>
      </c>
      <c r="K1116" s="565"/>
    </row>
    <row r="1117" spans="2:11" s="1" customFormat="1" x14ac:dyDescent="0.25">
      <c r="B1117" s="285"/>
      <c r="C1117" s="286"/>
      <c r="D1117" s="285"/>
      <c r="E1117" s="285"/>
      <c r="F1117" s="287"/>
      <c r="G1117" s="285"/>
      <c r="H1117" s="285"/>
      <c r="I1117" s="285"/>
      <c r="J1117" s="285"/>
      <c r="K1117" s="285"/>
    </row>
    <row r="1118" spans="2:11" s="1" customFormat="1" x14ac:dyDescent="0.25">
      <c r="B1118" s="285" t="s">
        <v>4671</v>
      </c>
      <c r="C1118" s="286" t="s">
        <v>7387</v>
      </c>
      <c r="D1118" s="285" t="s">
        <v>61</v>
      </c>
      <c r="E1118" s="285" t="s">
        <v>2197</v>
      </c>
      <c r="F1118" s="287" t="s">
        <v>7257</v>
      </c>
      <c r="G1118" s="288" t="s">
        <v>75</v>
      </c>
      <c r="H1118" s="455" t="s">
        <v>6625</v>
      </c>
      <c r="I1118" s="455" t="s">
        <v>7388</v>
      </c>
      <c r="J1118" s="566" t="s">
        <v>7389</v>
      </c>
      <c r="K1118" s="564"/>
    </row>
    <row r="1119" spans="2:11" s="1" customFormat="1" x14ac:dyDescent="0.25">
      <c r="B1119" s="460"/>
      <c r="C1119" s="293" t="s">
        <v>5844</v>
      </c>
      <c r="D1119" s="460" t="s">
        <v>61</v>
      </c>
      <c r="E1119" s="460" t="s">
        <v>5845</v>
      </c>
      <c r="F1119" s="294" t="s">
        <v>5816</v>
      </c>
      <c r="G1119" s="295" t="s">
        <v>106</v>
      </c>
      <c r="H1119" s="463" t="s">
        <v>6299</v>
      </c>
      <c r="I1119" s="463" t="s">
        <v>5847</v>
      </c>
      <c r="J1119" s="563">
        <v>912.5</v>
      </c>
      <c r="K1119" s="564"/>
    </row>
    <row r="1120" spans="2:11" s="1" customFormat="1" ht="15" customHeight="1" x14ac:dyDescent="0.25">
      <c r="B1120" s="457"/>
      <c r="C1120" s="296"/>
      <c r="D1120" s="457"/>
      <c r="E1120" s="457"/>
      <c r="F1120" s="297"/>
      <c r="G1120" s="457"/>
      <c r="H1120" s="565" t="s">
        <v>5627</v>
      </c>
      <c r="I1120" s="565"/>
      <c r="J1120" s="565" t="s">
        <v>7390</v>
      </c>
      <c r="K1120" s="565"/>
    </row>
    <row r="1121" spans="2:11" s="1" customFormat="1" ht="15" customHeight="1" x14ac:dyDescent="0.25">
      <c r="B1121" s="457"/>
      <c r="C1121" s="296"/>
      <c r="D1121" s="457"/>
      <c r="E1121" s="457"/>
      <c r="F1121" s="297"/>
      <c r="G1121" s="457"/>
      <c r="H1121" s="565" t="s">
        <v>5629</v>
      </c>
      <c r="I1121" s="565"/>
      <c r="J1121" s="565" t="s">
        <v>7391</v>
      </c>
      <c r="K1121" s="565"/>
    </row>
    <row r="1122" spans="2:11" s="1" customFormat="1" x14ac:dyDescent="0.25">
      <c r="B1122" s="285"/>
      <c r="C1122" s="286"/>
      <c r="D1122" s="285"/>
      <c r="E1122" s="285"/>
      <c r="F1122" s="287"/>
      <c r="G1122" s="285"/>
      <c r="H1122" s="285"/>
      <c r="I1122" s="285"/>
      <c r="J1122" s="285"/>
      <c r="K1122" s="285"/>
    </row>
    <row r="1123" spans="2:11" s="1" customFormat="1" ht="22.5" x14ac:dyDescent="0.25">
      <c r="B1123" s="285" t="s">
        <v>4672</v>
      </c>
      <c r="C1123" s="286" t="s">
        <v>7392</v>
      </c>
      <c r="D1123" s="285" t="s">
        <v>61</v>
      </c>
      <c r="E1123" s="285" t="s">
        <v>1132</v>
      </c>
      <c r="F1123" s="287" t="s">
        <v>7393</v>
      </c>
      <c r="G1123" s="288" t="s">
        <v>384</v>
      </c>
      <c r="H1123" s="455" t="s">
        <v>6299</v>
      </c>
      <c r="I1123" s="455" t="s">
        <v>7394</v>
      </c>
      <c r="J1123" s="566" t="s">
        <v>7395</v>
      </c>
      <c r="K1123" s="564"/>
    </row>
    <row r="1124" spans="2:11" s="1" customFormat="1" x14ac:dyDescent="0.25">
      <c r="B1124" s="460"/>
      <c r="C1124" s="293" t="s">
        <v>7396</v>
      </c>
      <c r="D1124" s="460" t="s">
        <v>61</v>
      </c>
      <c r="E1124" s="460" t="s">
        <v>7397</v>
      </c>
      <c r="F1124" s="294" t="s">
        <v>5816</v>
      </c>
      <c r="G1124" s="295" t="s">
        <v>106</v>
      </c>
      <c r="H1124" s="463" t="s">
        <v>6104</v>
      </c>
      <c r="I1124" s="463" t="s">
        <v>5817</v>
      </c>
      <c r="J1124" s="563">
        <v>418.86799805163167</v>
      </c>
      <c r="K1124" s="564"/>
    </row>
    <row r="1125" spans="2:11" s="1" customFormat="1" x14ac:dyDescent="0.25">
      <c r="B1125" s="460"/>
      <c r="C1125" s="293" t="s">
        <v>7398</v>
      </c>
      <c r="D1125" s="460" t="s">
        <v>61</v>
      </c>
      <c r="E1125" s="460" t="s">
        <v>7399</v>
      </c>
      <c r="F1125" s="294" t="s">
        <v>5816</v>
      </c>
      <c r="G1125" s="295" t="s">
        <v>106</v>
      </c>
      <c r="H1125" s="463" t="s">
        <v>5633</v>
      </c>
      <c r="I1125" s="463" t="s">
        <v>5829</v>
      </c>
      <c r="J1125" s="563">
        <v>807.73112518265941</v>
      </c>
      <c r="K1125" s="564"/>
    </row>
    <row r="1126" spans="2:11" s="1" customFormat="1" ht="22.5" x14ac:dyDescent="0.25">
      <c r="B1126" s="460"/>
      <c r="C1126" s="293" t="s">
        <v>7400</v>
      </c>
      <c r="D1126" s="460" t="s">
        <v>61</v>
      </c>
      <c r="E1126" s="460" t="s">
        <v>1132</v>
      </c>
      <c r="F1126" s="294" t="s">
        <v>70</v>
      </c>
      <c r="G1126" s="295" t="s">
        <v>295</v>
      </c>
      <c r="H1126" s="463" t="s">
        <v>5853</v>
      </c>
      <c r="I1126" s="463" t="s">
        <v>7401</v>
      </c>
      <c r="J1126" s="563">
        <v>621.40087676570863</v>
      </c>
      <c r="K1126" s="564"/>
    </row>
    <row r="1127" spans="2:11" s="1" customFormat="1" ht="15" customHeight="1" x14ac:dyDescent="0.25">
      <c r="B1127" s="457"/>
      <c r="C1127" s="296"/>
      <c r="D1127" s="457"/>
      <c r="E1127" s="457"/>
      <c r="F1127" s="297"/>
      <c r="G1127" s="457"/>
      <c r="H1127" s="565" t="s">
        <v>5627</v>
      </c>
      <c r="I1127" s="565"/>
      <c r="J1127" s="565" t="s">
        <v>7402</v>
      </c>
      <c r="K1127" s="565"/>
    </row>
    <row r="1128" spans="2:11" s="1" customFormat="1" ht="15" customHeight="1" x14ac:dyDescent="0.25">
      <c r="B1128" s="457"/>
      <c r="C1128" s="296"/>
      <c r="D1128" s="457"/>
      <c r="E1128" s="457"/>
      <c r="F1128" s="297"/>
      <c r="G1128" s="457"/>
      <c r="H1128" s="565" t="s">
        <v>5629</v>
      </c>
      <c r="I1128" s="565"/>
      <c r="J1128" s="565" t="s">
        <v>7403</v>
      </c>
      <c r="K1128" s="565"/>
    </row>
    <row r="1129" spans="2:11" s="1" customFormat="1" x14ac:dyDescent="0.25">
      <c r="B1129" s="285"/>
      <c r="C1129" s="286"/>
      <c r="D1129" s="285"/>
      <c r="E1129" s="285"/>
      <c r="F1129" s="287"/>
      <c r="G1129" s="285"/>
      <c r="H1129" s="285"/>
      <c r="I1129" s="285"/>
      <c r="J1129" s="285"/>
      <c r="K1129" s="285"/>
    </row>
    <row r="1130" spans="2:11" s="1" customFormat="1" x14ac:dyDescent="0.25">
      <c r="B1130" s="285" t="s">
        <v>4673</v>
      </c>
      <c r="C1130" s="286" t="s">
        <v>7404</v>
      </c>
      <c r="D1130" s="285" t="s">
        <v>61</v>
      </c>
      <c r="E1130" s="285" t="s">
        <v>2200</v>
      </c>
      <c r="F1130" s="287" t="s">
        <v>7393</v>
      </c>
      <c r="G1130" s="288" t="s">
        <v>384</v>
      </c>
      <c r="H1130" s="455" t="s">
        <v>6299</v>
      </c>
      <c r="I1130" s="455" t="s">
        <v>7405</v>
      </c>
      <c r="J1130" s="566" t="s">
        <v>7406</v>
      </c>
      <c r="K1130" s="564"/>
    </row>
    <row r="1131" spans="2:11" s="1" customFormat="1" x14ac:dyDescent="0.25">
      <c r="B1131" s="460"/>
      <c r="C1131" s="293" t="s">
        <v>7407</v>
      </c>
      <c r="D1131" s="460" t="s">
        <v>61</v>
      </c>
      <c r="E1131" s="460" t="s">
        <v>2200</v>
      </c>
      <c r="F1131" s="294" t="s">
        <v>70</v>
      </c>
      <c r="G1131" s="295" t="s">
        <v>384</v>
      </c>
      <c r="H1131" s="463" t="s">
        <v>6299</v>
      </c>
      <c r="I1131" s="463" t="s">
        <v>7408</v>
      </c>
      <c r="J1131" s="563">
        <v>2835.1414741254553</v>
      </c>
      <c r="K1131" s="564"/>
    </row>
    <row r="1132" spans="2:11" s="1" customFormat="1" x14ac:dyDescent="0.25">
      <c r="B1132" s="460"/>
      <c r="C1132" s="293" t="s">
        <v>5835</v>
      </c>
      <c r="D1132" s="460" t="s">
        <v>61</v>
      </c>
      <c r="E1132" s="460" t="s">
        <v>5836</v>
      </c>
      <c r="F1132" s="294" t="s">
        <v>5816</v>
      </c>
      <c r="G1132" s="295" t="s">
        <v>106</v>
      </c>
      <c r="H1132" s="463" t="s">
        <v>5633</v>
      </c>
      <c r="I1132" s="463" t="s">
        <v>5829</v>
      </c>
      <c r="J1132" s="563">
        <v>807.64030141224612</v>
      </c>
      <c r="K1132" s="564"/>
    </row>
    <row r="1133" spans="2:11" s="1" customFormat="1" x14ac:dyDescent="0.25">
      <c r="B1133" s="460"/>
      <c r="C1133" s="293" t="s">
        <v>5844</v>
      </c>
      <c r="D1133" s="460" t="s">
        <v>61</v>
      </c>
      <c r="E1133" s="460" t="s">
        <v>5845</v>
      </c>
      <c r="F1133" s="294" t="s">
        <v>5816</v>
      </c>
      <c r="G1133" s="295" t="s">
        <v>106</v>
      </c>
      <c r="H1133" s="463" t="s">
        <v>6104</v>
      </c>
      <c r="I1133" s="463" t="s">
        <v>5847</v>
      </c>
      <c r="J1133" s="563">
        <v>365.21822446229851</v>
      </c>
      <c r="K1133" s="564"/>
    </row>
    <row r="1134" spans="2:11" s="1" customFormat="1" ht="15" customHeight="1" x14ac:dyDescent="0.25">
      <c r="B1134" s="457"/>
      <c r="C1134" s="296"/>
      <c r="D1134" s="457"/>
      <c r="E1134" s="457"/>
      <c r="F1134" s="297"/>
      <c r="G1134" s="457"/>
      <c r="H1134" s="565" t="s">
        <v>5627</v>
      </c>
      <c r="I1134" s="565"/>
      <c r="J1134" s="565" t="s">
        <v>7409</v>
      </c>
      <c r="K1134" s="565"/>
    </row>
    <row r="1135" spans="2:11" s="1" customFormat="1" ht="15" customHeight="1" x14ac:dyDescent="0.25">
      <c r="B1135" s="457"/>
      <c r="C1135" s="296"/>
      <c r="D1135" s="457"/>
      <c r="E1135" s="457"/>
      <c r="F1135" s="297"/>
      <c r="G1135" s="457"/>
      <c r="H1135" s="565" t="s">
        <v>5629</v>
      </c>
      <c r="I1135" s="565"/>
      <c r="J1135" s="565" t="s">
        <v>7410</v>
      </c>
      <c r="K1135" s="565"/>
    </row>
    <row r="1136" spans="2:11" s="1" customFormat="1" x14ac:dyDescent="0.25">
      <c r="B1136" s="285"/>
      <c r="C1136" s="286"/>
      <c r="D1136" s="285"/>
      <c r="E1136" s="285"/>
      <c r="F1136" s="287"/>
      <c r="G1136" s="285"/>
      <c r="H1136" s="285"/>
      <c r="I1136" s="285"/>
      <c r="J1136" s="285"/>
      <c r="K1136" s="285"/>
    </row>
    <row r="1137" spans="2:11" s="1" customFormat="1" x14ac:dyDescent="0.25">
      <c r="B1137" s="285" t="s">
        <v>4674</v>
      </c>
      <c r="C1137" s="286" t="s">
        <v>7411</v>
      </c>
      <c r="D1137" s="285" t="s">
        <v>61</v>
      </c>
      <c r="E1137" s="285" t="s">
        <v>2202</v>
      </c>
      <c r="F1137" s="287" t="s">
        <v>7393</v>
      </c>
      <c r="G1137" s="288" t="s">
        <v>384</v>
      </c>
      <c r="H1137" s="455" t="s">
        <v>6299</v>
      </c>
      <c r="I1137" s="455" t="s">
        <v>7412</v>
      </c>
      <c r="J1137" s="566" t="s">
        <v>7413</v>
      </c>
      <c r="K1137" s="564"/>
    </row>
    <row r="1138" spans="2:11" s="1" customFormat="1" x14ac:dyDescent="0.25">
      <c r="B1138" s="460"/>
      <c r="C1138" s="293" t="s">
        <v>7396</v>
      </c>
      <c r="D1138" s="460" t="s">
        <v>61</v>
      </c>
      <c r="E1138" s="460" t="s">
        <v>7397</v>
      </c>
      <c r="F1138" s="294" t="s">
        <v>5816</v>
      </c>
      <c r="G1138" s="295" t="s">
        <v>106</v>
      </c>
      <c r="H1138" s="463" t="s">
        <v>6104</v>
      </c>
      <c r="I1138" s="463" t="s">
        <v>5817</v>
      </c>
      <c r="J1138" s="563">
        <v>418.7553882753968</v>
      </c>
      <c r="K1138" s="564"/>
    </row>
    <row r="1139" spans="2:11" s="1" customFormat="1" x14ac:dyDescent="0.25">
      <c r="B1139" s="460"/>
      <c r="C1139" s="293" t="s">
        <v>7398</v>
      </c>
      <c r="D1139" s="460" t="s">
        <v>61</v>
      </c>
      <c r="E1139" s="460" t="s">
        <v>7399</v>
      </c>
      <c r="F1139" s="294" t="s">
        <v>5816</v>
      </c>
      <c r="G1139" s="295" t="s">
        <v>106</v>
      </c>
      <c r="H1139" s="463" t="s">
        <v>5633</v>
      </c>
      <c r="I1139" s="463" t="s">
        <v>5829</v>
      </c>
      <c r="J1139" s="563">
        <v>807.51397223307174</v>
      </c>
      <c r="K1139" s="564"/>
    </row>
    <row r="1140" spans="2:11" s="1" customFormat="1" x14ac:dyDescent="0.25">
      <c r="B1140" s="460"/>
      <c r="C1140" s="293" t="s">
        <v>7414</v>
      </c>
      <c r="D1140" s="460" t="s">
        <v>61</v>
      </c>
      <c r="E1140" s="460" t="s">
        <v>1135</v>
      </c>
      <c r="F1140" s="294" t="s">
        <v>70</v>
      </c>
      <c r="G1140" s="295" t="s">
        <v>295</v>
      </c>
      <c r="H1140" s="463" t="s">
        <v>6547</v>
      </c>
      <c r="I1140" s="463" t="s">
        <v>7415</v>
      </c>
      <c r="J1140" s="563">
        <v>1589.7306394915313</v>
      </c>
      <c r="K1140" s="564"/>
    </row>
    <row r="1141" spans="2:11" s="1" customFormat="1" ht="15" customHeight="1" x14ac:dyDescent="0.25">
      <c r="B1141" s="457"/>
      <c r="C1141" s="296"/>
      <c r="D1141" s="457"/>
      <c r="E1141" s="457"/>
      <c r="F1141" s="297"/>
      <c r="G1141" s="457"/>
      <c r="H1141" s="565" t="s">
        <v>5627</v>
      </c>
      <c r="I1141" s="565"/>
      <c r="J1141" s="565" t="s">
        <v>7416</v>
      </c>
      <c r="K1141" s="565"/>
    </row>
    <row r="1142" spans="2:11" s="1" customFormat="1" ht="15" customHeight="1" x14ac:dyDescent="0.25">
      <c r="B1142" s="457"/>
      <c r="C1142" s="296"/>
      <c r="D1142" s="457"/>
      <c r="E1142" s="457"/>
      <c r="F1142" s="297"/>
      <c r="G1142" s="457"/>
      <c r="H1142" s="565" t="s">
        <v>5629</v>
      </c>
      <c r="I1142" s="565"/>
      <c r="J1142" s="565" t="s">
        <v>7417</v>
      </c>
      <c r="K1142" s="565"/>
    </row>
    <row r="1143" spans="2:11" s="1" customFormat="1" x14ac:dyDescent="0.25">
      <c r="B1143" s="285"/>
      <c r="C1143" s="286"/>
      <c r="D1143" s="285"/>
      <c r="E1143" s="285"/>
      <c r="F1143" s="287"/>
      <c r="G1143" s="285"/>
      <c r="H1143" s="285"/>
      <c r="I1143" s="285"/>
      <c r="J1143" s="285"/>
      <c r="K1143" s="285"/>
    </row>
    <row r="1144" spans="2:11" s="1" customFormat="1" x14ac:dyDescent="0.25">
      <c r="B1144" s="285" t="s">
        <v>4675</v>
      </c>
      <c r="C1144" s="286" t="s">
        <v>7418</v>
      </c>
      <c r="D1144" s="285" t="s">
        <v>61</v>
      </c>
      <c r="E1144" s="285" t="s">
        <v>2204</v>
      </c>
      <c r="F1144" s="287" t="s">
        <v>7257</v>
      </c>
      <c r="G1144" s="288" t="s">
        <v>295</v>
      </c>
      <c r="H1144" s="455" t="s">
        <v>6299</v>
      </c>
      <c r="I1144" s="455" t="s">
        <v>7419</v>
      </c>
      <c r="J1144" s="566" t="s">
        <v>7420</v>
      </c>
      <c r="K1144" s="564"/>
    </row>
    <row r="1145" spans="2:11" s="1" customFormat="1" x14ac:dyDescent="0.25">
      <c r="B1145" s="460"/>
      <c r="C1145" s="293" t="s">
        <v>5835</v>
      </c>
      <c r="D1145" s="460" t="s">
        <v>61</v>
      </c>
      <c r="E1145" s="460" t="s">
        <v>5836</v>
      </c>
      <c r="F1145" s="294" t="s">
        <v>5816</v>
      </c>
      <c r="G1145" s="295" t="s">
        <v>106</v>
      </c>
      <c r="H1145" s="463" t="s">
        <v>5937</v>
      </c>
      <c r="I1145" s="463" t="s">
        <v>5829</v>
      </c>
      <c r="J1145" s="563">
        <v>1076.8366457936288</v>
      </c>
      <c r="K1145" s="564"/>
    </row>
    <row r="1146" spans="2:11" s="1" customFormat="1" x14ac:dyDescent="0.25">
      <c r="B1146" s="460"/>
      <c r="C1146" s="293" t="s">
        <v>7421</v>
      </c>
      <c r="D1146" s="460" t="s">
        <v>61</v>
      </c>
      <c r="E1146" s="460" t="s">
        <v>7422</v>
      </c>
      <c r="F1146" s="294" t="s">
        <v>70</v>
      </c>
      <c r="G1146" s="295" t="s">
        <v>295</v>
      </c>
      <c r="H1146" s="463" t="s">
        <v>6299</v>
      </c>
      <c r="I1146" s="463" t="s">
        <v>7423</v>
      </c>
      <c r="J1146" s="563">
        <v>4800.1633542063691</v>
      </c>
      <c r="K1146" s="564"/>
    </row>
    <row r="1147" spans="2:11" s="1" customFormat="1" ht="15" customHeight="1" x14ac:dyDescent="0.25">
      <c r="B1147" s="457"/>
      <c r="C1147" s="296"/>
      <c r="D1147" s="457"/>
      <c r="E1147" s="457"/>
      <c r="F1147" s="297"/>
      <c r="G1147" s="457"/>
      <c r="H1147" s="565" t="s">
        <v>5627</v>
      </c>
      <c r="I1147" s="565"/>
      <c r="J1147" s="565" t="s">
        <v>7424</v>
      </c>
      <c r="K1147" s="565"/>
    </row>
    <row r="1148" spans="2:11" s="1" customFormat="1" ht="15" customHeight="1" x14ac:dyDescent="0.25">
      <c r="B1148" s="457"/>
      <c r="C1148" s="296"/>
      <c r="D1148" s="457"/>
      <c r="E1148" s="457"/>
      <c r="F1148" s="297"/>
      <c r="G1148" s="457"/>
      <c r="H1148" s="565" t="s">
        <v>5629</v>
      </c>
      <c r="I1148" s="565"/>
      <c r="J1148" s="565" t="s">
        <v>7425</v>
      </c>
      <c r="K1148" s="565"/>
    </row>
    <row r="1149" spans="2:11" s="1" customFormat="1" x14ac:dyDescent="0.25">
      <c r="B1149" s="285"/>
      <c r="C1149" s="286"/>
      <c r="D1149" s="285"/>
      <c r="E1149" s="285"/>
      <c r="F1149" s="287"/>
      <c r="G1149" s="285"/>
      <c r="H1149" s="285"/>
      <c r="I1149" s="285"/>
      <c r="J1149" s="285"/>
      <c r="K1149" s="285"/>
    </row>
    <row r="1150" spans="2:11" s="1" customFormat="1" x14ac:dyDescent="0.25">
      <c r="B1150" s="285" t="s">
        <v>4676</v>
      </c>
      <c r="C1150" s="286" t="s">
        <v>7426</v>
      </c>
      <c r="D1150" s="285" t="s">
        <v>61</v>
      </c>
      <c r="E1150" s="285" t="s">
        <v>2206</v>
      </c>
      <c r="F1150" s="287" t="s">
        <v>7257</v>
      </c>
      <c r="G1150" s="288" t="s">
        <v>295</v>
      </c>
      <c r="H1150" s="455" t="s">
        <v>7427</v>
      </c>
      <c r="I1150" s="455" t="s">
        <v>7428</v>
      </c>
      <c r="J1150" s="566" t="s">
        <v>7429</v>
      </c>
      <c r="K1150" s="564"/>
    </row>
    <row r="1151" spans="2:11" s="1" customFormat="1" x14ac:dyDescent="0.25">
      <c r="B1151" s="460"/>
      <c r="C1151" s="293" t="s">
        <v>5835</v>
      </c>
      <c r="D1151" s="460" t="s">
        <v>61</v>
      </c>
      <c r="E1151" s="460" t="s">
        <v>5836</v>
      </c>
      <c r="F1151" s="294" t="s">
        <v>5816</v>
      </c>
      <c r="G1151" s="295" t="s">
        <v>106</v>
      </c>
      <c r="H1151" s="463" t="s">
        <v>7427</v>
      </c>
      <c r="I1151" s="463" t="s">
        <v>5829</v>
      </c>
      <c r="J1151" s="563">
        <v>942.2</v>
      </c>
      <c r="K1151" s="564"/>
    </row>
    <row r="1152" spans="2:11" s="1" customFormat="1" x14ac:dyDescent="0.25">
      <c r="B1152" s="460"/>
      <c r="C1152" s="293" t="s">
        <v>7430</v>
      </c>
      <c r="D1152" s="460" t="s">
        <v>61</v>
      </c>
      <c r="E1152" s="460" t="s">
        <v>7431</v>
      </c>
      <c r="F1152" s="294" t="s">
        <v>70</v>
      </c>
      <c r="G1152" s="295" t="s">
        <v>295</v>
      </c>
      <c r="H1152" s="463" t="s">
        <v>7432</v>
      </c>
      <c r="I1152" s="463" t="s">
        <v>7433</v>
      </c>
      <c r="J1152" s="563">
        <v>2043.3</v>
      </c>
      <c r="K1152" s="564"/>
    </row>
    <row r="1153" spans="2:11" s="1" customFormat="1" x14ac:dyDescent="0.25">
      <c r="B1153" s="460"/>
      <c r="C1153" s="293" t="s">
        <v>5844</v>
      </c>
      <c r="D1153" s="460" t="s">
        <v>61</v>
      </c>
      <c r="E1153" s="460" t="s">
        <v>5845</v>
      </c>
      <c r="F1153" s="294" t="s">
        <v>5816</v>
      </c>
      <c r="G1153" s="295" t="s">
        <v>106</v>
      </c>
      <c r="H1153" s="463" t="s">
        <v>6581</v>
      </c>
      <c r="I1153" s="463" t="s">
        <v>5847</v>
      </c>
      <c r="J1153" s="563">
        <v>3195.5</v>
      </c>
      <c r="K1153" s="564"/>
    </row>
    <row r="1154" spans="2:11" s="1" customFormat="1" ht="15" customHeight="1" x14ac:dyDescent="0.25">
      <c r="B1154" s="457"/>
      <c r="C1154" s="296"/>
      <c r="D1154" s="457"/>
      <c r="E1154" s="457"/>
      <c r="F1154" s="297"/>
      <c r="G1154" s="457"/>
      <c r="H1154" s="565" t="s">
        <v>5627</v>
      </c>
      <c r="I1154" s="565"/>
      <c r="J1154" s="565" t="s">
        <v>7434</v>
      </c>
      <c r="K1154" s="565"/>
    </row>
    <row r="1155" spans="2:11" s="1" customFormat="1" ht="15" customHeight="1" x14ac:dyDescent="0.25">
      <c r="B1155" s="457"/>
      <c r="C1155" s="296"/>
      <c r="D1155" s="457"/>
      <c r="E1155" s="457"/>
      <c r="F1155" s="297"/>
      <c r="G1155" s="457"/>
      <c r="H1155" s="565" t="s">
        <v>5629</v>
      </c>
      <c r="I1155" s="565"/>
      <c r="J1155" s="565" t="s">
        <v>7435</v>
      </c>
      <c r="K1155" s="565"/>
    </row>
    <row r="1156" spans="2:11" s="1" customFormat="1" x14ac:dyDescent="0.25">
      <c r="B1156" s="285"/>
      <c r="C1156" s="286"/>
      <c r="D1156" s="285"/>
      <c r="E1156" s="285"/>
      <c r="F1156" s="287"/>
      <c r="G1156" s="285"/>
      <c r="H1156" s="285"/>
      <c r="I1156" s="285"/>
      <c r="J1156" s="285"/>
      <c r="K1156" s="285"/>
    </row>
    <row r="1157" spans="2:11" s="1" customFormat="1" x14ac:dyDescent="0.25">
      <c r="B1157" s="285" t="s">
        <v>4677</v>
      </c>
      <c r="C1157" s="286" t="s">
        <v>7436</v>
      </c>
      <c r="D1157" s="285" t="s">
        <v>801</v>
      </c>
      <c r="E1157" s="285" t="s">
        <v>7437</v>
      </c>
      <c r="F1157" s="287">
        <v>32.07</v>
      </c>
      <c r="G1157" s="288" t="s">
        <v>1550</v>
      </c>
      <c r="H1157" s="455" t="s">
        <v>5643</v>
      </c>
      <c r="I1157" s="455" t="s">
        <v>7438</v>
      </c>
      <c r="J1157" s="566" t="s">
        <v>7439</v>
      </c>
      <c r="K1157" s="564"/>
    </row>
    <row r="1158" spans="2:11" s="1" customFormat="1" x14ac:dyDescent="0.25">
      <c r="B1158" s="460"/>
      <c r="C1158" s="293" t="s">
        <v>7440</v>
      </c>
      <c r="D1158" s="460" t="s">
        <v>801</v>
      </c>
      <c r="E1158" s="460" t="s">
        <v>7441</v>
      </c>
      <c r="F1158" s="294" t="s">
        <v>5816</v>
      </c>
      <c r="G1158" s="295" t="s">
        <v>6237</v>
      </c>
      <c r="H1158" s="463" t="s">
        <v>6696</v>
      </c>
      <c r="I1158" s="463" t="s">
        <v>7442</v>
      </c>
      <c r="J1158" s="563">
        <v>7.6847035685635197</v>
      </c>
      <c r="K1158" s="564"/>
    </row>
    <row r="1159" spans="2:11" s="1" customFormat="1" x14ac:dyDescent="0.25">
      <c r="B1159" s="460"/>
      <c r="C1159" s="293" t="s">
        <v>7443</v>
      </c>
      <c r="D1159" s="460" t="s">
        <v>801</v>
      </c>
      <c r="E1159" s="460" t="s">
        <v>7444</v>
      </c>
      <c r="F1159" s="294" t="s">
        <v>70</v>
      </c>
      <c r="G1159" s="295" t="s">
        <v>7445</v>
      </c>
      <c r="H1159" s="463" t="s">
        <v>7446</v>
      </c>
      <c r="I1159" s="463" t="s">
        <v>7447</v>
      </c>
      <c r="J1159" s="563">
        <v>14.074414512330828</v>
      </c>
      <c r="K1159" s="564"/>
    </row>
    <row r="1160" spans="2:11" s="1" customFormat="1" x14ac:dyDescent="0.25">
      <c r="B1160" s="460"/>
      <c r="C1160" s="293" t="s">
        <v>7448</v>
      </c>
      <c r="D1160" s="460" t="s">
        <v>801</v>
      </c>
      <c r="E1160" s="460" t="s">
        <v>7449</v>
      </c>
      <c r="F1160" s="294" t="s">
        <v>70</v>
      </c>
      <c r="G1160" s="295" t="s">
        <v>1550</v>
      </c>
      <c r="H1160" s="463" t="s">
        <v>5643</v>
      </c>
      <c r="I1160" s="463" t="s">
        <v>7223</v>
      </c>
      <c r="J1160" s="563">
        <v>1.4408819191056601</v>
      </c>
      <c r="K1160" s="564"/>
    </row>
    <row r="1161" spans="2:11" s="1" customFormat="1" ht="15" customHeight="1" x14ac:dyDescent="0.25">
      <c r="B1161" s="457"/>
      <c r="C1161" s="296"/>
      <c r="D1161" s="457"/>
      <c r="E1161" s="457"/>
      <c r="F1161" s="297"/>
      <c r="G1161" s="457"/>
      <c r="H1161" s="565" t="s">
        <v>5627</v>
      </c>
      <c r="I1161" s="565"/>
      <c r="J1161" s="565" t="s">
        <v>7450</v>
      </c>
      <c r="K1161" s="565"/>
    </row>
    <row r="1162" spans="2:11" s="1" customFormat="1" ht="15" customHeight="1" x14ac:dyDescent="0.25">
      <c r="B1162" s="457"/>
      <c r="C1162" s="296"/>
      <c r="D1162" s="457"/>
      <c r="E1162" s="457"/>
      <c r="F1162" s="297"/>
      <c r="G1162" s="457"/>
      <c r="H1162" s="565" t="s">
        <v>5629</v>
      </c>
      <c r="I1162" s="565"/>
      <c r="J1162" s="565" t="s">
        <v>7451</v>
      </c>
      <c r="K1162" s="565"/>
    </row>
    <row r="1163" spans="2:11" s="1" customFormat="1" x14ac:dyDescent="0.25">
      <c r="B1163" s="285"/>
      <c r="C1163" s="286"/>
      <c r="D1163" s="285"/>
      <c r="E1163" s="285"/>
      <c r="F1163" s="287"/>
      <c r="G1163" s="285"/>
      <c r="H1163" s="285"/>
      <c r="I1163" s="285"/>
      <c r="J1163" s="285"/>
      <c r="K1163" s="285"/>
    </row>
    <row r="1164" spans="2:11" s="1" customFormat="1" x14ac:dyDescent="0.25">
      <c r="B1164" s="285" t="s">
        <v>4678</v>
      </c>
      <c r="C1164" s="286" t="s">
        <v>7452</v>
      </c>
      <c r="D1164" s="285" t="s">
        <v>61</v>
      </c>
      <c r="E1164" s="285" t="s">
        <v>7453</v>
      </c>
      <c r="F1164" s="287" t="s">
        <v>7257</v>
      </c>
      <c r="G1164" s="288" t="s">
        <v>36</v>
      </c>
      <c r="H1164" s="455" t="s">
        <v>6396</v>
      </c>
      <c r="I1164" s="455" t="s">
        <v>7454</v>
      </c>
      <c r="J1164" s="566" t="s">
        <v>7455</v>
      </c>
      <c r="K1164" s="564"/>
    </row>
    <row r="1165" spans="2:11" s="1" customFormat="1" x14ac:dyDescent="0.25">
      <c r="B1165" s="460"/>
      <c r="C1165" s="293" t="s">
        <v>6567</v>
      </c>
      <c r="D1165" s="460" t="s">
        <v>61</v>
      </c>
      <c r="E1165" s="460" t="s">
        <v>6568</v>
      </c>
      <c r="F1165" s="294" t="s">
        <v>265</v>
      </c>
      <c r="G1165" s="295" t="s">
        <v>106</v>
      </c>
      <c r="H1165" s="463" t="s">
        <v>5706</v>
      </c>
      <c r="I1165" s="463" t="s">
        <v>6569</v>
      </c>
      <c r="J1165" s="563">
        <v>87.643463460914191</v>
      </c>
      <c r="K1165" s="564"/>
    </row>
    <row r="1166" spans="2:11" s="1" customFormat="1" x14ac:dyDescent="0.25">
      <c r="B1166" s="460"/>
      <c r="C1166" s="293" t="s">
        <v>6570</v>
      </c>
      <c r="D1166" s="460" t="s">
        <v>61</v>
      </c>
      <c r="E1166" s="460" t="s">
        <v>6571</v>
      </c>
      <c r="F1166" s="294" t="s">
        <v>265</v>
      </c>
      <c r="G1166" s="295" t="s">
        <v>106</v>
      </c>
      <c r="H1166" s="463" t="s">
        <v>5754</v>
      </c>
      <c r="I1166" s="463" t="s">
        <v>6573</v>
      </c>
      <c r="J1166" s="563">
        <v>32.024919548310763</v>
      </c>
      <c r="K1166" s="564"/>
    </row>
    <row r="1167" spans="2:11" s="1" customFormat="1" x14ac:dyDescent="0.25">
      <c r="B1167" s="460"/>
      <c r="C1167" s="293" t="s">
        <v>1900</v>
      </c>
      <c r="D1167" s="460" t="s">
        <v>61</v>
      </c>
      <c r="E1167" s="460" t="s">
        <v>1901</v>
      </c>
      <c r="F1167" s="294" t="s">
        <v>70</v>
      </c>
      <c r="G1167" s="295" t="s">
        <v>448</v>
      </c>
      <c r="H1167" s="463" t="s">
        <v>7456</v>
      </c>
      <c r="I1167" s="463" t="s">
        <v>7457</v>
      </c>
      <c r="J1167" s="563">
        <v>1.9746033311752011</v>
      </c>
      <c r="K1167" s="564"/>
    </row>
    <row r="1168" spans="2:11" s="1" customFormat="1" x14ac:dyDescent="0.25">
      <c r="B1168" s="460"/>
      <c r="C1168" s="293" t="s">
        <v>5844</v>
      </c>
      <c r="D1168" s="460" t="s">
        <v>61</v>
      </c>
      <c r="E1168" s="460" t="s">
        <v>5845</v>
      </c>
      <c r="F1168" s="294" t="s">
        <v>5816</v>
      </c>
      <c r="G1168" s="295" t="s">
        <v>106</v>
      </c>
      <c r="H1168" s="463" t="s">
        <v>5860</v>
      </c>
      <c r="I1168" s="463" t="s">
        <v>5847</v>
      </c>
      <c r="J1168" s="563">
        <v>45.657013659599826</v>
      </c>
      <c r="K1168" s="564"/>
    </row>
    <row r="1169" spans="2:11" s="1" customFormat="1" ht="15" customHeight="1" x14ac:dyDescent="0.25">
      <c r="B1169" s="457"/>
      <c r="C1169" s="296"/>
      <c r="D1169" s="457"/>
      <c r="E1169" s="457"/>
      <c r="F1169" s="297"/>
      <c r="G1169" s="457"/>
      <c r="H1169" s="565" t="s">
        <v>5627</v>
      </c>
      <c r="I1169" s="565"/>
      <c r="J1169" s="565" t="s">
        <v>7458</v>
      </c>
      <c r="K1169" s="565"/>
    </row>
    <row r="1170" spans="2:11" s="1" customFormat="1" ht="15" customHeight="1" x14ac:dyDescent="0.25">
      <c r="B1170" s="457"/>
      <c r="C1170" s="296"/>
      <c r="D1170" s="457"/>
      <c r="E1170" s="457"/>
      <c r="F1170" s="297"/>
      <c r="G1170" s="457"/>
      <c r="H1170" s="565" t="s">
        <v>5629</v>
      </c>
      <c r="I1170" s="565"/>
      <c r="J1170" s="565" t="s">
        <v>7459</v>
      </c>
      <c r="K1170" s="565"/>
    </row>
    <row r="1171" spans="2:11" s="1" customFormat="1" x14ac:dyDescent="0.25">
      <c r="B1171" s="285"/>
      <c r="C1171" s="286"/>
      <c r="D1171" s="285"/>
      <c r="E1171" s="285"/>
      <c r="F1171" s="287"/>
      <c r="G1171" s="285"/>
      <c r="H1171" s="285"/>
      <c r="I1171" s="285"/>
      <c r="J1171" s="285"/>
      <c r="K1171" s="285"/>
    </row>
    <row r="1172" spans="2:11" s="1" customFormat="1" x14ac:dyDescent="0.25">
      <c r="B1172" s="285" t="s">
        <v>4679</v>
      </c>
      <c r="C1172" s="286" t="s">
        <v>7460</v>
      </c>
      <c r="D1172" s="285" t="s">
        <v>61</v>
      </c>
      <c r="E1172" s="285" t="s">
        <v>2211</v>
      </c>
      <c r="F1172" s="287" t="s">
        <v>7257</v>
      </c>
      <c r="G1172" s="288" t="s">
        <v>384</v>
      </c>
      <c r="H1172" s="455" t="s">
        <v>6396</v>
      </c>
      <c r="I1172" s="455" t="s">
        <v>7461</v>
      </c>
      <c r="J1172" s="566" t="s">
        <v>7462</v>
      </c>
      <c r="K1172" s="564"/>
    </row>
    <row r="1173" spans="2:11" s="1" customFormat="1" x14ac:dyDescent="0.25">
      <c r="B1173" s="460"/>
      <c r="C1173" s="293" t="s">
        <v>7463</v>
      </c>
      <c r="D1173" s="460" t="s">
        <v>61</v>
      </c>
      <c r="E1173" s="460" t="s">
        <v>2211</v>
      </c>
      <c r="F1173" s="294" t="s">
        <v>70</v>
      </c>
      <c r="G1173" s="295" t="s">
        <v>384</v>
      </c>
      <c r="H1173" s="463" t="s">
        <v>6396</v>
      </c>
      <c r="I1173" s="463" t="s">
        <v>7461</v>
      </c>
      <c r="J1173" s="563">
        <v>783.7</v>
      </c>
      <c r="K1173" s="564"/>
    </row>
    <row r="1174" spans="2:11" s="1" customFormat="1" ht="15" customHeight="1" x14ac:dyDescent="0.25">
      <c r="B1174" s="457"/>
      <c r="C1174" s="296"/>
      <c r="D1174" s="457"/>
      <c r="E1174" s="457"/>
      <c r="F1174" s="297"/>
      <c r="G1174" s="457"/>
      <c r="H1174" s="565" t="s">
        <v>5627</v>
      </c>
      <c r="I1174" s="565"/>
      <c r="J1174" s="565" t="s">
        <v>7464</v>
      </c>
      <c r="K1174" s="565"/>
    </row>
    <row r="1175" spans="2:11" s="1" customFormat="1" ht="15" customHeight="1" x14ac:dyDescent="0.25">
      <c r="B1175" s="457"/>
      <c r="C1175" s="296"/>
      <c r="D1175" s="457"/>
      <c r="E1175" s="457"/>
      <c r="F1175" s="297"/>
      <c r="G1175" s="457"/>
      <c r="H1175" s="565" t="s">
        <v>5629</v>
      </c>
      <c r="I1175" s="565"/>
      <c r="J1175" s="565" t="s">
        <v>7465</v>
      </c>
      <c r="K1175" s="565"/>
    </row>
    <row r="1176" spans="2:11" s="1" customFormat="1" x14ac:dyDescent="0.25">
      <c r="B1176" s="285"/>
      <c r="C1176" s="286"/>
      <c r="D1176" s="285"/>
      <c r="E1176" s="285"/>
      <c r="F1176" s="287"/>
      <c r="G1176" s="285"/>
      <c r="H1176" s="285"/>
      <c r="I1176" s="285"/>
      <c r="J1176" s="285"/>
      <c r="K1176" s="285"/>
    </row>
    <row r="1177" spans="2:11" s="1" customFormat="1" x14ac:dyDescent="0.25">
      <c r="B1177" s="285" t="s">
        <v>4680</v>
      </c>
      <c r="C1177" s="286" t="s">
        <v>7466</v>
      </c>
      <c r="D1177" s="285" t="s">
        <v>19</v>
      </c>
      <c r="E1177" s="285" t="s">
        <v>2213</v>
      </c>
      <c r="F1177" s="287" t="s">
        <v>2214</v>
      </c>
      <c r="G1177" s="288" t="s">
        <v>22</v>
      </c>
      <c r="H1177" s="455" t="s">
        <v>6360</v>
      </c>
      <c r="I1177" s="455" t="s">
        <v>7467</v>
      </c>
      <c r="J1177" s="566" t="s">
        <v>7468</v>
      </c>
      <c r="K1177" s="564"/>
    </row>
    <row r="1178" spans="2:11" s="1" customFormat="1" x14ac:dyDescent="0.25">
      <c r="B1178" s="461"/>
      <c r="C1178" s="289" t="s">
        <v>7469</v>
      </c>
      <c r="D1178" s="461" t="s">
        <v>19</v>
      </c>
      <c r="E1178" s="461" t="s">
        <v>7470</v>
      </c>
      <c r="F1178" s="290" t="s">
        <v>31</v>
      </c>
      <c r="G1178" s="291" t="s">
        <v>22</v>
      </c>
      <c r="H1178" s="292" t="s">
        <v>5633</v>
      </c>
      <c r="I1178" s="292" t="s">
        <v>7471</v>
      </c>
      <c r="J1178" s="567">
        <v>19785.363127555265</v>
      </c>
      <c r="K1178" s="564"/>
    </row>
    <row r="1179" spans="2:11" s="1" customFormat="1" x14ac:dyDescent="0.25">
      <c r="B1179" s="461"/>
      <c r="C1179" s="289" t="s">
        <v>7472</v>
      </c>
      <c r="D1179" s="461" t="s">
        <v>19</v>
      </c>
      <c r="E1179" s="461" t="s">
        <v>7473</v>
      </c>
      <c r="F1179" s="290" t="s">
        <v>31</v>
      </c>
      <c r="G1179" s="291" t="s">
        <v>106</v>
      </c>
      <c r="H1179" s="292" t="s">
        <v>7474</v>
      </c>
      <c r="I1179" s="292" t="s">
        <v>6545</v>
      </c>
      <c r="J1179" s="567">
        <v>19837.762500224475</v>
      </c>
      <c r="K1179" s="564"/>
    </row>
    <row r="1180" spans="2:11" s="1" customFormat="1" x14ac:dyDescent="0.25">
      <c r="B1180" s="461"/>
      <c r="C1180" s="289" t="s">
        <v>5658</v>
      </c>
      <c r="D1180" s="461" t="s">
        <v>19</v>
      </c>
      <c r="E1180" s="461" t="s">
        <v>5659</v>
      </c>
      <c r="F1180" s="290" t="s">
        <v>31</v>
      </c>
      <c r="G1180" s="291" t="s">
        <v>106</v>
      </c>
      <c r="H1180" s="292" t="s">
        <v>6827</v>
      </c>
      <c r="I1180" s="292" t="s">
        <v>6559</v>
      </c>
      <c r="J1180" s="567">
        <v>15767.811226108453</v>
      </c>
      <c r="K1180" s="564"/>
    </row>
    <row r="1181" spans="2:11" s="1" customFormat="1" ht="22.5" x14ac:dyDescent="0.25">
      <c r="B1181" s="460"/>
      <c r="C1181" s="293" t="s">
        <v>7475</v>
      </c>
      <c r="D1181" s="460" t="s">
        <v>19</v>
      </c>
      <c r="E1181" s="460" t="s">
        <v>1198</v>
      </c>
      <c r="F1181" s="294" t="s">
        <v>70</v>
      </c>
      <c r="G1181" s="295" t="s">
        <v>22</v>
      </c>
      <c r="H1181" s="463" t="s">
        <v>6916</v>
      </c>
      <c r="I1181" s="463" t="s">
        <v>7476</v>
      </c>
      <c r="J1181" s="563">
        <v>11431.063146111806</v>
      </c>
      <c r="K1181" s="564"/>
    </row>
    <row r="1182" spans="2:11" s="1" customFormat="1" ht="15" customHeight="1" x14ac:dyDescent="0.25">
      <c r="B1182" s="457"/>
      <c r="C1182" s="296"/>
      <c r="D1182" s="457"/>
      <c r="E1182" s="457"/>
      <c r="F1182" s="297"/>
      <c r="G1182" s="457"/>
      <c r="H1182" s="565" t="s">
        <v>5627</v>
      </c>
      <c r="I1182" s="565"/>
      <c r="J1182" s="565" t="s">
        <v>7477</v>
      </c>
      <c r="K1182" s="565"/>
    </row>
    <row r="1183" spans="2:11" s="1" customFormat="1" ht="15" customHeight="1" x14ac:dyDescent="0.25">
      <c r="B1183" s="457"/>
      <c r="C1183" s="296"/>
      <c r="D1183" s="457"/>
      <c r="E1183" s="457"/>
      <c r="F1183" s="297"/>
      <c r="G1183" s="457"/>
      <c r="H1183" s="565" t="s">
        <v>5629</v>
      </c>
      <c r="I1183" s="565"/>
      <c r="J1183" s="565" t="s">
        <v>7478</v>
      </c>
      <c r="K1183" s="565"/>
    </row>
    <row r="1184" spans="2:11" s="1" customFormat="1" x14ac:dyDescent="0.25">
      <c r="B1184" s="285"/>
      <c r="C1184" s="286"/>
      <c r="D1184" s="285"/>
      <c r="E1184" s="285"/>
      <c r="F1184" s="287"/>
      <c r="G1184" s="285"/>
      <c r="H1184" s="285"/>
      <c r="I1184" s="285"/>
      <c r="J1184" s="285"/>
      <c r="K1184" s="285"/>
    </row>
    <row r="1185" spans="2:11" s="1" customFormat="1" x14ac:dyDescent="0.25">
      <c r="B1185" s="285" t="s">
        <v>4681</v>
      </c>
      <c r="C1185" s="286" t="s">
        <v>7479</v>
      </c>
      <c r="D1185" s="285" t="s">
        <v>19</v>
      </c>
      <c r="E1185" s="285" t="s">
        <v>2216</v>
      </c>
      <c r="F1185" s="287" t="s">
        <v>2214</v>
      </c>
      <c r="G1185" s="288" t="s">
        <v>22</v>
      </c>
      <c r="H1185" s="455" t="s">
        <v>6360</v>
      </c>
      <c r="I1185" s="455" t="s">
        <v>7480</v>
      </c>
      <c r="J1185" s="566" t="s">
        <v>7481</v>
      </c>
      <c r="K1185" s="564"/>
    </row>
    <row r="1186" spans="2:11" s="1" customFormat="1" x14ac:dyDescent="0.25">
      <c r="B1186" s="461"/>
      <c r="C1186" s="289" t="s">
        <v>5662</v>
      </c>
      <c r="D1186" s="461" t="s">
        <v>19</v>
      </c>
      <c r="E1186" s="461" t="s">
        <v>5663</v>
      </c>
      <c r="F1186" s="290" t="s">
        <v>31</v>
      </c>
      <c r="G1186" s="291" t="s">
        <v>106</v>
      </c>
      <c r="H1186" s="292" t="s">
        <v>7047</v>
      </c>
      <c r="I1186" s="292" t="s">
        <v>6314</v>
      </c>
      <c r="J1186" s="567">
        <v>17964.488896146318</v>
      </c>
      <c r="K1186" s="564"/>
    </row>
    <row r="1187" spans="2:11" s="1" customFormat="1" ht="22.5" x14ac:dyDescent="0.25">
      <c r="B1187" s="460"/>
      <c r="C1187" s="293" t="s">
        <v>7475</v>
      </c>
      <c r="D1187" s="460" t="s">
        <v>19</v>
      </c>
      <c r="E1187" s="460" t="s">
        <v>1198</v>
      </c>
      <c r="F1187" s="294" t="s">
        <v>70</v>
      </c>
      <c r="G1187" s="295" t="s">
        <v>22</v>
      </c>
      <c r="H1187" s="463" t="s">
        <v>6916</v>
      </c>
      <c r="I1187" s="463" t="s">
        <v>7476</v>
      </c>
      <c r="J1187" s="563">
        <v>11431.511103853696</v>
      </c>
      <c r="K1187" s="564"/>
    </row>
    <row r="1188" spans="2:11" s="1" customFormat="1" ht="15" customHeight="1" x14ac:dyDescent="0.25">
      <c r="B1188" s="457"/>
      <c r="C1188" s="296"/>
      <c r="D1188" s="457"/>
      <c r="E1188" s="457"/>
      <c r="F1188" s="297"/>
      <c r="G1188" s="457"/>
      <c r="H1188" s="565" t="s">
        <v>5627</v>
      </c>
      <c r="I1188" s="565"/>
      <c r="J1188" s="565" t="s">
        <v>7482</v>
      </c>
      <c r="K1188" s="565"/>
    </row>
    <row r="1189" spans="2:11" s="1" customFormat="1" ht="15" customHeight="1" x14ac:dyDescent="0.25">
      <c r="B1189" s="457"/>
      <c r="C1189" s="296"/>
      <c r="D1189" s="457"/>
      <c r="E1189" s="457"/>
      <c r="F1189" s="297"/>
      <c r="G1189" s="457"/>
      <c r="H1189" s="565" t="s">
        <v>5629</v>
      </c>
      <c r="I1189" s="565"/>
      <c r="J1189" s="565" t="s">
        <v>7483</v>
      </c>
      <c r="K1189" s="565"/>
    </row>
    <row r="1190" spans="2:11" s="1" customFormat="1" x14ac:dyDescent="0.25">
      <c r="B1190" s="285"/>
      <c r="C1190" s="286"/>
      <c r="D1190" s="285"/>
      <c r="E1190" s="285"/>
      <c r="F1190" s="287"/>
      <c r="G1190" s="285"/>
      <c r="H1190" s="285"/>
      <c r="I1190" s="285"/>
      <c r="J1190" s="285"/>
      <c r="K1190" s="285"/>
    </row>
    <row r="1191" spans="2:11" s="1" customFormat="1" x14ac:dyDescent="0.25">
      <c r="B1191" s="281" t="s">
        <v>2270</v>
      </c>
      <c r="C1191" s="282"/>
      <c r="D1191" s="281"/>
      <c r="E1191" s="281" t="s">
        <v>2217</v>
      </c>
      <c r="F1191" s="283"/>
      <c r="G1191" s="284"/>
      <c r="H1191" s="458"/>
      <c r="I1191" s="458"/>
      <c r="J1191" s="570" t="s">
        <v>7484</v>
      </c>
      <c r="K1191" s="564"/>
    </row>
    <row r="1192" spans="2:11" s="1" customFormat="1" ht="33.75" x14ac:dyDescent="0.25">
      <c r="B1192" s="285" t="s">
        <v>4682</v>
      </c>
      <c r="C1192" s="286" t="s">
        <v>7485</v>
      </c>
      <c r="D1192" s="285" t="s">
        <v>19</v>
      </c>
      <c r="E1192" s="285" t="s">
        <v>2219</v>
      </c>
      <c r="F1192" s="287" t="s">
        <v>2220</v>
      </c>
      <c r="G1192" s="288" t="s">
        <v>75</v>
      </c>
      <c r="H1192" s="455" t="s">
        <v>6299</v>
      </c>
      <c r="I1192" s="455" t="s">
        <v>7486</v>
      </c>
      <c r="J1192" s="566" t="s">
        <v>7487</v>
      </c>
      <c r="K1192" s="564"/>
    </row>
    <row r="1193" spans="2:11" s="1" customFormat="1" ht="22.5" x14ac:dyDescent="0.25">
      <c r="B1193" s="461"/>
      <c r="C1193" s="289" t="s">
        <v>7488</v>
      </c>
      <c r="D1193" s="461" t="s">
        <v>19</v>
      </c>
      <c r="E1193" s="461" t="s">
        <v>7489</v>
      </c>
      <c r="F1193" s="290" t="s">
        <v>31</v>
      </c>
      <c r="G1193" s="291" t="s">
        <v>22</v>
      </c>
      <c r="H1193" s="292" t="s">
        <v>7490</v>
      </c>
      <c r="I1193" s="292" t="s">
        <v>7491</v>
      </c>
      <c r="J1193" s="567">
        <v>553.53124817973799</v>
      </c>
      <c r="K1193" s="564"/>
    </row>
    <row r="1194" spans="2:11" s="1" customFormat="1" x14ac:dyDescent="0.25">
      <c r="B1194" s="461"/>
      <c r="C1194" s="289" t="s">
        <v>5658</v>
      </c>
      <c r="D1194" s="461" t="s">
        <v>19</v>
      </c>
      <c r="E1194" s="461" t="s">
        <v>5659</v>
      </c>
      <c r="F1194" s="290" t="s">
        <v>31</v>
      </c>
      <c r="G1194" s="291" t="s">
        <v>106</v>
      </c>
      <c r="H1194" s="292" t="s">
        <v>7492</v>
      </c>
      <c r="I1194" s="292" t="s">
        <v>6559</v>
      </c>
      <c r="J1194" s="567">
        <v>2404.6836355006544</v>
      </c>
      <c r="K1194" s="564"/>
    </row>
    <row r="1195" spans="2:11" s="1" customFormat="1" x14ac:dyDescent="0.25">
      <c r="B1195" s="461"/>
      <c r="C1195" s="289" t="s">
        <v>5662</v>
      </c>
      <c r="D1195" s="461" t="s">
        <v>19</v>
      </c>
      <c r="E1195" s="461" t="s">
        <v>5663</v>
      </c>
      <c r="F1195" s="290" t="s">
        <v>31</v>
      </c>
      <c r="G1195" s="291" t="s">
        <v>106</v>
      </c>
      <c r="H1195" s="292" t="s">
        <v>7493</v>
      </c>
      <c r="I1195" s="292" t="s">
        <v>6314</v>
      </c>
      <c r="J1195" s="567">
        <v>1377.276447071438</v>
      </c>
      <c r="K1195" s="564"/>
    </row>
    <row r="1196" spans="2:11" s="1" customFormat="1" ht="22.5" x14ac:dyDescent="0.25">
      <c r="B1196" s="460"/>
      <c r="C1196" s="293" t="s">
        <v>7494</v>
      </c>
      <c r="D1196" s="460" t="s">
        <v>19</v>
      </c>
      <c r="E1196" s="460" t="s">
        <v>7495</v>
      </c>
      <c r="F1196" s="294" t="s">
        <v>70</v>
      </c>
      <c r="G1196" s="295" t="s">
        <v>384</v>
      </c>
      <c r="H1196" s="463" t="s">
        <v>7496</v>
      </c>
      <c r="I1196" s="463" t="s">
        <v>7497</v>
      </c>
      <c r="J1196" s="563">
        <v>123.54326934390916</v>
      </c>
      <c r="K1196" s="564"/>
    </row>
    <row r="1197" spans="2:11" s="1" customFormat="1" x14ac:dyDescent="0.25">
      <c r="B1197" s="460"/>
      <c r="C1197" s="293" t="s">
        <v>7498</v>
      </c>
      <c r="D1197" s="460" t="s">
        <v>19</v>
      </c>
      <c r="E1197" s="460" t="s">
        <v>7499</v>
      </c>
      <c r="F1197" s="294" t="s">
        <v>70</v>
      </c>
      <c r="G1197" s="295" t="s">
        <v>36</v>
      </c>
      <c r="H1197" s="463" t="s">
        <v>7500</v>
      </c>
      <c r="I1197" s="463" t="s">
        <v>6677</v>
      </c>
      <c r="J1197" s="563">
        <v>1055.6079347097591</v>
      </c>
      <c r="K1197" s="564"/>
    </row>
    <row r="1198" spans="2:11" s="1" customFormat="1" x14ac:dyDescent="0.25">
      <c r="B1198" s="460"/>
      <c r="C1198" s="293" t="s">
        <v>7501</v>
      </c>
      <c r="D1198" s="460" t="s">
        <v>19</v>
      </c>
      <c r="E1198" s="460" t="s">
        <v>7502</v>
      </c>
      <c r="F1198" s="294" t="s">
        <v>70</v>
      </c>
      <c r="G1198" s="295" t="s">
        <v>36</v>
      </c>
      <c r="H1198" s="463" t="s">
        <v>7503</v>
      </c>
      <c r="I1198" s="463" t="s">
        <v>7504</v>
      </c>
      <c r="J1198" s="563">
        <v>1154.6705562186439</v>
      </c>
      <c r="K1198" s="564"/>
    </row>
    <row r="1199" spans="2:11" s="1" customFormat="1" x14ac:dyDescent="0.25">
      <c r="B1199" s="460"/>
      <c r="C1199" s="293" t="s">
        <v>7505</v>
      </c>
      <c r="D1199" s="460" t="s">
        <v>19</v>
      </c>
      <c r="E1199" s="460" t="s">
        <v>7506</v>
      </c>
      <c r="F1199" s="294" t="s">
        <v>70</v>
      </c>
      <c r="G1199" s="295" t="s">
        <v>36</v>
      </c>
      <c r="H1199" s="463" t="s">
        <v>7507</v>
      </c>
      <c r="I1199" s="463" t="s">
        <v>7287</v>
      </c>
      <c r="J1199" s="563">
        <v>4795.6869089758547</v>
      </c>
      <c r="K1199" s="564"/>
    </row>
    <row r="1200" spans="2:11" s="1" customFormat="1" ht="15" customHeight="1" x14ac:dyDescent="0.25">
      <c r="B1200" s="457"/>
      <c r="C1200" s="296"/>
      <c r="D1200" s="457"/>
      <c r="E1200" s="457"/>
      <c r="F1200" s="297"/>
      <c r="G1200" s="457"/>
      <c r="H1200" s="565" t="s">
        <v>5627</v>
      </c>
      <c r="I1200" s="565"/>
      <c r="J1200" s="565" t="s">
        <v>7508</v>
      </c>
      <c r="K1200" s="565"/>
    </row>
    <row r="1201" spans="2:11" s="1" customFormat="1" ht="15" customHeight="1" x14ac:dyDescent="0.25">
      <c r="B1201" s="457"/>
      <c r="C1201" s="296"/>
      <c r="D1201" s="457"/>
      <c r="E1201" s="457"/>
      <c r="F1201" s="297"/>
      <c r="G1201" s="457"/>
      <c r="H1201" s="565" t="s">
        <v>5629</v>
      </c>
      <c r="I1201" s="565"/>
      <c r="J1201" s="565" t="s">
        <v>7509</v>
      </c>
      <c r="K1201" s="565"/>
    </row>
    <row r="1202" spans="2:11" s="1" customFormat="1" x14ac:dyDescent="0.25">
      <c r="B1202" s="285"/>
      <c r="C1202" s="286"/>
      <c r="D1202" s="285"/>
      <c r="E1202" s="285"/>
      <c r="F1202" s="287"/>
      <c r="G1202" s="285"/>
      <c r="H1202" s="285"/>
      <c r="I1202" s="285"/>
      <c r="J1202" s="285"/>
      <c r="K1202" s="285"/>
    </row>
    <row r="1203" spans="2:11" s="1" customFormat="1" ht="33.75" x14ac:dyDescent="0.25">
      <c r="B1203" s="285" t="s">
        <v>4683</v>
      </c>
      <c r="C1203" s="286" t="s">
        <v>7510</v>
      </c>
      <c r="D1203" s="285" t="s">
        <v>19</v>
      </c>
      <c r="E1203" s="285" t="s">
        <v>2222</v>
      </c>
      <c r="F1203" s="287" t="s">
        <v>2220</v>
      </c>
      <c r="G1203" s="288" t="s">
        <v>75</v>
      </c>
      <c r="H1203" s="455" t="s">
        <v>6360</v>
      </c>
      <c r="I1203" s="455" t="s">
        <v>7511</v>
      </c>
      <c r="J1203" s="566" t="s">
        <v>7512</v>
      </c>
      <c r="K1203" s="564"/>
    </row>
    <row r="1204" spans="2:11" s="1" customFormat="1" ht="22.5" x14ac:dyDescent="0.25">
      <c r="B1204" s="461"/>
      <c r="C1204" s="289" t="s">
        <v>7513</v>
      </c>
      <c r="D1204" s="461" t="s">
        <v>19</v>
      </c>
      <c r="E1204" s="461" t="s">
        <v>7514</v>
      </c>
      <c r="F1204" s="290" t="s">
        <v>31</v>
      </c>
      <c r="G1204" s="291" t="s">
        <v>22</v>
      </c>
      <c r="H1204" s="292" t="s">
        <v>7515</v>
      </c>
      <c r="I1204" s="292" t="s">
        <v>7516</v>
      </c>
      <c r="J1204" s="567">
        <v>802.7373863662242</v>
      </c>
      <c r="K1204" s="564"/>
    </row>
    <row r="1205" spans="2:11" s="1" customFormat="1" x14ac:dyDescent="0.25">
      <c r="B1205" s="461"/>
      <c r="C1205" s="289" t="s">
        <v>5658</v>
      </c>
      <c r="D1205" s="461" t="s">
        <v>19</v>
      </c>
      <c r="E1205" s="461" t="s">
        <v>5659</v>
      </c>
      <c r="F1205" s="290" t="s">
        <v>31</v>
      </c>
      <c r="G1205" s="291" t="s">
        <v>106</v>
      </c>
      <c r="H1205" s="292" t="s">
        <v>7517</v>
      </c>
      <c r="I1205" s="292" t="s">
        <v>6559</v>
      </c>
      <c r="J1205" s="567">
        <v>6662.3035665999314</v>
      </c>
      <c r="K1205" s="564"/>
    </row>
    <row r="1206" spans="2:11" s="1" customFormat="1" x14ac:dyDescent="0.25">
      <c r="B1206" s="461"/>
      <c r="C1206" s="289" t="s">
        <v>5662</v>
      </c>
      <c r="D1206" s="461" t="s">
        <v>19</v>
      </c>
      <c r="E1206" s="461" t="s">
        <v>5663</v>
      </c>
      <c r="F1206" s="290" t="s">
        <v>31</v>
      </c>
      <c r="G1206" s="291" t="s">
        <v>106</v>
      </c>
      <c r="H1206" s="292" t="s">
        <v>7518</v>
      </c>
      <c r="I1206" s="292" t="s">
        <v>6314</v>
      </c>
      <c r="J1206" s="567">
        <v>2530.0528765094109</v>
      </c>
      <c r="K1206" s="564"/>
    </row>
    <row r="1207" spans="2:11" s="1" customFormat="1" ht="22.5" x14ac:dyDescent="0.25">
      <c r="B1207" s="460"/>
      <c r="C1207" s="293" t="s">
        <v>7519</v>
      </c>
      <c r="D1207" s="460" t="s">
        <v>19</v>
      </c>
      <c r="E1207" s="460" t="s">
        <v>7520</v>
      </c>
      <c r="F1207" s="294" t="s">
        <v>70</v>
      </c>
      <c r="G1207" s="295" t="s">
        <v>384</v>
      </c>
      <c r="H1207" s="463" t="s">
        <v>7521</v>
      </c>
      <c r="I1207" s="463" t="s">
        <v>7522</v>
      </c>
      <c r="J1207" s="563">
        <v>136.5966340580255</v>
      </c>
      <c r="K1207" s="564"/>
    </row>
    <row r="1208" spans="2:11" s="1" customFormat="1" x14ac:dyDescent="0.25">
      <c r="B1208" s="460"/>
      <c r="C1208" s="293" t="s">
        <v>7523</v>
      </c>
      <c r="D1208" s="460" t="s">
        <v>19</v>
      </c>
      <c r="E1208" s="460" t="s">
        <v>7524</v>
      </c>
      <c r="F1208" s="294" t="s">
        <v>70</v>
      </c>
      <c r="G1208" s="295" t="s">
        <v>1888</v>
      </c>
      <c r="H1208" s="463" t="s">
        <v>7210</v>
      </c>
      <c r="I1208" s="463" t="s">
        <v>7525</v>
      </c>
      <c r="J1208" s="563">
        <v>81.389152808691819</v>
      </c>
      <c r="K1208" s="564"/>
    </row>
    <row r="1209" spans="2:11" s="1" customFormat="1" x14ac:dyDescent="0.25">
      <c r="B1209" s="460"/>
      <c r="C1209" s="293" t="s">
        <v>7526</v>
      </c>
      <c r="D1209" s="460" t="s">
        <v>19</v>
      </c>
      <c r="E1209" s="460" t="s">
        <v>451</v>
      </c>
      <c r="F1209" s="294" t="s">
        <v>70</v>
      </c>
      <c r="G1209" s="295" t="s">
        <v>452</v>
      </c>
      <c r="H1209" s="463" t="s">
        <v>7527</v>
      </c>
      <c r="I1209" s="463" t="s">
        <v>7528</v>
      </c>
      <c r="J1209" s="563">
        <v>2066.9203836577221</v>
      </c>
      <c r="K1209" s="564"/>
    </row>
    <row r="1210" spans="2:11" s="1" customFormat="1" ht="15" customHeight="1" x14ac:dyDescent="0.25">
      <c r="B1210" s="457"/>
      <c r="C1210" s="296"/>
      <c r="D1210" s="457"/>
      <c r="E1210" s="457"/>
      <c r="F1210" s="297"/>
      <c r="G1210" s="457"/>
      <c r="H1210" s="565" t="s">
        <v>5627</v>
      </c>
      <c r="I1210" s="565"/>
      <c r="J1210" s="565" t="s">
        <v>7529</v>
      </c>
      <c r="K1210" s="565"/>
    </row>
    <row r="1211" spans="2:11" s="1" customFormat="1" ht="15" customHeight="1" x14ac:dyDescent="0.25">
      <c r="B1211" s="457"/>
      <c r="C1211" s="296"/>
      <c r="D1211" s="457"/>
      <c r="E1211" s="457"/>
      <c r="F1211" s="297"/>
      <c r="G1211" s="457"/>
      <c r="H1211" s="565" t="s">
        <v>5629</v>
      </c>
      <c r="I1211" s="565"/>
      <c r="J1211" s="565" t="s">
        <v>7530</v>
      </c>
      <c r="K1211" s="565"/>
    </row>
    <row r="1212" spans="2:11" s="1" customFormat="1" x14ac:dyDescent="0.25">
      <c r="B1212" s="285"/>
      <c r="C1212" s="286"/>
      <c r="D1212" s="285"/>
      <c r="E1212" s="285"/>
      <c r="F1212" s="287"/>
      <c r="G1212" s="285"/>
      <c r="H1212" s="285"/>
      <c r="I1212" s="285"/>
      <c r="J1212" s="285"/>
      <c r="K1212" s="285"/>
    </row>
    <row r="1213" spans="2:11" s="1" customFormat="1" ht="33.75" x14ac:dyDescent="0.25">
      <c r="B1213" s="285" t="s">
        <v>4684</v>
      </c>
      <c r="C1213" s="286" t="s">
        <v>7531</v>
      </c>
      <c r="D1213" s="285" t="s">
        <v>19</v>
      </c>
      <c r="E1213" s="285" t="s">
        <v>2224</v>
      </c>
      <c r="F1213" s="287" t="s">
        <v>2220</v>
      </c>
      <c r="G1213" s="288" t="s">
        <v>75</v>
      </c>
      <c r="H1213" s="455" t="s">
        <v>6360</v>
      </c>
      <c r="I1213" s="455" t="s">
        <v>7532</v>
      </c>
      <c r="J1213" s="566" t="s">
        <v>7533</v>
      </c>
      <c r="K1213" s="564"/>
    </row>
    <row r="1214" spans="2:11" s="1" customFormat="1" ht="33.75" x14ac:dyDescent="0.25">
      <c r="B1214" s="461"/>
      <c r="C1214" s="289" t="s">
        <v>7534</v>
      </c>
      <c r="D1214" s="461" t="s">
        <v>19</v>
      </c>
      <c r="E1214" s="461" t="s">
        <v>7535</v>
      </c>
      <c r="F1214" s="290" t="s">
        <v>31</v>
      </c>
      <c r="G1214" s="291" t="s">
        <v>22</v>
      </c>
      <c r="H1214" s="292" t="s">
        <v>7515</v>
      </c>
      <c r="I1214" s="292" t="s">
        <v>7536</v>
      </c>
      <c r="J1214" s="567">
        <v>663.57281042763304</v>
      </c>
      <c r="K1214" s="564"/>
    </row>
    <row r="1215" spans="2:11" s="1" customFormat="1" x14ac:dyDescent="0.25">
      <c r="B1215" s="461"/>
      <c r="C1215" s="289" t="s">
        <v>5658</v>
      </c>
      <c r="D1215" s="461" t="s">
        <v>19</v>
      </c>
      <c r="E1215" s="461" t="s">
        <v>5659</v>
      </c>
      <c r="F1215" s="290" t="s">
        <v>31</v>
      </c>
      <c r="G1215" s="291" t="s">
        <v>106</v>
      </c>
      <c r="H1215" s="292" t="s">
        <v>7537</v>
      </c>
      <c r="I1215" s="292" t="s">
        <v>6559</v>
      </c>
      <c r="J1215" s="567">
        <v>7805.3342089724556</v>
      </c>
      <c r="K1215" s="564"/>
    </row>
    <row r="1216" spans="2:11" s="1" customFormat="1" x14ac:dyDescent="0.25">
      <c r="B1216" s="461"/>
      <c r="C1216" s="289" t="s">
        <v>5662</v>
      </c>
      <c r="D1216" s="461" t="s">
        <v>19</v>
      </c>
      <c r="E1216" s="461" t="s">
        <v>5663</v>
      </c>
      <c r="F1216" s="290" t="s">
        <v>31</v>
      </c>
      <c r="G1216" s="291" t="s">
        <v>106</v>
      </c>
      <c r="H1216" s="292" t="s">
        <v>7538</v>
      </c>
      <c r="I1216" s="292" t="s">
        <v>6314</v>
      </c>
      <c r="J1216" s="567">
        <v>2964.1261569842122</v>
      </c>
      <c r="K1216" s="564"/>
    </row>
    <row r="1217" spans="2:11" s="1" customFormat="1" ht="22.5" x14ac:dyDescent="0.25">
      <c r="B1217" s="460"/>
      <c r="C1217" s="293" t="s">
        <v>7519</v>
      </c>
      <c r="D1217" s="460" t="s">
        <v>19</v>
      </c>
      <c r="E1217" s="460" t="s">
        <v>7520</v>
      </c>
      <c r="F1217" s="294" t="s">
        <v>70</v>
      </c>
      <c r="G1217" s="295" t="s">
        <v>384</v>
      </c>
      <c r="H1217" s="463" t="s">
        <v>7521</v>
      </c>
      <c r="I1217" s="463" t="s">
        <v>7522</v>
      </c>
      <c r="J1217" s="563">
        <v>136.59304865032206</v>
      </c>
      <c r="K1217" s="564"/>
    </row>
    <row r="1218" spans="2:11" s="1" customFormat="1" x14ac:dyDescent="0.25">
      <c r="B1218" s="460"/>
      <c r="C1218" s="293" t="s">
        <v>7523</v>
      </c>
      <c r="D1218" s="460" t="s">
        <v>19</v>
      </c>
      <c r="E1218" s="460" t="s">
        <v>7524</v>
      </c>
      <c r="F1218" s="294" t="s">
        <v>70</v>
      </c>
      <c r="G1218" s="295" t="s">
        <v>1888</v>
      </c>
      <c r="H1218" s="463" t="s">
        <v>7210</v>
      </c>
      <c r="I1218" s="463" t="s">
        <v>7525</v>
      </c>
      <c r="J1218" s="563">
        <v>81.387016494737466</v>
      </c>
      <c r="K1218" s="564"/>
    </row>
    <row r="1219" spans="2:11" s="1" customFormat="1" x14ac:dyDescent="0.25">
      <c r="B1219" s="460"/>
      <c r="C1219" s="293" t="s">
        <v>7526</v>
      </c>
      <c r="D1219" s="460" t="s">
        <v>19</v>
      </c>
      <c r="E1219" s="460" t="s">
        <v>451</v>
      </c>
      <c r="F1219" s="294" t="s">
        <v>70</v>
      </c>
      <c r="G1219" s="295" t="s">
        <v>452</v>
      </c>
      <c r="H1219" s="463" t="s">
        <v>7539</v>
      </c>
      <c r="I1219" s="463" t="s">
        <v>7528</v>
      </c>
      <c r="J1219" s="563">
        <v>2094.9867584706471</v>
      </c>
      <c r="K1219" s="564"/>
    </row>
    <row r="1220" spans="2:11" s="1" customFormat="1" ht="15" customHeight="1" x14ac:dyDescent="0.25">
      <c r="B1220" s="457"/>
      <c r="C1220" s="296"/>
      <c r="D1220" s="457"/>
      <c r="E1220" s="457"/>
      <c r="F1220" s="297"/>
      <c r="G1220" s="457"/>
      <c r="H1220" s="565" t="s">
        <v>5627</v>
      </c>
      <c r="I1220" s="565"/>
      <c r="J1220" s="565" t="s">
        <v>7540</v>
      </c>
      <c r="K1220" s="565"/>
    </row>
    <row r="1221" spans="2:11" s="1" customFormat="1" ht="15" customHeight="1" x14ac:dyDescent="0.25">
      <c r="B1221" s="457"/>
      <c r="C1221" s="296"/>
      <c r="D1221" s="457"/>
      <c r="E1221" s="457"/>
      <c r="F1221" s="297"/>
      <c r="G1221" s="457"/>
      <c r="H1221" s="565" t="s">
        <v>5629</v>
      </c>
      <c r="I1221" s="565"/>
      <c r="J1221" s="565" t="s">
        <v>7541</v>
      </c>
      <c r="K1221" s="565"/>
    </row>
    <row r="1222" spans="2:11" s="1" customFormat="1" x14ac:dyDescent="0.25">
      <c r="B1222" s="285"/>
      <c r="C1222" s="286"/>
      <c r="D1222" s="285"/>
      <c r="E1222" s="285"/>
      <c r="F1222" s="287"/>
      <c r="G1222" s="285"/>
      <c r="H1222" s="285"/>
      <c r="I1222" s="285"/>
      <c r="J1222" s="285"/>
      <c r="K1222" s="285"/>
    </row>
    <row r="1223" spans="2:11" s="1" customFormat="1" x14ac:dyDescent="0.25">
      <c r="B1223" s="285" t="s">
        <v>4685</v>
      </c>
      <c r="C1223" s="286" t="s">
        <v>7542</v>
      </c>
      <c r="D1223" s="285" t="s">
        <v>19</v>
      </c>
      <c r="E1223" s="285" t="s">
        <v>2226</v>
      </c>
      <c r="F1223" s="287" t="s">
        <v>2220</v>
      </c>
      <c r="G1223" s="288" t="s">
        <v>75</v>
      </c>
      <c r="H1223" s="455" t="s">
        <v>6360</v>
      </c>
      <c r="I1223" s="455" t="s">
        <v>7543</v>
      </c>
      <c r="J1223" s="566" t="s">
        <v>7544</v>
      </c>
      <c r="K1223" s="564"/>
    </row>
    <row r="1224" spans="2:11" s="1" customFormat="1" x14ac:dyDescent="0.25">
      <c r="B1224" s="461"/>
      <c r="C1224" s="289" t="s">
        <v>7545</v>
      </c>
      <c r="D1224" s="461" t="s">
        <v>19</v>
      </c>
      <c r="E1224" s="461" t="s">
        <v>7546</v>
      </c>
      <c r="F1224" s="290" t="s">
        <v>31</v>
      </c>
      <c r="G1224" s="291" t="s">
        <v>106</v>
      </c>
      <c r="H1224" s="292" t="s">
        <v>6758</v>
      </c>
      <c r="I1224" s="292" t="s">
        <v>6706</v>
      </c>
      <c r="J1224" s="567">
        <v>3838.0000000000005</v>
      </c>
      <c r="K1224" s="564"/>
    </row>
    <row r="1225" spans="2:11" s="1" customFormat="1" ht="15" customHeight="1" x14ac:dyDescent="0.25">
      <c r="B1225" s="457"/>
      <c r="C1225" s="296"/>
      <c r="D1225" s="457"/>
      <c r="E1225" s="457"/>
      <c r="F1225" s="297"/>
      <c r="G1225" s="457"/>
      <c r="H1225" s="565" t="s">
        <v>5627</v>
      </c>
      <c r="I1225" s="565"/>
      <c r="J1225" s="565" t="s">
        <v>7547</v>
      </c>
      <c r="K1225" s="565"/>
    </row>
    <row r="1226" spans="2:11" s="1" customFormat="1" ht="15" customHeight="1" x14ac:dyDescent="0.25">
      <c r="B1226" s="457"/>
      <c r="C1226" s="296"/>
      <c r="D1226" s="457"/>
      <c r="E1226" s="457"/>
      <c r="F1226" s="297"/>
      <c r="G1226" s="457"/>
      <c r="H1226" s="565" t="s">
        <v>5629</v>
      </c>
      <c r="I1226" s="565"/>
      <c r="J1226" s="565" t="s">
        <v>7548</v>
      </c>
      <c r="K1226" s="565"/>
    </row>
    <row r="1227" spans="2:11" s="1" customFormat="1" x14ac:dyDescent="0.25">
      <c r="B1227" s="285"/>
      <c r="C1227" s="286"/>
      <c r="D1227" s="285"/>
      <c r="E1227" s="285"/>
      <c r="F1227" s="287"/>
      <c r="G1227" s="285"/>
      <c r="H1227" s="285"/>
      <c r="I1227" s="285"/>
      <c r="J1227" s="285"/>
      <c r="K1227" s="285"/>
    </row>
    <row r="1228" spans="2:11" s="1" customFormat="1" x14ac:dyDescent="0.25">
      <c r="B1228" s="285" t="s">
        <v>4686</v>
      </c>
      <c r="C1228" s="286" t="s">
        <v>7549</v>
      </c>
      <c r="D1228" s="285" t="s">
        <v>1391</v>
      </c>
      <c r="E1228" s="285" t="s">
        <v>7550</v>
      </c>
      <c r="F1228" s="287" t="s">
        <v>2228</v>
      </c>
      <c r="G1228" s="288" t="s">
        <v>75</v>
      </c>
      <c r="H1228" s="455" t="s">
        <v>6443</v>
      </c>
      <c r="I1228" s="455" t="s">
        <v>7551</v>
      </c>
      <c r="J1228" s="566" t="s">
        <v>7552</v>
      </c>
      <c r="K1228" s="564"/>
    </row>
    <row r="1229" spans="2:11" s="1" customFormat="1" x14ac:dyDescent="0.25">
      <c r="B1229" s="460"/>
      <c r="C1229" s="293" t="s">
        <v>7553</v>
      </c>
      <c r="D1229" s="460" t="s">
        <v>1391</v>
      </c>
      <c r="E1229" s="460" t="s">
        <v>7397</v>
      </c>
      <c r="F1229" s="294" t="s">
        <v>5816</v>
      </c>
      <c r="G1229" s="295" t="s">
        <v>106</v>
      </c>
      <c r="H1229" s="463" t="s">
        <v>7554</v>
      </c>
      <c r="I1229" s="463" t="s">
        <v>6668</v>
      </c>
      <c r="J1229" s="563">
        <v>385.09090909090912</v>
      </c>
      <c r="K1229" s="564"/>
    </row>
    <row r="1230" spans="2:11" s="1" customFormat="1" x14ac:dyDescent="0.25">
      <c r="B1230" s="460"/>
      <c r="C1230" s="293" t="s">
        <v>7555</v>
      </c>
      <c r="D1230" s="460" t="s">
        <v>1391</v>
      </c>
      <c r="E1230" s="460" t="s">
        <v>3840</v>
      </c>
      <c r="F1230" s="294" t="s">
        <v>5816</v>
      </c>
      <c r="G1230" s="295" t="s">
        <v>106</v>
      </c>
      <c r="H1230" s="463" t="s">
        <v>7556</v>
      </c>
      <c r="I1230" s="463" t="s">
        <v>6668</v>
      </c>
      <c r="J1230" s="563">
        <v>3850.909090909091</v>
      </c>
      <c r="K1230" s="564"/>
    </row>
    <row r="1231" spans="2:11" s="1" customFormat="1" ht="15" customHeight="1" x14ac:dyDescent="0.25">
      <c r="B1231" s="457"/>
      <c r="C1231" s="296"/>
      <c r="D1231" s="457"/>
      <c r="E1231" s="457"/>
      <c r="F1231" s="297"/>
      <c r="G1231" s="457"/>
      <c r="H1231" s="565" t="s">
        <v>5627</v>
      </c>
      <c r="I1231" s="565"/>
      <c r="J1231" s="565" t="s">
        <v>7557</v>
      </c>
      <c r="K1231" s="565"/>
    </row>
    <row r="1232" spans="2:11" s="1" customFormat="1" ht="15" customHeight="1" x14ac:dyDescent="0.25">
      <c r="B1232" s="457"/>
      <c r="C1232" s="296"/>
      <c r="D1232" s="457"/>
      <c r="E1232" s="457"/>
      <c r="F1232" s="297"/>
      <c r="G1232" s="457"/>
      <c r="H1232" s="565" t="s">
        <v>5629</v>
      </c>
      <c r="I1232" s="565"/>
      <c r="J1232" s="565" t="s">
        <v>7037</v>
      </c>
      <c r="K1232" s="565"/>
    </row>
    <row r="1233" spans="2:11" s="1" customFormat="1" x14ac:dyDescent="0.25">
      <c r="B1233" s="285"/>
      <c r="C1233" s="286"/>
      <c r="D1233" s="285"/>
      <c r="E1233" s="285"/>
      <c r="F1233" s="287"/>
      <c r="G1233" s="285"/>
      <c r="H1233" s="285"/>
      <c r="I1233" s="285"/>
      <c r="J1233" s="285"/>
      <c r="K1233" s="285"/>
    </row>
    <row r="1234" spans="2:11" s="1" customFormat="1" x14ac:dyDescent="0.25">
      <c r="B1234" s="285" t="s">
        <v>4687</v>
      </c>
      <c r="C1234" s="286" t="s">
        <v>7558</v>
      </c>
      <c r="D1234" s="285" t="s">
        <v>952</v>
      </c>
      <c r="E1234" s="285" t="s">
        <v>2230</v>
      </c>
      <c r="F1234" s="287" t="s">
        <v>7559</v>
      </c>
      <c r="G1234" s="288" t="s">
        <v>75</v>
      </c>
      <c r="H1234" s="455" t="s">
        <v>6443</v>
      </c>
      <c r="I1234" s="455" t="s">
        <v>6840</v>
      </c>
      <c r="J1234" s="566" t="s">
        <v>7560</v>
      </c>
      <c r="K1234" s="564"/>
    </row>
    <row r="1235" spans="2:11" s="1" customFormat="1" x14ac:dyDescent="0.25">
      <c r="B1235" s="461"/>
      <c r="C1235" s="289" t="s">
        <v>7545</v>
      </c>
      <c r="D1235" s="461" t="s">
        <v>19</v>
      </c>
      <c r="E1235" s="461" t="s">
        <v>7546</v>
      </c>
      <c r="F1235" s="290" t="s">
        <v>31</v>
      </c>
      <c r="G1235" s="291" t="s">
        <v>106</v>
      </c>
      <c r="H1235" s="292" t="s">
        <v>5920</v>
      </c>
      <c r="I1235" s="292" t="s">
        <v>6706</v>
      </c>
      <c r="J1235" s="567">
        <v>5755.7979290869152</v>
      </c>
      <c r="K1235" s="564"/>
    </row>
    <row r="1236" spans="2:11" s="1" customFormat="1" x14ac:dyDescent="0.25">
      <c r="B1236" s="461"/>
      <c r="C1236" s="289" t="s">
        <v>6602</v>
      </c>
      <c r="D1236" s="461" t="s">
        <v>19</v>
      </c>
      <c r="E1236" s="461" t="s">
        <v>6603</v>
      </c>
      <c r="F1236" s="290" t="s">
        <v>31</v>
      </c>
      <c r="G1236" s="291" t="s">
        <v>106</v>
      </c>
      <c r="H1236" s="292" t="s">
        <v>5920</v>
      </c>
      <c r="I1236" s="292" t="s">
        <v>6605</v>
      </c>
      <c r="J1236" s="567">
        <v>5716.2020709130838</v>
      </c>
      <c r="K1236" s="564"/>
    </row>
    <row r="1237" spans="2:11" s="1" customFormat="1" ht="15" customHeight="1" x14ac:dyDescent="0.25">
      <c r="B1237" s="457"/>
      <c r="C1237" s="296"/>
      <c r="D1237" s="457"/>
      <c r="E1237" s="457"/>
      <c r="F1237" s="297"/>
      <c r="G1237" s="457"/>
      <c r="H1237" s="565" t="s">
        <v>5627</v>
      </c>
      <c r="I1237" s="565"/>
      <c r="J1237" s="565" t="s">
        <v>7561</v>
      </c>
      <c r="K1237" s="565"/>
    </row>
    <row r="1238" spans="2:11" s="1" customFormat="1" ht="15" customHeight="1" x14ac:dyDescent="0.25">
      <c r="B1238" s="457"/>
      <c r="C1238" s="296"/>
      <c r="D1238" s="457"/>
      <c r="E1238" s="457"/>
      <c r="F1238" s="297"/>
      <c r="G1238" s="457"/>
      <c r="H1238" s="565" t="s">
        <v>5629</v>
      </c>
      <c r="I1238" s="565"/>
      <c r="J1238" s="565" t="s">
        <v>7562</v>
      </c>
      <c r="K1238" s="565"/>
    </row>
    <row r="1239" spans="2:11" s="1" customFormat="1" x14ac:dyDescent="0.25">
      <c r="B1239" s="285"/>
      <c r="C1239" s="286"/>
      <c r="D1239" s="285"/>
      <c r="E1239" s="285"/>
      <c r="F1239" s="287"/>
      <c r="G1239" s="285"/>
      <c r="H1239" s="285"/>
      <c r="I1239" s="285"/>
      <c r="J1239" s="285"/>
      <c r="K1239" s="285"/>
    </row>
    <row r="1240" spans="2:11" s="1" customFormat="1" ht="22.5" x14ac:dyDescent="0.25">
      <c r="B1240" s="285" t="s">
        <v>4688</v>
      </c>
      <c r="C1240" s="286" t="s">
        <v>7563</v>
      </c>
      <c r="D1240" s="285" t="s">
        <v>801</v>
      </c>
      <c r="E1240" s="285" t="s">
        <v>7564</v>
      </c>
      <c r="F1240" s="287">
        <v>14.3</v>
      </c>
      <c r="G1240" s="288" t="s">
        <v>75</v>
      </c>
      <c r="H1240" s="455" t="s">
        <v>6299</v>
      </c>
      <c r="I1240" s="455" t="s">
        <v>7565</v>
      </c>
      <c r="J1240" s="566" t="s">
        <v>7566</v>
      </c>
      <c r="K1240" s="564"/>
    </row>
    <row r="1241" spans="2:11" s="1" customFormat="1" ht="22.5" x14ac:dyDescent="0.25">
      <c r="B1241" s="460"/>
      <c r="C1241" s="293" t="s">
        <v>7567</v>
      </c>
      <c r="D1241" s="460" t="s">
        <v>801</v>
      </c>
      <c r="E1241" s="460" t="s">
        <v>7568</v>
      </c>
      <c r="F1241" s="294" t="s">
        <v>70</v>
      </c>
      <c r="G1241" s="295" t="s">
        <v>75</v>
      </c>
      <c r="H1241" s="463" t="s">
        <v>6299</v>
      </c>
      <c r="I1241" s="463" t="s">
        <v>7565</v>
      </c>
      <c r="J1241" s="563">
        <v>70899</v>
      </c>
      <c r="K1241" s="564"/>
    </row>
    <row r="1242" spans="2:11" s="1" customFormat="1" ht="15" customHeight="1" x14ac:dyDescent="0.25">
      <c r="B1242" s="457"/>
      <c r="C1242" s="296"/>
      <c r="D1242" s="457"/>
      <c r="E1242" s="457"/>
      <c r="F1242" s="297"/>
      <c r="G1242" s="457"/>
      <c r="H1242" s="565" t="s">
        <v>5627</v>
      </c>
      <c r="I1242" s="565"/>
      <c r="J1242" s="565" t="s">
        <v>7569</v>
      </c>
      <c r="K1242" s="565"/>
    </row>
    <row r="1243" spans="2:11" s="1" customFormat="1" ht="15" customHeight="1" x14ac:dyDescent="0.25">
      <c r="B1243" s="457"/>
      <c r="C1243" s="296"/>
      <c r="D1243" s="457"/>
      <c r="E1243" s="457"/>
      <c r="F1243" s="297"/>
      <c r="G1243" s="457"/>
      <c r="H1243" s="565" t="s">
        <v>5629</v>
      </c>
      <c r="I1243" s="565"/>
      <c r="J1243" s="565" t="s">
        <v>7570</v>
      </c>
      <c r="K1243" s="565"/>
    </row>
    <row r="1244" spans="2:11" s="1" customFormat="1" x14ac:dyDescent="0.25">
      <c r="B1244" s="285"/>
      <c r="C1244" s="286"/>
      <c r="D1244" s="285"/>
      <c r="E1244" s="285"/>
      <c r="F1244" s="287"/>
      <c r="G1244" s="285"/>
      <c r="H1244" s="285"/>
      <c r="I1244" s="285"/>
      <c r="J1244" s="285"/>
      <c r="K1244" s="285"/>
    </row>
    <row r="1245" spans="2:11" s="1" customFormat="1" ht="33.75" x14ac:dyDescent="0.25">
      <c r="B1245" s="285" t="s">
        <v>4689</v>
      </c>
      <c r="C1245" s="286" t="s">
        <v>7571</v>
      </c>
      <c r="D1245" s="285" t="s">
        <v>19</v>
      </c>
      <c r="E1245" s="285" t="s">
        <v>2233</v>
      </c>
      <c r="F1245" s="287" t="s">
        <v>2220</v>
      </c>
      <c r="G1245" s="288" t="s">
        <v>75</v>
      </c>
      <c r="H1245" s="455" t="s">
        <v>6310</v>
      </c>
      <c r="I1245" s="455" t="s">
        <v>7572</v>
      </c>
      <c r="J1245" s="566" t="s">
        <v>7573</v>
      </c>
      <c r="K1245" s="564"/>
    </row>
    <row r="1246" spans="2:11" s="1" customFormat="1" ht="22.5" x14ac:dyDescent="0.25">
      <c r="B1246" s="461"/>
      <c r="C1246" s="289" t="s">
        <v>7488</v>
      </c>
      <c r="D1246" s="461" t="s">
        <v>19</v>
      </c>
      <c r="E1246" s="461" t="s">
        <v>7489</v>
      </c>
      <c r="F1246" s="290" t="s">
        <v>31</v>
      </c>
      <c r="G1246" s="291" t="s">
        <v>22</v>
      </c>
      <c r="H1246" s="292" t="s">
        <v>7574</v>
      </c>
      <c r="I1246" s="292" t="s">
        <v>7491</v>
      </c>
      <c r="J1246" s="567">
        <v>249.38762301466139</v>
      </c>
      <c r="K1246" s="564"/>
    </row>
    <row r="1247" spans="2:11" s="1" customFormat="1" x14ac:dyDescent="0.25">
      <c r="B1247" s="461"/>
      <c r="C1247" s="289" t="s">
        <v>5658</v>
      </c>
      <c r="D1247" s="461" t="s">
        <v>19</v>
      </c>
      <c r="E1247" s="461" t="s">
        <v>5659</v>
      </c>
      <c r="F1247" s="290" t="s">
        <v>31</v>
      </c>
      <c r="G1247" s="291" t="s">
        <v>106</v>
      </c>
      <c r="H1247" s="292" t="s">
        <v>7575</v>
      </c>
      <c r="I1247" s="292" t="s">
        <v>6559</v>
      </c>
      <c r="J1247" s="567">
        <v>965.79396178996706</v>
      </c>
      <c r="K1247" s="564"/>
    </row>
    <row r="1248" spans="2:11" s="1" customFormat="1" x14ac:dyDescent="0.25">
      <c r="B1248" s="461"/>
      <c r="C1248" s="289" t="s">
        <v>5662</v>
      </c>
      <c r="D1248" s="461" t="s">
        <v>19</v>
      </c>
      <c r="E1248" s="461" t="s">
        <v>5663</v>
      </c>
      <c r="F1248" s="290" t="s">
        <v>31</v>
      </c>
      <c r="G1248" s="291" t="s">
        <v>106</v>
      </c>
      <c r="H1248" s="292" t="s">
        <v>7576</v>
      </c>
      <c r="I1248" s="292" t="s">
        <v>6314</v>
      </c>
      <c r="J1248" s="567">
        <v>546.40724142085435</v>
      </c>
      <c r="K1248" s="564"/>
    </row>
    <row r="1249" spans="2:11" s="1" customFormat="1" ht="22.5" x14ac:dyDescent="0.25">
      <c r="B1249" s="460"/>
      <c r="C1249" s="293" t="s">
        <v>7494</v>
      </c>
      <c r="D1249" s="460" t="s">
        <v>19</v>
      </c>
      <c r="E1249" s="460" t="s">
        <v>7495</v>
      </c>
      <c r="F1249" s="294" t="s">
        <v>70</v>
      </c>
      <c r="G1249" s="295" t="s">
        <v>384</v>
      </c>
      <c r="H1249" s="463" t="s">
        <v>6464</v>
      </c>
      <c r="I1249" s="463" t="s">
        <v>7497</v>
      </c>
      <c r="J1249" s="563">
        <v>28.045115044056811</v>
      </c>
      <c r="K1249" s="564"/>
    </row>
    <row r="1250" spans="2:11" s="1" customFormat="1" x14ac:dyDescent="0.25">
      <c r="B1250" s="460"/>
      <c r="C1250" s="293" t="s">
        <v>7577</v>
      </c>
      <c r="D1250" s="460" t="s">
        <v>19</v>
      </c>
      <c r="E1250" s="460" t="s">
        <v>7578</v>
      </c>
      <c r="F1250" s="294" t="s">
        <v>70</v>
      </c>
      <c r="G1250" s="295" t="s">
        <v>36</v>
      </c>
      <c r="H1250" s="463" t="s">
        <v>7579</v>
      </c>
      <c r="I1250" s="463" t="s">
        <v>7580</v>
      </c>
      <c r="J1250" s="563">
        <v>136.32055920149133</v>
      </c>
      <c r="K1250" s="564"/>
    </row>
    <row r="1251" spans="2:11" s="1" customFormat="1" x14ac:dyDescent="0.25">
      <c r="B1251" s="460"/>
      <c r="C1251" s="293" t="s">
        <v>7581</v>
      </c>
      <c r="D1251" s="460" t="s">
        <v>19</v>
      </c>
      <c r="E1251" s="460" t="s">
        <v>7582</v>
      </c>
      <c r="F1251" s="294" t="s">
        <v>70</v>
      </c>
      <c r="G1251" s="295" t="s">
        <v>36</v>
      </c>
      <c r="H1251" s="463" t="s">
        <v>7583</v>
      </c>
      <c r="I1251" s="463" t="s">
        <v>7584</v>
      </c>
      <c r="J1251" s="563">
        <v>185.18575965176183</v>
      </c>
      <c r="K1251" s="564"/>
    </row>
    <row r="1252" spans="2:11" s="1" customFormat="1" x14ac:dyDescent="0.25">
      <c r="B1252" s="460"/>
      <c r="C1252" s="293" t="s">
        <v>7585</v>
      </c>
      <c r="D1252" s="460" t="s">
        <v>19</v>
      </c>
      <c r="E1252" s="460" t="s">
        <v>7586</v>
      </c>
      <c r="F1252" s="294" t="s">
        <v>70</v>
      </c>
      <c r="G1252" s="295" t="s">
        <v>36</v>
      </c>
      <c r="H1252" s="463" t="s">
        <v>6155</v>
      </c>
      <c r="I1252" s="463" t="s">
        <v>7587</v>
      </c>
      <c r="J1252" s="563">
        <v>16.02006571602033</v>
      </c>
      <c r="K1252" s="564"/>
    </row>
    <row r="1253" spans="2:11" s="1" customFormat="1" x14ac:dyDescent="0.25">
      <c r="B1253" s="460"/>
      <c r="C1253" s="293" t="s">
        <v>7588</v>
      </c>
      <c r="D1253" s="460" t="s">
        <v>19</v>
      </c>
      <c r="E1253" s="460" t="s">
        <v>7589</v>
      </c>
      <c r="F1253" s="294" t="s">
        <v>70</v>
      </c>
      <c r="G1253" s="295" t="s">
        <v>36</v>
      </c>
      <c r="H1253" s="463" t="s">
        <v>7590</v>
      </c>
      <c r="I1253" s="463" t="s">
        <v>7351</v>
      </c>
      <c r="J1253" s="563">
        <v>513.60210685068921</v>
      </c>
      <c r="K1253" s="564"/>
    </row>
    <row r="1254" spans="2:11" s="1" customFormat="1" x14ac:dyDescent="0.25">
      <c r="B1254" s="460"/>
      <c r="C1254" s="293" t="s">
        <v>7591</v>
      </c>
      <c r="D1254" s="460" t="s">
        <v>19</v>
      </c>
      <c r="E1254" s="460" t="s">
        <v>7592</v>
      </c>
      <c r="F1254" s="294" t="s">
        <v>70</v>
      </c>
      <c r="G1254" s="295" t="s">
        <v>36</v>
      </c>
      <c r="H1254" s="463" t="s">
        <v>7593</v>
      </c>
      <c r="I1254" s="463" t="s">
        <v>5773</v>
      </c>
      <c r="J1254" s="563">
        <v>1844.7375673104982</v>
      </c>
      <c r="K1254" s="564"/>
    </row>
    <row r="1255" spans="2:11" s="1" customFormat="1" ht="15" customHeight="1" x14ac:dyDescent="0.25">
      <c r="B1255" s="457"/>
      <c r="C1255" s="296"/>
      <c r="D1255" s="457"/>
      <c r="E1255" s="457"/>
      <c r="F1255" s="297"/>
      <c r="G1255" s="457"/>
      <c r="H1255" s="565" t="s">
        <v>5627</v>
      </c>
      <c r="I1255" s="565"/>
      <c r="J1255" s="565" t="s">
        <v>7594</v>
      </c>
      <c r="K1255" s="565"/>
    </row>
    <row r="1256" spans="2:11" s="1" customFormat="1" ht="15" customHeight="1" x14ac:dyDescent="0.25">
      <c r="B1256" s="457"/>
      <c r="C1256" s="296"/>
      <c r="D1256" s="457"/>
      <c r="E1256" s="457"/>
      <c r="F1256" s="297"/>
      <c r="G1256" s="457"/>
      <c r="H1256" s="565" t="s">
        <v>5629</v>
      </c>
      <c r="I1256" s="565"/>
      <c r="J1256" s="565" t="s">
        <v>7595</v>
      </c>
      <c r="K1256" s="565"/>
    </row>
    <row r="1257" spans="2:11" s="1" customFormat="1" x14ac:dyDescent="0.25">
      <c r="B1257" s="285"/>
      <c r="C1257" s="286"/>
      <c r="D1257" s="285"/>
      <c r="E1257" s="285"/>
      <c r="F1257" s="287"/>
      <c r="G1257" s="285"/>
      <c r="H1257" s="285"/>
      <c r="I1257" s="285"/>
      <c r="J1257" s="285"/>
      <c r="K1257" s="285"/>
    </row>
    <row r="1258" spans="2:11" s="1" customFormat="1" x14ac:dyDescent="0.25">
      <c r="B1258" s="285" t="s">
        <v>4690</v>
      </c>
      <c r="C1258" s="286" t="s">
        <v>7596</v>
      </c>
      <c r="D1258" s="285" t="s">
        <v>39</v>
      </c>
      <c r="E1258" s="285" t="s">
        <v>7597</v>
      </c>
      <c r="F1258" s="287" t="s">
        <v>2236</v>
      </c>
      <c r="G1258" s="288" t="s">
        <v>75</v>
      </c>
      <c r="H1258" s="455" t="s">
        <v>5754</v>
      </c>
      <c r="I1258" s="455" t="s">
        <v>7598</v>
      </c>
      <c r="J1258" s="566" t="s">
        <v>7599</v>
      </c>
      <c r="K1258" s="564"/>
    </row>
    <row r="1259" spans="2:11" s="1" customFormat="1" ht="22.5" x14ac:dyDescent="0.25">
      <c r="B1259" s="461"/>
      <c r="C1259" s="289" t="s">
        <v>7600</v>
      </c>
      <c r="D1259" s="461" t="s">
        <v>39</v>
      </c>
      <c r="E1259" s="461" t="s">
        <v>7601</v>
      </c>
      <c r="F1259" s="290" t="s">
        <v>2436</v>
      </c>
      <c r="G1259" s="291" t="s">
        <v>22</v>
      </c>
      <c r="H1259" s="292" t="s">
        <v>7602</v>
      </c>
      <c r="I1259" s="292" t="s">
        <v>7603</v>
      </c>
      <c r="J1259" s="567">
        <v>1.7278552831942207</v>
      </c>
      <c r="K1259" s="564"/>
    </row>
    <row r="1260" spans="2:11" s="1" customFormat="1" x14ac:dyDescent="0.25">
      <c r="B1260" s="461"/>
      <c r="C1260" s="289" t="s">
        <v>6664</v>
      </c>
      <c r="D1260" s="461" t="s">
        <v>39</v>
      </c>
      <c r="E1260" s="461" t="s">
        <v>6665</v>
      </c>
      <c r="F1260" s="290" t="s">
        <v>2093</v>
      </c>
      <c r="G1260" s="291" t="s">
        <v>6237</v>
      </c>
      <c r="H1260" s="292" t="s">
        <v>5754</v>
      </c>
      <c r="I1260" s="292" t="s">
        <v>6666</v>
      </c>
      <c r="J1260" s="567">
        <v>4.8399307652499175</v>
      </c>
      <c r="K1260" s="564"/>
    </row>
    <row r="1261" spans="2:11" s="1" customFormat="1" x14ac:dyDescent="0.25">
      <c r="B1261" s="461"/>
      <c r="C1261" s="289" t="s">
        <v>6694</v>
      </c>
      <c r="D1261" s="461" t="s">
        <v>39</v>
      </c>
      <c r="E1261" s="461" t="s">
        <v>6695</v>
      </c>
      <c r="F1261" s="290" t="s">
        <v>2093</v>
      </c>
      <c r="G1261" s="291" t="s">
        <v>6237</v>
      </c>
      <c r="H1261" s="292" t="s">
        <v>5754</v>
      </c>
      <c r="I1261" s="292" t="s">
        <v>6697</v>
      </c>
      <c r="J1261" s="567">
        <v>4.7599319096259523</v>
      </c>
      <c r="K1261" s="564"/>
    </row>
    <row r="1262" spans="2:11" s="1" customFormat="1" x14ac:dyDescent="0.25">
      <c r="B1262" s="460"/>
      <c r="C1262" s="293" t="s">
        <v>6698</v>
      </c>
      <c r="D1262" s="460" t="s">
        <v>19</v>
      </c>
      <c r="E1262" s="460" t="s">
        <v>5836</v>
      </c>
      <c r="F1262" s="294" t="s">
        <v>5816</v>
      </c>
      <c r="G1262" s="295" t="s">
        <v>106</v>
      </c>
      <c r="H1262" s="463" t="s">
        <v>5754</v>
      </c>
      <c r="I1262" s="463" t="s">
        <v>6680</v>
      </c>
      <c r="J1262" s="563">
        <v>24.319652109685538</v>
      </c>
      <c r="K1262" s="564"/>
    </row>
    <row r="1263" spans="2:11" s="1" customFormat="1" x14ac:dyDescent="0.25">
      <c r="B1263" s="460"/>
      <c r="C1263" s="293" t="s">
        <v>6667</v>
      </c>
      <c r="D1263" s="460" t="s">
        <v>19</v>
      </c>
      <c r="E1263" s="460" t="s">
        <v>5845</v>
      </c>
      <c r="F1263" s="294" t="s">
        <v>5816</v>
      </c>
      <c r="G1263" s="295" t="s">
        <v>106</v>
      </c>
      <c r="H1263" s="463" t="s">
        <v>5754</v>
      </c>
      <c r="I1263" s="463" t="s">
        <v>6668</v>
      </c>
      <c r="J1263" s="563">
        <v>17.119755103528636</v>
      </c>
      <c r="K1263" s="564"/>
    </row>
    <row r="1264" spans="2:11" s="1" customFormat="1" ht="22.5" x14ac:dyDescent="0.25">
      <c r="B1264" s="460"/>
      <c r="C1264" s="293" t="s">
        <v>7604</v>
      </c>
      <c r="D1264" s="460" t="s">
        <v>19</v>
      </c>
      <c r="E1264" s="460" t="s">
        <v>1219</v>
      </c>
      <c r="F1264" s="294" t="s">
        <v>70</v>
      </c>
      <c r="G1264" s="295" t="s">
        <v>75</v>
      </c>
      <c r="H1264" s="463" t="s">
        <v>5754</v>
      </c>
      <c r="I1264" s="463" t="s">
        <v>7605</v>
      </c>
      <c r="J1264" s="563">
        <v>498.09287482871571</v>
      </c>
      <c r="K1264" s="564"/>
    </row>
    <row r="1265" spans="2:11" s="1" customFormat="1" ht="15" customHeight="1" x14ac:dyDescent="0.25">
      <c r="B1265" s="457"/>
      <c r="C1265" s="296"/>
      <c r="D1265" s="457"/>
      <c r="E1265" s="457"/>
      <c r="F1265" s="297"/>
      <c r="G1265" s="457"/>
      <c r="H1265" s="565" t="s">
        <v>5627</v>
      </c>
      <c r="I1265" s="565"/>
      <c r="J1265" s="565" t="s">
        <v>7606</v>
      </c>
      <c r="K1265" s="565"/>
    </row>
    <row r="1266" spans="2:11" s="1" customFormat="1" ht="15" customHeight="1" x14ac:dyDescent="0.25">
      <c r="B1266" s="457"/>
      <c r="C1266" s="296"/>
      <c r="D1266" s="457"/>
      <c r="E1266" s="457"/>
      <c r="F1266" s="297"/>
      <c r="G1266" s="457"/>
      <c r="H1266" s="565" t="s">
        <v>5629</v>
      </c>
      <c r="I1266" s="565"/>
      <c r="J1266" s="565" t="s">
        <v>7607</v>
      </c>
      <c r="K1266" s="565"/>
    </row>
    <row r="1267" spans="2:11" s="1" customFormat="1" x14ac:dyDescent="0.25">
      <c r="B1267" s="285"/>
      <c r="C1267" s="286"/>
      <c r="D1267" s="285"/>
      <c r="E1267" s="285"/>
      <c r="F1267" s="287"/>
      <c r="G1267" s="285"/>
      <c r="H1267" s="285"/>
      <c r="I1267" s="285"/>
      <c r="J1267" s="285"/>
      <c r="K1267" s="285"/>
    </row>
    <row r="1268" spans="2:11" s="1" customFormat="1" x14ac:dyDescent="0.25">
      <c r="B1268" s="285" t="s">
        <v>4691</v>
      </c>
      <c r="C1268" s="286" t="s">
        <v>7608</v>
      </c>
      <c r="D1268" s="285" t="s">
        <v>39</v>
      </c>
      <c r="E1268" s="285" t="s">
        <v>7609</v>
      </c>
      <c r="F1268" s="287" t="s">
        <v>2236</v>
      </c>
      <c r="G1268" s="288" t="s">
        <v>75</v>
      </c>
      <c r="H1268" s="455" t="s">
        <v>5754</v>
      </c>
      <c r="I1268" s="455" t="s">
        <v>7610</v>
      </c>
      <c r="J1268" s="566" t="s">
        <v>7611</v>
      </c>
      <c r="K1268" s="564"/>
    </row>
    <row r="1269" spans="2:11" s="1" customFormat="1" x14ac:dyDescent="0.25">
      <c r="B1269" s="461"/>
      <c r="C1269" s="289" t="s">
        <v>6664</v>
      </c>
      <c r="D1269" s="461" t="s">
        <v>39</v>
      </c>
      <c r="E1269" s="461" t="s">
        <v>6665</v>
      </c>
      <c r="F1269" s="290" t="s">
        <v>2093</v>
      </c>
      <c r="G1269" s="291" t="s">
        <v>6237</v>
      </c>
      <c r="H1269" s="292" t="s">
        <v>6876</v>
      </c>
      <c r="I1269" s="292" t="s">
        <v>6666</v>
      </c>
      <c r="J1269" s="567">
        <v>11.616092926884876</v>
      </c>
      <c r="K1269" s="564"/>
    </row>
    <row r="1270" spans="2:11" s="1" customFormat="1" x14ac:dyDescent="0.25">
      <c r="B1270" s="461"/>
      <c r="C1270" s="289" t="s">
        <v>6694</v>
      </c>
      <c r="D1270" s="461" t="s">
        <v>39</v>
      </c>
      <c r="E1270" s="461" t="s">
        <v>6695</v>
      </c>
      <c r="F1270" s="290" t="s">
        <v>2093</v>
      </c>
      <c r="G1270" s="291" t="s">
        <v>6237</v>
      </c>
      <c r="H1270" s="292" t="s">
        <v>6876</v>
      </c>
      <c r="I1270" s="292" t="s">
        <v>6697</v>
      </c>
      <c r="J1270" s="567">
        <v>11.424091390903307</v>
      </c>
      <c r="K1270" s="564"/>
    </row>
    <row r="1271" spans="2:11" s="1" customFormat="1" x14ac:dyDescent="0.25">
      <c r="B1271" s="460"/>
      <c r="C1271" s="293" t="s">
        <v>7612</v>
      </c>
      <c r="D1271" s="460" t="s">
        <v>39</v>
      </c>
      <c r="E1271" s="460" t="s">
        <v>7613</v>
      </c>
      <c r="F1271" s="294" t="s">
        <v>70</v>
      </c>
      <c r="G1271" s="295" t="s">
        <v>7614</v>
      </c>
      <c r="H1271" s="463" t="s">
        <v>7615</v>
      </c>
      <c r="I1271" s="463" t="s">
        <v>7616</v>
      </c>
      <c r="J1271" s="563">
        <v>126.617012915845</v>
      </c>
      <c r="K1271" s="564"/>
    </row>
    <row r="1272" spans="2:11" s="1" customFormat="1" x14ac:dyDescent="0.25">
      <c r="B1272" s="460"/>
      <c r="C1272" s="293" t="s">
        <v>7617</v>
      </c>
      <c r="D1272" s="460" t="s">
        <v>39</v>
      </c>
      <c r="E1272" s="460" t="s">
        <v>7618</v>
      </c>
      <c r="F1272" s="294" t="s">
        <v>70</v>
      </c>
      <c r="G1272" s="295" t="s">
        <v>75</v>
      </c>
      <c r="H1272" s="463" t="s">
        <v>5754</v>
      </c>
      <c r="I1272" s="463" t="s">
        <v>7619</v>
      </c>
      <c r="J1272" s="563">
        <v>750.90600712791434</v>
      </c>
      <c r="K1272" s="564"/>
    </row>
    <row r="1273" spans="2:11" s="1" customFormat="1" x14ac:dyDescent="0.25">
      <c r="B1273" s="460"/>
      <c r="C1273" s="293" t="s">
        <v>6698</v>
      </c>
      <c r="D1273" s="460" t="s">
        <v>19</v>
      </c>
      <c r="E1273" s="460" t="s">
        <v>5836</v>
      </c>
      <c r="F1273" s="294" t="s">
        <v>5816</v>
      </c>
      <c r="G1273" s="295" t="s">
        <v>106</v>
      </c>
      <c r="H1273" s="463" t="s">
        <v>6876</v>
      </c>
      <c r="I1273" s="463" t="s">
        <v>6680</v>
      </c>
      <c r="J1273" s="563">
        <v>58.368466938396729</v>
      </c>
      <c r="K1273" s="564"/>
    </row>
    <row r="1274" spans="2:11" s="1" customFormat="1" x14ac:dyDescent="0.25">
      <c r="B1274" s="460"/>
      <c r="C1274" s="293" t="s">
        <v>6667</v>
      </c>
      <c r="D1274" s="460" t="s">
        <v>19</v>
      </c>
      <c r="E1274" s="460" t="s">
        <v>5845</v>
      </c>
      <c r="F1274" s="294" t="s">
        <v>5816</v>
      </c>
      <c r="G1274" s="295" t="s">
        <v>106</v>
      </c>
      <c r="H1274" s="463" t="s">
        <v>6876</v>
      </c>
      <c r="I1274" s="463" t="s">
        <v>6668</v>
      </c>
      <c r="J1274" s="563">
        <v>41.088328700055591</v>
      </c>
      <c r="K1274" s="564"/>
    </row>
    <row r="1275" spans="2:11" s="1" customFormat="1" ht="15" customHeight="1" x14ac:dyDescent="0.25">
      <c r="B1275" s="457"/>
      <c r="C1275" s="296"/>
      <c r="D1275" s="457"/>
      <c r="E1275" s="457"/>
      <c r="F1275" s="297"/>
      <c r="G1275" s="457"/>
      <c r="H1275" s="565" t="s">
        <v>5627</v>
      </c>
      <c r="I1275" s="565"/>
      <c r="J1275" s="565" t="s">
        <v>7620</v>
      </c>
      <c r="K1275" s="565"/>
    </row>
    <row r="1276" spans="2:11" s="1" customFormat="1" ht="15" customHeight="1" x14ac:dyDescent="0.25">
      <c r="B1276" s="457"/>
      <c r="C1276" s="296"/>
      <c r="D1276" s="457"/>
      <c r="E1276" s="457"/>
      <c r="F1276" s="297"/>
      <c r="G1276" s="457"/>
      <c r="H1276" s="565" t="s">
        <v>5629</v>
      </c>
      <c r="I1276" s="565"/>
      <c r="J1276" s="565" t="s">
        <v>7621</v>
      </c>
      <c r="K1276" s="565"/>
    </row>
    <row r="1277" spans="2:11" s="1" customFormat="1" x14ac:dyDescent="0.25">
      <c r="B1277" s="285"/>
      <c r="C1277" s="286"/>
      <c r="D1277" s="285"/>
      <c r="E1277" s="285"/>
      <c r="F1277" s="287"/>
      <c r="G1277" s="285"/>
      <c r="H1277" s="285"/>
      <c r="I1277" s="285"/>
      <c r="J1277" s="285"/>
      <c r="K1277" s="285"/>
    </row>
    <row r="1278" spans="2:11" s="1" customFormat="1" x14ac:dyDescent="0.25">
      <c r="B1278" s="285" t="s">
        <v>4692</v>
      </c>
      <c r="C1278" s="286" t="s">
        <v>7622</v>
      </c>
      <c r="D1278" s="285" t="s">
        <v>61</v>
      </c>
      <c r="E1278" s="285" t="s">
        <v>7623</v>
      </c>
      <c r="F1278" s="287" t="s">
        <v>7624</v>
      </c>
      <c r="G1278" s="288" t="s">
        <v>75</v>
      </c>
      <c r="H1278" s="455" t="s">
        <v>5754</v>
      </c>
      <c r="I1278" s="455" t="s">
        <v>7625</v>
      </c>
      <c r="J1278" s="566" t="s">
        <v>7626</v>
      </c>
      <c r="K1278" s="564"/>
    </row>
    <row r="1279" spans="2:11" s="1" customFormat="1" x14ac:dyDescent="0.25">
      <c r="B1279" s="460"/>
      <c r="C1279" s="293" t="s">
        <v>6385</v>
      </c>
      <c r="D1279" s="460" t="s">
        <v>61</v>
      </c>
      <c r="E1279" s="460" t="s">
        <v>399</v>
      </c>
      <c r="F1279" s="294" t="s">
        <v>70</v>
      </c>
      <c r="G1279" s="295" t="s">
        <v>22</v>
      </c>
      <c r="H1279" s="463" t="s">
        <v>7627</v>
      </c>
      <c r="I1279" s="463" t="s">
        <v>5698</v>
      </c>
      <c r="J1279" s="563">
        <v>0.4000050301178304</v>
      </c>
      <c r="K1279" s="564"/>
    </row>
    <row r="1280" spans="2:11" s="1" customFormat="1" x14ac:dyDescent="0.25">
      <c r="B1280" s="460"/>
      <c r="C1280" s="293" t="s">
        <v>7628</v>
      </c>
      <c r="D1280" s="460" t="s">
        <v>61</v>
      </c>
      <c r="E1280" s="460" t="s">
        <v>7629</v>
      </c>
      <c r="F1280" s="294" t="s">
        <v>70</v>
      </c>
      <c r="G1280" s="295" t="s">
        <v>295</v>
      </c>
      <c r="H1280" s="463" t="s">
        <v>6393</v>
      </c>
      <c r="I1280" s="463" t="s">
        <v>7630</v>
      </c>
      <c r="J1280" s="563">
        <v>3.9340494712088621</v>
      </c>
      <c r="K1280" s="564"/>
    </row>
    <row r="1281" spans="2:11" s="1" customFormat="1" x14ac:dyDescent="0.25">
      <c r="B1281" s="460"/>
      <c r="C1281" s="293" t="s">
        <v>7191</v>
      </c>
      <c r="D1281" s="460" t="s">
        <v>61</v>
      </c>
      <c r="E1281" s="460" t="s">
        <v>7192</v>
      </c>
      <c r="F1281" s="294" t="s">
        <v>70</v>
      </c>
      <c r="G1281" s="295" t="s">
        <v>295</v>
      </c>
      <c r="H1281" s="463" t="s">
        <v>7631</v>
      </c>
      <c r="I1281" s="463" t="s">
        <v>7194</v>
      </c>
      <c r="J1281" s="563">
        <v>1.6000201204713216</v>
      </c>
      <c r="K1281" s="564"/>
    </row>
    <row r="1282" spans="2:11" s="1" customFormat="1" x14ac:dyDescent="0.25">
      <c r="B1282" s="460"/>
      <c r="C1282" s="293" t="s">
        <v>7632</v>
      </c>
      <c r="D1282" s="460" t="s">
        <v>61</v>
      </c>
      <c r="E1282" s="460" t="s">
        <v>3156</v>
      </c>
      <c r="F1282" s="294" t="s">
        <v>70</v>
      </c>
      <c r="G1282" s="295" t="s">
        <v>75</v>
      </c>
      <c r="H1282" s="463" t="s">
        <v>5754</v>
      </c>
      <c r="I1282" s="463" t="s">
        <v>7633</v>
      </c>
      <c r="J1282" s="563">
        <v>630.00792243558283</v>
      </c>
      <c r="K1282" s="564"/>
    </row>
    <row r="1283" spans="2:11" s="1" customFormat="1" x14ac:dyDescent="0.25">
      <c r="B1283" s="460"/>
      <c r="C1283" s="293" t="s">
        <v>5835</v>
      </c>
      <c r="D1283" s="460" t="s">
        <v>61</v>
      </c>
      <c r="E1283" s="460" t="s">
        <v>5836</v>
      </c>
      <c r="F1283" s="294" t="s">
        <v>5816</v>
      </c>
      <c r="G1283" s="295" t="s">
        <v>106</v>
      </c>
      <c r="H1283" s="463" t="s">
        <v>6876</v>
      </c>
      <c r="I1283" s="463" t="s">
        <v>5829</v>
      </c>
      <c r="J1283" s="563">
        <v>64.608812464631967</v>
      </c>
      <c r="K1283" s="564"/>
    </row>
    <row r="1284" spans="2:11" s="1" customFormat="1" x14ac:dyDescent="0.25">
      <c r="B1284" s="460"/>
      <c r="C1284" s="293" t="s">
        <v>7634</v>
      </c>
      <c r="D1284" s="460" t="s">
        <v>61</v>
      </c>
      <c r="E1284" s="460" t="s">
        <v>7635</v>
      </c>
      <c r="F1284" s="294" t="s">
        <v>70</v>
      </c>
      <c r="G1284" s="295" t="s">
        <v>295</v>
      </c>
      <c r="H1284" s="463" t="s">
        <v>7636</v>
      </c>
      <c r="I1284" s="463" t="s">
        <v>7637</v>
      </c>
      <c r="J1284" s="563">
        <v>7.0200882785679237</v>
      </c>
      <c r="K1284" s="564"/>
    </row>
    <row r="1285" spans="2:11" s="1" customFormat="1" x14ac:dyDescent="0.25">
      <c r="B1285" s="460"/>
      <c r="C1285" s="293" t="s">
        <v>5844</v>
      </c>
      <c r="D1285" s="460" t="s">
        <v>61</v>
      </c>
      <c r="E1285" s="460" t="s">
        <v>5845</v>
      </c>
      <c r="F1285" s="294" t="s">
        <v>5816</v>
      </c>
      <c r="G1285" s="295" t="s">
        <v>106</v>
      </c>
      <c r="H1285" s="463" t="s">
        <v>6649</v>
      </c>
      <c r="I1285" s="463" t="s">
        <v>5847</v>
      </c>
      <c r="J1285" s="563">
        <v>87.649102199418991</v>
      </c>
      <c r="K1285" s="564"/>
    </row>
    <row r="1286" spans="2:11" s="1" customFormat="1" ht="15" customHeight="1" x14ac:dyDescent="0.25">
      <c r="B1286" s="457"/>
      <c r="C1286" s="296"/>
      <c r="D1286" s="457"/>
      <c r="E1286" s="457"/>
      <c r="F1286" s="297"/>
      <c r="G1286" s="457"/>
      <c r="H1286" s="565" t="s">
        <v>5627</v>
      </c>
      <c r="I1286" s="565"/>
      <c r="J1286" s="565" t="s">
        <v>7638</v>
      </c>
      <c r="K1286" s="565"/>
    </row>
    <row r="1287" spans="2:11" s="1" customFormat="1" ht="15" customHeight="1" x14ac:dyDescent="0.25">
      <c r="B1287" s="457"/>
      <c r="C1287" s="296"/>
      <c r="D1287" s="457"/>
      <c r="E1287" s="457"/>
      <c r="F1287" s="297"/>
      <c r="G1287" s="457"/>
      <c r="H1287" s="565" t="s">
        <v>5629</v>
      </c>
      <c r="I1287" s="565"/>
      <c r="J1287" s="565" t="s">
        <v>7639</v>
      </c>
      <c r="K1287" s="565"/>
    </row>
    <row r="1288" spans="2:11" s="1" customFormat="1" x14ac:dyDescent="0.25">
      <c r="B1288" s="285"/>
      <c r="C1288" s="286"/>
      <c r="D1288" s="285"/>
      <c r="E1288" s="285"/>
      <c r="F1288" s="287"/>
      <c r="G1288" s="285"/>
      <c r="H1288" s="285"/>
      <c r="I1288" s="285"/>
      <c r="J1288" s="285"/>
      <c r="K1288" s="285"/>
    </row>
    <row r="1289" spans="2:11" s="1" customFormat="1" ht="22.5" x14ac:dyDescent="0.25">
      <c r="B1289" s="285" t="s">
        <v>4693</v>
      </c>
      <c r="C1289" s="286" t="s">
        <v>7640</v>
      </c>
      <c r="D1289" s="285" t="s">
        <v>19</v>
      </c>
      <c r="E1289" s="285" t="s">
        <v>2241</v>
      </c>
      <c r="F1289" s="287" t="s">
        <v>2220</v>
      </c>
      <c r="G1289" s="288" t="s">
        <v>75</v>
      </c>
      <c r="H1289" s="455" t="s">
        <v>6299</v>
      </c>
      <c r="I1289" s="455" t="s">
        <v>7641</v>
      </c>
      <c r="J1289" s="566" t="s">
        <v>7642</v>
      </c>
      <c r="K1289" s="564"/>
    </row>
    <row r="1290" spans="2:11" s="1" customFormat="1" x14ac:dyDescent="0.25">
      <c r="B1290" s="461"/>
      <c r="C1290" s="289" t="s">
        <v>6602</v>
      </c>
      <c r="D1290" s="461" t="s">
        <v>19</v>
      </c>
      <c r="E1290" s="461" t="s">
        <v>6603</v>
      </c>
      <c r="F1290" s="290" t="s">
        <v>31</v>
      </c>
      <c r="G1290" s="291" t="s">
        <v>106</v>
      </c>
      <c r="H1290" s="292" t="s">
        <v>7296</v>
      </c>
      <c r="I1290" s="292" t="s">
        <v>6605</v>
      </c>
      <c r="J1290" s="567">
        <v>6352.0455335974448</v>
      </c>
      <c r="K1290" s="564"/>
    </row>
    <row r="1291" spans="2:11" s="1" customFormat="1" x14ac:dyDescent="0.25">
      <c r="B1291" s="461"/>
      <c r="C1291" s="289" t="s">
        <v>7545</v>
      </c>
      <c r="D1291" s="461" t="s">
        <v>19</v>
      </c>
      <c r="E1291" s="461" t="s">
        <v>7546</v>
      </c>
      <c r="F1291" s="290" t="s">
        <v>31</v>
      </c>
      <c r="G1291" s="291" t="s">
        <v>106</v>
      </c>
      <c r="H1291" s="292" t="s">
        <v>7296</v>
      </c>
      <c r="I1291" s="292" t="s">
        <v>6706</v>
      </c>
      <c r="J1291" s="567">
        <v>6396.0458490064948</v>
      </c>
      <c r="K1291" s="564"/>
    </row>
    <row r="1292" spans="2:11" s="1" customFormat="1" x14ac:dyDescent="0.25">
      <c r="B1292" s="460"/>
      <c r="C1292" s="293" t="s">
        <v>7643</v>
      </c>
      <c r="D1292" s="460" t="s">
        <v>19</v>
      </c>
      <c r="E1292" s="460" t="s">
        <v>1261</v>
      </c>
      <c r="F1292" s="294" t="s">
        <v>70</v>
      </c>
      <c r="G1292" s="295" t="s">
        <v>295</v>
      </c>
      <c r="H1292" s="463" t="s">
        <v>6104</v>
      </c>
      <c r="I1292" s="463" t="s">
        <v>5715</v>
      </c>
      <c r="J1292" s="563">
        <v>433.60310821282303</v>
      </c>
      <c r="K1292" s="564"/>
    </row>
    <row r="1293" spans="2:11" s="1" customFormat="1" ht="22.5" x14ac:dyDescent="0.25">
      <c r="B1293" s="460"/>
      <c r="C1293" s="293" t="s">
        <v>7644</v>
      </c>
      <c r="D1293" s="460" t="s">
        <v>19</v>
      </c>
      <c r="E1293" s="460" t="s">
        <v>1180</v>
      </c>
      <c r="F1293" s="294" t="s">
        <v>70</v>
      </c>
      <c r="G1293" s="295" t="s">
        <v>384</v>
      </c>
      <c r="H1293" s="463" t="s">
        <v>5920</v>
      </c>
      <c r="I1293" s="463" t="s">
        <v>7645</v>
      </c>
      <c r="J1293" s="563">
        <v>5068.8363351225953</v>
      </c>
      <c r="K1293" s="564"/>
    </row>
    <row r="1294" spans="2:11" s="1" customFormat="1" ht="22.5" x14ac:dyDescent="0.25">
      <c r="B1294" s="460"/>
      <c r="C1294" s="293" t="s">
        <v>7646</v>
      </c>
      <c r="D1294" s="460" t="s">
        <v>19</v>
      </c>
      <c r="E1294" s="460" t="s">
        <v>7647</v>
      </c>
      <c r="F1294" s="294" t="s">
        <v>70</v>
      </c>
      <c r="G1294" s="295" t="s">
        <v>36</v>
      </c>
      <c r="H1294" s="463" t="s">
        <v>7648</v>
      </c>
      <c r="I1294" s="463" t="s">
        <v>7649</v>
      </c>
      <c r="J1294" s="563">
        <v>2075.4691740606495</v>
      </c>
      <c r="K1294" s="564"/>
    </row>
    <row r="1295" spans="2:11" s="1" customFormat="1" ht="15" customHeight="1" x14ac:dyDescent="0.25">
      <c r="B1295" s="457"/>
      <c r="C1295" s="296"/>
      <c r="D1295" s="457"/>
      <c r="E1295" s="457"/>
      <c r="F1295" s="297"/>
      <c r="G1295" s="457"/>
      <c r="H1295" s="565" t="s">
        <v>5627</v>
      </c>
      <c r="I1295" s="565"/>
      <c r="J1295" s="565" t="s">
        <v>7650</v>
      </c>
      <c r="K1295" s="565"/>
    </row>
    <row r="1296" spans="2:11" s="1" customFormat="1" ht="15" customHeight="1" x14ac:dyDescent="0.25">
      <c r="B1296" s="457"/>
      <c r="C1296" s="296"/>
      <c r="D1296" s="457"/>
      <c r="E1296" s="457"/>
      <c r="F1296" s="297"/>
      <c r="G1296" s="457"/>
      <c r="H1296" s="565" t="s">
        <v>5629</v>
      </c>
      <c r="I1296" s="565"/>
      <c r="J1296" s="565" t="s">
        <v>7651</v>
      </c>
      <c r="K1296" s="565"/>
    </row>
    <row r="1297" spans="2:11" s="1" customFormat="1" x14ac:dyDescent="0.25">
      <c r="B1297" s="285"/>
      <c r="C1297" s="286"/>
      <c r="D1297" s="285"/>
      <c r="E1297" s="285"/>
      <c r="F1297" s="287"/>
      <c r="G1297" s="285"/>
      <c r="H1297" s="285"/>
      <c r="I1297" s="285"/>
      <c r="J1297" s="285"/>
      <c r="K1297" s="285"/>
    </row>
    <row r="1298" spans="2:11" s="1" customFormat="1" x14ac:dyDescent="0.25">
      <c r="B1298" s="285" t="s">
        <v>4694</v>
      </c>
      <c r="C1298" s="286" t="s">
        <v>7652</v>
      </c>
      <c r="D1298" s="285" t="s">
        <v>39</v>
      </c>
      <c r="E1298" s="285" t="s">
        <v>7653</v>
      </c>
      <c r="F1298" s="287" t="s">
        <v>2236</v>
      </c>
      <c r="G1298" s="288" t="s">
        <v>75</v>
      </c>
      <c r="H1298" s="455" t="s">
        <v>6360</v>
      </c>
      <c r="I1298" s="455" t="s">
        <v>7654</v>
      </c>
      <c r="J1298" s="566" t="s">
        <v>7655</v>
      </c>
      <c r="K1298" s="564"/>
    </row>
    <row r="1299" spans="2:11" s="1" customFormat="1" ht="22.5" x14ac:dyDescent="0.25">
      <c r="B1299" s="460"/>
      <c r="C1299" s="293" t="s">
        <v>7656</v>
      </c>
      <c r="D1299" s="460" t="s">
        <v>39</v>
      </c>
      <c r="E1299" s="460" t="s">
        <v>7657</v>
      </c>
      <c r="F1299" s="294" t="s">
        <v>140</v>
      </c>
      <c r="G1299" s="295" t="s">
        <v>75</v>
      </c>
      <c r="H1299" s="463" t="s">
        <v>6360</v>
      </c>
      <c r="I1299" s="463" t="s">
        <v>7654</v>
      </c>
      <c r="J1299" s="563">
        <v>22736</v>
      </c>
      <c r="K1299" s="564"/>
    </row>
    <row r="1300" spans="2:11" s="1" customFormat="1" ht="15" customHeight="1" x14ac:dyDescent="0.25">
      <c r="B1300" s="457"/>
      <c r="C1300" s="296"/>
      <c r="D1300" s="457"/>
      <c r="E1300" s="457"/>
      <c r="F1300" s="297"/>
      <c r="G1300" s="457"/>
      <c r="H1300" s="565" t="s">
        <v>5627</v>
      </c>
      <c r="I1300" s="565"/>
      <c r="J1300" s="565" t="s">
        <v>7658</v>
      </c>
      <c r="K1300" s="565"/>
    </row>
    <row r="1301" spans="2:11" s="1" customFormat="1" ht="15" customHeight="1" x14ac:dyDescent="0.25">
      <c r="B1301" s="457"/>
      <c r="C1301" s="296"/>
      <c r="D1301" s="457"/>
      <c r="E1301" s="457"/>
      <c r="F1301" s="297"/>
      <c r="G1301" s="457"/>
      <c r="H1301" s="565" t="s">
        <v>5629</v>
      </c>
      <c r="I1301" s="565"/>
      <c r="J1301" s="565" t="s">
        <v>7659</v>
      </c>
      <c r="K1301" s="565"/>
    </row>
    <row r="1302" spans="2:11" s="1" customFormat="1" x14ac:dyDescent="0.25">
      <c r="B1302" s="285"/>
      <c r="C1302" s="286"/>
      <c r="D1302" s="285"/>
      <c r="E1302" s="285"/>
      <c r="F1302" s="287"/>
      <c r="G1302" s="285"/>
      <c r="H1302" s="285"/>
      <c r="I1302" s="285"/>
      <c r="J1302" s="285"/>
      <c r="K1302" s="285"/>
    </row>
    <row r="1303" spans="2:11" s="1" customFormat="1" ht="22.5" x14ac:dyDescent="0.25">
      <c r="B1303" s="285" t="s">
        <v>4695</v>
      </c>
      <c r="C1303" s="286" t="s">
        <v>7660</v>
      </c>
      <c r="D1303" s="285" t="s">
        <v>39</v>
      </c>
      <c r="E1303" s="285" t="s">
        <v>7661</v>
      </c>
      <c r="F1303" s="287" t="s">
        <v>85</v>
      </c>
      <c r="G1303" s="288" t="s">
        <v>1550</v>
      </c>
      <c r="H1303" s="455" t="s">
        <v>6360</v>
      </c>
      <c r="I1303" s="455" t="s">
        <v>7275</v>
      </c>
      <c r="J1303" s="566" t="s">
        <v>7662</v>
      </c>
      <c r="K1303" s="564"/>
    </row>
    <row r="1304" spans="2:11" s="1" customFormat="1" x14ac:dyDescent="0.25">
      <c r="B1304" s="460"/>
      <c r="C1304" s="293" t="s">
        <v>7663</v>
      </c>
      <c r="D1304" s="460" t="s">
        <v>39</v>
      </c>
      <c r="E1304" s="460" t="s">
        <v>7664</v>
      </c>
      <c r="F1304" s="294" t="s">
        <v>70</v>
      </c>
      <c r="G1304" s="295" t="s">
        <v>1550</v>
      </c>
      <c r="H1304" s="463" t="s">
        <v>6360</v>
      </c>
      <c r="I1304" s="463" t="s">
        <v>7275</v>
      </c>
      <c r="J1304" s="563">
        <v>8400</v>
      </c>
      <c r="K1304" s="564"/>
    </row>
    <row r="1305" spans="2:11" s="1" customFormat="1" ht="15" customHeight="1" x14ac:dyDescent="0.25">
      <c r="B1305" s="457"/>
      <c r="C1305" s="296"/>
      <c r="D1305" s="457"/>
      <c r="E1305" s="457"/>
      <c r="F1305" s="297"/>
      <c r="G1305" s="457"/>
      <c r="H1305" s="565" t="s">
        <v>5627</v>
      </c>
      <c r="I1305" s="565"/>
      <c r="J1305" s="565" t="s">
        <v>7665</v>
      </c>
      <c r="K1305" s="565"/>
    </row>
    <row r="1306" spans="2:11" s="1" customFormat="1" ht="15" customHeight="1" x14ac:dyDescent="0.25">
      <c r="B1306" s="457"/>
      <c r="C1306" s="296"/>
      <c r="D1306" s="457"/>
      <c r="E1306" s="457"/>
      <c r="F1306" s="297"/>
      <c r="G1306" s="457"/>
      <c r="H1306" s="565" t="s">
        <v>5629</v>
      </c>
      <c r="I1306" s="565"/>
      <c r="J1306" s="565" t="s">
        <v>7666</v>
      </c>
      <c r="K1306" s="565"/>
    </row>
    <row r="1307" spans="2:11" s="1" customFormat="1" x14ac:dyDescent="0.25">
      <c r="B1307" s="285"/>
      <c r="C1307" s="286"/>
      <c r="D1307" s="285"/>
      <c r="E1307" s="285"/>
      <c r="F1307" s="287"/>
      <c r="G1307" s="285"/>
      <c r="H1307" s="285"/>
      <c r="I1307" s="285"/>
      <c r="J1307" s="285"/>
      <c r="K1307" s="285"/>
    </row>
    <row r="1308" spans="2:11" s="1" customFormat="1" x14ac:dyDescent="0.25">
      <c r="B1308" s="281" t="s">
        <v>2279</v>
      </c>
      <c r="C1308" s="282"/>
      <c r="D1308" s="281"/>
      <c r="E1308" s="281" t="s">
        <v>2243</v>
      </c>
      <c r="F1308" s="283"/>
      <c r="G1308" s="284"/>
      <c r="H1308" s="458"/>
      <c r="I1308" s="458"/>
      <c r="J1308" s="570" t="s">
        <v>7667</v>
      </c>
      <c r="K1308" s="564"/>
    </row>
    <row r="1309" spans="2:11" s="1" customFormat="1" ht="22.5" x14ac:dyDescent="0.25">
      <c r="B1309" s="285" t="s">
        <v>4696</v>
      </c>
      <c r="C1309" s="286" t="s">
        <v>7668</v>
      </c>
      <c r="D1309" s="285" t="s">
        <v>19</v>
      </c>
      <c r="E1309" s="285" t="s">
        <v>2245</v>
      </c>
      <c r="F1309" s="287" t="s">
        <v>54</v>
      </c>
      <c r="G1309" s="288" t="s">
        <v>75</v>
      </c>
      <c r="H1309" s="455" t="s">
        <v>6360</v>
      </c>
      <c r="I1309" s="455" t="s">
        <v>7669</v>
      </c>
      <c r="J1309" s="566" t="s">
        <v>7670</v>
      </c>
      <c r="K1309" s="564"/>
    </row>
    <row r="1310" spans="2:11" s="1" customFormat="1" ht="22.5" x14ac:dyDescent="0.25">
      <c r="B1310" s="461"/>
      <c r="C1310" s="289" t="s">
        <v>7671</v>
      </c>
      <c r="D1310" s="461" t="s">
        <v>19</v>
      </c>
      <c r="E1310" s="461" t="s">
        <v>7672</v>
      </c>
      <c r="F1310" s="290" t="s">
        <v>2134</v>
      </c>
      <c r="G1310" s="291" t="s">
        <v>5981</v>
      </c>
      <c r="H1310" s="292" t="s">
        <v>7673</v>
      </c>
      <c r="I1310" s="292" t="s">
        <v>7674</v>
      </c>
      <c r="J1310" s="567">
        <v>18.484442904653481</v>
      </c>
      <c r="K1310" s="564"/>
    </row>
    <row r="1311" spans="2:11" s="1" customFormat="1" ht="22.5" x14ac:dyDescent="0.25">
      <c r="B1311" s="461"/>
      <c r="C1311" s="289" t="s">
        <v>6957</v>
      </c>
      <c r="D1311" s="461" t="s">
        <v>19</v>
      </c>
      <c r="E1311" s="461" t="s">
        <v>2139</v>
      </c>
      <c r="F1311" s="290" t="s">
        <v>2134</v>
      </c>
      <c r="G1311" s="291" t="s">
        <v>2135</v>
      </c>
      <c r="H1311" s="292" t="s">
        <v>7675</v>
      </c>
      <c r="I1311" s="292" t="s">
        <v>6958</v>
      </c>
      <c r="J1311" s="567">
        <v>40.795577500442377</v>
      </c>
      <c r="K1311" s="564"/>
    </row>
    <row r="1312" spans="2:11" s="1" customFormat="1" x14ac:dyDescent="0.25">
      <c r="B1312" s="461"/>
      <c r="C1312" s="289" t="s">
        <v>5662</v>
      </c>
      <c r="D1312" s="461" t="s">
        <v>19</v>
      </c>
      <c r="E1312" s="461" t="s">
        <v>5663</v>
      </c>
      <c r="F1312" s="290" t="s">
        <v>31</v>
      </c>
      <c r="G1312" s="291" t="s">
        <v>106</v>
      </c>
      <c r="H1312" s="292" t="s">
        <v>7676</v>
      </c>
      <c r="I1312" s="292" t="s">
        <v>6314</v>
      </c>
      <c r="J1312" s="567">
        <v>287.43088711464628</v>
      </c>
      <c r="K1312" s="564"/>
    </row>
    <row r="1313" spans="2:11" s="1" customFormat="1" x14ac:dyDescent="0.25">
      <c r="B1313" s="461"/>
      <c r="C1313" s="289" t="s">
        <v>6587</v>
      </c>
      <c r="D1313" s="461" t="s">
        <v>19</v>
      </c>
      <c r="E1313" s="461" t="s">
        <v>6588</v>
      </c>
      <c r="F1313" s="290" t="s">
        <v>31</v>
      </c>
      <c r="G1313" s="291" t="s">
        <v>106</v>
      </c>
      <c r="H1313" s="292" t="s">
        <v>7677</v>
      </c>
      <c r="I1313" s="292" t="s">
        <v>6590</v>
      </c>
      <c r="J1313" s="567">
        <v>356.91055191282391</v>
      </c>
      <c r="K1313" s="564"/>
    </row>
    <row r="1314" spans="2:11" s="1" customFormat="1" x14ac:dyDescent="0.25">
      <c r="B1314" s="460"/>
      <c r="C1314" s="293" t="s">
        <v>7678</v>
      </c>
      <c r="D1314" s="460" t="s">
        <v>19</v>
      </c>
      <c r="E1314" s="460" t="s">
        <v>7679</v>
      </c>
      <c r="F1314" s="294" t="s">
        <v>70</v>
      </c>
      <c r="G1314" s="295" t="s">
        <v>75</v>
      </c>
      <c r="H1314" s="463" t="s">
        <v>7680</v>
      </c>
      <c r="I1314" s="463" t="s">
        <v>7681</v>
      </c>
      <c r="J1314" s="563">
        <v>5939.7463219136243</v>
      </c>
      <c r="K1314" s="564"/>
    </row>
    <row r="1315" spans="2:11" s="1" customFormat="1" ht="22.5" x14ac:dyDescent="0.25">
      <c r="B1315" s="460"/>
      <c r="C1315" s="293" t="s">
        <v>7682</v>
      </c>
      <c r="D1315" s="460" t="s">
        <v>19</v>
      </c>
      <c r="E1315" s="460" t="s">
        <v>820</v>
      </c>
      <c r="F1315" s="294" t="s">
        <v>70</v>
      </c>
      <c r="G1315" s="295" t="s">
        <v>641</v>
      </c>
      <c r="H1315" s="463" t="s">
        <v>7683</v>
      </c>
      <c r="I1315" s="463" t="s">
        <v>7684</v>
      </c>
      <c r="J1315" s="563">
        <v>1344.6322186538125</v>
      </c>
      <c r="K1315" s="564"/>
    </row>
    <row r="1316" spans="2:11" s="1" customFormat="1" ht="15" customHeight="1" x14ac:dyDescent="0.25">
      <c r="B1316" s="457"/>
      <c r="C1316" s="296"/>
      <c r="D1316" s="457"/>
      <c r="E1316" s="457"/>
      <c r="F1316" s="297"/>
      <c r="G1316" s="457"/>
      <c r="H1316" s="565" t="s">
        <v>5627</v>
      </c>
      <c r="I1316" s="565"/>
      <c r="J1316" s="565" t="s">
        <v>7685</v>
      </c>
      <c r="K1316" s="565"/>
    </row>
    <row r="1317" spans="2:11" s="1" customFormat="1" ht="15" customHeight="1" x14ac:dyDescent="0.25">
      <c r="B1317" s="457"/>
      <c r="C1317" s="296"/>
      <c r="D1317" s="457"/>
      <c r="E1317" s="457"/>
      <c r="F1317" s="297"/>
      <c r="G1317" s="457"/>
      <c r="H1317" s="565" t="s">
        <v>5629</v>
      </c>
      <c r="I1317" s="565"/>
      <c r="J1317" s="565" t="s">
        <v>7686</v>
      </c>
      <c r="K1317" s="565"/>
    </row>
    <row r="1318" spans="2:11" s="1" customFormat="1" x14ac:dyDescent="0.25">
      <c r="B1318" s="285"/>
      <c r="C1318" s="286"/>
      <c r="D1318" s="285"/>
      <c r="E1318" s="285"/>
      <c r="F1318" s="287"/>
      <c r="G1318" s="285"/>
      <c r="H1318" s="285"/>
      <c r="I1318" s="285"/>
      <c r="J1318" s="285"/>
      <c r="K1318" s="285"/>
    </row>
    <row r="1319" spans="2:11" s="1" customFormat="1" ht="22.5" x14ac:dyDescent="0.25">
      <c r="B1319" s="285" t="s">
        <v>4697</v>
      </c>
      <c r="C1319" s="286" t="s">
        <v>7687</v>
      </c>
      <c r="D1319" s="285" t="s">
        <v>19</v>
      </c>
      <c r="E1319" s="285" t="s">
        <v>2247</v>
      </c>
      <c r="F1319" s="287" t="s">
        <v>54</v>
      </c>
      <c r="G1319" s="288" t="s">
        <v>75</v>
      </c>
      <c r="H1319" s="455" t="s">
        <v>6299</v>
      </c>
      <c r="I1319" s="455" t="s">
        <v>7688</v>
      </c>
      <c r="J1319" s="566" t="s">
        <v>7689</v>
      </c>
      <c r="K1319" s="564"/>
    </row>
    <row r="1320" spans="2:11" s="1" customFormat="1" ht="22.5" x14ac:dyDescent="0.25">
      <c r="B1320" s="461"/>
      <c r="C1320" s="289" t="s">
        <v>7671</v>
      </c>
      <c r="D1320" s="461" t="s">
        <v>19</v>
      </c>
      <c r="E1320" s="461" t="s">
        <v>7672</v>
      </c>
      <c r="F1320" s="290" t="s">
        <v>2134</v>
      </c>
      <c r="G1320" s="291" t="s">
        <v>5981</v>
      </c>
      <c r="H1320" s="292" t="s">
        <v>7690</v>
      </c>
      <c r="I1320" s="292" t="s">
        <v>7674</v>
      </c>
      <c r="J1320" s="567">
        <v>191.31400062477985</v>
      </c>
      <c r="K1320" s="564"/>
    </row>
    <row r="1321" spans="2:11" s="1" customFormat="1" ht="22.5" x14ac:dyDescent="0.25">
      <c r="B1321" s="461"/>
      <c r="C1321" s="289" t="s">
        <v>6957</v>
      </c>
      <c r="D1321" s="461" t="s">
        <v>19</v>
      </c>
      <c r="E1321" s="461" t="s">
        <v>2139</v>
      </c>
      <c r="F1321" s="290" t="s">
        <v>2134</v>
      </c>
      <c r="G1321" s="291" t="s">
        <v>2135</v>
      </c>
      <c r="H1321" s="292" t="s">
        <v>7691</v>
      </c>
      <c r="I1321" s="292" t="s">
        <v>6958</v>
      </c>
      <c r="J1321" s="567">
        <v>434.18154098367017</v>
      </c>
      <c r="K1321" s="564"/>
    </row>
    <row r="1322" spans="2:11" s="1" customFormat="1" x14ac:dyDescent="0.25">
      <c r="B1322" s="461"/>
      <c r="C1322" s="289" t="s">
        <v>5662</v>
      </c>
      <c r="D1322" s="461" t="s">
        <v>19</v>
      </c>
      <c r="E1322" s="461" t="s">
        <v>5663</v>
      </c>
      <c r="F1322" s="290" t="s">
        <v>31</v>
      </c>
      <c r="G1322" s="291" t="s">
        <v>106</v>
      </c>
      <c r="H1322" s="292" t="s">
        <v>6158</v>
      </c>
      <c r="I1322" s="292" t="s">
        <v>6314</v>
      </c>
      <c r="J1322" s="567">
        <v>368.27085599600792</v>
      </c>
      <c r="K1322" s="564"/>
    </row>
    <row r="1323" spans="2:11" s="1" customFormat="1" x14ac:dyDescent="0.25">
      <c r="B1323" s="461"/>
      <c r="C1323" s="289" t="s">
        <v>6587</v>
      </c>
      <c r="D1323" s="461" t="s">
        <v>19</v>
      </c>
      <c r="E1323" s="461" t="s">
        <v>6588</v>
      </c>
      <c r="F1323" s="290" t="s">
        <v>31</v>
      </c>
      <c r="G1323" s="291" t="s">
        <v>106</v>
      </c>
      <c r="H1323" s="292" t="s">
        <v>7692</v>
      </c>
      <c r="I1323" s="292" t="s">
        <v>6590</v>
      </c>
      <c r="J1323" s="567">
        <v>272.58555500305715</v>
      </c>
      <c r="K1323" s="564"/>
    </row>
    <row r="1324" spans="2:11" s="1" customFormat="1" x14ac:dyDescent="0.25">
      <c r="B1324" s="460"/>
      <c r="C1324" s="293" t="s">
        <v>7693</v>
      </c>
      <c r="D1324" s="460" t="s">
        <v>19</v>
      </c>
      <c r="E1324" s="460" t="s">
        <v>7694</v>
      </c>
      <c r="F1324" s="294" t="s">
        <v>70</v>
      </c>
      <c r="G1324" s="295" t="s">
        <v>36</v>
      </c>
      <c r="H1324" s="463" t="s">
        <v>7695</v>
      </c>
      <c r="I1324" s="463" t="s">
        <v>7696</v>
      </c>
      <c r="J1324" s="563">
        <v>6929.2306307224817</v>
      </c>
      <c r="K1324" s="564"/>
    </row>
    <row r="1325" spans="2:11" s="1" customFormat="1" ht="22.5" x14ac:dyDescent="0.25">
      <c r="B1325" s="460"/>
      <c r="C1325" s="293" t="s">
        <v>7697</v>
      </c>
      <c r="D1325" s="460" t="s">
        <v>19</v>
      </c>
      <c r="E1325" s="460" t="s">
        <v>805</v>
      </c>
      <c r="F1325" s="294" t="s">
        <v>70</v>
      </c>
      <c r="G1325" s="295" t="s">
        <v>36</v>
      </c>
      <c r="H1325" s="463" t="s">
        <v>7698</v>
      </c>
      <c r="I1325" s="463" t="s">
        <v>7699</v>
      </c>
      <c r="J1325" s="563">
        <v>209.6250409596515</v>
      </c>
      <c r="K1325" s="564"/>
    </row>
    <row r="1326" spans="2:11" s="1" customFormat="1" ht="22.5" x14ac:dyDescent="0.25">
      <c r="B1326" s="460"/>
      <c r="C1326" s="293" t="s">
        <v>7700</v>
      </c>
      <c r="D1326" s="460" t="s">
        <v>19</v>
      </c>
      <c r="E1326" s="460" t="s">
        <v>7701</v>
      </c>
      <c r="F1326" s="294" t="s">
        <v>70</v>
      </c>
      <c r="G1326" s="295" t="s">
        <v>36</v>
      </c>
      <c r="H1326" s="463" t="s">
        <v>7702</v>
      </c>
      <c r="I1326" s="463" t="s">
        <v>7703</v>
      </c>
      <c r="J1326" s="563">
        <v>79.051901001147073</v>
      </c>
      <c r="K1326" s="564"/>
    </row>
    <row r="1327" spans="2:11" s="1" customFormat="1" ht="22.5" x14ac:dyDescent="0.25">
      <c r="B1327" s="460"/>
      <c r="C1327" s="293" t="s">
        <v>7704</v>
      </c>
      <c r="D1327" s="460" t="s">
        <v>19</v>
      </c>
      <c r="E1327" s="460" t="s">
        <v>640</v>
      </c>
      <c r="F1327" s="294" t="s">
        <v>70</v>
      </c>
      <c r="G1327" s="295" t="s">
        <v>641</v>
      </c>
      <c r="H1327" s="463" t="s">
        <v>7698</v>
      </c>
      <c r="I1327" s="463" t="s">
        <v>7705</v>
      </c>
      <c r="J1327" s="563">
        <v>19.740474709204847</v>
      </c>
      <c r="K1327" s="564"/>
    </row>
    <row r="1328" spans="2:11" s="1" customFormat="1" ht="15" customHeight="1" x14ac:dyDescent="0.25">
      <c r="B1328" s="457"/>
      <c r="C1328" s="296"/>
      <c r="D1328" s="457"/>
      <c r="E1328" s="457"/>
      <c r="F1328" s="297"/>
      <c r="G1328" s="457"/>
      <c r="H1328" s="565" t="s">
        <v>5627</v>
      </c>
      <c r="I1328" s="565"/>
      <c r="J1328" s="565" t="s">
        <v>7706</v>
      </c>
      <c r="K1328" s="565"/>
    </row>
    <row r="1329" spans="2:11" s="1" customFormat="1" ht="15" customHeight="1" x14ac:dyDescent="0.25">
      <c r="B1329" s="457"/>
      <c r="C1329" s="296"/>
      <c r="D1329" s="457"/>
      <c r="E1329" s="457"/>
      <c r="F1329" s="297"/>
      <c r="G1329" s="457"/>
      <c r="H1329" s="565" t="s">
        <v>5629</v>
      </c>
      <c r="I1329" s="565"/>
      <c r="J1329" s="565" t="s">
        <v>7707</v>
      </c>
      <c r="K1329" s="565"/>
    </row>
    <row r="1330" spans="2:11" s="1" customFormat="1" x14ac:dyDescent="0.25">
      <c r="B1330" s="285"/>
      <c r="C1330" s="286"/>
      <c r="D1330" s="285"/>
      <c r="E1330" s="285"/>
      <c r="F1330" s="287"/>
      <c r="G1330" s="285"/>
      <c r="H1330" s="285"/>
      <c r="I1330" s="285"/>
      <c r="J1330" s="285"/>
      <c r="K1330" s="285"/>
    </row>
    <row r="1331" spans="2:11" s="1" customFormat="1" x14ac:dyDescent="0.25">
      <c r="B1331" s="285" t="s">
        <v>4698</v>
      </c>
      <c r="C1331" s="286" t="s">
        <v>7708</v>
      </c>
      <c r="D1331" s="285" t="s">
        <v>61</v>
      </c>
      <c r="E1331" s="285" t="s">
        <v>2249</v>
      </c>
      <c r="F1331" s="287" t="s">
        <v>2264</v>
      </c>
      <c r="G1331" s="288" t="s">
        <v>75</v>
      </c>
      <c r="H1331" s="455" t="s">
        <v>5790</v>
      </c>
      <c r="I1331" s="455" t="s">
        <v>7709</v>
      </c>
      <c r="J1331" s="566" t="s">
        <v>7710</v>
      </c>
      <c r="K1331" s="564"/>
    </row>
    <row r="1332" spans="2:11" s="1" customFormat="1" x14ac:dyDescent="0.25">
      <c r="B1332" s="460"/>
      <c r="C1332" s="293" t="s">
        <v>7711</v>
      </c>
      <c r="D1332" s="460" t="s">
        <v>61</v>
      </c>
      <c r="E1332" s="460" t="s">
        <v>7712</v>
      </c>
      <c r="F1332" s="294" t="s">
        <v>5816</v>
      </c>
      <c r="G1332" s="295" t="s">
        <v>106</v>
      </c>
      <c r="H1332" s="463" t="s">
        <v>7713</v>
      </c>
      <c r="I1332" s="463" t="s">
        <v>5817</v>
      </c>
      <c r="J1332" s="563">
        <v>28.267927925365491</v>
      </c>
      <c r="K1332" s="564"/>
    </row>
    <row r="1333" spans="2:11" s="1" customFormat="1" x14ac:dyDescent="0.25">
      <c r="B1333" s="460"/>
      <c r="C1333" s="293" t="s">
        <v>7714</v>
      </c>
      <c r="D1333" s="460" t="s">
        <v>61</v>
      </c>
      <c r="E1333" s="460" t="s">
        <v>7715</v>
      </c>
      <c r="F1333" s="294" t="s">
        <v>70</v>
      </c>
      <c r="G1333" s="295" t="s">
        <v>36</v>
      </c>
      <c r="H1333" s="463" t="s">
        <v>7716</v>
      </c>
      <c r="I1333" s="463" t="s">
        <v>7194</v>
      </c>
      <c r="J1333" s="563">
        <v>0.68997383241367538</v>
      </c>
      <c r="K1333" s="564"/>
    </row>
    <row r="1334" spans="2:11" s="1" customFormat="1" x14ac:dyDescent="0.25">
      <c r="B1334" s="460"/>
      <c r="C1334" s="293" t="s">
        <v>7717</v>
      </c>
      <c r="D1334" s="460" t="s">
        <v>61</v>
      </c>
      <c r="E1334" s="460" t="s">
        <v>7718</v>
      </c>
      <c r="F1334" s="294" t="s">
        <v>70</v>
      </c>
      <c r="G1334" s="295" t="s">
        <v>36</v>
      </c>
      <c r="H1334" s="463" t="s">
        <v>7716</v>
      </c>
      <c r="I1334" s="463" t="s">
        <v>7719</v>
      </c>
      <c r="J1334" s="563">
        <v>3.8500539848683086</v>
      </c>
      <c r="K1334" s="564"/>
    </row>
    <row r="1335" spans="2:11" s="1" customFormat="1" x14ac:dyDescent="0.25">
      <c r="B1335" s="460"/>
      <c r="C1335" s="293" t="s">
        <v>7720</v>
      </c>
      <c r="D1335" s="460" t="s">
        <v>61</v>
      </c>
      <c r="E1335" s="460" t="s">
        <v>7721</v>
      </c>
      <c r="F1335" s="294" t="s">
        <v>70</v>
      </c>
      <c r="G1335" s="295" t="s">
        <v>36</v>
      </c>
      <c r="H1335" s="463" t="s">
        <v>7716</v>
      </c>
      <c r="I1335" s="463" t="s">
        <v>7722</v>
      </c>
      <c r="J1335" s="563">
        <v>1.4213460947721712</v>
      </c>
      <c r="K1335" s="564"/>
    </row>
    <row r="1336" spans="2:11" s="1" customFormat="1" x14ac:dyDescent="0.25">
      <c r="B1336" s="460"/>
      <c r="C1336" s="293" t="s">
        <v>7723</v>
      </c>
      <c r="D1336" s="460" t="s">
        <v>61</v>
      </c>
      <c r="E1336" s="460" t="s">
        <v>7724</v>
      </c>
      <c r="F1336" s="294" t="s">
        <v>70</v>
      </c>
      <c r="G1336" s="295" t="s">
        <v>75</v>
      </c>
      <c r="H1336" s="463" t="s">
        <v>7725</v>
      </c>
      <c r="I1336" s="463" t="s">
        <v>7726</v>
      </c>
      <c r="J1336" s="563">
        <v>270.06715757437854</v>
      </c>
      <c r="K1336" s="564"/>
    </row>
    <row r="1337" spans="2:11" s="1" customFormat="1" x14ac:dyDescent="0.25">
      <c r="B1337" s="460"/>
      <c r="C1337" s="293" t="s">
        <v>7727</v>
      </c>
      <c r="D1337" s="460" t="s">
        <v>61</v>
      </c>
      <c r="E1337" s="460" t="s">
        <v>7728</v>
      </c>
      <c r="F1337" s="294" t="s">
        <v>5816</v>
      </c>
      <c r="G1337" s="295" t="s">
        <v>106</v>
      </c>
      <c r="H1337" s="463" t="s">
        <v>7729</v>
      </c>
      <c r="I1337" s="463" t="s">
        <v>5829</v>
      </c>
      <c r="J1337" s="563">
        <v>12.113540588201831</v>
      </c>
      <c r="K1337" s="564"/>
    </row>
    <row r="1338" spans="2:11" s="1" customFormat="1" ht="15" customHeight="1" x14ac:dyDescent="0.25">
      <c r="B1338" s="457"/>
      <c r="C1338" s="296"/>
      <c r="D1338" s="457"/>
      <c r="E1338" s="457"/>
      <c r="F1338" s="297"/>
      <c r="G1338" s="457"/>
      <c r="H1338" s="565" t="s">
        <v>5627</v>
      </c>
      <c r="I1338" s="565"/>
      <c r="J1338" s="565" t="s">
        <v>7730</v>
      </c>
      <c r="K1338" s="565"/>
    </row>
    <row r="1339" spans="2:11" s="1" customFormat="1" ht="15" customHeight="1" x14ac:dyDescent="0.25">
      <c r="B1339" s="457"/>
      <c r="C1339" s="296"/>
      <c r="D1339" s="457"/>
      <c r="E1339" s="457"/>
      <c r="F1339" s="297"/>
      <c r="G1339" s="457"/>
      <c r="H1339" s="565" t="s">
        <v>5629</v>
      </c>
      <c r="I1339" s="565"/>
      <c r="J1339" s="565" t="s">
        <v>7731</v>
      </c>
      <c r="K1339" s="565"/>
    </row>
    <row r="1340" spans="2:11" s="1" customFormat="1" x14ac:dyDescent="0.25">
      <c r="B1340" s="285"/>
      <c r="C1340" s="286"/>
      <c r="D1340" s="285"/>
      <c r="E1340" s="285"/>
      <c r="F1340" s="287"/>
      <c r="G1340" s="285"/>
      <c r="H1340" s="285"/>
      <c r="I1340" s="285"/>
      <c r="J1340" s="285"/>
      <c r="K1340" s="285"/>
    </row>
    <row r="1341" spans="2:11" s="1" customFormat="1" x14ac:dyDescent="0.25">
      <c r="B1341" s="285" t="s">
        <v>4699</v>
      </c>
      <c r="C1341" s="286" t="s">
        <v>7732</v>
      </c>
      <c r="D1341" s="285" t="s">
        <v>61</v>
      </c>
      <c r="E1341" s="285" t="s">
        <v>2251</v>
      </c>
      <c r="F1341" s="287" t="s">
        <v>2264</v>
      </c>
      <c r="G1341" s="288" t="s">
        <v>36</v>
      </c>
      <c r="H1341" s="455" t="s">
        <v>5750</v>
      </c>
      <c r="I1341" s="455" t="s">
        <v>7733</v>
      </c>
      <c r="J1341" s="566" t="s">
        <v>7734</v>
      </c>
      <c r="K1341" s="564"/>
    </row>
    <row r="1342" spans="2:11" s="1" customFormat="1" x14ac:dyDescent="0.25">
      <c r="B1342" s="460"/>
      <c r="C1342" s="293" t="s">
        <v>7711</v>
      </c>
      <c r="D1342" s="460" t="s">
        <v>61</v>
      </c>
      <c r="E1342" s="460" t="s">
        <v>7712</v>
      </c>
      <c r="F1342" s="294" t="s">
        <v>5816</v>
      </c>
      <c r="G1342" s="295" t="s">
        <v>106</v>
      </c>
      <c r="H1342" s="463" t="s">
        <v>5643</v>
      </c>
      <c r="I1342" s="463" t="s">
        <v>5817</v>
      </c>
      <c r="J1342" s="563">
        <v>41.882002390628728</v>
      </c>
      <c r="K1342" s="564"/>
    </row>
    <row r="1343" spans="2:11" x14ac:dyDescent="0.25">
      <c r="B1343" s="460"/>
      <c r="C1343" s="293" t="s">
        <v>7727</v>
      </c>
      <c r="D1343" s="460" t="s">
        <v>61</v>
      </c>
      <c r="E1343" s="460" t="s">
        <v>7728</v>
      </c>
      <c r="F1343" s="294" t="s">
        <v>5816</v>
      </c>
      <c r="G1343" s="295" t="s">
        <v>106</v>
      </c>
      <c r="H1343" s="463" t="s">
        <v>5643</v>
      </c>
      <c r="I1343" s="463" t="s">
        <v>5829</v>
      </c>
      <c r="J1343" s="563">
        <v>53.842574229022226</v>
      </c>
      <c r="K1343" s="564"/>
    </row>
    <row r="1344" spans="2:11" x14ac:dyDescent="0.25">
      <c r="B1344" s="460"/>
      <c r="C1344" s="293" t="s">
        <v>7735</v>
      </c>
      <c r="D1344" s="460" t="s">
        <v>61</v>
      </c>
      <c r="E1344" s="460" t="s">
        <v>7736</v>
      </c>
      <c r="F1344" s="294" t="s">
        <v>70</v>
      </c>
      <c r="G1344" s="295" t="s">
        <v>36</v>
      </c>
      <c r="H1344" s="463" t="s">
        <v>5620</v>
      </c>
      <c r="I1344" s="463" t="s">
        <v>7737</v>
      </c>
      <c r="J1344" s="563">
        <v>740.9154233803489</v>
      </c>
      <c r="K1344" s="564"/>
    </row>
    <row r="1345" spans="2:11" ht="15" customHeight="1" x14ac:dyDescent="0.25">
      <c r="B1345" s="457"/>
      <c r="C1345" s="296"/>
      <c r="D1345" s="457"/>
      <c r="E1345" s="457"/>
      <c r="F1345" s="297"/>
      <c r="G1345" s="457"/>
      <c r="H1345" s="565" t="s">
        <v>5627</v>
      </c>
      <c r="I1345" s="565"/>
      <c r="J1345" s="565" t="s">
        <v>7738</v>
      </c>
      <c r="K1345" s="565"/>
    </row>
    <row r="1346" spans="2:11" ht="15" customHeight="1" x14ac:dyDescent="0.25">
      <c r="B1346" s="457"/>
      <c r="C1346" s="296"/>
      <c r="D1346" s="457"/>
      <c r="E1346" s="457"/>
      <c r="F1346" s="297"/>
      <c r="G1346" s="457"/>
      <c r="H1346" s="565" t="s">
        <v>5629</v>
      </c>
      <c r="I1346" s="565"/>
      <c r="J1346" s="565" t="s">
        <v>7739</v>
      </c>
      <c r="K1346" s="565"/>
    </row>
    <row r="1347" spans="2:11" x14ac:dyDescent="0.25">
      <c r="B1347" s="285"/>
      <c r="C1347" s="286"/>
      <c r="D1347" s="285"/>
      <c r="E1347" s="285"/>
      <c r="F1347" s="287"/>
      <c r="G1347" s="285"/>
      <c r="H1347" s="285"/>
      <c r="I1347" s="285"/>
      <c r="J1347" s="285"/>
      <c r="K1347" s="285"/>
    </row>
    <row r="1348" spans="2:11" x14ac:dyDescent="0.25">
      <c r="B1348" s="285" t="s">
        <v>4700</v>
      </c>
      <c r="C1348" s="286" t="s">
        <v>7740</v>
      </c>
      <c r="D1348" s="285" t="s">
        <v>801</v>
      </c>
      <c r="E1348" s="285" t="s">
        <v>7741</v>
      </c>
      <c r="F1348" s="287">
        <v>16.03</v>
      </c>
      <c r="G1348" s="288" t="s">
        <v>75</v>
      </c>
      <c r="H1348" s="455" t="s">
        <v>6310</v>
      </c>
      <c r="I1348" s="455" t="s">
        <v>7742</v>
      </c>
      <c r="J1348" s="566" t="s">
        <v>7743</v>
      </c>
      <c r="K1348" s="564"/>
    </row>
    <row r="1349" spans="2:11" x14ac:dyDescent="0.25">
      <c r="B1349" s="460"/>
      <c r="C1349" s="293" t="s">
        <v>7744</v>
      </c>
      <c r="D1349" s="460" t="s">
        <v>801</v>
      </c>
      <c r="E1349" s="460" t="s">
        <v>7745</v>
      </c>
      <c r="F1349" s="294" t="s">
        <v>5816</v>
      </c>
      <c r="G1349" s="295" t="s">
        <v>6237</v>
      </c>
      <c r="H1349" s="463" t="s">
        <v>5697</v>
      </c>
      <c r="I1349" s="463" t="s">
        <v>6314</v>
      </c>
      <c r="J1349" s="563">
        <v>299.39999999999998</v>
      </c>
      <c r="K1349" s="564"/>
    </row>
    <row r="1350" spans="2:11" x14ac:dyDescent="0.25">
      <c r="B1350" s="460"/>
      <c r="C1350" s="293" t="s">
        <v>7746</v>
      </c>
      <c r="D1350" s="460" t="s">
        <v>801</v>
      </c>
      <c r="E1350" s="460" t="s">
        <v>7747</v>
      </c>
      <c r="F1350" s="294" t="s">
        <v>5816</v>
      </c>
      <c r="G1350" s="295" t="s">
        <v>6237</v>
      </c>
      <c r="H1350" s="463" t="s">
        <v>5697</v>
      </c>
      <c r="I1350" s="463" t="s">
        <v>7748</v>
      </c>
      <c r="J1350" s="563">
        <v>245.8</v>
      </c>
      <c r="K1350" s="564"/>
    </row>
    <row r="1351" spans="2:11" x14ac:dyDescent="0.25">
      <c r="B1351" s="460"/>
      <c r="C1351" s="293" t="s">
        <v>7749</v>
      </c>
      <c r="D1351" s="460" t="s">
        <v>801</v>
      </c>
      <c r="E1351" s="460" t="s">
        <v>7750</v>
      </c>
      <c r="F1351" s="294" t="s">
        <v>70</v>
      </c>
      <c r="G1351" s="295" t="s">
        <v>380</v>
      </c>
      <c r="H1351" s="463" t="s">
        <v>6310</v>
      </c>
      <c r="I1351" s="463" t="s">
        <v>7751</v>
      </c>
      <c r="J1351" s="563">
        <v>66.5</v>
      </c>
      <c r="K1351" s="564"/>
    </row>
    <row r="1352" spans="2:11" x14ac:dyDescent="0.25">
      <c r="B1352" s="460"/>
      <c r="C1352" s="293" t="s">
        <v>7752</v>
      </c>
      <c r="D1352" s="460" t="s">
        <v>801</v>
      </c>
      <c r="E1352" s="460" t="s">
        <v>7753</v>
      </c>
      <c r="F1352" s="294" t="s">
        <v>70</v>
      </c>
      <c r="G1352" s="295" t="s">
        <v>75</v>
      </c>
      <c r="H1352" s="463" t="s">
        <v>7754</v>
      </c>
      <c r="I1352" s="463" t="s">
        <v>7755</v>
      </c>
      <c r="J1352" s="563">
        <v>1428.3</v>
      </c>
      <c r="K1352" s="564"/>
    </row>
    <row r="1353" spans="2:11" ht="15" customHeight="1" x14ac:dyDescent="0.25">
      <c r="B1353" s="457"/>
      <c r="C1353" s="296"/>
      <c r="D1353" s="457"/>
      <c r="E1353" s="457"/>
      <c r="F1353" s="297"/>
      <c r="G1353" s="457"/>
      <c r="H1353" s="565" t="s">
        <v>5627</v>
      </c>
      <c r="I1353" s="565"/>
      <c r="J1353" s="565" t="s">
        <v>7756</v>
      </c>
      <c r="K1353" s="565"/>
    </row>
    <row r="1354" spans="2:11" ht="15" customHeight="1" x14ac:dyDescent="0.25">
      <c r="B1354" s="457"/>
      <c r="C1354" s="296"/>
      <c r="D1354" s="457"/>
      <c r="E1354" s="457"/>
      <c r="F1354" s="297"/>
      <c r="G1354" s="457"/>
      <c r="H1354" s="565" t="s">
        <v>5629</v>
      </c>
      <c r="I1354" s="565"/>
      <c r="J1354" s="565" t="s">
        <v>7757</v>
      </c>
      <c r="K1354" s="565"/>
    </row>
    <row r="1355" spans="2:11" x14ac:dyDescent="0.25">
      <c r="B1355" s="285"/>
      <c r="C1355" s="286"/>
      <c r="D1355" s="285"/>
      <c r="E1355" s="285"/>
      <c r="F1355" s="287"/>
      <c r="G1355" s="285"/>
      <c r="H1355" s="285"/>
      <c r="I1355" s="285"/>
      <c r="J1355" s="285"/>
      <c r="K1355" s="285"/>
    </row>
    <row r="1356" spans="2:11" x14ac:dyDescent="0.25">
      <c r="B1356" s="285" t="s">
        <v>4701</v>
      </c>
      <c r="C1356" s="286" t="s">
        <v>7758</v>
      </c>
      <c r="D1356" s="285" t="s">
        <v>39</v>
      </c>
      <c r="E1356" s="285" t="s">
        <v>7759</v>
      </c>
      <c r="F1356" s="287" t="s">
        <v>2254</v>
      </c>
      <c r="G1356" s="288" t="s">
        <v>75</v>
      </c>
      <c r="H1356" s="455" t="s">
        <v>5881</v>
      </c>
      <c r="I1356" s="455" t="s">
        <v>7760</v>
      </c>
      <c r="J1356" s="566" t="s">
        <v>7761</v>
      </c>
      <c r="K1356" s="564"/>
    </row>
    <row r="1357" spans="2:11" x14ac:dyDescent="0.25">
      <c r="B1357" s="461"/>
      <c r="C1357" s="289" t="s">
        <v>6664</v>
      </c>
      <c r="D1357" s="461" t="s">
        <v>39</v>
      </c>
      <c r="E1357" s="461" t="s">
        <v>6665</v>
      </c>
      <c r="F1357" s="290" t="s">
        <v>2093</v>
      </c>
      <c r="G1357" s="291" t="s">
        <v>6237</v>
      </c>
      <c r="H1357" s="292" t="s">
        <v>7762</v>
      </c>
      <c r="I1357" s="292" t="s">
        <v>6666</v>
      </c>
      <c r="J1357" s="567">
        <v>184.04030185763128</v>
      </c>
      <c r="K1357" s="564"/>
    </row>
    <row r="1358" spans="2:11" x14ac:dyDescent="0.25">
      <c r="B1358" s="461"/>
      <c r="C1358" s="289" t="s">
        <v>6675</v>
      </c>
      <c r="D1358" s="461" t="s">
        <v>39</v>
      </c>
      <c r="E1358" s="461" t="s">
        <v>6676</v>
      </c>
      <c r="F1358" s="290" t="s">
        <v>2093</v>
      </c>
      <c r="G1358" s="291" t="s">
        <v>6237</v>
      </c>
      <c r="H1358" s="292" t="s">
        <v>7763</v>
      </c>
      <c r="I1358" s="292" t="s">
        <v>6677</v>
      </c>
      <c r="J1358" s="567">
        <v>91.459153056916819</v>
      </c>
      <c r="K1358" s="564"/>
    </row>
    <row r="1359" spans="2:11" x14ac:dyDescent="0.25">
      <c r="B1359" s="460"/>
      <c r="C1359" s="293" t="s">
        <v>7764</v>
      </c>
      <c r="D1359" s="460" t="s">
        <v>39</v>
      </c>
      <c r="E1359" s="460" t="s">
        <v>7765</v>
      </c>
      <c r="F1359" s="294" t="s">
        <v>70</v>
      </c>
      <c r="G1359" s="295" t="s">
        <v>75</v>
      </c>
      <c r="H1359" s="463" t="s">
        <v>5633</v>
      </c>
      <c r="I1359" s="463" t="s">
        <v>7766</v>
      </c>
      <c r="J1359" s="563">
        <v>1379.9947650987071</v>
      </c>
      <c r="K1359" s="564"/>
    </row>
    <row r="1360" spans="2:11" x14ac:dyDescent="0.25">
      <c r="B1360" s="460"/>
      <c r="C1360" s="293" t="s">
        <v>6678</v>
      </c>
      <c r="D1360" s="460" t="s">
        <v>19</v>
      </c>
      <c r="E1360" s="460" t="s">
        <v>6679</v>
      </c>
      <c r="F1360" s="294" t="s">
        <v>5816</v>
      </c>
      <c r="G1360" s="295" t="s">
        <v>106</v>
      </c>
      <c r="H1360" s="463" t="s">
        <v>7763</v>
      </c>
      <c r="I1360" s="463" t="s">
        <v>6680</v>
      </c>
      <c r="J1360" s="563">
        <v>461.47024944900767</v>
      </c>
      <c r="K1360" s="564"/>
    </row>
    <row r="1361" spans="2:11" x14ac:dyDescent="0.25">
      <c r="B1361" s="460"/>
      <c r="C1361" s="293" t="s">
        <v>6667</v>
      </c>
      <c r="D1361" s="460" t="s">
        <v>19</v>
      </c>
      <c r="E1361" s="460" t="s">
        <v>5845</v>
      </c>
      <c r="F1361" s="294" t="s">
        <v>5816</v>
      </c>
      <c r="G1361" s="295" t="s">
        <v>106</v>
      </c>
      <c r="H1361" s="463" t="s">
        <v>7762</v>
      </c>
      <c r="I1361" s="463" t="s">
        <v>6668</v>
      </c>
      <c r="J1361" s="563">
        <v>650.98553053773708</v>
      </c>
      <c r="K1361" s="564"/>
    </row>
    <row r="1362" spans="2:11" ht="15" customHeight="1" x14ac:dyDescent="0.25">
      <c r="B1362" s="457"/>
      <c r="C1362" s="296"/>
      <c r="D1362" s="457"/>
      <c r="E1362" s="457"/>
      <c r="F1362" s="297"/>
      <c r="G1362" s="457"/>
      <c r="H1362" s="565" t="s">
        <v>5627</v>
      </c>
      <c r="I1362" s="565"/>
      <c r="J1362" s="565" t="s">
        <v>7767</v>
      </c>
      <c r="K1362" s="565"/>
    </row>
    <row r="1363" spans="2:11" ht="15" customHeight="1" x14ac:dyDescent="0.25">
      <c r="B1363" s="457"/>
      <c r="C1363" s="296"/>
      <c r="D1363" s="457"/>
      <c r="E1363" s="457"/>
      <c r="F1363" s="297"/>
      <c r="G1363" s="457"/>
      <c r="H1363" s="565" t="s">
        <v>5629</v>
      </c>
      <c r="I1363" s="565"/>
      <c r="J1363" s="565" t="s">
        <v>7768</v>
      </c>
      <c r="K1363" s="565"/>
    </row>
    <row r="1364" spans="2:11" x14ac:dyDescent="0.25">
      <c r="B1364" s="285"/>
      <c r="C1364" s="286"/>
      <c r="D1364" s="285"/>
      <c r="E1364" s="285"/>
      <c r="F1364" s="287"/>
      <c r="G1364" s="285"/>
      <c r="H1364" s="285"/>
      <c r="I1364" s="285"/>
      <c r="J1364" s="285"/>
      <c r="K1364" s="285"/>
    </row>
    <row r="1365" spans="2:11" ht="22.5" x14ac:dyDescent="0.25">
      <c r="B1365" s="285" t="s">
        <v>4702</v>
      </c>
      <c r="C1365" s="286" t="s">
        <v>7769</v>
      </c>
      <c r="D1365" s="285" t="s">
        <v>19</v>
      </c>
      <c r="E1365" s="285" t="s">
        <v>2256</v>
      </c>
      <c r="F1365" s="287" t="s">
        <v>54</v>
      </c>
      <c r="G1365" s="288" t="s">
        <v>75</v>
      </c>
      <c r="H1365" s="455" t="s">
        <v>6299</v>
      </c>
      <c r="I1365" s="455" t="s">
        <v>7770</v>
      </c>
      <c r="J1365" s="566" t="s">
        <v>7771</v>
      </c>
      <c r="K1365" s="564"/>
    </row>
    <row r="1366" spans="2:11" x14ac:dyDescent="0.25">
      <c r="B1366" s="461"/>
      <c r="C1366" s="289" t="s">
        <v>5662</v>
      </c>
      <c r="D1366" s="461" t="s">
        <v>19</v>
      </c>
      <c r="E1366" s="461" t="s">
        <v>5663</v>
      </c>
      <c r="F1366" s="290" t="s">
        <v>31</v>
      </c>
      <c r="G1366" s="291" t="s">
        <v>106</v>
      </c>
      <c r="H1366" s="292" t="s">
        <v>6426</v>
      </c>
      <c r="I1366" s="292" t="s">
        <v>6314</v>
      </c>
      <c r="J1366" s="567">
        <v>329.34682685160772</v>
      </c>
      <c r="K1366" s="564"/>
    </row>
    <row r="1367" spans="2:11" x14ac:dyDescent="0.25">
      <c r="B1367" s="461"/>
      <c r="C1367" s="289" t="s">
        <v>6587</v>
      </c>
      <c r="D1367" s="461" t="s">
        <v>19</v>
      </c>
      <c r="E1367" s="461" t="s">
        <v>6588</v>
      </c>
      <c r="F1367" s="290" t="s">
        <v>31</v>
      </c>
      <c r="G1367" s="291" t="s">
        <v>106</v>
      </c>
      <c r="H1367" s="292" t="s">
        <v>6426</v>
      </c>
      <c r="I1367" s="292" t="s">
        <v>6590</v>
      </c>
      <c r="J1367" s="567">
        <v>431.42894285638124</v>
      </c>
      <c r="K1367" s="564"/>
    </row>
    <row r="1368" spans="2:11" ht="22.5" x14ac:dyDescent="0.25">
      <c r="B1368" s="460"/>
      <c r="C1368" s="293" t="s">
        <v>7704</v>
      </c>
      <c r="D1368" s="460" t="s">
        <v>19</v>
      </c>
      <c r="E1368" s="460" t="s">
        <v>640</v>
      </c>
      <c r="F1368" s="294" t="s">
        <v>70</v>
      </c>
      <c r="G1368" s="295" t="s">
        <v>641</v>
      </c>
      <c r="H1368" s="463" t="s">
        <v>7772</v>
      </c>
      <c r="I1368" s="463" t="s">
        <v>7705</v>
      </c>
      <c r="J1368" s="563">
        <v>29.820618135406999</v>
      </c>
      <c r="K1368" s="564"/>
    </row>
    <row r="1369" spans="2:11" ht="22.5" x14ac:dyDescent="0.25">
      <c r="B1369" s="460"/>
      <c r="C1369" s="293" t="s">
        <v>7773</v>
      </c>
      <c r="D1369" s="460" t="s">
        <v>19</v>
      </c>
      <c r="E1369" s="460" t="s">
        <v>7774</v>
      </c>
      <c r="F1369" s="294" t="s">
        <v>70</v>
      </c>
      <c r="G1369" s="295" t="s">
        <v>36</v>
      </c>
      <c r="H1369" s="463" t="s">
        <v>7772</v>
      </c>
      <c r="I1369" s="463" t="s">
        <v>6486</v>
      </c>
      <c r="J1369" s="563">
        <v>163.30338502722881</v>
      </c>
      <c r="K1369" s="564"/>
    </row>
    <row r="1370" spans="2:11" x14ac:dyDescent="0.25">
      <c r="B1370" s="460"/>
      <c r="C1370" s="293" t="s">
        <v>7775</v>
      </c>
      <c r="D1370" s="460" t="s">
        <v>19</v>
      </c>
      <c r="E1370" s="460" t="s">
        <v>1556</v>
      </c>
      <c r="F1370" s="294" t="s">
        <v>70</v>
      </c>
      <c r="G1370" s="295" t="s">
        <v>75</v>
      </c>
      <c r="H1370" s="463" t="s">
        <v>7776</v>
      </c>
      <c r="I1370" s="463" t="s">
        <v>7777</v>
      </c>
      <c r="J1370" s="563">
        <v>2423.1002271293742</v>
      </c>
      <c r="K1370" s="564"/>
    </row>
    <row r="1371" spans="2:11" ht="15" customHeight="1" x14ac:dyDescent="0.25">
      <c r="B1371" s="457"/>
      <c r="C1371" s="296"/>
      <c r="D1371" s="457"/>
      <c r="E1371" s="457"/>
      <c r="F1371" s="297"/>
      <c r="G1371" s="457"/>
      <c r="H1371" s="565" t="s">
        <v>5627</v>
      </c>
      <c r="I1371" s="565"/>
      <c r="J1371" s="565" t="s">
        <v>7778</v>
      </c>
      <c r="K1371" s="565"/>
    </row>
    <row r="1372" spans="2:11" ht="15" customHeight="1" x14ac:dyDescent="0.25">
      <c r="B1372" s="457"/>
      <c r="C1372" s="296"/>
      <c r="D1372" s="457"/>
      <c r="E1372" s="457"/>
      <c r="F1372" s="297"/>
      <c r="G1372" s="457"/>
      <c r="H1372" s="565" t="s">
        <v>5629</v>
      </c>
      <c r="I1372" s="565"/>
      <c r="J1372" s="565" t="s">
        <v>7779</v>
      </c>
      <c r="K1372" s="565"/>
    </row>
    <row r="1373" spans="2:11" x14ac:dyDescent="0.25">
      <c r="B1373" s="285"/>
      <c r="C1373" s="286"/>
      <c r="D1373" s="285"/>
      <c r="E1373" s="285"/>
      <c r="F1373" s="287"/>
      <c r="G1373" s="285"/>
      <c r="H1373" s="285"/>
      <c r="I1373" s="285"/>
      <c r="J1373" s="285"/>
      <c r="K1373" s="285"/>
    </row>
    <row r="1374" spans="2:11" ht="45" x14ac:dyDescent="0.25">
      <c r="B1374" s="285" t="s">
        <v>4703</v>
      </c>
      <c r="C1374" s="286" t="s">
        <v>7780</v>
      </c>
      <c r="D1374" s="285" t="s">
        <v>19</v>
      </c>
      <c r="E1374" s="285" t="s">
        <v>2258</v>
      </c>
      <c r="F1374" s="287" t="s">
        <v>54</v>
      </c>
      <c r="G1374" s="288" t="s">
        <v>75</v>
      </c>
      <c r="H1374" s="455" t="s">
        <v>5853</v>
      </c>
      <c r="I1374" s="455" t="s">
        <v>7781</v>
      </c>
      <c r="J1374" s="566" t="s">
        <v>7782</v>
      </c>
      <c r="K1374" s="564"/>
    </row>
    <row r="1375" spans="2:11" x14ac:dyDescent="0.25">
      <c r="B1375" s="461"/>
      <c r="C1375" s="289" t="s">
        <v>5941</v>
      </c>
      <c r="D1375" s="461" t="s">
        <v>19</v>
      </c>
      <c r="E1375" s="461" t="s">
        <v>5942</v>
      </c>
      <c r="F1375" s="290" t="s">
        <v>31</v>
      </c>
      <c r="G1375" s="291" t="s">
        <v>106</v>
      </c>
      <c r="H1375" s="292" t="s">
        <v>7143</v>
      </c>
      <c r="I1375" s="292" t="s">
        <v>6463</v>
      </c>
      <c r="J1375" s="567">
        <v>359.11365035921978</v>
      </c>
      <c r="K1375" s="564"/>
    </row>
    <row r="1376" spans="2:11" x14ac:dyDescent="0.25">
      <c r="B1376" s="461"/>
      <c r="C1376" s="289" t="s">
        <v>5662</v>
      </c>
      <c r="D1376" s="461" t="s">
        <v>19</v>
      </c>
      <c r="E1376" s="461" t="s">
        <v>5663</v>
      </c>
      <c r="F1376" s="290" t="s">
        <v>31</v>
      </c>
      <c r="G1376" s="291" t="s">
        <v>106</v>
      </c>
      <c r="H1376" s="292" t="s">
        <v>7143</v>
      </c>
      <c r="I1376" s="292" t="s">
        <v>6314</v>
      </c>
      <c r="J1376" s="567">
        <v>336.83780362641102</v>
      </c>
      <c r="K1376" s="564"/>
    </row>
    <row r="1377" spans="2:11" x14ac:dyDescent="0.25">
      <c r="B1377" s="460"/>
      <c r="C1377" s="293" t="s">
        <v>7783</v>
      </c>
      <c r="D1377" s="460" t="s">
        <v>19</v>
      </c>
      <c r="E1377" s="460" t="s">
        <v>7784</v>
      </c>
      <c r="F1377" s="294" t="s">
        <v>70</v>
      </c>
      <c r="G1377" s="295" t="s">
        <v>295</v>
      </c>
      <c r="H1377" s="463" t="s">
        <v>6454</v>
      </c>
      <c r="I1377" s="463" t="s">
        <v>7785</v>
      </c>
      <c r="J1377" s="563">
        <v>1277.1485460143681</v>
      </c>
      <c r="K1377" s="564"/>
    </row>
    <row r="1378" spans="2:11" ht="15" customHeight="1" x14ac:dyDescent="0.25">
      <c r="B1378" s="457"/>
      <c r="C1378" s="296"/>
      <c r="D1378" s="457"/>
      <c r="E1378" s="457"/>
      <c r="F1378" s="297"/>
      <c r="G1378" s="457"/>
      <c r="H1378" s="565" t="s">
        <v>5627</v>
      </c>
      <c r="I1378" s="565"/>
      <c r="J1378" s="565" t="s">
        <v>7786</v>
      </c>
      <c r="K1378" s="565"/>
    </row>
    <row r="1379" spans="2:11" ht="15" customHeight="1" x14ac:dyDescent="0.25">
      <c r="B1379" s="457"/>
      <c r="C1379" s="296"/>
      <c r="D1379" s="457"/>
      <c r="E1379" s="457"/>
      <c r="F1379" s="297"/>
      <c r="G1379" s="457"/>
      <c r="H1379" s="565" t="s">
        <v>5629</v>
      </c>
      <c r="I1379" s="565"/>
      <c r="J1379" s="565" t="s">
        <v>7787</v>
      </c>
      <c r="K1379" s="565"/>
    </row>
    <row r="1380" spans="2:11" x14ac:dyDescent="0.25">
      <c r="B1380" s="285"/>
      <c r="C1380" s="286"/>
      <c r="D1380" s="285"/>
      <c r="E1380" s="285"/>
      <c r="F1380" s="287"/>
      <c r="G1380" s="285"/>
      <c r="H1380" s="285"/>
      <c r="I1380" s="285"/>
      <c r="J1380" s="285"/>
      <c r="K1380" s="285"/>
    </row>
    <row r="1381" spans="2:11" ht="33.75" x14ac:dyDescent="0.25">
      <c r="B1381" s="285" t="s">
        <v>4704</v>
      </c>
      <c r="C1381" s="286" t="s">
        <v>6019</v>
      </c>
      <c r="D1381" s="285" t="s">
        <v>19</v>
      </c>
      <c r="E1381" s="285" t="s">
        <v>2260</v>
      </c>
      <c r="F1381" s="287" t="s">
        <v>54</v>
      </c>
      <c r="G1381" s="288" t="s">
        <v>75</v>
      </c>
      <c r="H1381" s="455" t="s">
        <v>5937</v>
      </c>
      <c r="I1381" s="455" t="s">
        <v>6432</v>
      </c>
      <c r="J1381" s="566" t="s">
        <v>7788</v>
      </c>
      <c r="K1381" s="564"/>
    </row>
    <row r="1382" spans="2:11" ht="22.5" x14ac:dyDescent="0.25">
      <c r="B1382" s="461"/>
      <c r="C1382" s="289" t="s">
        <v>7789</v>
      </c>
      <c r="D1382" s="461" t="s">
        <v>19</v>
      </c>
      <c r="E1382" s="461" t="s">
        <v>7790</v>
      </c>
      <c r="F1382" s="290" t="s">
        <v>2134</v>
      </c>
      <c r="G1382" s="291" t="s">
        <v>2135</v>
      </c>
      <c r="H1382" s="292" t="s">
        <v>7791</v>
      </c>
      <c r="I1382" s="292" t="s">
        <v>7792</v>
      </c>
      <c r="J1382" s="567">
        <v>7.5566488349132355</v>
      </c>
      <c r="K1382" s="564"/>
    </row>
    <row r="1383" spans="2:11" ht="22.5" x14ac:dyDescent="0.25">
      <c r="B1383" s="461"/>
      <c r="C1383" s="289" t="s">
        <v>7793</v>
      </c>
      <c r="D1383" s="461" t="s">
        <v>19</v>
      </c>
      <c r="E1383" s="461" t="s">
        <v>7794</v>
      </c>
      <c r="F1383" s="290" t="s">
        <v>2134</v>
      </c>
      <c r="G1383" s="291" t="s">
        <v>5981</v>
      </c>
      <c r="H1383" s="292" t="s">
        <v>7795</v>
      </c>
      <c r="I1383" s="292" t="s">
        <v>7447</v>
      </c>
      <c r="J1383" s="567">
        <v>10.088547884388284</v>
      </c>
      <c r="K1383" s="564"/>
    </row>
    <row r="1384" spans="2:11" x14ac:dyDescent="0.25">
      <c r="B1384" s="461"/>
      <c r="C1384" s="289" t="s">
        <v>6602</v>
      </c>
      <c r="D1384" s="461" t="s">
        <v>19</v>
      </c>
      <c r="E1384" s="461" t="s">
        <v>6603</v>
      </c>
      <c r="F1384" s="290" t="s">
        <v>31</v>
      </c>
      <c r="G1384" s="291" t="s">
        <v>106</v>
      </c>
      <c r="H1384" s="292" t="s">
        <v>7796</v>
      </c>
      <c r="I1384" s="292" t="s">
        <v>6605</v>
      </c>
      <c r="J1384" s="567">
        <v>82.593584440558274</v>
      </c>
      <c r="K1384" s="564"/>
    </row>
    <row r="1385" spans="2:11" x14ac:dyDescent="0.25">
      <c r="B1385" s="461"/>
      <c r="C1385" s="289" t="s">
        <v>6460</v>
      </c>
      <c r="D1385" s="461" t="s">
        <v>19</v>
      </c>
      <c r="E1385" s="461" t="s">
        <v>6461</v>
      </c>
      <c r="F1385" s="290" t="s">
        <v>31</v>
      </c>
      <c r="G1385" s="291" t="s">
        <v>106</v>
      </c>
      <c r="H1385" s="292" t="s">
        <v>7797</v>
      </c>
      <c r="I1385" s="292" t="s">
        <v>6463</v>
      </c>
      <c r="J1385" s="567">
        <v>150.69448334161459</v>
      </c>
      <c r="K1385" s="564"/>
    </row>
    <row r="1386" spans="2:11" ht="22.5" x14ac:dyDescent="0.25">
      <c r="B1386" s="460"/>
      <c r="C1386" s="293" t="s">
        <v>7798</v>
      </c>
      <c r="D1386" s="460" t="s">
        <v>19</v>
      </c>
      <c r="E1386" s="460" t="s">
        <v>7799</v>
      </c>
      <c r="F1386" s="294" t="s">
        <v>70</v>
      </c>
      <c r="G1386" s="295" t="s">
        <v>384</v>
      </c>
      <c r="H1386" s="463" t="s">
        <v>7800</v>
      </c>
      <c r="I1386" s="463" t="s">
        <v>7801</v>
      </c>
      <c r="J1386" s="563">
        <v>1138.0614969638691</v>
      </c>
      <c r="K1386" s="564"/>
    </row>
    <row r="1387" spans="2:11" x14ac:dyDescent="0.25">
      <c r="B1387" s="460"/>
      <c r="C1387" s="293" t="s">
        <v>7802</v>
      </c>
      <c r="D1387" s="460" t="s">
        <v>19</v>
      </c>
      <c r="E1387" s="460" t="s">
        <v>7803</v>
      </c>
      <c r="F1387" s="294" t="s">
        <v>70</v>
      </c>
      <c r="G1387" s="295" t="s">
        <v>295</v>
      </c>
      <c r="H1387" s="463" t="s">
        <v>7804</v>
      </c>
      <c r="I1387" s="463" t="s">
        <v>7805</v>
      </c>
      <c r="J1387" s="563">
        <v>24.605238534655754</v>
      </c>
      <c r="K1387" s="564"/>
    </row>
    <row r="1388" spans="2:11" ht="15" customHeight="1" x14ac:dyDescent="0.25">
      <c r="B1388" s="457"/>
      <c r="C1388" s="296"/>
      <c r="D1388" s="457"/>
      <c r="E1388" s="457"/>
      <c r="F1388" s="297"/>
      <c r="G1388" s="457"/>
      <c r="H1388" s="565" t="s">
        <v>5627</v>
      </c>
      <c r="I1388" s="565"/>
      <c r="J1388" s="565" t="s">
        <v>7806</v>
      </c>
      <c r="K1388" s="565"/>
    </row>
    <row r="1389" spans="2:11" ht="15" customHeight="1" x14ac:dyDescent="0.25">
      <c r="B1389" s="457"/>
      <c r="C1389" s="296"/>
      <c r="D1389" s="457"/>
      <c r="E1389" s="457"/>
      <c r="F1389" s="297"/>
      <c r="G1389" s="457"/>
      <c r="H1389" s="565" t="s">
        <v>5629</v>
      </c>
      <c r="I1389" s="565"/>
      <c r="J1389" s="565" t="s">
        <v>7807</v>
      </c>
      <c r="K1389" s="565"/>
    </row>
    <row r="1390" spans="2:11" x14ac:dyDescent="0.25">
      <c r="B1390" s="285"/>
      <c r="C1390" s="286"/>
      <c r="D1390" s="285"/>
      <c r="E1390" s="285"/>
      <c r="F1390" s="287"/>
      <c r="G1390" s="285"/>
      <c r="H1390" s="285"/>
      <c r="I1390" s="285"/>
      <c r="J1390" s="285"/>
      <c r="K1390" s="285"/>
    </row>
    <row r="1391" spans="2:11" ht="22.5" x14ac:dyDescent="0.25">
      <c r="B1391" s="285" t="s">
        <v>4705</v>
      </c>
      <c r="C1391" s="286" t="s">
        <v>7808</v>
      </c>
      <c r="D1391" s="285" t="s">
        <v>61</v>
      </c>
      <c r="E1391" s="285" t="s">
        <v>7809</v>
      </c>
      <c r="F1391" s="287" t="s">
        <v>7810</v>
      </c>
      <c r="G1391" s="288" t="s">
        <v>75</v>
      </c>
      <c r="H1391" s="455" t="s">
        <v>5881</v>
      </c>
      <c r="I1391" s="455" t="s">
        <v>7811</v>
      </c>
      <c r="J1391" s="566" t="s">
        <v>7812</v>
      </c>
      <c r="K1391" s="564"/>
    </row>
    <row r="1392" spans="2:11" x14ac:dyDescent="0.25">
      <c r="B1392" s="460"/>
      <c r="C1392" s="293" t="s">
        <v>6631</v>
      </c>
      <c r="D1392" s="460" t="s">
        <v>61</v>
      </c>
      <c r="E1392" s="460" t="s">
        <v>6632</v>
      </c>
      <c r="F1392" s="294" t="s">
        <v>5816</v>
      </c>
      <c r="G1392" s="295" t="s">
        <v>106</v>
      </c>
      <c r="H1392" s="463" t="s">
        <v>5881</v>
      </c>
      <c r="I1392" s="463" t="s">
        <v>5817</v>
      </c>
      <c r="J1392" s="563">
        <v>157.05628392707104</v>
      </c>
      <c r="K1392" s="564"/>
    </row>
    <row r="1393" spans="2:11" x14ac:dyDescent="0.25">
      <c r="B1393" s="460"/>
      <c r="C1393" s="293" t="s">
        <v>5828</v>
      </c>
      <c r="D1393" s="460" t="s">
        <v>61</v>
      </c>
      <c r="E1393" s="460" t="s">
        <v>3840</v>
      </c>
      <c r="F1393" s="294" t="s">
        <v>5816</v>
      </c>
      <c r="G1393" s="295" t="s">
        <v>106</v>
      </c>
      <c r="H1393" s="463" t="s">
        <v>5881</v>
      </c>
      <c r="I1393" s="463" t="s">
        <v>5829</v>
      </c>
      <c r="J1393" s="563">
        <v>201.90807847739981</v>
      </c>
      <c r="K1393" s="564"/>
    </row>
    <row r="1394" spans="2:11" x14ac:dyDescent="0.25">
      <c r="B1394" s="460"/>
      <c r="C1394" s="293" t="s">
        <v>7813</v>
      </c>
      <c r="D1394" s="460" t="s">
        <v>61</v>
      </c>
      <c r="E1394" s="460" t="s">
        <v>7814</v>
      </c>
      <c r="F1394" s="294" t="s">
        <v>70</v>
      </c>
      <c r="G1394" s="295" t="s">
        <v>295</v>
      </c>
      <c r="H1394" s="463" t="s">
        <v>7815</v>
      </c>
      <c r="I1394" s="463" t="s">
        <v>7816</v>
      </c>
      <c r="J1394" s="563">
        <v>37.606504661429518</v>
      </c>
      <c r="K1394" s="564"/>
    </row>
    <row r="1395" spans="2:11" x14ac:dyDescent="0.25">
      <c r="B1395" s="460"/>
      <c r="C1395" s="293" t="s">
        <v>7817</v>
      </c>
      <c r="D1395" s="460" t="s">
        <v>61</v>
      </c>
      <c r="E1395" s="460" t="s">
        <v>7818</v>
      </c>
      <c r="F1395" s="294" t="s">
        <v>70</v>
      </c>
      <c r="G1395" s="295" t="s">
        <v>22</v>
      </c>
      <c r="H1395" s="463" t="s">
        <v>7819</v>
      </c>
      <c r="I1395" s="463" t="s">
        <v>7820</v>
      </c>
      <c r="J1395" s="563">
        <v>714.02856876108706</v>
      </c>
      <c r="K1395" s="564"/>
    </row>
    <row r="1396" spans="2:11" x14ac:dyDescent="0.25">
      <c r="B1396" s="460"/>
      <c r="C1396" s="293" t="s">
        <v>7821</v>
      </c>
      <c r="D1396" s="460" t="s">
        <v>61</v>
      </c>
      <c r="E1396" s="460" t="s">
        <v>1255</v>
      </c>
      <c r="F1396" s="294" t="s">
        <v>70</v>
      </c>
      <c r="G1396" s="295" t="s">
        <v>295</v>
      </c>
      <c r="H1396" s="463" t="s">
        <v>7822</v>
      </c>
      <c r="I1396" s="463" t="s">
        <v>5843</v>
      </c>
      <c r="J1396" s="563">
        <v>14.100564173013064</v>
      </c>
      <c r="K1396" s="564"/>
    </row>
    <row r="1397" spans="2:11" ht="15" customHeight="1" x14ac:dyDescent="0.25">
      <c r="B1397" s="457"/>
      <c r="C1397" s="296"/>
      <c r="D1397" s="457"/>
      <c r="E1397" s="457"/>
      <c r="F1397" s="297"/>
      <c r="G1397" s="457"/>
      <c r="H1397" s="565" t="s">
        <v>5627</v>
      </c>
      <c r="I1397" s="565"/>
      <c r="J1397" s="565" t="s">
        <v>7823</v>
      </c>
      <c r="K1397" s="565"/>
    </row>
    <row r="1398" spans="2:11" ht="15" customHeight="1" x14ac:dyDescent="0.25">
      <c r="B1398" s="457"/>
      <c r="C1398" s="296"/>
      <c r="D1398" s="457"/>
      <c r="E1398" s="457"/>
      <c r="F1398" s="297"/>
      <c r="G1398" s="457"/>
      <c r="H1398" s="565" t="s">
        <v>5629</v>
      </c>
      <c r="I1398" s="565"/>
      <c r="J1398" s="565" t="s">
        <v>7824</v>
      </c>
      <c r="K1398" s="565"/>
    </row>
    <row r="1399" spans="2:11" x14ac:dyDescent="0.25">
      <c r="B1399" s="285"/>
      <c r="C1399" s="286"/>
      <c r="D1399" s="285"/>
      <c r="E1399" s="285"/>
      <c r="F1399" s="287"/>
      <c r="G1399" s="285"/>
      <c r="H1399" s="285"/>
      <c r="I1399" s="285"/>
      <c r="J1399" s="285"/>
      <c r="K1399" s="285"/>
    </row>
    <row r="1400" spans="2:11" ht="22.5" x14ac:dyDescent="0.25">
      <c r="B1400" s="285" t="s">
        <v>4706</v>
      </c>
      <c r="C1400" s="286" t="s">
        <v>7825</v>
      </c>
      <c r="D1400" s="285" t="s">
        <v>39</v>
      </c>
      <c r="E1400" s="285" t="s">
        <v>7826</v>
      </c>
      <c r="F1400" s="287" t="s">
        <v>2254</v>
      </c>
      <c r="G1400" s="288" t="s">
        <v>75</v>
      </c>
      <c r="H1400" s="455" t="s">
        <v>5853</v>
      </c>
      <c r="I1400" s="455" t="s">
        <v>7827</v>
      </c>
      <c r="J1400" s="566" t="s">
        <v>7828</v>
      </c>
      <c r="K1400" s="564"/>
    </row>
    <row r="1401" spans="2:11" x14ac:dyDescent="0.25">
      <c r="B1401" s="461"/>
      <c r="C1401" s="289" t="s">
        <v>7829</v>
      </c>
      <c r="D1401" s="461" t="s">
        <v>39</v>
      </c>
      <c r="E1401" s="461" t="s">
        <v>7830</v>
      </c>
      <c r="F1401" s="290" t="s">
        <v>2085</v>
      </c>
      <c r="G1401" s="291" t="s">
        <v>75</v>
      </c>
      <c r="H1401" s="292" t="s">
        <v>5853</v>
      </c>
      <c r="I1401" s="292" t="s">
        <v>7831</v>
      </c>
      <c r="J1401" s="567">
        <v>223.804978976173</v>
      </c>
      <c r="K1401" s="564"/>
    </row>
    <row r="1402" spans="2:11" x14ac:dyDescent="0.25">
      <c r="B1402" s="461"/>
      <c r="C1402" s="289" t="s">
        <v>7832</v>
      </c>
      <c r="D1402" s="461" t="s">
        <v>39</v>
      </c>
      <c r="E1402" s="461" t="s">
        <v>7833</v>
      </c>
      <c r="F1402" s="290" t="s">
        <v>2085</v>
      </c>
      <c r="G1402" s="291" t="s">
        <v>75</v>
      </c>
      <c r="H1402" s="292" t="s">
        <v>6155</v>
      </c>
      <c r="I1402" s="292" t="s">
        <v>7834</v>
      </c>
      <c r="J1402" s="567">
        <v>97.022158446239075</v>
      </c>
      <c r="K1402" s="564"/>
    </row>
    <row r="1403" spans="2:11" ht="22.5" x14ac:dyDescent="0.25">
      <c r="B1403" s="461"/>
      <c r="C1403" s="289" t="s">
        <v>7835</v>
      </c>
      <c r="D1403" s="461" t="s">
        <v>39</v>
      </c>
      <c r="E1403" s="461" t="s">
        <v>7836</v>
      </c>
      <c r="F1403" s="290" t="s">
        <v>7837</v>
      </c>
      <c r="G1403" s="291" t="s">
        <v>75</v>
      </c>
      <c r="H1403" s="292" t="s">
        <v>6155</v>
      </c>
      <c r="I1403" s="292" t="s">
        <v>7838</v>
      </c>
      <c r="J1403" s="567">
        <v>340.98758593072148</v>
      </c>
      <c r="K1403" s="564"/>
    </row>
    <row r="1404" spans="2:11" x14ac:dyDescent="0.25">
      <c r="B1404" s="461"/>
      <c r="C1404" s="289" t="s">
        <v>6664</v>
      </c>
      <c r="D1404" s="461" t="s">
        <v>39</v>
      </c>
      <c r="E1404" s="461" t="s">
        <v>6665</v>
      </c>
      <c r="F1404" s="290" t="s">
        <v>2093</v>
      </c>
      <c r="G1404" s="291" t="s">
        <v>6237</v>
      </c>
      <c r="H1404" s="292" t="s">
        <v>5853</v>
      </c>
      <c r="I1404" s="292" t="s">
        <v>6666</v>
      </c>
      <c r="J1404" s="567">
        <v>72.601615163852372</v>
      </c>
      <c r="K1404" s="564"/>
    </row>
    <row r="1405" spans="2:11" x14ac:dyDescent="0.25">
      <c r="B1405" s="461"/>
      <c r="C1405" s="289" t="s">
        <v>6675</v>
      </c>
      <c r="D1405" s="461" t="s">
        <v>39</v>
      </c>
      <c r="E1405" s="461" t="s">
        <v>6676</v>
      </c>
      <c r="F1405" s="290" t="s">
        <v>2093</v>
      </c>
      <c r="G1405" s="291" t="s">
        <v>6237</v>
      </c>
      <c r="H1405" s="292" t="s">
        <v>5881</v>
      </c>
      <c r="I1405" s="292" t="s">
        <v>6677</v>
      </c>
      <c r="J1405" s="567">
        <v>36.150804244810786</v>
      </c>
      <c r="K1405" s="564"/>
    </row>
    <row r="1406" spans="2:11" x14ac:dyDescent="0.25">
      <c r="B1406" s="460"/>
      <c r="C1406" s="293" t="s">
        <v>6678</v>
      </c>
      <c r="D1406" s="460" t="s">
        <v>19</v>
      </c>
      <c r="E1406" s="460" t="s">
        <v>6679</v>
      </c>
      <c r="F1406" s="294" t="s">
        <v>5816</v>
      </c>
      <c r="G1406" s="295" t="s">
        <v>106</v>
      </c>
      <c r="H1406" s="463" t="s">
        <v>5881</v>
      </c>
      <c r="I1406" s="463" t="s">
        <v>6680</v>
      </c>
      <c r="J1406" s="563">
        <v>182.4040579323233</v>
      </c>
      <c r="K1406" s="564"/>
    </row>
    <row r="1407" spans="2:11" x14ac:dyDescent="0.25">
      <c r="B1407" s="460"/>
      <c r="C1407" s="293" t="s">
        <v>6667</v>
      </c>
      <c r="D1407" s="460" t="s">
        <v>19</v>
      </c>
      <c r="E1407" s="460" t="s">
        <v>5845</v>
      </c>
      <c r="F1407" s="294" t="s">
        <v>5816</v>
      </c>
      <c r="G1407" s="295" t="s">
        <v>106</v>
      </c>
      <c r="H1407" s="463" t="s">
        <v>5853</v>
      </c>
      <c r="I1407" s="463" t="s">
        <v>6668</v>
      </c>
      <c r="J1407" s="563">
        <v>256.80571314156043</v>
      </c>
      <c r="K1407" s="564"/>
    </row>
    <row r="1408" spans="2:11" ht="22.5" x14ac:dyDescent="0.25">
      <c r="B1408" s="460"/>
      <c r="C1408" s="293" t="s">
        <v>7839</v>
      </c>
      <c r="D1408" s="460" t="s">
        <v>19</v>
      </c>
      <c r="E1408" s="460" t="s">
        <v>7840</v>
      </c>
      <c r="F1408" s="294" t="s">
        <v>70</v>
      </c>
      <c r="G1408" s="295" t="s">
        <v>36</v>
      </c>
      <c r="H1408" s="463" t="s">
        <v>7841</v>
      </c>
      <c r="I1408" s="463" t="s">
        <v>7842</v>
      </c>
      <c r="J1408" s="563">
        <v>138.72308616431957</v>
      </c>
      <c r="K1408" s="564"/>
    </row>
    <row r="1409" spans="2:11" ht="15" customHeight="1" x14ac:dyDescent="0.25">
      <c r="B1409" s="457"/>
      <c r="C1409" s="296"/>
      <c r="D1409" s="457"/>
      <c r="E1409" s="457"/>
      <c r="F1409" s="297"/>
      <c r="G1409" s="457"/>
      <c r="H1409" s="565" t="s">
        <v>5627</v>
      </c>
      <c r="I1409" s="565"/>
      <c r="J1409" s="565" t="s">
        <v>7843</v>
      </c>
      <c r="K1409" s="565"/>
    </row>
    <row r="1410" spans="2:11" ht="15" customHeight="1" x14ac:dyDescent="0.25">
      <c r="B1410" s="457"/>
      <c r="C1410" s="296"/>
      <c r="D1410" s="457"/>
      <c r="E1410" s="457"/>
      <c r="F1410" s="297"/>
      <c r="G1410" s="457"/>
      <c r="H1410" s="565" t="s">
        <v>5629</v>
      </c>
      <c r="I1410" s="565"/>
      <c r="J1410" s="565" t="s">
        <v>7844</v>
      </c>
      <c r="K1410" s="565"/>
    </row>
    <row r="1411" spans="2:11" x14ac:dyDescent="0.25">
      <c r="B1411" s="285"/>
      <c r="C1411" s="286"/>
      <c r="D1411" s="285"/>
      <c r="E1411" s="285"/>
      <c r="F1411" s="287"/>
      <c r="G1411" s="285"/>
      <c r="H1411" s="285"/>
      <c r="I1411" s="285"/>
      <c r="J1411" s="285"/>
      <c r="K1411" s="285"/>
    </row>
    <row r="1412" spans="2:11" ht="22.5" x14ac:dyDescent="0.25">
      <c r="B1412" s="285" t="s">
        <v>4707</v>
      </c>
      <c r="C1412" s="286" t="s">
        <v>7845</v>
      </c>
      <c r="D1412" s="285" t="s">
        <v>39</v>
      </c>
      <c r="E1412" s="285" t="s">
        <v>7846</v>
      </c>
      <c r="F1412" s="287" t="s">
        <v>2254</v>
      </c>
      <c r="G1412" s="288" t="s">
        <v>75</v>
      </c>
      <c r="H1412" s="455" t="s">
        <v>6431</v>
      </c>
      <c r="I1412" s="455" t="s">
        <v>7442</v>
      </c>
      <c r="J1412" s="566" t="s">
        <v>7847</v>
      </c>
      <c r="K1412" s="564"/>
    </row>
    <row r="1413" spans="2:11" x14ac:dyDescent="0.25">
      <c r="B1413" s="461"/>
      <c r="C1413" s="289" t="s">
        <v>6664</v>
      </c>
      <c r="D1413" s="461" t="s">
        <v>39</v>
      </c>
      <c r="E1413" s="461" t="s">
        <v>6665</v>
      </c>
      <c r="F1413" s="290" t="s">
        <v>2093</v>
      </c>
      <c r="G1413" s="291" t="s">
        <v>6237</v>
      </c>
      <c r="H1413" s="292" t="s">
        <v>7848</v>
      </c>
      <c r="I1413" s="292" t="s">
        <v>6666</v>
      </c>
      <c r="J1413" s="567">
        <v>39.918045377035526</v>
      </c>
      <c r="K1413" s="564"/>
    </row>
    <row r="1414" spans="2:11" x14ac:dyDescent="0.25">
      <c r="B1414" s="461"/>
      <c r="C1414" s="289" t="s">
        <v>6675</v>
      </c>
      <c r="D1414" s="461" t="s">
        <v>39</v>
      </c>
      <c r="E1414" s="461" t="s">
        <v>6676</v>
      </c>
      <c r="F1414" s="290" t="s">
        <v>2093</v>
      </c>
      <c r="G1414" s="291" t="s">
        <v>6237</v>
      </c>
      <c r="H1414" s="292" t="s">
        <v>7848</v>
      </c>
      <c r="I1414" s="292" t="s">
        <v>6677</v>
      </c>
      <c r="J1414" s="567">
        <v>39.753094776303975</v>
      </c>
      <c r="K1414" s="564"/>
    </row>
    <row r="1415" spans="2:11" x14ac:dyDescent="0.25">
      <c r="B1415" s="460"/>
      <c r="C1415" s="293" t="s">
        <v>6678</v>
      </c>
      <c r="D1415" s="460" t="s">
        <v>19</v>
      </c>
      <c r="E1415" s="460" t="s">
        <v>6679</v>
      </c>
      <c r="F1415" s="294" t="s">
        <v>5816</v>
      </c>
      <c r="G1415" s="295" t="s">
        <v>106</v>
      </c>
      <c r="H1415" s="463" t="s">
        <v>7848</v>
      </c>
      <c r="I1415" s="463" t="s">
        <v>6680</v>
      </c>
      <c r="J1415" s="563">
        <v>200.57993048956695</v>
      </c>
      <c r="K1415" s="564"/>
    </row>
    <row r="1416" spans="2:11" ht="22.5" x14ac:dyDescent="0.25">
      <c r="B1416" s="460"/>
      <c r="C1416" s="293" t="s">
        <v>7704</v>
      </c>
      <c r="D1416" s="460" t="s">
        <v>19</v>
      </c>
      <c r="E1416" s="460" t="s">
        <v>640</v>
      </c>
      <c r="F1416" s="294" t="s">
        <v>70</v>
      </c>
      <c r="G1416" s="295" t="s">
        <v>641</v>
      </c>
      <c r="H1416" s="463" t="s">
        <v>7849</v>
      </c>
      <c r="I1416" s="463" t="s">
        <v>7705</v>
      </c>
      <c r="J1416" s="563">
        <v>22.358304153703969</v>
      </c>
      <c r="K1416" s="564"/>
    </row>
    <row r="1417" spans="2:11" ht="22.5" x14ac:dyDescent="0.25">
      <c r="B1417" s="460"/>
      <c r="C1417" s="293" t="s">
        <v>7773</v>
      </c>
      <c r="D1417" s="460" t="s">
        <v>19</v>
      </c>
      <c r="E1417" s="460" t="s">
        <v>7774</v>
      </c>
      <c r="F1417" s="294" t="s">
        <v>70</v>
      </c>
      <c r="G1417" s="295" t="s">
        <v>36</v>
      </c>
      <c r="H1417" s="463" t="s">
        <v>7849</v>
      </c>
      <c r="I1417" s="463" t="s">
        <v>6486</v>
      </c>
      <c r="J1417" s="563">
        <v>122.43833227028365</v>
      </c>
      <c r="K1417" s="564"/>
    </row>
    <row r="1418" spans="2:11" x14ac:dyDescent="0.25">
      <c r="B1418" s="460"/>
      <c r="C1418" s="293" t="s">
        <v>6667</v>
      </c>
      <c r="D1418" s="460" t="s">
        <v>19</v>
      </c>
      <c r="E1418" s="460" t="s">
        <v>5845</v>
      </c>
      <c r="F1418" s="294" t="s">
        <v>5816</v>
      </c>
      <c r="G1418" s="295" t="s">
        <v>106</v>
      </c>
      <c r="H1418" s="463" t="s">
        <v>7848</v>
      </c>
      <c r="I1418" s="463" t="s">
        <v>6668</v>
      </c>
      <c r="J1418" s="563">
        <v>141.19771422620832</v>
      </c>
      <c r="K1418" s="564"/>
    </row>
    <row r="1419" spans="2:11" x14ac:dyDescent="0.25">
      <c r="B1419" s="460"/>
      <c r="C1419" s="293" t="s">
        <v>7775</v>
      </c>
      <c r="D1419" s="460" t="s">
        <v>19</v>
      </c>
      <c r="E1419" s="460" t="s">
        <v>1556</v>
      </c>
      <c r="F1419" s="294" t="s">
        <v>70</v>
      </c>
      <c r="G1419" s="295" t="s">
        <v>75</v>
      </c>
      <c r="H1419" s="463" t="s">
        <v>7850</v>
      </c>
      <c r="I1419" s="463" t="s">
        <v>7777</v>
      </c>
      <c r="J1419" s="563">
        <v>1737.7545787068977</v>
      </c>
      <c r="K1419" s="564"/>
    </row>
    <row r="1420" spans="2:11" ht="15" customHeight="1" x14ac:dyDescent="0.25">
      <c r="B1420" s="457"/>
      <c r="C1420" s="296"/>
      <c r="D1420" s="457"/>
      <c r="E1420" s="457"/>
      <c r="F1420" s="297"/>
      <c r="G1420" s="457"/>
      <c r="H1420" s="565" t="s">
        <v>5627</v>
      </c>
      <c r="I1420" s="565"/>
      <c r="J1420" s="565" t="s">
        <v>7851</v>
      </c>
      <c r="K1420" s="565"/>
    </row>
    <row r="1421" spans="2:11" ht="15" customHeight="1" x14ac:dyDescent="0.25">
      <c r="B1421" s="457"/>
      <c r="C1421" s="296"/>
      <c r="D1421" s="457"/>
      <c r="E1421" s="457"/>
      <c r="F1421" s="297"/>
      <c r="G1421" s="457"/>
      <c r="H1421" s="565" t="s">
        <v>5629</v>
      </c>
      <c r="I1421" s="565"/>
      <c r="J1421" s="565" t="s">
        <v>7852</v>
      </c>
      <c r="K1421" s="565"/>
    </row>
    <row r="1422" spans="2:11" x14ac:dyDescent="0.25">
      <c r="B1422" s="285"/>
      <c r="C1422" s="286"/>
      <c r="D1422" s="285"/>
      <c r="E1422" s="285"/>
      <c r="F1422" s="287"/>
      <c r="G1422" s="285"/>
      <c r="H1422" s="285"/>
      <c r="I1422" s="285"/>
      <c r="J1422" s="285"/>
      <c r="K1422" s="285"/>
    </row>
    <row r="1423" spans="2:11" x14ac:dyDescent="0.25">
      <c r="B1423" s="285" t="s">
        <v>4708</v>
      </c>
      <c r="C1423" s="286" t="s">
        <v>7853</v>
      </c>
      <c r="D1423" s="285" t="s">
        <v>29</v>
      </c>
      <c r="E1423" s="285" t="s">
        <v>2263</v>
      </c>
      <c r="F1423" s="287" t="s">
        <v>2264</v>
      </c>
      <c r="G1423" s="288" t="s">
        <v>75</v>
      </c>
      <c r="H1423" s="455" t="s">
        <v>7854</v>
      </c>
      <c r="I1423" s="455" t="s">
        <v>7855</v>
      </c>
      <c r="J1423" s="566" t="s">
        <v>7856</v>
      </c>
      <c r="K1423" s="564"/>
    </row>
    <row r="1424" spans="2:11" x14ac:dyDescent="0.25">
      <c r="B1424" s="461"/>
      <c r="C1424" s="289" t="s">
        <v>5941</v>
      </c>
      <c r="D1424" s="461" t="s">
        <v>19</v>
      </c>
      <c r="E1424" s="461" t="s">
        <v>5942</v>
      </c>
      <c r="F1424" s="290" t="s">
        <v>31</v>
      </c>
      <c r="G1424" s="291" t="s">
        <v>106</v>
      </c>
      <c r="H1424" s="292" t="s">
        <v>7857</v>
      </c>
      <c r="I1424" s="292" t="s">
        <v>6463</v>
      </c>
      <c r="J1424" s="567">
        <v>7966.0106875143711</v>
      </c>
      <c r="K1424" s="564"/>
    </row>
    <row r="1425" spans="2:11" x14ac:dyDescent="0.25">
      <c r="B1425" s="461"/>
      <c r="C1425" s="289" t="s">
        <v>5662</v>
      </c>
      <c r="D1425" s="461" t="s">
        <v>19</v>
      </c>
      <c r="E1425" s="461" t="s">
        <v>5663</v>
      </c>
      <c r="F1425" s="290" t="s">
        <v>31</v>
      </c>
      <c r="G1425" s="291" t="s">
        <v>106</v>
      </c>
      <c r="H1425" s="292" t="s">
        <v>7857</v>
      </c>
      <c r="I1425" s="292" t="s">
        <v>6314</v>
      </c>
      <c r="J1425" s="567">
        <v>7471.8784456196827</v>
      </c>
      <c r="K1425" s="564"/>
    </row>
    <row r="1426" spans="2:11" x14ac:dyDescent="0.25">
      <c r="B1426" s="460"/>
      <c r="C1426" s="293" t="s">
        <v>7858</v>
      </c>
      <c r="D1426" s="460" t="s">
        <v>61</v>
      </c>
      <c r="E1426" s="460" t="s">
        <v>7859</v>
      </c>
      <c r="F1426" s="294" t="s">
        <v>70</v>
      </c>
      <c r="G1426" s="295" t="s">
        <v>36</v>
      </c>
      <c r="H1426" s="463" t="s">
        <v>7854</v>
      </c>
      <c r="I1426" s="463" t="s">
        <v>7860</v>
      </c>
      <c r="J1426" s="563">
        <v>336.90834674637847</v>
      </c>
      <c r="K1426" s="564"/>
    </row>
    <row r="1427" spans="2:11" x14ac:dyDescent="0.25">
      <c r="B1427" s="460"/>
      <c r="C1427" s="293" t="s">
        <v>7861</v>
      </c>
      <c r="D1427" s="460" t="s">
        <v>61</v>
      </c>
      <c r="E1427" s="460" t="s">
        <v>798</v>
      </c>
      <c r="F1427" s="294" t="s">
        <v>70</v>
      </c>
      <c r="G1427" s="295" t="s">
        <v>36</v>
      </c>
      <c r="H1427" s="463" t="s">
        <v>7862</v>
      </c>
      <c r="I1427" s="463" t="s">
        <v>7490</v>
      </c>
      <c r="J1427" s="563">
        <v>6813.0354564267645</v>
      </c>
      <c r="K1427" s="564"/>
    </row>
    <row r="1428" spans="2:11" x14ac:dyDescent="0.25">
      <c r="B1428" s="460"/>
      <c r="C1428" s="293" t="s">
        <v>7863</v>
      </c>
      <c r="D1428" s="460" t="s">
        <v>61</v>
      </c>
      <c r="E1428" s="460" t="s">
        <v>7864</v>
      </c>
      <c r="F1428" s="294" t="s">
        <v>70</v>
      </c>
      <c r="G1428" s="295" t="s">
        <v>75</v>
      </c>
      <c r="H1428" s="463" t="s">
        <v>7865</v>
      </c>
      <c r="I1428" s="463" t="s">
        <v>7866</v>
      </c>
      <c r="J1428" s="563">
        <v>9972.4870636928026</v>
      </c>
      <c r="K1428" s="564"/>
    </row>
    <row r="1429" spans="2:11" ht="15" customHeight="1" x14ac:dyDescent="0.25">
      <c r="B1429" s="457"/>
      <c r="C1429" s="296"/>
      <c r="D1429" s="457"/>
      <c r="E1429" s="457"/>
      <c r="F1429" s="297"/>
      <c r="G1429" s="457"/>
      <c r="H1429" s="565" t="s">
        <v>5627</v>
      </c>
      <c r="I1429" s="565"/>
      <c r="J1429" s="565" t="s">
        <v>7867</v>
      </c>
      <c r="K1429" s="565"/>
    </row>
    <row r="1430" spans="2:11" ht="15" customHeight="1" x14ac:dyDescent="0.25">
      <c r="B1430" s="457"/>
      <c r="C1430" s="296"/>
      <c r="D1430" s="457"/>
      <c r="E1430" s="457"/>
      <c r="F1430" s="297"/>
      <c r="G1430" s="457"/>
      <c r="H1430" s="565" t="s">
        <v>5629</v>
      </c>
      <c r="I1430" s="565"/>
      <c r="J1430" s="565" t="s">
        <v>7868</v>
      </c>
      <c r="K1430" s="565"/>
    </row>
    <row r="1431" spans="2:11" x14ac:dyDescent="0.25">
      <c r="B1431" s="285"/>
      <c r="C1431" s="286"/>
      <c r="D1431" s="285"/>
      <c r="E1431" s="285"/>
      <c r="F1431" s="287"/>
      <c r="G1431" s="285"/>
      <c r="H1431" s="285"/>
      <c r="I1431" s="285"/>
      <c r="J1431" s="285"/>
      <c r="K1431" s="285"/>
    </row>
    <row r="1432" spans="2:11" x14ac:dyDescent="0.25">
      <c r="B1432" s="285" t="s">
        <v>4709</v>
      </c>
      <c r="C1432" s="286" t="s">
        <v>7869</v>
      </c>
      <c r="D1432" s="285" t="s">
        <v>39</v>
      </c>
      <c r="E1432" s="285" t="s">
        <v>7870</v>
      </c>
      <c r="F1432" s="287" t="s">
        <v>85</v>
      </c>
      <c r="G1432" s="288" t="s">
        <v>75</v>
      </c>
      <c r="H1432" s="455" t="s">
        <v>5839</v>
      </c>
      <c r="I1432" s="455" t="s">
        <v>7871</v>
      </c>
      <c r="J1432" s="566" t="s">
        <v>7872</v>
      </c>
      <c r="K1432" s="564"/>
    </row>
    <row r="1433" spans="2:11" x14ac:dyDescent="0.25">
      <c r="B1433" s="460"/>
      <c r="C1433" s="293" t="s">
        <v>7873</v>
      </c>
      <c r="D1433" s="460" t="s">
        <v>39</v>
      </c>
      <c r="E1433" s="460" t="s">
        <v>7870</v>
      </c>
      <c r="F1433" s="294" t="s">
        <v>70</v>
      </c>
      <c r="G1433" s="295" t="s">
        <v>75</v>
      </c>
      <c r="H1433" s="463" t="s">
        <v>5839</v>
      </c>
      <c r="I1433" s="463" t="s">
        <v>7871</v>
      </c>
      <c r="J1433" s="563">
        <v>8469.5</v>
      </c>
      <c r="K1433" s="564"/>
    </row>
    <row r="1434" spans="2:11" ht="15" customHeight="1" x14ac:dyDescent="0.25">
      <c r="B1434" s="457"/>
      <c r="C1434" s="296"/>
      <c r="D1434" s="457"/>
      <c r="E1434" s="457"/>
      <c r="F1434" s="297"/>
      <c r="G1434" s="457"/>
      <c r="H1434" s="565" t="s">
        <v>5627</v>
      </c>
      <c r="I1434" s="565"/>
      <c r="J1434" s="565" t="s">
        <v>7874</v>
      </c>
      <c r="K1434" s="565"/>
    </row>
    <row r="1435" spans="2:11" ht="15" customHeight="1" x14ac:dyDescent="0.25">
      <c r="B1435" s="457"/>
      <c r="C1435" s="296"/>
      <c r="D1435" s="457"/>
      <c r="E1435" s="457"/>
      <c r="F1435" s="297"/>
      <c r="G1435" s="457"/>
      <c r="H1435" s="565" t="s">
        <v>5629</v>
      </c>
      <c r="I1435" s="565"/>
      <c r="J1435" s="565" t="s">
        <v>7875</v>
      </c>
      <c r="K1435" s="565"/>
    </row>
    <row r="1436" spans="2:11" x14ac:dyDescent="0.25">
      <c r="B1436" s="285"/>
      <c r="C1436" s="286"/>
      <c r="D1436" s="285"/>
      <c r="E1436" s="285"/>
      <c r="F1436" s="287"/>
      <c r="G1436" s="285"/>
      <c r="H1436" s="285"/>
      <c r="I1436" s="285"/>
      <c r="J1436" s="285"/>
      <c r="K1436" s="285"/>
    </row>
    <row r="1437" spans="2:11" ht="22.5" x14ac:dyDescent="0.25">
      <c r="B1437" s="285" t="s">
        <v>4710</v>
      </c>
      <c r="C1437" s="286" t="s">
        <v>7876</v>
      </c>
      <c r="D1437" s="285" t="s">
        <v>19</v>
      </c>
      <c r="E1437" s="285" t="s">
        <v>2269</v>
      </c>
      <c r="F1437" s="287" t="s">
        <v>54</v>
      </c>
      <c r="G1437" s="288" t="s">
        <v>75</v>
      </c>
      <c r="H1437" s="455" t="s">
        <v>6310</v>
      </c>
      <c r="I1437" s="455" t="s">
        <v>7877</v>
      </c>
      <c r="J1437" s="566" t="s">
        <v>7878</v>
      </c>
      <c r="K1437" s="564"/>
    </row>
    <row r="1438" spans="2:11" ht="22.5" x14ac:dyDescent="0.25">
      <c r="B1438" s="461"/>
      <c r="C1438" s="289" t="s">
        <v>7789</v>
      </c>
      <c r="D1438" s="461" t="s">
        <v>19</v>
      </c>
      <c r="E1438" s="461" t="s">
        <v>7790</v>
      </c>
      <c r="F1438" s="290" t="s">
        <v>2134</v>
      </c>
      <c r="G1438" s="291" t="s">
        <v>2135</v>
      </c>
      <c r="H1438" s="292" t="s">
        <v>7456</v>
      </c>
      <c r="I1438" s="292" t="s">
        <v>7792</v>
      </c>
      <c r="J1438" s="567">
        <v>0.10265446389103595</v>
      </c>
      <c r="K1438" s="564"/>
    </row>
    <row r="1439" spans="2:11" ht="22.5" x14ac:dyDescent="0.25">
      <c r="B1439" s="461"/>
      <c r="C1439" s="289" t="s">
        <v>7793</v>
      </c>
      <c r="D1439" s="461" t="s">
        <v>19</v>
      </c>
      <c r="E1439" s="461" t="s">
        <v>7794</v>
      </c>
      <c r="F1439" s="290" t="s">
        <v>2134</v>
      </c>
      <c r="G1439" s="291" t="s">
        <v>5981</v>
      </c>
      <c r="H1439" s="292" t="s">
        <v>6325</v>
      </c>
      <c r="I1439" s="292" t="s">
        <v>7447</v>
      </c>
      <c r="J1439" s="567">
        <v>0.19700856684397547</v>
      </c>
      <c r="K1439" s="564"/>
    </row>
    <row r="1440" spans="2:11" x14ac:dyDescent="0.25">
      <c r="B1440" s="461"/>
      <c r="C1440" s="289" t="s">
        <v>5662</v>
      </c>
      <c r="D1440" s="461" t="s">
        <v>19</v>
      </c>
      <c r="E1440" s="461" t="s">
        <v>5663</v>
      </c>
      <c r="F1440" s="290" t="s">
        <v>31</v>
      </c>
      <c r="G1440" s="291" t="s">
        <v>106</v>
      </c>
      <c r="H1440" s="292" t="s">
        <v>7879</v>
      </c>
      <c r="I1440" s="292" t="s">
        <v>6314</v>
      </c>
      <c r="J1440" s="567">
        <v>137.72998913715574</v>
      </c>
      <c r="K1440" s="564"/>
    </row>
    <row r="1441" spans="2:11" x14ac:dyDescent="0.25">
      <c r="B1441" s="461"/>
      <c r="C1441" s="289" t="s">
        <v>6587</v>
      </c>
      <c r="D1441" s="461" t="s">
        <v>19</v>
      </c>
      <c r="E1441" s="461" t="s">
        <v>6588</v>
      </c>
      <c r="F1441" s="290" t="s">
        <v>31</v>
      </c>
      <c r="G1441" s="291" t="s">
        <v>106</v>
      </c>
      <c r="H1441" s="292" t="s">
        <v>7880</v>
      </c>
      <c r="I1441" s="292" t="s">
        <v>6590</v>
      </c>
      <c r="J1441" s="567">
        <v>179.43930285109028</v>
      </c>
      <c r="K1441" s="564"/>
    </row>
    <row r="1442" spans="2:11" x14ac:dyDescent="0.25">
      <c r="B1442" s="460"/>
      <c r="C1442" s="293" t="s">
        <v>7881</v>
      </c>
      <c r="D1442" s="460" t="s">
        <v>19</v>
      </c>
      <c r="E1442" s="460" t="s">
        <v>7882</v>
      </c>
      <c r="F1442" s="294" t="s">
        <v>70</v>
      </c>
      <c r="G1442" s="295" t="s">
        <v>75</v>
      </c>
      <c r="H1442" s="463" t="s">
        <v>7883</v>
      </c>
      <c r="I1442" s="463" t="s">
        <v>6169</v>
      </c>
      <c r="J1442" s="563">
        <v>21.830949310680126</v>
      </c>
      <c r="K1442" s="564"/>
    </row>
    <row r="1443" spans="2:11" ht="22.5" x14ac:dyDescent="0.25">
      <c r="B1443" s="460"/>
      <c r="C1443" s="293" t="s">
        <v>7884</v>
      </c>
      <c r="D1443" s="460" t="s">
        <v>19</v>
      </c>
      <c r="E1443" s="460" t="s">
        <v>7885</v>
      </c>
      <c r="F1443" s="294" t="s">
        <v>70</v>
      </c>
      <c r="G1443" s="295" t="s">
        <v>384</v>
      </c>
      <c r="H1443" s="463" t="s">
        <v>7886</v>
      </c>
      <c r="I1443" s="463" t="s">
        <v>6256</v>
      </c>
      <c r="J1443" s="563">
        <v>2.2000956703388126</v>
      </c>
      <c r="K1443" s="564"/>
    </row>
    <row r="1444" spans="2:11" ht="15" customHeight="1" x14ac:dyDescent="0.25">
      <c r="B1444" s="457"/>
      <c r="C1444" s="296"/>
      <c r="D1444" s="457"/>
      <c r="E1444" s="457"/>
      <c r="F1444" s="297"/>
      <c r="G1444" s="457"/>
      <c r="H1444" s="565" t="s">
        <v>5627</v>
      </c>
      <c r="I1444" s="565"/>
      <c r="J1444" s="565" t="s">
        <v>7887</v>
      </c>
      <c r="K1444" s="565"/>
    </row>
    <row r="1445" spans="2:11" ht="15" customHeight="1" x14ac:dyDescent="0.25">
      <c r="B1445" s="457"/>
      <c r="C1445" s="296"/>
      <c r="D1445" s="457"/>
      <c r="E1445" s="457"/>
      <c r="F1445" s="297"/>
      <c r="G1445" s="457"/>
      <c r="H1445" s="565" t="s">
        <v>5629</v>
      </c>
      <c r="I1445" s="565"/>
      <c r="J1445" s="565" t="s">
        <v>7888</v>
      </c>
      <c r="K1445" s="565"/>
    </row>
    <row r="1446" spans="2:11" x14ac:dyDescent="0.25">
      <c r="B1446" s="285"/>
      <c r="C1446" s="286"/>
      <c r="D1446" s="285"/>
      <c r="E1446" s="285"/>
      <c r="F1446" s="287"/>
      <c r="G1446" s="285"/>
      <c r="H1446" s="285"/>
      <c r="I1446" s="285"/>
      <c r="J1446" s="285"/>
      <c r="K1446" s="285"/>
    </row>
    <row r="1447" spans="2:11" ht="22.5" x14ac:dyDescent="0.25">
      <c r="B1447" s="285" t="s">
        <v>4711</v>
      </c>
      <c r="C1447" s="286" t="s">
        <v>7889</v>
      </c>
      <c r="D1447" s="285" t="s">
        <v>19</v>
      </c>
      <c r="E1447" s="285" t="s">
        <v>2272</v>
      </c>
      <c r="F1447" s="287" t="s">
        <v>54</v>
      </c>
      <c r="G1447" s="288" t="s">
        <v>384</v>
      </c>
      <c r="H1447" s="455" t="s">
        <v>5881</v>
      </c>
      <c r="I1447" s="455" t="s">
        <v>7890</v>
      </c>
      <c r="J1447" s="566" t="s">
        <v>7891</v>
      </c>
      <c r="K1447" s="564"/>
    </row>
    <row r="1448" spans="2:11" ht="22.5" x14ac:dyDescent="0.25">
      <c r="B1448" s="461"/>
      <c r="C1448" s="289" t="s">
        <v>7789</v>
      </c>
      <c r="D1448" s="461" t="s">
        <v>19</v>
      </c>
      <c r="E1448" s="461" t="s">
        <v>7790</v>
      </c>
      <c r="F1448" s="290" t="s">
        <v>2134</v>
      </c>
      <c r="G1448" s="291" t="s">
        <v>2135</v>
      </c>
      <c r="H1448" s="292" t="s">
        <v>7892</v>
      </c>
      <c r="I1448" s="292" t="s">
        <v>7792</v>
      </c>
      <c r="J1448" s="567">
        <v>4.0650550129224294</v>
      </c>
      <c r="K1448" s="564"/>
    </row>
    <row r="1449" spans="2:11" ht="22.5" x14ac:dyDescent="0.25">
      <c r="B1449" s="461"/>
      <c r="C1449" s="289" t="s">
        <v>7793</v>
      </c>
      <c r="D1449" s="461" t="s">
        <v>19</v>
      </c>
      <c r="E1449" s="461" t="s">
        <v>7794</v>
      </c>
      <c r="F1449" s="290" t="s">
        <v>2134</v>
      </c>
      <c r="G1449" s="291" t="s">
        <v>5981</v>
      </c>
      <c r="H1449" s="292" t="s">
        <v>7893</v>
      </c>
      <c r="I1449" s="292" t="s">
        <v>7447</v>
      </c>
      <c r="J1449" s="567">
        <v>5.4078030033973379</v>
      </c>
      <c r="K1449" s="564"/>
    </row>
    <row r="1450" spans="2:11" x14ac:dyDescent="0.25">
      <c r="B1450" s="461"/>
      <c r="C1450" s="289" t="s">
        <v>5662</v>
      </c>
      <c r="D1450" s="461" t="s">
        <v>19</v>
      </c>
      <c r="E1450" s="461" t="s">
        <v>5663</v>
      </c>
      <c r="F1450" s="290" t="s">
        <v>31</v>
      </c>
      <c r="G1450" s="291" t="s">
        <v>106</v>
      </c>
      <c r="H1450" s="292" t="s">
        <v>7894</v>
      </c>
      <c r="I1450" s="292" t="s">
        <v>6314</v>
      </c>
      <c r="J1450" s="567">
        <v>17.964508271250871</v>
      </c>
      <c r="K1450" s="564"/>
    </row>
    <row r="1451" spans="2:11" x14ac:dyDescent="0.25">
      <c r="B1451" s="461"/>
      <c r="C1451" s="289" t="s">
        <v>6587</v>
      </c>
      <c r="D1451" s="461" t="s">
        <v>19</v>
      </c>
      <c r="E1451" s="461" t="s">
        <v>6588</v>
      </c>
      <c r="F1451" s="290" t="s">
        <v>31</v>
      </c>
      <c r="G1451" s="291" t="s">
        <v>106</v>
      </c>
      <c r="H1451" s="292" t="s">
        <v>7894</v>
      </c>
      <c r="I1451" s="292" t="s">
        <v>6590</v>
      </c>
      <c r="J1451" s="567">
        <v>23.532665811571782</v>
      </c>
      <c r="K1451" s="564"/>
    </row>
    <row r="1452" spans="2:11" x14ac:dyDescent="0.25">
      <c r="B1452" s="460"/>
      <c r="C1452" s="293" t="s">
        <v>7895</v>
      </c>
      <c r="D1452" s="460" t="s">
        <v>19</v>
      </c>
      <c r="E1452" s="460" t="s">
        <v>1429</v>
      </c>
      <c r="F1452" s="294" t="s">
        <v>70</v>
      </c>
      <c r="G1452" s="295" t="s">
        <v>295</v>
      </c>
      <c r="H1452" s="463" t="s">
        <v>7896</v>
      </c>
      <c r="I1452" s="463" t="s">
        <v>7897</v>
      </c>
      <c r="J1452" s="563">
        <v>376.43565052358099</v>
      </c>
      <c r="K1452" s="564"/>
    </row>
    <row r="1453" spans="2:11" ht="22.5" x14ac:dyDescent="0.25">
      <c r="B1453" s="460"/>
      <c r="C1453" s="293" t="s">
        <v>7898</v>
      </c>
      <c r="D1453" s="460" t="s">
        <v>19</v>
      </c>
      <c r="E1453" s="460" t="s">
        <v>1416</v>
      </c>
      <c r="F1453" s="294" t="s">
        <v>70</v>
      </c>
      <c r="G1453" s="295" t="s">
        <v>36</v>
      </c>
      <c r="H1453" s="463" t="s">
        <v>7173</v>
      </c>
      <c r="I1453" s="463" t="s">
        <v>7899</v>
      </c>
      <c r="J1453" s="563">
        <v>269.6191283552858</v>
      </c>
      <c r="K1453" s="564"/>
    </row>
    <row r="1454" spans="2:11" ht="22.5" x14ac:dyDescent="0.25">
      <c r="B1454" s="460"/>
      <c r="C1454" s="293" t="s">
        <v>7773</v>
      </c>
      <c r="D1454" s="460" t="s">
        <v>19</v>
      </c>
      <c r="E1454" s="460" t="s">
        <v>7774</v>
      </c>
      <c r="F1454" s="294" t="s">
        <v>70</v>
      </c>
      <c r="G1454" s="295" t="s">
        <v>36</v>
      </c>
      <c r="H1454" s="463" t="s">
        <v>7900</v>
      </c>
      <c r="I1454" s="463" t="s">
        <v>6486</v>
      </c>
      <c r="J1454" s="563">
        <v>35.536005423007111</v>
      </c>
      <c r="K1454" s="564"/>
    </row>
    <row r="1455" spans="2:11" ht="22.5" x14ac:dyDescent="0.25">
      <c r="B1455" s="460"/>
      <c r="C1455" s="293" t="s">
        <v>7704</v>
      </c>
      <c r="D1455" s="460" t="s">
        <v>19</v>
      </c>
      <c r="E1455" s="460" t="s">
        <v>640</v>
      </c>
      <c r="F1455" s="294" t="s">
        <v>70</v>
      </c>
      <c r="G1455" s="295" t="s">
        <v>641</v>
      </c>
      <c r="H1455" s="463" t="s">
        <v>7900</v>
      </c>
      <c r="I1455" s="463" t="s">
        <v>7705</v>
      </c>
      <c r="J1455" s="563">
        <v>6.4891835989839066</v>
      </c>
      <c r="K1455" s="564"/>
    </row>
    <row r="1456" spans="2:11" ht="15" customHeight="1" x14ac:dyDescent="0.25">
      <c r="B1456" s="457"/>
      <c r="C1456" s="296"/>
      <c r="D1456" s="457"/>
      <c r="E1456" s="457"/>
      <c r="F1456" s="297"/>
      <c r="G1456" s="457"/>
      <c r="H1456" s="565" t="s">
        <v>5627</v>
      </c>
      <c r="I1456" s="565"/>
      <c r="J1456" s="565" t="s">
        <v>7901</v>
      </c>
      <c r="K1456" s="565"/>
    </row>
    <row r="1457" spans="2:11" ht="15" customHeight="1" x14ac:dyDescent="0.25">
      <c r="B1457" s="457"/>
      <c r="C1457" s="296"/>
      <c r="D1457" s="457"/>
      <c r="E1457" s="457"/>
      <c r="F1457" s="297"/>
      <c r="G1457" s="457"/>
      <c r="H1457" s="565" t="s">
        <v>5629</v>
      </c>
      <c r="I1457" s="565"/>
      <c r="J1457" s="565" t="s">
        <v>7902</v>
      </c>
      <c r="K1457" s="565"/>
    </row>
    <row r="1458" spans="2:11" x14ac:dyDescent="0.25">
      <c r="B1458" s="285"/>
      <c r="C1458" s="286"/>
      <c r="D1458" s="285"/>
      <c r="E1458" s="285"/>
      <c r="F1458" s="287"/>
      <c r="G1458" s="285"/>
      <c r="H1458" s="285"/>
      <c r="I1458" s="285"/>
      <c r="J1458" s="285"/>
      <c r="K1458" s="285"/>
    </row>
    <row r="1459" spans="2:11" ht="22.5" x14ac:dyDescent="0.25">
      <c r="B1459" s="285" t="s">
        <v>4712</v>
      </c>
      <c r="C1459" s="286" t="s">
        <v>7903</v>
      </c>
      <c r="D1459" s="285" t="s">
        <v>19</v>
      </c>
      <c r="E1459" s="285" t="s">
        <v>2274</v>
      </c>
      <c r="F1459" s="287" t="s">
        <v>54</v>
      </c>
      <c r="G1459" s="288" t="s">
        <v>384</v>
      </c>
      <c r="H1459" s="455" t="s">
        <v>6360</v>
      </c>
      <c r="I1459" s="455" t="s">
        <v>7904</v>
      </c>
      <c r="J1459" s="566" t="s">
        <v>7905</v>
      </c>
      <c r="K1459" s="564"/>
    </row>
    <row r="1460" spans="2:11" ht="22.5" x14ac:dyDescent="0.25">
      <c r="B1460" s="461"/>
      <c r="C1460" s="289" t="s">
        <v>7789</v>
      </c>
      <c r="D1460" s="461" t="s">
        <v>19</v>
      </c>
      <c r="E1460" s="461" t="s">
        <v>7790</v>
      </c>
      <c r="F1460" s="290" t="s">
        <v>2134</v>
      </c>
      <c r="G1460" s="291" t="s">
        <v>2135</v>
      </c>
      <c r="H1460" s="292" t="s">
        <v>7906</v>
      </c>
      <c r="I1460" s="292" t="s">
        <v>7792</v>
      </c>
      <c r="J1460" s="567">
        <v>54.205733320078416</v>
      </c>
      <c r="K1460" s="564"/>
    </row>
    <row r="1461" spans="2:11" ht="22.5" x14ac:dyDescent="0.25">
      <c r="B1461" s="461"/>
      <c r="C1461" s="289" t="s">
        <v>7793</v>
      </c>
      <c r="D1461" s="461" t="s">
        <v>19</v>
      </c>
      <c r="E1461" s="461" t="s">
        <v>7794</v>
      </c>
      <c r="F1461" s="290" t="s">
        <v>2134</v>
      </c>
      <c r="G1461" s="291" t="s">
        <v>5981</v>
      </c>
      <c r="H1461" s="292" t="s">
        <v>7907</v>
      </c>
      <c r="I1461" s="292" t="s">
        <v>7447</v>
      </c>
      <c r="J1461" s="567">
        <v>72.110691372645604</v>
      </c>
      <c r="K1461" s="564"/>
    </row>
    <row r="1462" spans="2:11" x14ac:dyDescent="0.25">
      <c r="B1462" s="461"/>
      <c r="C1462" s="289" t="s">
        <v>5662</v>
      </c>
      <c r="D1462" s="461" t="s">
        <v>19</v>
      </c>
      <c r="E1462" s="461" t="s">
        <v>5663</v>
      </c>
      <c r="F1462" s="290" t="s">
        <v>31</v>
      </c>
      <c r="G1462" s="291" t="s">
        <v>106</v>
      </c>
      <c r="H1462" s="292" t="s">
        <v>7908</v>
      </c>
      <c r="I1462" s="292" t="s">
        <v>6314</v>
      </c>
      <c r="J1462" s="567">
        <v>619.83270732750964</v>
      </c>
      <c r="K1462" s="564"/>
    </row>
    <row r="1463" spans="2:11" x14ac:dyDescent="0.25">
      <c r="B1463" s="461"/>
      <c r="C1463" s="289" t="s">
        <v>6587</v>
      </c>
      <c r="D1463" s="461" t="s">
        <v>19</v>
      </c>
      <c r="E1463" s="461" t="s">
        <v>6588</v>
      </c>
      <c r="F1463" s="290" t="s">
        <v>31</v>
      </c>
      <c r="G1463" s="291" t="s">
        <v>106</v>
      </c>
      <c r="H1463" s="292" t="s">
        <v>7909</v>
      </c>
      <c r="I1463" s="292" t="s">
        <v>6590</v>
      </c>
      <c r="J1463" s="567">
        <v>439.31695008618073</v>
      </c>
      <c r="K1463" s="564"/>
    </row>
    <row r="1464" spans="2:11" x14ac:dyDescent="0.25">
      <c r="B1464" s="460"/>
      <c r="C1464" s="293" t="s">
        <v>7910</v>
      </c>
      <c r="D1464" s="460" t="s">
        <v>19</v>
      </c>
      <c r="E1464" s="460" t="s">
        <v>7911</v>
      </c>
      <c r="F1464" s="294" t="s">
        <v>70</v>
      </c>
      <c r="G1464" s="295" t="s">
        <v>295</v>
      </c>
      <c r="H1464" s="463" t="s">
        <v>6849</v>
      </c>
      <c r="I1464" s="463" t="s">
        <v>7912</v>
      </c>
      <c r="J1464" s="563">
        <v>845.38189236733911</v>
      </c>
      <c r="K1464" s="564"/>
    </row>
    <row r="1465" spans="2:11" ht="22.5" x14ac:dyDescent="0.25">
      <c r="B1465" s="460"/>
      <c r="C1465" s="293" t="s">
        <v>7913</v>
      </c>
      <c r="D1465" s="460" t="s">
        <v>19</v>
      </c>
      <c r="E1465" s="460" t="s">
        <v>1425</v>
      </c>
      <c r="F1465" s="294" t="s">
        <v>70</v>
      </c>
      <c r="G1465" s="295" t="s">
        <v>1426</v>
      </c>
      <c r="H1465" s="463" t="s">
        <v>5750</v>
      </c>
      <c r="I1465" s="463" t="s">
        <v>7914</v>
      </c>
      <c r="J1465" s="563">
        <v>268.43235367143882</v>
      </c>
      <c r="K1465" s="564"/>
    </row>
    <row r="1466" spans="2:11" ht="22.5" x14ac:dyDescent="0.25">
      <c r="B1466" s="460"/>
      <c r="C1466" s="293" t="s">
        <v>7915</v>
      </c>
      <c r="D1466" s="460" t="s">
        <v>19</v>
      </c>
      <c r="E1466" s="460" t="s">
        <v>1413</v>
      </c>
      <c r="F1466" s="294" t="s">
        <v>70</v>
      </c>
      <c r="G1466" s="295" t="s">
        <v>384</v>
      </c>
      <c r="H1466" s="463" t="s">
        <v>7916</v>
      </c>
      <c r="I1466" s="463" t="s">
        <v>7917</v>
      </c>
      <c r="J1466" s="563">
        <v>2677.8227531865778</v>
      </c>
      <c r="K1466" s="564"/>
    </row>
    <row r="1467" spans="2:11" x14ac:dyDescent="0.25">
      <c r="B1467" s="460"/>
      <c r="C1467" s="293" t="s">
        <v>1896</v>
      </c>
      <c r="D1467" s="460" t="s">
        <v>19</v>
      </c>
      <c r="E1467" s="460" t="s">
        <v>1897</v>
      </c>
      <c r="F1467" s="294" t="s">
        <v>70</v>
      </c>
      <c r="G1467" s="295" t="s">
        <v>295</v>
      </c>
      <c r="H1467" s="463" t="s">
        <v>7918</v>
      </c>
      <c r="I1467" s="463" t="s">
        <v>7919</v>
      </c>
      <c r="J1467" s="563">
        <v>8.8954721553474112</v>
      </c>
      <c r="K1467" s="564"/>
    </row>
    <row r="1468" spans="2:11" x14ac:dyDescent="0.25">
      <c r="B1468" s="460"/>
      <c r="C1468" s="293" t="s">
        <v>6472</v>
      </c>
      <c r="D1468" s="460" t="s">
        <v>19</v>
      </c>
      <c r="E1468" s="460" t="s">
        <v>1264</v>
      </c>
      <c r="F1468" s="294" t="s">
        <v>70</v>
      </c>
      <c r="G1468" s="295" t="s">
        <v>295</v>
      </c>
      <c r="H1468" s="463" t="s">
        <v>7894</v>
      </c>
      <c r="I1468" s="463" t="s">
        <v>5689</v>
      </c>
      <c r="J1468" s="563">
        <v>12.001446512881021</v>
      </c>
      <c r="K1468" s="564"/>
    </row>
    <row r="1469" spans="2:11" ht="15" customHeight="1" x14ac:dyDescent="0.25">
      <c r="B1469" s="457"/>
      <c r="C1469" s="296"/>
      <c r="D1469" s="457"/>
      <c r="E1469" s="457"/>
      <c r="F1469" s="297"/>
      <c r="G1469" s="457"/>
      <c r="H1469" s="565" t="s">
        <v>5627</v>
      </c>
      <c r="I1469" s="565"/>
      <c r="J1469" s="565" t="s">
        <v>7920</v>
      </c>
      <c r="K1469" s="565"/>
    </row>
    <row r="1470" spans="2:11" ht="15" customHeight="1" x14ac:dyDescent="0.25">
      <c r="B1470" s="457"/>
      <c r="C1470" s="296"/>
      <c r="D1470" s="457"/>
      <c r="E1470" s="457"/>
      <c r="F1470" s="297"/>
      <c r="G1470" s="457"/>
      <c r="H1470" s="565" t="s">
        <v>5629</v>
      </c>
      <c r="I1470" s="565"/>
      <c r="J1470" s="565" t="s">
        <v>7921</v>
      </c>
      <c r="K1470" s="565"/>
    </row>
    <row r="1471" spans="2:11" x14ac:dyDescent="0.25">
      <c r="B1471" s="285"/>
      <c r="C1471" s="286"/>
      <c r="D1471" s="285"/>
      <c r="E1471" s="285"/>
      <c r="F1471" s="287"/>
      <c r="G1471" s="285"/>
      <c r="H1471" s="285"/>
      <c r="I1471" s="285"/>
      <c r="J1471" s="285"/>
      <c r="K1471" s="285"/>
    </row>
    <row r="1472" spans="2:11" x14ac:dyDescent="0.25">
      <c r="B1472" s="285" t="s">
        <v>4713</v>
      </c>
      <c r="C1472" s="286" t="s">
        <v>7922</v>
      </c>
      <c r="D1472" s="285" t="s">
        <v>19</v>
      </c>
      <c r="E1472" s="285" t="s">
        <v>2276</v>
      </c>
      <c r="F1472" s="287" t="s">
        <v>54</v>
      </c>
      <c r="G1472" s="288" t="s">
        <v>384</v>
      </c>
      <c r="H1472" s="455" t="s">
        <v>6299</v>
      </c>
      <c r="I1472" s="455" t="s">
        <v>7923</v>
      </c>
      <c r="J1472" s="566" t="s">
        <v>7924</v>
      </c>
      <c r="K1472" s="564"/>
    </row>
    <row r="1473" spans="2:11" x14ac:dyDescent="0.25">
      <c r="B1473" s="461"/>
      <c r="C1473" s="289" t="s">
        <v>6602</v>
      </c>
      <c r="D1473" s="461" t="s">
        <v>19</v>
      </c>
      <c r="E1473" s="461" t="s">
        <v>6603</v>
      </c>
      <c r="F1473" s="290" t="s">
        <v>31</v>
      </c>
      <c r="G1473" s="291" t="s">
        <v>106</v>
      </c>
      <c r="H1473" s="292" t="s">
        <v>7925</v>
      </c>
      <c r="I1473" s="292" t="s">
        <v>6605</v>
      </c>
      <c r="J1473" s="567">
        <v>349.41942000123277</v>
      </c>
      <c r="K1473" s="564"/>
    </row>
    <row r="1474" spans="2:11" x14ac:dyDescent="0.25">
      <c r="B1474" s="461"/>
      <c r="C1474" s="289" t="s">
        <v>5650</v>
      </c>
      <c r="D1474" s="461" t="s">
        <v>19</v>
      </c>
      <c r="E1474" s="461" t="s">
        <v>5651</v>
      </c>
      <c r="F1474" s="290" t="s">
        <v>31</v>
      </c>
      <c r="G1474" s="291" t="s">
        <v>106</v>
      </c>
      <c r="H1474" s="292" t="s">
        <v>6126</v>
      </c>
      <c r="I1474" s="292" t="s">
        <v>6590</v>
      </c>
      <c r="J1474" s="567">
        <v>7.8439079615753116</v>
      </c>
      <c r="K1474" s="564"/>
    </row>
    <row r="1475" spans="2:11" x14ac:dyDescent="0.25">
      <c r="B1475" s="461"/>
      <c r="C1475" s="289" t="s">
        <v>6460</v>
      </c>
      <c r="D1475" s="461" t="s">
        <v>19</v>
      </c>
      <c r="E1475" s="461" t="s">
        <v>6461</v>
      </c>
      <c r="F1475" s="290" t="s">
        <v>31</v>
      </c>
      <c r="G1475" s="291" t="s">
        <v>106</v>
      </c>
      <c r="H1475" s="292" t="s">
        <v>6743</v>
      </c>
      <c r="I1475" s="292" t="s">
        <v>6463</v>
      </c>
      <c r="J1475" s="567">
        <v>287.27662916896423</v>
      </c>
      <c r="K1475" s="564"/>
    </row>
    <row r="1476" spans="2:11" x14ac:dyDescent="0.25">
      <c r="B1476" s="461"/>
      <c r="C1476" s="289" t="s">
        <v>5658</v>
      </c>
      <c r="D1476" s="461" t="s">
        <v>19</v>
      </c>
      <c r="E1476" s="461" t="s">
        <v>5659</v>
      </c>
      <c r="F1476" s="290" t="s">
        <v>31</v>
      </c>
      <c r="G1476" s="291" t="s">
        <v>106</v>
      </c>
      <c r="H1476" s="292" t="s">
        <v>6396</v>
      </c>
      <c r="I1476" s="292" t="s">
        <v>6559</v>
      </c>
      <c r="J1476" s="567">
        <v>197.09768730577431</v>
      </c>
      <c r="K1476" s="564"/>
    </row>
    <row r="1477" spans="2:11" x14ac:dyDescent="0.25">
      <c r="B1477" s="461"/>
      <c r="C1477" s="289" t="s">
        <v>5662</v>
      </c>
      <c r="D1477" s="461" t="s">
        <v>19</v>
      </c>
      <c r="E1477" s="461" t="s">
        <v>5663</v>
      </c>
      <c r="F1477" s="290" t="s">
        <v>31</v>
      </c>
      <c r="G1477" s="291" t="s">
        <v>106</v>
      </c>
      <c r="H1477" s="292" t="s">
        <v>6186</v>
      </c>
      <c r="I1477" s="292" t="s">
        <v>6314</v>
      </c>
      <c r="J1477" s="567">
        <v>538.91367652373367</v>
      </c>
      <c r="K1477" s="564"/>
    </row>
    <row r="1478" spans="2:11" x14ac:dyDescent="0.25">
      <c r="B1478" s="460"/>
      <c r="C1478" s="293" t="s">
        <v>7926</v>
      </c>
      <c r="D1478" s="460" t="s">
        <v>19</v>
      </c>
      <c r="E1478" s="460" t="s">
        <v>301</v>
      </c>
      <c r="F1478" s="294" t="s">
        <v>70</v>
      </c>
      <c r="G1478" s="295" t="s">
        <v>295</v>
      </c>
      <c r="H1478" s="463" t="s">
        <v>7927</v>
      </c>
      <c r="I1478" s="463" t="s">
        <v>7928</v>
      </c>
      <c r="J1478" s="563">
        <v>205.74598582883499</v>
      </c>
      <c r="K1478" s="564"/>
    </row>
    <row r="1479" spans="2:11" x14ac:dyDescent="0.25">
      <c r="B1479" s="460"/>
      <c r="C1479" s="293" t="s">
        <v>5687</v>
      </c>
      <c r="D1479" s="460" t="s">
        <v>19</v>
      </c>
      <c r="E1479" s="460" t="s">
        <v>393</v>
      </c>
      <c r="F1479" s="294" t="s">
        <v>70</v>
      </c>
      <c r="G1479" s="295" t="s">
        <v>295</v>
      </c>
      <c r="H1479" s="463" t="s">
        <v>7929</v>
      </c>
      <c r="I1479" s="463" t="s">
        <v>5689</v>
      </c>
      <c r="J1479" s="563">
        <v>11.439865767519322</v>
      </c>
      <c r="K1479" s="564"/>
    </row>
    <row r="1480" spans="2:11" x14ac:dyDescent="0.25">
      <c r="B1480" s="460"/>
      <c r="C1480" s="293" t="s">
        <v>7334</v>
      </c>
      <c r="D1480" s="460" t="s">
        <v>19</v>
      </c>
      <c r="E1480" s="460" t="s">
        <v>7335</v>
      </c>
      <c r="F1480" s="294" t="s">
        <v>70</v>
      </c>
      <c r="G1480" s="295" t="s">
        <v>22</v>
      </c>
      <c r="H1480" s="463" t="s">
        <v>7930</v>
      </c>
      <c r="I1480" s="463" t="s">
        <v>5698</v>
      </c>
      <c r="J1480" s="563">
        <v>65.699229101924772</v>
      </c>
      <c r="K1480" s="564"/>
    </row>
    <row r="1481" spans="2:11" x14ac:dyDescent="0.25">
      <c r="B1481" s="460"/>
      <c r="C1481" s="293" t="s">
        <v>5676</v>
      </c>
      <c r="D1481" s="460" t="s">
        <v>19</v>
      </c>
      <c r="E1481" s="460" t="s">
        <v>628</v>
      </c>
      <c r="F1481" s="294" t="s">
        <v>70</v>
      </c>
      <c r="G1481" s="295" t="s">
        <v>295</v>
      </c>
      <c r="H1481" s="463" t="s">
        <v>7931</v>
      </c>
      <c r="I1481" s="463" t="s">
        <v>5678</v>
      </c>
      <c r="J1481" s="563">
        <v>279.35672209914316</v>
      </c>
      <c r="K1481" s="564"/>
    </row>
    <row r="1482" spans="2:11" ht="22.5" x14ac:dyDescent="0.25">
      <c r="B1482" s="460"/>
      <c r="C1482" s="293" t="s">
        <v>7932</v>
      </c>
      <c r="D1482" s="460" t="s">
        <v>19</v>
      </c>
      <c r="E1482" s="460" t="s">
        <v>7933</v>
      </c>
      <c r="F1482" s="294" t="s">
        <v>70</v>
      </c>
      <c r="G1482" s="295" t="s">
        <v>291</v>
      </c>
      <c r="H1482" s="463" t="s">
        <v>7934</v>
      </c>
      <c r="I1482" s="463" t="s">
        <v>7935</v>
      </c>
      <c r="J1482" s="563">
        <v>13.463842018695818</v>
      </c>
      <c r="K1482" s="564"/>
    </row>
    <row r="1483" spans="2:11" ht="22.5" x14ac:dyDescent="0.25">
      <c r="B1483" s="460"/>
      <c r="C1483" s="293" t="s">
        <v>7936</v>
      </c>
      <c r="D1483" s="460" t="s">
        <v>19</v>
      </c>
      <c r="E1483" s="460" t="s">
        <v>7937</v>
      </c>
      <c r="F1483" s="294" t="s">
        <v>70</v>
      </c>
      <c r="G1483" s="295" t="s">
        <v>384</v>
      </c>
      <c r="H1483" s="463" t="s">
        <v>6186</v>
      </c>
      <c r="I1483" s="463" t="s">
        <v>7938</v>
      </c>
      <c r="J1483" s="563">
        <v>77.399091818705898</v>
      </c>
      <c r="K1483" s="564"/>
    </row>
    <row r="1484" spans="2:11" x14ac:dyDescent="0.25">
      <c r="B1484" s="460"/>
      <c r="C1484" s="293" t="s">
        <v>7939</v>
      </c>
      <c r="D1484" s="460" t="s">
        <v>19</v>
      </c>
      <c r="E1484" s="460" t="s">
        <v>7940</v>
      </c>
      <c r="F1484" s="294" t="s">
        <v>70</v>
      </c>
      <c r="G1484" s="295" t="s">
        <v>384</v>
      </c>
      <c r="H1484" s="463" t="s">
        <v>7941</v>
      </c>
      <c r="I1484" s="463" t="s">
        <v>7942</v>
      </c>
      <c r="J1484" s="563">
        <v>50.856603261528292</v>
      </c>
      <c r="K1484" s="564"/>
    </row>
    <row r="1485" spans="2:11" x14ac:dyDescent="0.25">
      <c r="B1485" s="460"/>
      <c r="C1485" s="293" t="s">
        <v>5670</v>
      </c>
      <c r="D1485" s="460" t="s">
        <v>19</v>
      </c>
      <c r="E1485" s="460" t="s">
        <v>1192</v>
      </c>
      <c r="F1485" s="294" t="s">
        <v>70</v>
      </c>
      <c r="G1485" s="295" t="s">
        <v>22</v>
      </c>
      <c r="H1485" s="463" t="s">
        <v>7943</v>
      </c>
      <c r="I1485" s="463" t="s">
        <v>5672</v>
      </c>
      <c r="J1485" s="563">
        <v>81.507043617042385</v>
      </c>
      <c r="K1485" s="564"/>
    </row>
    <row r="1486" spans="2:11" x14ac:dyDescent="0.25">
      <c r="B1486" s="460"/>
      <c r="C1486" s="293" t="s">
        <v>6472</v>
      </c>
      <c r="D1486" s="460" t="s">
        <v>19</v>
      </c>
      <c r="E1486" s="460" t="s">
        <v>1264</v>
      </c>
      <c r="F1486" s="294" t="s">
        <v>70</v>
      </c>
      <c r="G1486" s="295" t="s">
        <v>295</v>
      </c>
      <c r="H1486" s="463" t="s">
        <v>7804</v>
      </c>
      <c r="I1486" s="463" t="s">
        <v>5689</v>
      </c>
      <c r="J1486" s="563">
        <v>23.999718393397178</v>
      </c>
      <c r="K1486" s="564"/>
    </row>
    <row r="1487" spans="2:11" x14ac:dyDescent="0.25">
      <c r="B1487" s="460"/>
      <c r="C1487" s="293" t="s">
        <v>6469</v>
      </c>
      <c r="D1487" s="460" t="s">
        <v>19</v>
      </c>
      <c r="E1487" s="460" t="s">
        <v>1459</v>
      </c>
      <c r="F1487" s="294" t="s">
        <v>70</v>
      </c>
      <c r="G1487" s="295" t="s">
        <v>384</v>
      </c>
      <c r="H1487" s="463" t="s">
        <v>7944</v>
      </c>
      <c r="I1487" s="463" t="s">
        <v>6471</v>
      </c>
      <c r="J1487" s="563">
        <v>393.98057713192776</v>
      </c>
      <c r="K1487" s="564"/>
    </row>
    <row r="1488" spans="2:11" ht="15" customHeight="1" x14ac:dyDescent="0.25">
      <c r="B1488" s="457"/>
      <c r="C1488" s="296"/>
      <c r="D1488" s="457"/>
      <c r="E1488" s="457"/>
      <c r="F1488" s="297"/>
      <c r="G1488" s="457"/>
      <c r="H1488" s="565" t="s">
        <v>5627</v>
      </c>
      <c r="I1488" s="565"/>
      <c r="J1488" s="565" t="s">
        <v>7945</v>
      </c>
      <c r="K1488" s="565"/>
    </row>
    <row r="1489" spans="2:11" ht="15" customHeight="1" x14ac:dyDescent="0.25">
      <c r="B1489" s="457"/>
      <c r="C1489" s="296"/>
      <c r="D1489" s="457"/>
      <c r="E1489" s="457"/>
      <c r="F1489" s="297"/>
      <c r="G1489" s="457"/>
      <c r="H1489" s="565" t="s">
        <v>5629</v>
      </c>
      <c r="I1489" s="565"/>
      <c r="J1489" s="565" t="s">
        <v>7946</v>
      </c>
      <c r="K1489" s="565"/>
    </row>
    <row r="1490" spans="2:11" x14ac:dyDescent="0.25">
      <c r="B1490" s="285"/>
      <c r="C1490" s="286"/>
      <c r="D1490" s="285"/>
      <c r="E1490" s="285"/>
      <c r="F1490" s="287"/>
      <c r="G1490" s="285"/>
      <c r="H1490" s="285"/>
      <c r="I1490" s="285"/>
      <c r="J1490" s="285"/>
      <c r="K1490" s="285"/>
    </row>
    <row r="1491" spans="2:11" x14ac:dyDescent="0.25">
      <c r="B1491" s="285" t="s">
        <v>4714</v>
      </c>
      <c r="C1491" s="286" t="s">
        <v>7947</v>
      </c>
      <c r="D1491" s="285" t="s">
        <v>19</v>
      </c>
      <c r="E1491" s="285" t="s">
        <v>2278</v>
      </c>
      <c r="F1491" s="287" t="s">
        <v>54</v>
      </c>
      <c r="G1491" s="288" t="s">
        <v>384</v>
      </c>
      <c r="H1491" s="455" t="s">
        <v>5633</v>
      </c>
      <c r="I1491" s="455" t="s">
        <v>7948</v>
      </c>
      <c r="J1491" s="566" t="s">
        <v>7949</v>
      </c>
      <c r="K1491" s="564"/>
    </row>
    <row r="1492" spans="2:11" x14ac:dyDescent="0.25">
      <c r="B1492" s="461"/>
      <c r="C1492" s="289" t="s">
        <v>5662</v>
      </c>
      <c r="D1492" s="461" t="s">
        <v>19</v>
      </c>
      <c r="E1492" s="461" t="s">
        <v>5663</v>
      </c>
      <c r="F1492" s="290" t="s">
        <v>31</v>
      </c>
      <c r="G1492" s="291" t="s">
        <v>106</v>
      </c>
      <c r="H1492" s="292" t="s">
        <v>6155</v>
      </c>
      <c r="I1492" s="292" t="s">
        <v>6314</v>
      </c>
      <c r="J1492" s="567">
        <v>89.826460314531687</v>
      </c>
      <c r="K1492" s="564"/>
    </row>
    <row r="1493" spans="2:11" x14ac:dyDescent="0.25">
      <c r="B1493" s="461"/>
      <c r="C1493" s="289" t="s">
        <v>6587</v>
      </c>
      <c r="D1493" s="461" t="s">
        <v>19</v>
      </c>
      <c r="E1493" s="461" t="s">
        <v>6588</v>
      </c>
      <c r="F1493" s="290" t="s">
        <v>31</v>
      </c>
      <c r="G1493" s="291" t="s">
        <v>106</v>
      </c>
      <c r="H1493" s="292" t="s">
        <v>5739</v>
      </c>
      <c r="I1493" s="292" t="s">
        <v>6590</v>
      </c>
      <c r="J1493" s="567">
        <v>235.336925419902</v>
      </c>
      <c r="K1493" s="564"/>
    </row>
    <row r="1494" spans="2:11" x14ac:dyDescent="0.25">
      <c r="B1494" s="460"/>
      <c r="C1494" s="293" t="s">
        <v>7950</v>
      </c>
      <c r="D1494" s="460" t="s">
        <v>19</v>
      </c>
      <c r="E1494" s="460" t="s">
        <v>7951</v>
      </c>
      <c r="F1494" s="294" t="s">
        <v>70</v>
      </c>
      <c r="G1494" s="295" t="s">
        <v>295</v>
      </c>
      <c r="H1494" s="463" t="s">
        <v>7952</v>
      </c>
      <c r="I1494" s="463" t="s">
        <v>7419</v>
      </c>
      <c r="J1494" s="563">
        <v>387.90989846048967</v>
      </c>
      <c r="K1494" s="564"/>
    </row>
    <row r="1495" spans="2:11" ht="22.5" x14ac:dyDescent="0.25">
      <c r="B1495" s="460"/>
      <c r="C1495" s="293" t="s">
        <v>7704</v>
      </c>
      <c r="D1495" s="460" t="s">
        <v>19</v>
      </c>
      <c r="E1495" s="460" t="s">
        <v>640</v>
      </c>
      <c r="F1495" s="294" t="s">
        <v>70</v>
      </c>
      <c r="G1495" s="295" t="s">
        <v>641</v>
      </c>
      <c r="H1495" s="463" t="s">
        <v>7953</v>
      </c>
      <c r="I1495" s="463" t="s">
        <v>7705</v>
      </c>
      <c r="J1495" s="563">
        <v>14.491042195029662</v>
      </c>
      <c r="K1495" s="564"/>
    </row>
    <row r="1496" spans="2:11" ht="22.5" x14ac:dyDescent="0.25">
      <c r="B1496" s="460"/>
      <c r="C1496" s="293" t="s">
        <v>7773</v>
      </c>
      <c r="D1496" s="460" t="s">
        <v>19</v>
      </c>
      <c r="E1496" s="460" t="s">
        <v>7774</v>
      </c>
      <c r="F1496" s="294" t="s">
        <v>70</v>
      </c>
      <c r="G1496" s="295" t="s">
        <v>36</v>
      </c>
      <c r="H1496" s="463" t="s">
        <v>7953</v>
      </c>
      <c r="I1496" s="463" t="s">
        <v>6486</v>
      </c>
      <c r="J1496" s="563">
        <v>79.355707258495769</v>
      </c>
      <c r="K1496" s="564"/>
    </row>
    <row r="1497" spans="2:11" ht="22.5" x14ac:dyDescent="0.25">
      <c r="B1497" s="460"/>
      <c r="C1497" s="293" t="s">
        <v>7898</v>
      </c>
      <c r="D1497" s="460" t="s">
        <v>19</v>
      </c>
      <c r="E1497" s="460" t="s">
        <v>1416</v>
      </c>
      <c r="F1497" s="294" t="s">
        <v>70</v>
      </c>
      <c r="G1497" s="295" t="s">
        <v>36</v>
      </c>
      <c r="H1497" s="463" t="s">
        <v>5633</v>
      </c>
      <c r="I1497" s="463" t="s">
        <v>7899</v>
      </c>
      <c r="J1497" s="563">
        <v>1111.8799663515513</v>
      </c>
      <c r="K1497" s="564"/>
    </row>
    <row r="1498" spans="2:11" ht="15" customHeight="1" x14ac:dyDescent="0.25">
      <c r="B1498" s="457"/>
      <c r="C1498" s="296"/>
      <c r="D1498" s="457"/>
      <c r="E1498" s="457"/>
      <c r="F1498" s="297"/>
      <c r="G1498" s="457"/>
      <c r="H1498" s="565" t="s">
        <v>5627</v>
      </c>
      <c r="I1498" s="565"/>
      <c r="J1498" s="565" t="s">
        <v>7954</v>
      </c>
      <c r="K1498" s="565"/>
    </row>
    <row r="1499" spans="2:11" ht="15" customHeight="1" x14ac:dyDescent="0.25">
      <c r="B1499" s="457"/>
      <c r="C1499" s="296"/>
      <c r="D1499" s="457"/>
      <c r="E1499" s="457"/>
      <c r="F1499" s="297"/>
      <c r="G1499" s="457"/>
      <c r="H1499" s="565" t="s">
        <v>5629</v>
      </c>
      <c r="I1499" s="565"/>
      <c r="J1499" s="565" t="s">
        <v>7955</v>
      </c>
      <c r="K1499" s="565"/>
    </row>
    <row r="1500" spans="2:11" x14ac:dyDescent="0.25">
      <c r="B1500" s="285"/>
      <c r="C1500" s="286"/>
      <c r="D1500" s="285"/>
      <c r="E1500" s="285"/>
      <c r="F1500" s="287"/>
      <c r="G1500" s="285"/>
      <c r="H1500" s="285"/>
      <c r="I1500" s="285"/>
      <c r="J1500" s="285"/>
      <c r="K1500" s="285"/>
    </row>
    <row r="1501" spans="2:11" ht="22.5" x14ac:dyDescent="0.25">
      <c r="B1501" s="285" t="s">
        <v>4715</v>
      </c>
      <c r="C1501" s="286" t="s">
        <v>7956</v>
      </c>
      <c r="D1501" s="285" t="s">
        <v>19</v>
      </c>
      <c r="E1501" s="285" t="s">
        <v>2281</v>
      </c>
      <c r="F1501" s="287" t="s">
        <v>264</v>
      </c>
      <c r="G1501" s="288" t="s">
        <v>384</v>
      </c>
      <c r="H1501" s="455" t="s">
        <v>6443</v>
      </c>
      <c r="I1501" s="455" t="s">
        <v>7957</v>
      </c>
      <c r="J1501" s="566" t="s">
        <v>7958</v>
      </c>
      <c r="K1501" s="564"/>
    </row>
    <row r="1502" spans="2:11" ht="22.5" x14ac:dyDescent="0.25">
      <c r="B1502" s="461"/>
      <c r="C1502" s="289" t="s">
        <v>7959</v>
      </c>
      <c r="D1502" s="461" t="s">
        <v>19</v>
      </c>
      <c r="E1502" s="461" t="s">
        <v>7960</v>
      </c>
      <c r="F1502" s="290" t="s">
        <v>264</v>
      </c>
      <c r="G1502" s="291" t="s">
        <v>22</v>
      </c>
      <c r="H1502" s="292" t="s">
        <v>7052</v>
      </c>
      <c r="I1502" s="292" t="s">
        <v>7961</v>
      </c>
      <c r="J1502" s="567">
        <v>1005.4118121543369</v>
      </c>
      <c r="K1502" s="564"/>
    </row>
    <row r="1503" spans="2:11" x14ac:dyDescent="0.25">
      <c r="B1503" s="461"/>
      <c r="C1503" s="289" t="s">
        <v>6460</v>
      </c>
      <c r="D1503" s="461" t="s">
        <v>19</v>
      </c>
      <c r="E1503" s="461" t="s">
        <v>6461</v>
      </c>
      <c r="F1503" s="290" t="s">
        <v>31</v>
      </c>
      <c r="G1503" s="291" t="s">
        <v>106</v>
      </c>
      <c r="H1503" s="292" t="s">
        <v>6618</v>
      </c>
      <c r="I1503" s="292" t="s">
        <v>6463</v>
      </c>
      <c r="J1503" s="567">
        <v>622.52780681542811</v>
      </c>
      <c r="K1503" s="564"/>
    </row>
    <row r="1504" spans="2:11" x14ac:dyDescent="0.25">
      <c r="B1504" s="461"/>
      <c r="C1504" s="289" t="s">
        <v>5658</v>
      </c>
      <c r="D1504" s="461" t="s">
        <v>19</v>
      </c>
      <c r="E1504" s="461" t="s">
        <v>5659</v>
      </c>
      <c r="F1504" s="290" t="s">
        <v>31</v>
      </c>
      <c r="G1504" s="291" t="s">
        <v>106</v>
      </c>
      <c r="H1504" s="292" t="s">
        <v>7962</v>
      </c>
      <c r="I1504" s="292" t="s">
        <v>6559</v>
      </c>
      <c r="J1504" s="567">
        <v>1774.1502418062591</v>
      </c>
      <c r="K1504" s="564"/>
    </row>
    <row r="1505" spans="2:11" x14ac:dyDescent="0.25">
      <c r="B1505" s="461"/>
      <c r="C1505" s="289" t="s">
        <v>5662</v>
      </c>
      <c r="D1505" s="461" t="s">
        <v>19</v>
      </c>
      <c r="E1505" s="461" t="s">
        <v>5663</v>
      </c>
      <c r="F1505" s="290" t="s">
        <v>31</v>
      </c>
      <c r="G1505" s="291" t="s">
        <v>106</v>
      </c>
      <c r="H1505" s="292" t="s">
        <v>7963</v>
      </c>
      <c r="I1505" s="292" t="s">
        <v>6314</v>
      </c>
      <c r="J1505" s="567">
        <v>2021.2350928340716</v>
      </c>
      <c r="K1505" s="564"/>
    </row>
    <row r="1506" spans="2:11" x14ac:dyDescent="0.25">
      <c r="B1506" s="460"/>
      <c r="C1506" s="293" t="s">
        <v>7964</v>
      </c>
      <c r="D1506" s="460" t="s">
        <v>19</v>
      </c>
      <c r="E1506" s="460" t="s">
        <v>7965</v>
      </c>
      <c r="F1506" s="294" t="s">
        <v>70</v>
      </c>
      <c r="G1506" s="295" t="s">
        <v>384</v>
      </c>
      <c r="H1506" s="463" t="s">
        <v>7041</v>
      </c>
      <c r="I1506" s="463" t="s">
        <v>7966</v>
      </c>
      <c r="J1506" s="563">
        <v>554.65823389194156</v>
      </c>
      <c r="K1506" s="564"/>
    </row>
    <row r="1507" spans="2:11" x14ac:dyDescent="0.25">
      <c r="B1507" s="460"/>
      <c r="C1507" s="293" t="s">
        <v>6469</v>
      </c>
      <c r="D1507" s="460" t="s">
        <v>19</v>
      </c>
      <c r="E1507" s="460" t="s">
        <v>1459</v>
      </c>
      <c r="F1507" s="294" t="s">
        <v>70</v>
      </c>
      <c r="G1507" s="295" t="s">
        <v>384</v>
      </c>
      <c r="H1507" s="463" t="s">
        <v>6618</v>
      </c>
      <c r="I1507" s="463" t="s">
        <v>6471</v>
      </c>
      <c r="J1507" s="563">
        <v>590.15324042089139</v>
      </c>
      <c r="K1507" s="564"/>
    </row>
    <row r="1508" spans="2:11" x14ac:dyDescent="0.25">
      <c r="B1508" s="460"/>
      <c r="C1508" s="293" t="s">
        <v>7967</v>
      </c>
      <c r="D1508" s="460" t="s">
        <v>19</v>
      </c>
      <c r="E1508" s="460" t="s">
        <v>7968</v>
      </c>
      <c r="F1508" s="294" t="s">
        <v>70</v>
      </c>
      <c r="G1508" s="295" t="s">
        <v>295</v>
      </c>
      <c r="H1508" s="463" t="s">
        <v>6155</v>
      </c>
      <c r="I1508" s="463" t="s">
        <v>7092</v>
      </c>
      <c r="J1508" s="563">
        <v>61.028608013426876</v>
      </c>
      <c r="K1508" s="564"/>
    </row>
    <row r="1509" spans="2:11" ht="22.5" x14ac:dyDescent="0.25">
      <c r="B1509" s="460"/>
      <c r="C1509" s="293" t="s">
        <v>7969</v>
      </c>
      <c r="D1509" s="460" t="s">
        <v>19</v>
      </c>
      <c r="E1509" s="460" t="s">
        <v>7970</v>
      </c>
      <c r="F1509" s="294" t="s">
        <v>70</v>
      </c>
      <c r="G1509" s="295" t="s">
        <v>75</v>
      </c>
      <c r="H1509" s="463" t="s">
        <v>5633</v>
      </c>
      <c r="I1509" s="463" t="s">
        <v>7971</v>
      </c>
      <c r="J1509" s="563">
        <v>1605.8264999403177</v>
      </c>
      <c r="K1509" s="564"/>
    </row>
    <row r="1510" spans="2:11" x14ac:dyDescent="0.25">
      <c r="B1510" s="460"/>
      <c r="C1510" s="293" t="s">
        <v>5687</v>
      </c>
      <c r="D1510" s="460" t="s">
        <v>19</v>
      </c>
      <c r="E1510" s="460" t="s">
        <v>393</v>
      </c>
      <c r="F1510" s="294" t="s">
        <v>70</v>
      </c>
      <c r="G1510" s="295" t="s">
        <v>295</v>
      </c>
      <c r="H1510" s="463" t="s">
        <v>6155</v>
      </c>
      <c r="I1510" s="463" t="s">
        <v>5689</v>
      </c>
      <c r="J1510" s="563">
        <v>60.008464123330263</v>
      </c>
      <c r="K1510" s="564"/>
    </row>
    <row r="1511" spans="2:11" ht="15" customHeight="1" x14ac:dyDescent="0.25">
      <c r="B1511" s="457"/>
      <c r="C1511" s="296"/>
      <c r="D1511" s="457"/>
      <c r="E1511" s="457"/>
      <c r="F1511" s="297"/>
      <c r="G1511" s="457"/>
      <c r="H1511" s="565" t="s">
        <v>5627</v>
      </c>
      <c r="I1511" s="565"/>
      <c r="J1511" s="565" t="s">
        <v>7972</v>
      </c>
      <c r="K1511" s="565"/>
    </row>
    <row r="1512" spans="2:11" ht="15" customHeight="1" x14ac:dyDescent="0.25">
      <c r="B1512" s="457"/>
      <c r="C1512" s="296"/>
      <c r="D1512" s="457"/>
      <c r="E1512" s="457"/>
      <c r="F1512" s="297"/>
      <c r="G1512" s="457"/>
      <c r="H1512" s="565" t="s">
        <v>5629</v>
      </c>
      <c r="I1512" s="565"/>
      <c r="J1512" s="565" t="s">
        <v>7973</v>
      </c>
      <c r="K1512" s="565"/>
    </row>
    <row r="1513" spans="2:11" x14ac:dyDescent="0.25">
      <c r="B1513" s="285"/>
      <c r="C1513" s="286"/>
      <c r="D1513" s="285"/>
      <c r="E1513" s="285"/>
      <c r="F1513" s="287"/>
      <c r="G1513" s="285"/>
      <c r="H1513" s="285"/>
      <c r="I1513" s="285"/>
      <c r="J1513" s="285"/>
      <c r="K1513" s="285"/>
    </row>
    <row r="1514" spans="2:11" x14ac:dyDescent="0.25">
      <c r="B1514" s="285" t="s">
        <v>4716</v>
      </c>
      <c r="C1514" s="286" t="s">
        <v>7974</v>
      </c>
      <c r="D1514" s="285" t="s">
        <v>61</v>
      </c>
      <c r="E1514" s="285" t="s">
        <v>2284</v>
      </c>
      <c r="F1514" s="287" t="s">
        <v>7257</v>
      </c>
      <c r="G1514" s="288" t="s">
        <v>384</v>
      </c>
      <c r="H1514" s="455" t="s">
        <v>7962</v>
      </c>
      <c r="I1514" s="455" t="s">
        <v>7975</v>
      </c>
      <c r="J1514" s="566" t="s">
        <v>7976</v>
      </c>
      <c r="K1514" s="564"/>
    </row>
    <row r="1515" spans="2:11" x14ac:dyDescent="0.25">
      <c r="B1515" s="461"/>
      <c r="C1515" s="289" t="s">
        <v>7977</v>
      </c>
      <c r="D1515" s="461" t="s">
        <v>61</v>
      </c>
      <c r="E1515" s="461" t="s">
        <v>7978</v>
      </c>
      <c r="F1515" s="290" t="s">
        <v>7979</v>
      </c>
      <c r="G1515" s="291" t="s">
        <v>22</v>
      </c>
      <c r="H1515" s="292" t="s">
        <v>7026</v>
      </c>
      <c r="I1515" s="292" t="s">
        <v>7980</v>
      </c>
      <c r="J1515" s="567">
        <v>154.22153210653471</v>
      </c>
      <c r="K1515" s="564"/>
    </row>
    <row r="1516" spans="2:11" x14ac:dyDescent="0.25">
      <c r="B1516" s="460"/>
      <c r="C1516" s="293" t="s">
        <v>5835</v>
      </c>
      <c r="D1516" s="460" t="s">
        <v>61</v>
      </c>
      <c r="E1516" s="460" t="s">
        <v>5836</v>
      </c>
      <c r="F1516" s="294" t="s">
        <v>5816</v>
      </c>
      <c r="G1516" s="295" t="s">
        <v>106</v>
      </c>
      <c r="H1516" s="463" t="s">
        <v>7981</v>
      </c>
      <c r="I1516" s="463" t="s">
        <v>5829</v>
      </c>
      <c r="J1516" s="563">
        <v>145.45904739181015</v>
      </c>
      <c r="K1516" s="564"/>
    </row>
    <row r="1517" spans="2:11" x14ac:dyDescent="0.25">
      <c r="B1517" s="460"/>
      <c r="C1517" s="293" t="s">
        <v>5844</v>
      </c>
      <c r="D1517" s="460" t="s">
        <v>61</v>
      </c>
      <c r="E1517" s="460" t="s">
        <v>5845</v>
      </c>
      <c r="F1517" s="294" t="s">
        <v>5816</v>
      </c>
      <c r="G1517" s="295" t="s">
        <v>106</v>
      </c>
      <c r="H1517" s="463" t="s">
        <v>7982</v>
      </c>
      <c r="I1517" s="463" t="s">
        <v>5847</v>
      </c>
      <c r="J1517" s="563">
        <v>304.21942050165541</v>
      </c>
      <c r="K1517" s="564"/>
    </row>
    <row r="1518" spans="2:11" ht="15" customHeight="1" x14ac:dyDescent="0.25">
      <c r="B1518" s="457"/>
      <c r="C1518" s="296"/>
      <c r="D1518" s="457"/>
      <c r="E1518" s="457"/>
      <c r="F1518" s="297"/>
      <c r="G1518" s="457"/>
      <c r="H1518" s="565" t="s">
        <v>5627</v>
      </c>
      <c r="I1518" s="565"/>
      <c r="J1518" s="565" t="s">
        <v>7983</v>
      </c>
      <c r="K1518" s="565"/>
    </row>
    <row r="1519" spans="2:11" ht="15" customHeight="1" x14ac:dyDescent="0.25">
      <c r="B1519" s="457"/>
      <c r="C1519" s="296"/>
      <c r="D1519" s="457"/>
      <c r="E1519" s="457"/>
      <c r="F1519" s="297"/>
      <c r="G1519" s="457"/>
      <c r="H1519" s="565" t="s">
        <v>5629</v>
      </c>
      <c r="I1519" s="565"/>
      <c r="J1519" s="565" t="s">
        <v>7984</v>
      </c>
      <c r="K1519" s="565"/>
    </row>
    <row r="1520" spans="2:11" x14ac:dyDescent="0.25">
      <c r="B1520" s="285"/>
      <c r="C1520" s="286"/>
      <c r="D1520" s="285"/>
      <c r="E1520" s="285"/>
      <c r="F1520" s="287"/>
      <c r="G1520" s="285"/>
      <c r="H1520" s="285"/>
      <c r="I1520" s="285"/>
      <c r="J1520" s="285"/>
      <c r="K1520" s="285"/>
    </row>
    <row r="1521" spans="2:11" x14ac:dyDescent="0.25">
      <c r="B1521" s="285" t="s">
        <v>4717</v>
      </c>
      <c r="C1521" s="286" t="s">
        <v>7985</v>
      </c>
      <c r="D1521" s="285" t="s">
        <v>19</v>
      </c>
      <c r="E1521" s="285" t="s">
        <v>2287</v>
      </c>
      <c r="F1521" s="287" t="s">
        <v>54</v>
      </c>
      <c r="G1521" s="288" t="s">
        <v>75</v>
      </c>
      <c r="H1521" s="455" t="s">
        <v>6396</v>
      </c>
      <c r="I1521" s="455" t="s">
        <v>7986</v>
      </c>
      <c r="J1521" s="566" t="s">
        <v>7987</v>
      </c>
      <c r="K1521" s="564"/>
    </row>
    <row r="1522" spans="2:11" x14ac:dyDescent="0.25">
      <c r="B1522" s="461"/>
      <c r="C1522" s="289" t="s">
        <v>6602</v>
      </c>
      <c r="D1522" s="461" t="s">
        <v>19</v>
      </c>
      <c r="E1522" s="461" t="s">
        <v>6603</v>
      </c>
      <c r="F1522" s="290" t="s">
        <v>31</v>
      </c>
      <c r="G1522" s="291" t="s">
        <v>106</v>
      </c>
      <c r="H1522" s="292" t="s">
        <v>6417</v>
      </c>
      <c r="I1522" s="292" t="s">
        <v>6605</v>
      </c>
      <c r="J1522" s="567">
        <v>34.939397121742516</v>
      </c>
      <c r="K1522" s="564"/>
    </row>
    <row r="1523" spans="2:11" x14ac:dyDescent="0.25">
      <c r="B1523" s="461"/>
      <c r="C1523" s="289" t="s">
        <v>6460</v>
      </c>
      <c r="D1523" s="461" t="s">
        <v>19</v>
      </c>
      <c r="E1523" s="461" t="s">
        <v>6461</v>
      </c>
      <c r="F1523" s="290" t="s">
        <v>31</v>
      </c>
      <c r="G1523" s="291" t="s">
        <v>106</v>
      </c>
      <c r="H1523" s="292" t="s">
        <v>6417</v>
      </c>
      <c r="I1523" s="292" t="s">
        <v>6463</v>
      </c>
      <c r="J1523" s="567">
        <v>35.115414235705948</v>
      </c>
      <c r="K1523" s="564"/>
    </row>
    <row r="1524" spans="2:11" ht="22.5" x14ac:dyDescent="0.25">
      <c r="B1524" s="460"/>
      <c r="C1524" s="293" t="s">
        <v>7704</v>
      </c>
      <c r="D1524" s="460" t="s">
        <v>19</v>
      </c>
      <c r="E1524" s="460" t="s">
        <v>640</v>
      </c>
      <c r="F1524" s="294" t="s">
        <v>70</v>
      </c>
      <c r="G1524" s="295" t="s">
        <v>641</v>
      </c>
      <c r="H1524" s="463" t="s">
        <v>7988</v>
      </c>
      <c r="I1524" s="463" t="s">
        <v>7705</v>
      </c>
      <c r="J1524" s="563">
        <v>2.9822899649941657</v>
      </c>
      <c r="K1524" s="564"/>
    </row>
    <row r="1525" spans="2:11" ht="22.5" x14ac:dyDescent="0.25">
      <c r="B1525" s="460"/>
      <c r="C1525" s="293" t="s">
        <v>7773</v>
      </c>
      <c r="D1525" s="460" t="s">
        <v>19</v>
      </c>
      <c r="E1525" s="460" t="s">
        <v>7774</v>
      </c>
      <c r="F1525" s="294" t="s">
        <v>70</v>
      </c>
      <c r="G1525" s="295" t="s">
        <v>36</v>
      </c>
      <c r="H1525" s="463" t="s">
        <v>7988</v>
      </c>
      <c r="I1525" s="463" t="s">
        <v>6486</v>
      </c>
      <c r="J1525" s="563">
        <v>16.331587903539479</v>
      </c>
      <c r="K1525" s="564"/>
    </row>
    <row r="1526" spans="2:11" x14ac:dyDescent="0.25">
      <c r="B1526" s="460"/>
      <c r="C1526" s="293" t="s">
        <v>7989</v>
      </c>
      <c r="D1526" s="460" t="s">
        <v>19</v>
      </c>
      <c r="E1526" s="460" t="s">
        <v>7990</v>
      </c>
      <c r="F1526" s="294" t="s">
        <v>70</v>
      </c>
      <c r="G1526" s="295" t="s">
        <v>75</v>
      </c>
      <c r="H1526" s="463" t="s">
        <v>7991</v>
      </c>
      <c r="I1526" s="463" t="s">
        <v>7992</v>
      </c>
      <c r="J1526" s="563">
        <v>322.03131077401787</v>
      </c>
      <c r="K1526" s="564"/>
    </row>
    <row r="1527" spans="2:11" ht="15" customHeight="1" x14ac:dyDescent="0.25">
      <c r="B1527" s="457"/>
      <c r="C1527" s="296"/>
      <c r="D1527" s="457"/>
      <c r="E1527" s="457"/>
      <c r="F1527" s="297"/>
      <c r="G1527" s="457"/>
      <c r="H1527" s="565" t="s">
        <v>5627</v>
      </c>
      <c r="I1527" s="565"/>
      <c r="J1527" s="565" t="s">
        <v>7993</v>
      </c>
      <c r="K1527" s="565"/>
    </row>
    <row r="1528" spans="2:11" ht="15" customHeight="1" x14ac:dyDescent="0.25">
      <c r="B1528" s="457"/>
      <c r="C1528" s="296"/>
      <c r="D1528" s="457"/>
      <c r="E1528" s="457"/>
      <c r="F1528" s="297"/>
      <c r="G1528" s="457"/>
      <c r="H1528" s="565" t="s">
        <v>5629</v>
      </c>
      <c r="I1528" s="565"/>
      <c r="J1528" s="565" t="s">
        <v>7994</v>
      </c>
      <c r="K1528" s="565"/>
    </row>
    <row r="1529" spans="2:11" x14ac:dyDescent="0.25">
      <c r="B1529" s="285"/>
      <c r="C1529" s="286"/>
      <c r="D1529" s="285"/>
      <c r="E1529" s="285"/>
      <c r="F1529" s="287"/>
      <c r="G1529" s="285"/>
      <c r="H1529" s="285"/>
      <c r="I1529" s="285"/>
      <c r="J1529" s="285"/>
      <c r="K1529" s="285"/>
    </row>
    <row r="1530" spans="2:11" x14ac:dyDescent="0.25">
      <c r="B1530" s="285" t="s">
        <v>4718</v>
      </c>
      <c r="C1530" s="286" t="s">
        <v>7995</v>
      </c>
      <c r="D1530" s="285" t="s">
        <v>61</v>
      </c>
      <c r="E1530" s="285" t="s">
        <v>2290</v>
      </c>
      <c r="F1530" s="287" t="s">
        <v>2264</v>
      </c>
      <c r="G1530" s="288" t="s">
        <v>384</v>
      </c>
      <c r="H1530" s="455" t="s">
        <v>6155</v>
      </c>
      <c r="I1530" s="455" t="s">
        <v>7996</v>
      </c>
      <c r="J1530" s="566" t="s">
        <v>7997</v>
      </c>
      <c r="K1530" s="564"/>
    </row>
    <row r="1531" spans="2:11" x14ac:dyDescent="0.25">
      <c r="B1531" s="460"/>
      <c r="C1531" s="293" t="s">
        <v>7711</v>
      </c>
      <c r="D1531" s="460" t="s">
        <v>61</v>
      </c>
      <c r="E1531" s="460" t="s">
        <v>7712</v>
      </c>
      <c r="F1531" s="294" t="s">
        <v>5816</v>
      </c>
      <c r="G1531" s="295" t="s">
        <v>106</v>
      </c>
      <c r="H1531" s="463" t="s">
        <v>6750</v>
      </c>
      <c r="I1531" s="463" t="s">
        <v>5817</v>
      </c>
      <c r="J1531" s="563">
        <v>6.2823136384060838</v>
      </c>
      <c r="K1531" s="564"/>
    </row>
    <row r="1532" spans="2:11" x14ac:dyDescent="0.25">
      <c r="B1532" s="460"/>
      <c r="C1532" s="293" t="s">
        <v>7998</v>
      </c>
      <c r="D1532" s="460" t="s">
        <v>61</v>
      </c>
      <c r="E1532" s="460" t="s">
        <v>644</v>
      </c>
      <c r="F1532" s="294" t="s">
        <v>70</v>
      </c>
      <c r="G1532" s="295" t="s">
        <v>36</v>
      </c>
      <c r="H1532" s="463" t="s">
        <v>7999</v>
      </c>
      <c r="I1532" s="463" t="s">
        <v>8000</v>
      </c>
      <c r="J1532" s="563">
        <v>519.28032456580195</v>
      </c>
      <c r="K1532" s="564"/>
    </row>
    <row r="1533" spans="2:11" x14ac:dyDescent="0.25">
      <c r="B1533" s="460"/>
      <c r="C1533" s="293" t="s">
        <v>8001</v>
      </c>
      <c r="D1533" s="460" t="s">
        <v>61</v>
      </c>
      <c r="E1533" s="460" t="s">
        <v>8002</v>
      </c>
      <c r="F1533" s="294" t="s">
        <v>70</v>
      </c>
      <c r="G1533" s="295" t="s">
        <v>36</v>
      </c>
      <c r="H1533" s="463" t="s">
        <v>5739</v>
      </c>
      <c r="I1533" s="463" t="s">
        <v>8003</v>
      </c>
      <c r="J1533" s="563">
        <v>19.200958589206753</v>
      </c>
      <c r="K1533" s="564"/>
    </row>
    <row r="1534" spans="2:11" x14ac:dyDescent="0.25">
      <c r="B1534" s="460"/>
      <c r="C1534" s="293" t="s">
        <v>7727</v>
      </c>
      <c r="D1534" s="460" t="s">
        <v>61</v>
      </c>
      <c r="E1534" s="460" t="s">
        <v>7728</v>
      </c>
      <c r="F1534" s="294" t="s">
        <v>5816</v>
      </c>
      <c r="G1534" s="295" t="s">
        <v>106</v>
      </c>
      <c r="H1534" s="463" t="s">
        <v>6750</v>
      </c>
      <c r="I1534" s="463" t="s">
        <v>5829</v>
      </c>
      <c r="J1534" s="563">
        <v>8.0764032065850895</v>
      </c>
      <c r="K1534" s="564"/>
    </row>
    <row r="1535" spans="2:11" ht="15" customHeight="1" x14ac:dyDescent="0.25">
      <c r="B1535" s="457"/>
      <c r="C1535" s="296"/>
      <c r="D1535" s="457"/>
      <c r="E1535" s="457"/>
      <c r="F1535" s="297"/>
      <c r="G1535" s="457"/>
      <c r="H1535" s="565" t="s">
        <v>5627</v>
      </c>
      <c r="I1535" s="565"/>
      <c r="J1535" s="565" t="s">
        <v>8004</v>
      </c>
      <c r="K1535" s="565"/>
    </row>
    <row r="1536" spans="2:11" ht="15" customHeight="1" x14ac:dyDescent="0.25">
      <c r="B1536" s="457"/>
      <c r="C1536" s="296"/>
      <c r="D1536" s="457"/>
      <c r="E1536" s="457"/>
      <c r="F1536" s="297"/>
      <c r="G1536" s="457"/>
      <c r="H1536" s="565" t="s">
        <v>5629</v>
      </c>
      <c r="I1536" s="565"/>
      <c r="J1536" s="565" t="s">
        <v>8005</v>
      </c>
      <c r="K1536" s="565"/>
    </row>
    <row r="1537" spans="2:11" x14ac:dyDescent="0.25">
      <c r="B1537" s="285"/>
      <c r="C1537" s="286"/>
      <c r="D1537" s="285"/>
      <c r="E1537" s="285"/>
      <c r="F1537" s="287"/>
      <c r="G1537" s="285"/>
      <c r="H1537" s="285"/>
      <c r="I1537" s="285"/>
      <c r="J1537" s="285"/>
      <c r="K1537" s="285"/>
    </row>
    <row r="1538" spans="2:11" ht="22.5" x14ac:dyDescent="0.25">
      <c r="B1538" s="285" t="s">
        <v>4719</v>
      </c>
      <c r="C1538" s="286" t="s">
        <v>8006</v>
      </c>
      <c r="D1538" s="285" t="s">
        <v>19</v>
      </c>
      <c r="E1538" s="285" t="s">
        <v>2292</v>
      </c>
      <c r="F1538" s="287" t="s">
        <v>54</v>
      </c>
      <c r="G1538" s="288" t="s">
        <v>384</v>
      </c>
      <c r="H1538" s="455" t="s">
        <v>6310</v>
      </c>
      <c r="I1538" s="455" t="s">
        <v>8007</v>
      </c>
      <c r="J1538" s="566" t="s">
        <v>8008</v>
      </c>
      <c r="K1538" s="564"/>
    </row>
    <row r="1539" spans="2:11" x14ac:dyDescent="0.25">
      <c r="B1539" s="461"/>
      <c r="C1539" s="289" t="s">
        <v>5662</v>
      </c>
      <c r="D1539" s="461" t="s">
        <v>19</v>
      </c>
      <c r="E1539" s="461" t="s">
        <v>5663</v>
      </c>
      <c r="F1539" s="290" t="s">
        <v>31</v>
      </c>
      <c r="G1539" s="291" t="s">
        <v>106</v>
      </c>
      <c r="H1539" s="292" t="s">
        <v>6155</v>
      </c>
      <c r="I1539" s="292" t="s">
        <v>6314</v>
      </c>
      <c r="J1539" s="567">
        <v>89.821218475748893</v>
      </c>
      <c r="K1539" s="564"/>
    </row>
    <row r="1540" spans="2:11" x14ac:dyDescent="0.25">
      <c r="B1540" s="461"/>
      <c r="C1540" s="289" t="s">
        <v>6587</v>
      </c>
      <c r="D1540" s="461" t="s">
        <v>19</v>
      </c>
      <c r="E1540" s="461" t="s">
        <v>6588</v>
      </c>
      <c r="F1540" s="290" t="s">
        <v>31</v>
      </c>
      <c r="G1540" s="291" t="s">
        <v>106</v>
      </c>
      <c r="H1540" s="292" t="s">
        <v>6155</v>
      </c>
      <c r="I1540" s="292" t="s">
        <v>6590</v>
      </c>
      <c r="J1540" s="567">
        <v>117.66159614625489</v>
      </c>
      <c r="K1540" s="564"/>
    </row>
    <row r="1541" spans="2:11" ht="22.5" x14ac:dyDescent="0.25">
      <c r="B1541" s="460"/>
      <c r="C1541" s="293" t="s">
        <v>7704</v>
      </c>
      <c r="D1541" s="460" t="s">
        <v>19</v>
      </c>
      <c r="E1541" s="460" t="s">
        <v>640</v>
      </c>
      <c r="F1541" s="294" t="s">
        <v>70</v>
      </c>
      <c r="G1541" s="295" t="s">
        <v>641</v>
      </c>
      <c r="H1541" s="463" t="s">
        <v>8009</v>
      </c>
      <c r="I1541" s="463" t="s">
        <v>7705</v>
      </c>
      <c r="J1541" s="563">
        <v>44.940609644846973</v>
      </c>
      <c r="K1541" s="564"/>
    </row>
    <row r="1542" spans="2:11" ht="22.5" x14ac:dyDescent="0.25">
      <c r="B1542" s="460"/>
      <c r="C1542" s="293" t="s">
        <v>8010</v>
      </c>
      <c r="D1542" s="460" t="s">
        <v>19</v>
      </c>
      <c r="E1542" s="460" t="s">
        <v>8011</v>
      </c>
      <c r="F1542" s="294" t="s">
        <v>70</v>
      </c>
      <c r="G1542" s="295" t="s">
        <v>36</v>
      </c>
      <c r="H1542" s="463" t="s">
        <v>8012</v>
      </c>
      <c r="I1542" s="463" t="s">
        <v>6061</v>
      </c>
      <c r="J1542" s="563">
        <v>1418.7012454866665</v>
      </c>
      <c r="K1542" s="564"/>
    </row>
    <row r="1543" spans="2:11" ht="22.5" x14ac:dyDescent="0.25">
      <c r="B1543" s="460"/>
      <c r="C1543" s="293" t="s">
        <v>8013</v>
      </c>
      <c r="D1543" s="460" t="s">
        <v>19</v>
      </c>
      <c r="E1543" s="460" t="s">
        <v>1171</v>
      </c>
      <c r="F1543" s="294" t="s">
        <v>70</v>
      </c>
      <c r="G1543" s="295" t="s">
        <v>36</v>
      </c>
      <c r="H1543" s="463" t="s">
        <v>8009</v>
      </c>
      <c r="I1543" s="463" t="s">
        <v>6974</v>
      </c>
      <c r="J1543" s="563">
        <v>701.92952207189558</v>
      </c>
      <c r="K1543" s="564"/>
    </row>
    <row r="1544" spans="2:11" x14ac:dyDescent="0.25">
      <c r="B1544" s="460"/>
      <c r="C1544" s="293" t="s">
        <v>7895</v>
      </c>
      <c r="D1544" s="460" t="s">
        <v>19</v>
      </c>
      <c r="E1544" s="460" t="s">
        <v>1429</v>
      </c>
      <c r="F1544" s="294" t="s">
        <v>70</v>
      </c>
      <c r="G1544" s="295" t="s">
        <v>295</v>
      </c>
      <c r="H1544" s="463" t="s">
        <v>7805</v>
      </c>
      <c r="I1544" s="463" t="s">
        <v>7897</v>
      </c>
      <c r="J1544" s="563">
        <v>612.44580817458768</v>
      </c>
      <c r="K1544" s="564"/>
    </row>
    <row r="1545" spans="2:11" ht="15" customHeight="1" x14ac:dyDescent="0.25">
      <c r="B1545" s="457"/>
      <c r="C1545" s="296"/>
      <c r="D1545" s="457"/>
      <c r="E1545" s="457"/>
      <c r="F1545" s="297"/>
      <c r="G1545" s="457"/>
      <c r="H1545" s="565" t="s">
        <v>5627</v>
      </c>
      <c r="I1545" s="565"/>
      <c r="J1545" s="565" t="s">
        <v>8014</v>
      </c>
      <c r="K1545" s="565"/>
    </row>
    <row r="1546" spans="2:11" ht="15" customHeight="1" x14ac:dyDescent="0.25">
      <c r="B1546" s="457"/>
      <c r="C1546" s="296"/>
      <c r="D1546" s="457"/>
      <c r="E1546" s="457"/>
      <c r="F1546" s="297"/>
      <c r="G1546" s="457"/>
      <c r="H1546" s="565" t="s">
        <v>5629</v>
      </c>
      <c r="I1546" s="565"/>
      <c r="J1546" s="565" t="s">
        <v>8015</v>
      </c>
      <c r="K1546" s="565"/>
    </row>
    <row r="1547" spans="2:11" x14ac:dyDescent="0.25">
      <c r="B1547" s="285"/>
      <c r="C1547" s="286"/>
      <c r="D1547" s="285"/>
      <c r="E1547" s="285"/>
      <c r="F1547" s="287"/>
      <c r="G1547" s="285"/>
      <c r="H1547" s="285"/>
      <c r="I1547" s="285"/>
      <c r="J1547" s="285"/>
      <c r="K1547" s="285"/>
    </row>
    <row r="1548" spans="2:11" x14ac:dyDescent="0.25">
      <c r="B1548" s="285" t="s">
        <v>4720</v>
      </c>
      <c r="C1548" s="286" t="s">
        <v>8016</v>
      </c>
      <c r="D1548" s="285" t="s">
        <v>19</v>
      </c>
      <c r="E1548" s="285" t="s">
        <v>2295</v>
      </c>
      <c r="F1548" s="287" t="s">
        <v>54</v>
      </c>
      <c r="G1548" s="288" t="s">
        <v>75</v>
      </c>
      <c r="H1548" s="455" t="s">
        <v>6299</v>
      </c>
      <c r="I1548" s="455" t="s">
        <v>6042</v>
      </c>
      <c r="J1548" s="566" t="s">
        <v>8017</v>
      </c>
      <c r="K1548" s="564"/>
    </row>
    <row r="1549" spans="2:11" x14ac:dyDescent="0.25">
      <c r="B1549" s="461"/>
      <c r="C1549" s="289" t="s">
        <v>5662</v>
      </c>
      <c r="D1549" s="461" t="s">
        <v>19</v>
      </c>
      <c r="E1549" s="461" t="s">
        <v>5663</v>
      </c>
      <c r="F1549" s="290" t="s">
        <v>31</v>
      </c>
      <c r="G1549" s="291" t="s">
        <v>106</v>
      </c>
      <c r="H1549" s="292" t="s">
        <v>5853</v>
      </c>
      <c r="I1549" s="292" t="s">
        <v>6314</v>
      </c>
      <c r="J1549" s="567">
        <v>448.96078735275887</v>
      </c>
      <c r="K1549" s="564"/>
    </row>
    <row r="1550" spans="2:11" x14ac:dyDescent="0.25">
      <c r="B1550" s="461"/>
      <c r="C1550" s="289" t="s">
        <v>6587</v>
      </c>
      <c r="D1550" s="461" t="s">
        <v>19</v>
      </c>
      <c r="E1550" s="461" t="s">
        <v>6588</v>
      </c>
      <c r="F1550" s="290" t="s">
        <v>31</v>
      </c>
      <c r="G1550" s="291" t="s">
        <v>106</v>
      </c>
      <c r="H1550" s="292" t="s">
        <v>6396</v>
      </c>
      <c r="I1550" s="292" t="s">
        <v>6590</v>
      </c>
      <c r="J1550" s="567">
        <v>196.03921264724119</v>
      </c>
      <c r="K1550" s="564"/>
    </row>
    <row r="1551" spans="2:11" ht="15" customHeight="1" x14ac:dyDescent="0.25">
      <c r="B1551" s="457"/>
      <c r="C1551" s="296"/>
      <c r="D1551" s="457"/>
      <c r="E1551" s="457"/>
      <c r="F1551" s="297"/>
      <c r="G1551" s="457"/>
      <c r="H1551" s="565" t="s">
        <v>5627</v>
      </c>
      <c r="I1551" s="565"/>
      <c r="J1551" s="565" t="s">
        <v>8018</v>
      </c>
      <c r="K1551" s="565"/>
    </row>
    <row r="1552" spans="2:11" ht="15" customHeight="1" x14ac:dyDescent="0.25">
      <c r="B1552" s="457"/>
      <c r="C1552" s="296"/>
      <c r="D1552" s="457"/>
      <c r="E1552" s="457"/>
      <c r="F1552" s="297"/>
      <c r="G1552" s="457"/>
      <c r="H1552" s="565" t="s">
        <v>5629</v>
      </c>
      <c r="I1552" s="565"/>
      <c r="J1552" s="565" t="s">
        <v>8019</v>
      </c>
      <c r="K1552" s="565"/>
    </row>
    <row r="1553" spans="2:11" x14ac:dyDescent="0.25">
      <c r="B1553" s="285"/>
      <c r="C1553" s="286"/>
      <c r="D1553" s="285"/>
      <c r="E1553" s="285"/>
      <c r="F1553" s="287"/>
      <c r="G1553" s="285"/>
      <c r="H1553" s="285"/>
      <c r="I1553" s="285"/>
      <c r="J1553" s="285"/>
      <c r="K1553" s="285"/>
    </row>
    <row r="1554" spans="2:11" ht="22.5" x14ac:dyDescent="0.25">
      <c r="B1554" s="285" t="s">
        <v>4721</v>
      </c>
      <c r="C1554" s="286" t="s">
        <v>8020</v>
      </c>
      <c r="D1554" s="285" t="s">
        <v>19</v>
      </c>
      <c r="E1554" s="285" t="s">
        <v>2298</v>
      </c>
      <c r="F1554" s="287" t="s">
        <v>54</v>
      </c>
      <c r="G1554" s="288" t="s">
        <v>384</v>
      </c>
      <c r="H1554" s="455" t="s">
        <v>5853</v>
      </c>
      <c r="I1554" s="455" t="s">
        <v>8021</v>
      </c>
      <c r="J1554" s="566" t="s">
        <v>8022</v>
      </c>
      <c r="K1554" s="564"/>
    </row>
    <row r="1555" spans="2:11" x14ac:dyDescent="0.25">
      <c r="B1555" s="461"/>
      <c r="C1555" s="289" t="s">
        <v>5658</v>
      </c>
      <c r="D1555" s="461" t="s">
        <v>19</v>
      </c>
      <c r="E1555" s="461" t="s">
        <v>5659</v>
      </c>
      <c r="F1555" s="290" t="s">
        <v>31</v>
      </c>
      <c r="G1555" s="291" t="s">
        <v>106</v>
      </c>
      <c r="H1555" s="292" t="s">
        <v>8023</v>
      </c>
      <c r="I1555" s="292" t="s">
        <v>6559</v>
      </c>
      <c r="J1555" s="567">
        <v>112.3504201041127</v>
      </c>
      <c r="K1555" s="564"/>
    </row>
    <row r="1556" spans="2:11" x14ac:dyDescent="0.25">
      <c r="B1556" s="461"/>
      <c r="C1556" s="289" t="s">
        <v>5662</v>
      </c>
      <c r="D1556" s="461" t="s">
        <v>19</v>
      </c>
      <c r="E1556" s="461" t="s">
        <v>5663</v>
      </c>
      <c r="F1556" s="290" t="s">
        <v>31</v>
      </c>
      <c r="G1556" s="291" t="s">
        <v>106</v>
      </c>
      <c r="H1556" s="292" t="s">
        <v>8023</v>
      </c>
      <c r="I1556" s="292" t="s">
        <v>6314</v>
      </c>
      <c r="J1556" s="567">
        <v>85.33159761332152</v>
      </c>
      <c r="K1556" s="564"/>
    </row>
    <row r="1557" spans="2:11" ht="22.5" x14ac:dyDescent="0.25">
      <c r="B1557" s="460"/>
      <c r="C1557" s="293" t="s">
        <v>8024</v>
      </c>
      <c r="D1557" s="460" t="s">
        <v>19</v>
      </c>
      <c r="E1557" s="460" t="s">
        <v>8025</v>
      </c>
      <c r="F1557" s="294" t="s">
        <v>70</v>
      </c>
      <c r="G1557" s="295" t="s">
        <v>36</v>
      </c>
      <c r="H1557" s="463" t="s">
        <v>6173</v>
      </c>
      <c r="I1557" s="463" t="s">
        <v>8026</v>
      </c>
      <c r="J1557" s="563">
        <v>67.322049377454377</v>
      </c>
      <c r="K1557" s="564"/>
    </row>
    <row r="1558" spans="2:11" x14ac:dyDescent="0.25">
      <c r="B1558" s="460"/>
      <c r="C1558" s="293" t="s">
        <v>8027</v>
      </c>
      <c r="D1558" s="460" t="s">
        <v>19</v>
      </c>
      <c r="E1558" s="460" t="s">
        <v>8028</v>
      </c>
      <c r="F1558" s="294" t="s">
        <v>70</v>
      </c>
      <c r="G1558" s="295" t="s">
        <v>36</v>
      </c>
      <c r="H1558" s="463" t="s">
        <v>5790</v>
      </c>
      <c r="I1558" s="463" t="s">
        <v>8029</v>
      </c>
      <c r="J1558" s="563">
        <v>14.250433803159908</v>
      </c>
      <c r="K1558" s="564"/>
    </row>
    <row r="1559" spans="2:11" x14ac:dyDescent="0.25">
      <c r="B1559" s="460"/>
      <c r="C1559" s="293" t="s">
        <v>8030</v>
      </c>
      <c r="D1559" s="460" t="s">
        <v>19</v>
      </c>
      <c r="E1559" s="460" t="s">
        <v>8031</v>
      </c>
      <c r="F1559" s="294" t="s">
        <v>70</v>
      </c>
      <c r="G1559" s="295" t="s">
        <v>36</v>
      </c>
      <c r="H1559" s="463" t="s">
        <v>6618</v>
      </c>
      <c r="I1559" s="463" t="s">
        <v>8032</v>
      </c>
      <c r="J1559" s="563">
        <v>1.1700356175226028</v>
      </c>
      <c r="K1559" s="564"/>
    </row>
    <row r="1560" spans="2:11" ht="22.5" x14ac:dyDescent="0.25">
      <c r="B1560" s="460"/>
      <c r="C1560" s="293" t="s">
        <v>8033</v>
      </c>
      <c r="D1560" s="460" t="s">
        <v>19</v>
      </c>
      <c r="E1560" s="460" t="s">
        <v>8034</v>
      </c>
      <c r="F1560" s="294" t="s">
        <v>70</v>
      </c>
      <c r="G1560" s="295" t="s">
        <v>384</v>
      </c>
      <c r="H1560" s="463" t="s">
        <v>8035</v>
      </c>
      <c r="I1560" s="463" t="s">
        <v>6892</v>
      </c>
      <c r="J1560" s="563">
        <v>324.06986514049117</v>
      </c>
      <c r="K1560" s="564"/>
    </row>
    <row r="1561" spans="2:11" ht="22.5" x14ac:dyDescent="0.25">
      <c r="B1561" s="460"/>
      <c r="C1561" s="293" t="s">
        <v>8036</v>
      </c>
      <c r="D1561" s="460" t="s">
        <v>19</v>
      </c>
      <c r="E1561" s="460" t="s">
        <v>844</v>
      </c>
      <c r="F1561" s="294" t="s">
        <v>70</v>
      </c>
      <c r="G1561" s="295" t="s">
        <v>36</v>
      </c>
      <c r="H1561" s="463" t="s">
        <v>6173</v>
      </c>
      <c r="I1561" s="463" t="s">
        <v>8037</v>
      </c>
      <c r="J1561" s="563">
        <v>117.41757435538366</v>
      </c>
      <c r="K1561" s="564"/>
    </row>
    <row r="1562" spans="2:11" ht="22.5" x14ac:dyDescent="0.25">
      <c r="B1562" s="460"/>
      <c r="C1562" s="293" t="s">
        <v>8038</v>
      </c>
      <c r="D1562" s="460" t="s">
        <v>19</v>
      </c>
      <c r="E1562" s="460" t="s">
        <v>847</v>
      </c>
      <c r="F1562" s="294" t="s">
        <v>70</v>
      </c>
      <c r="G1562" s="295" t="s">
        <v>36</v>
      </c>
      <c r="H1562" s="463" t="s">
        <v>8039</v>
      </c>
      <c r="I1562" s="463" t="s">
        <v>8040</v>
      </c>
      <c r="J1562" s="563">
        <v>63.757940881000913</v>
      </c>
      <c r="K1562" s="564"/>
    </row>
    <row r="1563" spans="2:11" ht="22.5" x14ac:dyDescent="0.25">
      <c r="B1563" s="460"/>
      <c r="C1563" s="293" t="s">
        <v>1878</v>
      </c>
      <c r="D1563" s="460" t="s">
        <v>19</v>
      </c>
      <c r="E1563" s="460" t="s">
        <v>1879</v>
      </c>
      <c r="F1563" s="294" t="s">
        <v>70</v>
      </c>
      <c r="G1563" s="295" t="s">
        <v>36</v>
      </c>
      <c r="H1563" s="463" t="s">
        <v>6618</v>
      </c>
      <c r="I1563" s="463" t="s">
        <v>8041</v>
      </c>
      <c r="J1563" s="563">
        <v>2.7300831075527401</v>
      </c>
      <c r="K1563" s="564"/>
    </row>
    <row r="1564" spans="2:11" ht="15" customHeight="1" x14ac:dyDescent="0.25">
      <c r="B1564" s="457"/>
      <c r="C1564" s="296"/>
      <c r="D1564" s="457"/>
      <c r="E1564" s="457"/>
      <c r="F1564" s="297"/>
      <c r="G1564" s="457"/>
      <c r="H1564" s="565" t="s">
        <v>5627</v>
      </c>
      <c r="I1564" s="565"/>
      <c r="J1564" s="565" t="s">
        <v>8042</v>
      </c>
      <c r="K1564" s="565"/>
    </row>
    <row r="1565" spans="2:11" ht="15" customHeight="1" x14ac:dyDescent="0.25">
      <c r="B1565" s="457"/>
      <c r="C1565" s="296"/>
      <c r="D1565" s="457"/>
      <c r="E1565" s="457"/>
      <c r="F1565" s="297"/>
      <c r="G1565" s="457"/>
      <c r="H1565" s="565" t="s">
        <v>5629</v>
      </c>
      <c r="I1565" s="565"/>
      <c r="J1565" s="565" t="s">
        <v>8043</v>
      </c>
      <c r="K1565" s="565"/>
    </row>
    <row r="1566" spans="2:11" x14ac:dyDescent="0.25">
      <c r="B1566" s="285"/>
      <c r="C1566" s="286"/>
      <c r="D1566" s="285"/>
      <c r="E1566" s="285"/>
      <c r="F1566" s="287"/>
      <c r="G1566" s="285"/>
      <c r="H1566" s="285"/>
      <c r="I1566" s="285"/>
      <c r="J1566" s="285"/>
      <c r="K1566" s="285"/>
    </row>
    <row r="1567" spans="2:11" ht="33.75" x14ac:dyDescent="0.25">
      <c r="B1567" s="285" t="s">
        <v>4722</v>
      </c>
      <c r="C1567" s="286" t="s">
        <v>8044</v>
      </c>
      <c r="D1567" s="285" t="s">
        <v>19</v>
      </c>
      <c r="E1567" s="285" t="s">
        <v>2301</v>
      </c>
      <c r="F1567" s="287" t="s">
        <v>54</v>
      </c>
      <c r="G1567" s="288" t="s">
        <v>384</v>
      </c>
      <c r="H1567" s="455" t="s">
        <v>6728</v>
      </c>
      <c r="I1567" s="455" t="s">
        <v>8045</v>
      </c>
      <c r="J1567" s="566" t="s">
        <v>8046</v>
      </c>
      <c r="K1567" s="564"/>
    </row>
    <row r="1568" spans="2:11" x14ac:dyDescent="0.25">
      <c r="B1568" s="461"/>
      <c r="C1568" s="289" t="s">
        <v>6460</v>
      </c>
      <c r="D1568" s="461" t="s">
        <v>19</v>
      </c>
      <c r="E1568" s="461" t="s">
        <v>6461</v>
      </c>
      <c r="F1568" s="290" t="s">
        <v>31</v>
      </c>
      <c r="G1568" s="291" t="s">
        <v>106</v>
      </c>
      <c r="H1568" s="292" t="s">
        <v>8047</v>
      </c>
      <c r="I1568" s="292" t="s">
        <v>6463</v>
      </c>
      <c r="J1568" s="567">
        <v>842.71213783423809</v>
      </c>
      <c r="K1568" s="564"/>
    </row>
    <row r="1569" spans="2:11" x14ac:dyDescent="0.25">
      <c r="B1569" s="461"/>
      <c r="C1569" s="289" t="s">
        <v>5662</v>
      </c>
      <c r="D1569" s="461" t="s">
        <v>19</v>
      </c>
      <c r="E1569" s="461" t="s">
        <v>5663</v>
      </c>
      <c r="F1569" s="290" t="s">
        <v>31</v>
      </c>
      <c r="G1569" s="291" t="s">
        <v>106</v>
      </c>
      <c r="H1569" s="292" t="s">
        <v>8047</v>
      </c>
      <c r="I1569" s="292" t="s">
        <v>6314</v>
      </c>
      <c r="J1569" s="567">
        <v>790.43864056256541</v>
      </c>
      <c r="K1569" s="564"/>
    </row>
    <row r="1570" spans="2:11" ht="22.5" x14ac:dyDescent="0.25">
      <c r="B1570" s="460"/>
      <c r="C1570" s="293" t="s">
        <v>8048</v>
      </c>
      <c r="D1570" s="460" t="s">
        <v>19</v>
      </c>
      <c r="E1570" s="460" t="s">
        <v>467</v>
      </c>
      <c r="F1570" s="294" t="s">
        <v>70</v>
      </c>
      <c r="G1570" s="295" t="s">
        <v>36</v>
      </c>
      <c r="H1570" s="463" t="s">
        <v>8049</v>
      </c>
      <c r="I1570" s="463" t="s">
        <v>8050</v>
      </c>
      <c r="J1570" s="563">
        <v>626.09393323117035</v>
      </c>
      <c r="K1570" s="564"/>
    </row>
    <row r="1571" spans="2:11" ht="22.5" x14ac:dyDescent="0.25">
      <c r="B1571" s="460"/>
      <c r="C1571" s="293" t="s">
        <v>8051</v>
      </c>
      <c r="D1571" s="460" t="s">
        <v>19</v>
      </c>
      <c r="E1571" s="460" t="s">
        <v>8052</v>
      </c>
      <c r="F1571" s="294" t="s">
        <v>70</v>
      </c>
      <c r="G1571" s="295" t="s">
        <v>36</v>
      </c>
      <c r="H1571" s="463" t="s">
        <v>8053</v>
      </c>
      <c r="I1571" s="463" t="s">
        <v>8054</v>
      </c>
      <c r="J1571" s="563">
        <v>61.909773283874948</v>
      </c>
      <c r="K1571" s="564"/>
    </row>
    <row r="1572" spans="2:11" ht="22.5" x14ac:dyDescent="0.25">
      <c r="B1572" s="460"/>
      <c r="C1572" s="293" t="s">
        <v>8055</v>
      </c>
      <c r="D1572" s="460" t="s">
        <v>19</v>
      </c>
      <c r="E1572" s="460" t="s">
        <v>8056</v>
      </c>
      <c r="F1572" s="294" t="s">
        <v>70</v>
      </c>
      <c r="G1572" s="295" t="s">
        <v>36</v>
      </c>
      <c r="H1572" s="463" t="s">
        <v>8053</v>
      </c>
      <c r="I1572" s="463" t="s">
        <v>8057</v>
      </c>
      <c r="J1572" s="563">
        <v>59.401701445082573</v>
      </c>
      <c r="K1572" s="564"/>
    </row>
    <row r="1573" spans="2:11" ht="22.5" x14ac:dyDescent="0.25">
      <c r="B1573" s="460"/>
      <c r="C1573" s="293" t="s">
        <v>8058</v>
      </c>
      <c r="D1573" s="460" t="s">
        <v>19</v>
      </c>
      <c r="E1573" s="460" t="s">
        <v>561</v>
      </c>
      <c r="F1573" s="294" t="s">
        <v>70</v>
      </c>
      <c r="G1573" s="295" t="s">
        <v>36</v>
      </c>
      <c r="H1573" s="463" t="s">
        <v>8059</v>
      </c>
      <c r="I1573" s="463" t="s">
        <v>8060</v>
      </c>
      <c r="J1573" s="563">
        <v>1629.1186629047738</v>
      </c>
      <c r="K1573" s="564"/>
    </row>
    <row r="1574" spans="2:11" ht="22.5" x14ac:dyDescent="0.25">
      <c r="B1574" s="460"/>
      <c r="C1574" s="293" t="s">
        <v>8061</v>
      </c>
      <c r="D1574" s="460" t="s">
        <v>19</v>
      </c>
      <c r="E1574" s="460" t="s">
        <v>747</v>
      </c>
      <c r="F1574" s="294" t="s">
        <v>70</v>
      </c>
      <c r="G1574" s="295" t="s">
        <v>36</v>
      </c>
      <c r="H1574" s="463" t="s">
        <v>8062</v>
      </c>
      <c r="I1574" s="463" t="s">
        <v>8063</v>
      </c>
      <c r="J1574" s="563">
        <v>248.95913094539051</v>
      </c>
      <c r="K1574" s="564"/>
    </row>
    <row r="1575" spans="2:11" ht="22.5" x14ac:dyDescent="0.25">
      <c r="B1575" s="460"/>
      <c r="C1575" s="293" t="s">
        <v>8064</v>
      </c>
      <c r="D1575" s="460" t="s">
        <v>19</v>
      </c>
      <c r="E1575" s="460" t="s">
        <v>8065</v>
      </c>
      <c r="F1575" s="294" t="s">
        <v>70</v>
      </c>
      <c r="G1575" s="295" t="s">
        <v>36</v>
      </c>
      <c r="H1575" s="463" t="s">
        <v>5920</v>
      </c>
      <c r="I1575" s="463" t="s">
        <v>8066</v>
      </c>
      <c r="J1575" s="563">
        <v>14.400412471535169</v>
      </c>
      <c r="K1575" s="564"/>
    </row>
    <row r="1576" spans="2:11" ht="22.5" x14ac:dyDescent="0.25">
      <c r="B1576" s="460"/>
      <c r="C1576" s="293" t="s">
        <v>8067</v>
      </c>
      <c r="D1576" s="460" t="s">
        <v>19</v>
      </c>
      <c r="E1576" s="460" t="s">
        <v>1453</v>
      </c>
      <c r="F1576" s="294" t="s">
        <v>70</v>
      </c>
      <c r="G1576" s="295" t="s">
        <v>36</v>
      </c>
      <c r="H1576" s="463" t="s">
        <v>8068</v>
      </c>
      <c r="I1576" s="463" t="s">
        <v>8069</v>
      </c>
      <c r="J1576" s="563">
        <v>2410.6290477349876</v>
      </c>
      <c r="K1576" s="564"/>
    </row>
    <row r="1577" spans="2:11" ht="22.5" x14ac:dyDescent="0.25">
      <c r="B1577" s="460"/>
      <c r="C1577" s="293" t="s">
        <v>1948</v>
      </c>
      <c r="D1577" s="460" t="s">
        <v>19</v>
      </c>
      <c r="E1577" s="460" t="s">
        <v>1729</v>
      </c>
      <c r="F1577" s="294" t="s">
        <v>70</v>
      </c>
      <c r="G1577" s="295" t="s">
        <v>36</v>
      </c>
      <c r="H1577" s="463" t="s">
        <v>8047</v>
      </c>
      <c r="I1577" s="463" t="s">
        <v>6169</v>
      </c>
      <c r="J1577" s="563">
        <v>19.536559586382712</v>
      </c>
      <c r="K1577" s="564"/>
    </row>
    <row r="1578" spans="2:11" ht="15" customHeight="1" x14ac:dyDescent="0.25">
      <c r="B1578" s="457"/>
      <c r="C1578" s="296"/>
      <c r="D1578" s="457"/>
      <c r="E1578" s="457"/>
      <c r="F1578" s="297"/>
      <c r="G1578" s="457"/>
      <c r="H1578" s="565" t="s">
        <v>5627</v>
      </c>
      <c r="I1578" s="565"/>
      <c r="J1578" s="565" t="s">
        <v>8070</v>
      </c>
      <c r="K1578" s="565"/>
    </row>
    <row r="1579" spans="2:11" ht="15" customHeight="1" x14ac:dyDescent="0.25">
      <c r="B1579" s="457"/>
      <c r="C1579" s="296"/>
      <c r="D1579" s="457"/>
      <c r="E1579" s="457"/>
      <c r="F1579" s="297"/>
      <c r="G1579" s="457"/>
      <c r="H1579" s="565" t="s">
        <v>5629</v>
      </c>
      <c r="I1579" s="565"/>
      <c r="J1579" s="565" t="s">
        <v>8071</v>
      </c>
      <c r="K1579" s="565"/>
    </row>
    <row r="1580" spans="2:11" x14ac:dyDescent="0.25">
      <c r="B1580" s="285"/>
      <c r="C1580" s="286"/>
      <c r="D1580" s="285"/>
      <c r="E1580" s="285"/>
      <c r="F1580" s="287"/>
      <c r="G1580" s="285"/>
      <c r="H1580" s="285"/>
      <c r="I1580" s="285"/>
      <c r="J1580" s="285"/>
      <c r="K1580" s="285"/>
    </row>
    <row r="1581" spans="2:11" x14ac:dyDescent="0.25">
      <c r="B1581" s="285" t="s">
        <v>4723</v>
      </c>
      <c r="C1581" s="286" t="s">
        <v>8072</v>
      </c>
      <c r="D1581" s="285" t="s">
        <v>19</v>
      </c>
      <c r="E1581" s="285" t="s">
        <v>2304</v>
      </c>
      <c r="F1581" s="287" t="s">
        <v>54</v>
      </c>
      <c r="G1581" s="288" t="s">
        <v>295</v>
      </c>
      <c r="H1581" s="455" t="s">
        <v>6310</v>
      </c>
      <c r="I1581" s="455" t="s">
        <v>6729</v>
      </c>
      <c r="J1581" s="566" t="s">
        <v>8073</v>
      </c>
      <c r="K1581" s="564"/>
    </row>
    <row r="1582" spans="2:11" ht="22.5" x14ac:dyDescent="0.25">
      <c r="B1582" s="461"/>
      <c r="C1582" s="289" t="s">
        <v>8074</v>
      </c>
      <c r="D1582" s="461" t="s">
        <v>19</v>
      </c>
      <c r="E1582" s="461" t="s">
        <v>8075</v>
      </c>
      <c r="F1582" s="290" t="s">
        <v>31</v>
      </c>
      <c r="G1582" s="291" t="s">
        <v>384</v>
      </c>
      <c r="H1582" s="292" t="s">
        <v>8076</v>
      </c>
      <c r="I1582" s="292" t="s">
        <v>8077</v>
      </c>
      <c r="J1582" s="567">
        <v>37.600410345267598</v>
      </c>
      <c r="K1582" s="564"/>
    </row>
    <row r="1583" spans="2:11" x14ac:dyDescent="0.25">
      <c r="B1583" s="461"/>
      <c r="C1583" s="289" t="s">
        <v>8078</v>
      </c>
      <c r="D1583" s="461" t="s">
        <v>19</v>
      </c>
      <c r="E1583" s="461" t="s">
        <v>8079</v>
      </c>
      <c r="F1583" s="290" t="s">
        <v>31</v>
      </c>
      <c r="G1583" s="291" t="s">
        <v>106</v>
      </c>
      <c r="H1583" s="292" t="s">
        <v>6155</v>
      </c>
      <c r="I1583" s="292" t="s">
        <v>6590</v>
      </c>
      <c r="J1583" s="567">
        <v>117.60811019550164</v>
      </c>
      <c r="K1583" s="564"/>
    </row>
    <row r="1584" spans="2:11" x14ac:dyDescent="0.25">
      <c r="B1584" s="461"/>
      <c r="C1584" s="289" t="s">
        <v>5662</v>
      </c>
      <c r="D1584" s="461" t="s">
        <v>19</v>
      </c>
      <c r="E1584" s="461" t="s">
        <v>5663</v>
      </c>
      <c r="F1584" s="290" t="s">
        <v>31</v>
      </c>
      <c r="G1584" s="291" t="s">
        <v>106</v>
      </c>
      <c r="H1584" s="292" t="s">
        <v>6155</v>
      </c>
      <c r="I1584" s="292" t="s">
        <v>6314</v>
      </c>
      <c r="J1584" s="567">
        <v>89.780388048274332</v>
      </c>
      <c r="K1584" s="564"/>
    </row>
    <row r="1585" spans="2:11" x14ac:dyDescent="0.25">
      <c r="B1585" s="460"/>
      <c r="C1585" s="293" t="s">
        <v>8080</v>
      </c>
      <c r="D1585" s="460" t="s">
        <v>19</v>
      </c>
      <c r="E1585" s="460" t="s">
        <v>8081</v>
      </c>
      <c r="F1585" s="294" t="s">
        <v>70</v>
      </c>
      <c r="G1585" s="295" t="s">
        <v>295</v>
      </c>
      <c r="H1585" s="463" t="s">
        <v>8082</v>
      </c>
      <c r="I1585" s="463" t="s">
        <v>7580</v>
      </c>
      <c r="J1585" s="563">
        <v>201.51109141095642</v>
      </c>
      <c r="K1585" s="564"/>
    </row>
    <row r="1586" spans="2:11" ht="15" customHeight="1" x14ac:dyDescent="0.25">
      <c r="B1586" s="457"/>
      <c r="C1586" s="296"/>
      <c r="D1586" s="457"/>
      <c r="E1586" s="457"/>
      <c r="F1586" s="297"/>
      <c r="G1586" s="457"/>
      <c r="H1586" s="565" t="s">
        <v>5627</v>
      </c>
      <c r="I1586" s="565"/>
      <c r="J1586" s="565" t="s">
        <v>8083</v>
      </c>
      <c r="K1586" s="565"/>
    </row>
    <row r="1587" spans="2:11" ht="15" customHeight="1" x14ac:dyDescent="0.25">
      <c r="B1587" s="457"/>
      <c r="C1587" s="296"/>
      <c r="D1587" s="457"/>
      <c r="E1587" s="457"/>
      <c r="F1587" s="297"/>
      <c r="G1587" s="457"/>
      <c r="H1587" s="565" t="s">
        <v>5629</v>
      </c>
      <c r="I1587" s="565"/>
      <c r="J1587" s="565" t="s">
        <v>8084</v>
      </c>
      <c r="K1587" s="565"/>
    </row>
    <row r="1588" spans="2:11" x14ac:dyDescent="0.25">
      <c r="B1588" s="285"/>
      <c r="C1588" s="286"/>
      <c r="D1588" s="285"/>
      <c r="E1588" s="285"/>
      <c r="F1588" s="287"/>
      <c r="G1588" s="285"/>
      <c r="H1588" s="285"/>
      <c r="I1588" s="285"/>
      <c r="J1588" s="285"/>
      <c r="K1588" s="285"/>
    </row>
    <row r="1589" spans="2:11" x14ac:dyDescent="0.25">
      <c r="B1589" s="285" t="s">
        <v>4724</v>
      </c>
      <c r="C1589" s="286" t="s">
        <v>8085</v>
      </c>
      <c r="D1589" s="285" t="s">
        <v>19</v>
      </c>
      <c r="E1589" s="285" t="s">
        <v>2306</v>
      </c>
      <c r="F1589" s="287" t="s">
        <v>54</v>
      </c>
      <c r="G1589" s="288" t="s">
        <v>295</v>
      </c>
      <c r="H1589" s="455" t="s">
        <v>6310</v>
      </c>
      <c r="I1589" s="455" t="s">
        <v>8086</v>
      </c>
      <c r="J1589" s="566" t="s">
        <v>8087</v>
      </c>
      <c r="K1589" s="564"/>
    </row>
    <row r="1590" spans="2:11" ht="22.5" x14ac:dyDescent="0.25">
      <c r="B1590" s="461"/>
      <c r="C1590" s="289" t="s">
        <v>8074</v>
      </c>
      <c r="D1590" s="461" t="s">
        <v>19</v>
      </c>
      <c r="E1590" s="461" t="s">
        <v>8075</v>
      </c>
      <c r="F1590" s="290" t="s">
        <v>31</v>
      </c>
      <c r="G1590" s="291" t="s">
        <v>384</v>
      </c>
      <c r="H1590" s="292" t="s">
        <v>8076</v>
      </c>
      <c r="I1590" s="292" t="s">
        <v>8077</v>
      </c>
      <c r="J1590" s="567">
        <v>37.632004008081033</v>
      </c>
      <c r="K1590" s="564"/>
    </row>
    <row r="1591" spans="2:11" x14ac:dyDescent="0.25">
      <c r="B1591" s="461"/>
      <c r="C1591" s="289" t="s">
        <v>8078</v>
      </c>
      <c r="D1591" s="461" t="s">
        <v>19</v>
      </c>
      <c r="E1591" s="461" t="s">
        <v>8079</v>
      </c>
      <c r="F1591" s="290" t="s">
        <v>31</v>
      </c>
      <c r="G1591" s="291" t="s">
        <v>106</v>
      </c>
      <c r="H1591" s="292" t="s">
        <v>5754</v>
      </c>
      <c r="I1591" s="292" t="s">
        <v>6590</v>
      </c>
      <c r="J1591" s="567">
        <v>39.235643384558529</v>
      </c>
      <c r="K1591" s="564"/>
    </row>
    <row r="1592" spans="2:11" x14ac:dyDescent="0.25">
      <c r="B1592" s="461"/>
      <c r="C1592" s="289" t="s">
        <v>5662</v>
      </c>
      <c r="D1592" s="461" t="s">
        <v>19</v>
      </c>
      <c r="E1592" s="461" t="s">
        <v>5663</v>
      </c>
      <c r="F1592" s="290" t="s">
        <v>31</v>
      </c>
      <c r="G1592" s="291" t="s">
        <v>106</v>
      </c>
      <c r="H1592" s="292" t="s">
        <v>5754</v>
      </c>
      <c r="I1592" s="292" t="s">
        <v>6314</v>
      </c>
      <c r="J1592" s="567">
        <v>29.951941941195368</v>
      </c>
      <c r="K1592" s="564"/>
    </row>
    <row r="1593" spans="2:11" x14ac:dyDescent="0.25">
      <c r="B1593" s="460"/>
      <c r="C1593" s="293" t="s">
        <v>8088</v>
      </c>
      <c r="D1593" s="460" t="s">
        <v>19</v>
      </c>
      <c r="E1593" s="460" t="s">
        <v>8089</v>
      </c>
      <c r="F1593" s="294" t="s">
        <v>70</v>
      </c>
      <c r="G1593" s="295" t="s">
        <v>295</v>
      </c>
      <c r="H1593" s="463" t="s">
        <v>8082</v>
      </c>
      <c r="I1593" s="463" t="s">
        <v>7580</v>
      </c>
      <c r="J1593" s="563">
        <v>201.68041066616519</v>
      </c>
      <c r="K1593" s="564"/>
    </row>
    <row r="1594" spans="2:11" ht="15" customHeight="1" x14ac:dyDescent="0.25">
      <c r="B1594" s="457"/>
      <c r="C1594" s="296"/>
      <c r="D1594" s="457"/>
      <c r="E1594" s="457"/>
      <c r="F1594" s="297"/>
      <c r="G1594" s="457"/>
      <c r="H1594" s="565" t="s">
        <v>5627</v>
      </c>
      <c r="I1594" s="565"/>
      <c r="J1594" s="565" t="s">
        <v>8090</v>
      </c>
      <c r="K1594" s="565"/>
    </row>
    <row r="1595" spans="2:11" ht="15" customHeight="1" x14ac:dyDescent="0.25">
      <c r="B1595" s="457"/>
      <c r="C1595" s="296"/>
      <c r="D1595" s="457"/>
      <c r="E1595" s="457"/>
      <c r="F1595" s="297"/>
      <c r="G1595" s="457"/>
      <c r="H1595" s="565" t="s">
        <v>5629</v>
      </c>
      <c r="I1595" s="565"/>
      <c r="J1595" s="565" t="s">
        <v>8091</v>
      </c>
      <c r="K1595" s="565"/>
    </row>
    <row r="1596" spans="2:11" x14ac:dyDescent="0.25">
      <c r="B1596" s="285"/>
      <c r="C1596" s="286"/>
      <c r="D1596" s="285"/>
      <c r="E1596" s="285"/>
      <c r="F1596" s="287"/>
      <c r="G1596" s="285"/>
      <c r="H1596" s="285"/>
      <c r="I1596" s="285"/>
      <c r="J1596" s="285"/>
      <c r="K1596" s="285"/>
    </row>
    <row r="1597" spans="2:11" ht="45" x14ac:dyDescent="0.25">
      <c r="B1597" s="285" t="s">
        <v>4725</v>
      </c>
      <c r="C1597" s="286" t="s">
        <v>8092</v>
      </c>
      <c r="D1597" s="285" t="s">
        <v>19</v>
      </c>
      <c r="E1597" s="285" t="s">
        <v>2308</v>
      </c>
      <c r="F1597" s="287" t="s">
        <v>54</v>
      </c>
      <c r="G1597" s="288" t="s">
        <v>75</v>
      </c>
      <c r="H1597" s="455" t="s">
        <v>6755</v>
      </c>
      <c r="I1597" s="455" t="s">
        <v>8093</v>
      </c>
      <c r="J1597" s="566" t="s">
        <v>8094</v>
      </c>
      <c r="K1597" s="564"/>
    </row>
    <row r="1598" spans="2:11" x14ac:dyDescent="0.25">
      <c r="B1598" s="461"/>
      <c r="C1598" s="289" t="s">
        <v>5941</v>
      </c>
      <c r="D1598" s="461" t="s">
        <v>19</v>
      </c>
      <c r="E1598" s="461" t="s">
        <v>5942</v>
      </c>
      <c r="F1598" s="290" t="s">
        <v>31</v>
      </c>
      <c r="G1598" s="291" t="s">
        <v>106</v>
      </c>
      <c r="H1598" s="292" t="s">
        <v>6168</v>
      </c>
      <c r="I1598" s="292" t="s">
        <v>6463</v>
      </c>
      <c r="J1598" s="567">
        <v>7660.3695212407283</v>
      </c>
      <c r="K1598" s="564"/>
    </row>
    <row r="1599" spans="2:11" x14ac:dyDescent="0.25">
      <c r="B1599" s="461"/>
      <c r="C1599" s="289" t="s">
        <v>5662</v>
      </c>
      <c r="D1599" s="461" t="s">
        <v>19</v>
      </c>
      <c r="E1599" s="461" t="s">
        <v>5663</v>
      </c>
      <c r="F1599" s="290" t="s">
        <v>31</v>
      </c>
      <c r="G1599" s="291" t="s">
        <v>106</v>
      </c>
      <c r="H1599" s="292" t="s">
        <v>6168</v>
      </c>
      <c r="I1599" s="292" t="s">
        <v>6314</v>
      </c>
      <c r="J1599" s="567">
        <v>7185.1962238705328</v>
      </c>
      <c r="K1599" s="564"/>
    </row>
    <row r="1600" spans="2:11" x14ac:dyDescent="0.25">
      <c r="B1600" s="460"/>
      <c r="C1600" s="293" t="s">
        <v>7783</v>
      </c>
      <c r="D1600" s="460" t="s">
        <v>19</v>
      </c>
      <c r="E1600" s="460" t="s">
        <v>7784</v>
      </c>
      <c r="F1600" s="294" t="s">
        <v>70</v>
      </c>
      <c r="G1600" s="295" t="s">
        <v>295</v>
      </c>
      <c r="H1600" s="463" t="s">
        <v>6195</v>
      </c>
      <c r="I1600" s="463" t="s">
        <v>7785</v>
      </c>
      <c r="J1600" s="563">
        <v>27862.43425488874</v>
      </c>
      <c r="K1600" s="564"/>
    </row>
    <row r="1601" spans="2:11" ht="15" customHeight="1" x14ac:dyDescent="0.25">
      <c r="B1601" s="457"/>
      <c r="C1601" s="296"/>
      <c r="D1601" s="457"/>
      <c r="E1601" s="457"/>
      <c r="F1601" s="297"/>
      <c r="G1601" s="457"/>
      <c r="H1601" s="565" t="s">
        <v>5627</v>
      </c>
      <c r="I1601" s="565"/>
      <c r="J1601" s="565" t="s">
        <v>8095</v>
      </c>
      <c r="K1601" s="565"/>
    </row>
    <row r="1602" spans="2:11" ht="15" customHeight="1" x14ac:dyDescent="0.25">
      <c r="B1602" s="457"/>
      <c r="C1602" s="296"/>
      <c r="D1602" s="457"/>
      <c r="E1602" s="457"/>
      <c r="F1602" s="297"/>
      <c r="G1602" s="457"/>
      <c r="H1602" s="565" t="s">
        <v>5629</v>
      </c>
      <c r="I1602" s="565"/>
      <c r="J1602" s="565" t="s">
        <v>8096</v>
      </c>
      <c r="K1602" s="565"/>
    </row>
    <row r="1603" spans="2:11" x14ac:dyDescent="0.25">
      <c r="B1603" s="285"/>
      <c r="C1603" s="286"/>
      <c r="D1603" s="285"/>
      <c r="E1603" s="285"/>
      <c r="F1603" s="287"/>
      <c r="G1603" s="285"/>
      <c r="H1603" s="285"/>
      <c r="I1603" s="285"/>
      <c r="J1603" s="285"/>
      <c r="K1603" s="285"/>
    </row>
    <row r="1604" spans="2:11" ht="22.5" x14ac:dyDescent="0.25">
      <c r="B1604" s="285" t="s">
        <v>4726</v>
      </c>
      <c r="C1604" s="286" t="s">
        <v>8097</v>
      </c>
      <c r="D1604" s="285" t="s">
        <v>19</v>
      </c>
      <c r="E1604" s="285" t="s">
        <v>2310</v>
      </c>
      <c r="F1604" s="287" t="s">
        <v>54</v>
      </c>
      <c r="G1604" s="288" t="s">
        <v>75</v>
      </c>
      <c r="H1604" s="455" t="s">
        <v>6310</v>
      </c>
      <c r="I1604" s="455" t="s">
        <v>8098</v>
      </c>
      <c r="J1604" s="566" t="s">
        <v>8099</v>
      </c>
      <c r="K1604" s="564"/>
    </row>
    <row r="1605" spans="2:11" x14ac:dyDescent="0.25">
      <c r="B1605" s="461"/>
      <c r="C1605" s="289" t="s">
        <v>8100</v>
      </c>
      <c r="D1605" s="461" t="s">
        <v>19</v>
      </c>
      <c r="E1605" s="461" t="s">
        <v>8101</v>
      </c>
      <c r="F1605" s="290" t="s">
        <v>31</v>
      </c>
      <c r="G1605" s="291" t="s">
        <v>106</v>
      </c>
      <c r="H1605" s="292" t="s">
        <v>8102</v>
      </c>
      <c r="I1605" s="292" t="s">
        <v>6654</v>
      </c>
      <c r="J1605" s="567">
        <v>1482.9135342727684</v>
      </c>
      <c r="K1605" s="564"/>
    </row>
    <row r="1606" spans="2:11" x14ac:dyDescent="0.25">
      <c r="B1606" s="461"/>
      <c r="C1606" s="289" t="s">
        <v>8103</v>
      </c>
      <c r="D1606" s="461" t="s">
        <v>19</v>
      </c>
      <c r="E1606" s="461" t="s">
        <v>8104</v>
      </c>
      <c r="F1606" s="290" t="s">
        <v>31</v>
      </c>
      <c r="G1606" s="291" t="s">
        <v>106</v>
      </c>
      <c r="H1606" s="292" t="s">
        <v>8105</v>
      </c>
      <c r="I1606" s="292" t="s">
        <v>8106</v>
      </c>
      <c r="J1606" s="567">
        <v>1916.7295681996698</v>
      </c>
      <c r="K1606" s="564"/>
    </row>
    <row r="1607" spans="2:11" x14ac:dyDescent="0.25">
      <c r="B1607" s="460"/>
      <c r="C1607" s="293" t="s">
        <v>8107</v>
      </c>
      <c r="D1607" s="460" t="s">
        <v>19</v>
      </c>
      <c r="E1607" s="460" t="s">
        <v>8108</v>
      </c>
      <c r="F1607" s="294" t="s">
        <v>70</v>
      </c>
      <c r="G1607" s="295" t="s">
        <v>295</v>
      </c>
      <c r="H1607" s="463" t="s">
        <v>8109</v>
      </c>
      <c r="I1607" s="463" t="s">
        <v>8110</v>
      </c>
      <c r="J1607" s="563">
        <v>18628.356897527559</v>
      </c>
      <c r="K1607" s="564"/>
    </row>
    <row r="1608" spans="2:11" ht="15" customHeight="1" x14ac:dyDescent="0.25">
      <c r="B1608" s="457"/>
      <c r="C1608" s="296"/>
      <c r="D1608" s="457"/>
      <c r="E1608" s="457"/>
      <c r="F1608" s="297"/>
      <c r="G1608" s="457"/>
      <c r="H1608" s="565" t="s">
        <v>5627</v>
      </c>
      <c r="I1608" s="565"/>
      <c r="J1608" s="565" t="s">
        <v>8111</v>
      </c>
      <c r="K1608" s="565"/>
    </row>
    <row r="1609" spans="2:11" ht="15" customHeight="1" x14ac:dyDescent="0.25">
      <c r="B1609" s="457"/>
      <c r="C1609" s="296"/>
      <c r="D1609" s="457"/>
      <c r="E1609" s="457"/>
      <c r="F1609" s="297"/>
      <c r="G1609" s="457"/>
      <c r="H1609" s="565" t="s">
        <v>5629</v>
      </c>
      <c r="I1609" s="565"/>
      <c r="J1609" s="565" t="s">
        <v>8112</v>
      </c>
      <c r="K1609" s="565"/>
    </row>
    <row r="1610" spans="2:11" x14ac:dyDescent="0.25">
      <c r="B1610" s="285"/>
      <c r="C1610" s="286"/>
      <c r="D1610" s="285"/>
      <c r="E1610" s="285"/>
      <c r="F1610" s="287"/>
      <c r="G1610" s="285"/>
      <c r="H1610" s="285"/>
      <c r="I1610" s="285"/>
      <c r="J1610" s="285"/>
      <c r="K1610" s="285"/>
    </row>
    <row r="1611" spans="2:11" ht="22.5" x14ac:dyDescent="0.25">
      <c r="B1611" s="285" t="s">
        <v>4727</v>
      </c>
      <c r="C1611" s="286" t="s">
        <v>8113</v>
      </c>
      <c r="D1611" s="285" t="s">
        <v>19</v>
      </c>
      <c r="E1611" s="285" t="s">
        <v>2312</v>
      </c>
      <c r="F1611" s="287" t="s">
        <v>54</v>
      </c>
      <c r="G1611" s="288" t="s">
        <v>75</v>
      </c>
      <c r="H1611" s="455" t="s">
        <v>6310</v>
      </c>
      <c r="I1611" s="455" t="s">
        <v>8114</v>
      </c>
      <c r="J1611" s="566" t="s">
        <v>8115</v>
      </c>
      <c r="K1611" s="564"/>
    </row>
    <row r="1612" spans="2:11" x14ac:dyDescent="0.25">
      <c r="B1612" s="461"/>
      <c r="C1612" s="289" t="s">
        <v>5941</v>
      </c>
      <c r="D1612" s="461" t="s">
        <v>19</v>
      </c>
      <c r="E1612" s="461" t="s">
        <v>5942</v>
      </c>
      <c r="F1612" s="290" t="s">
        <v>31</v>
      </c>
      <c r="G1612" s="291" t="s">
        <v>106</v>
      </c>
      <c r="H1612" s="292" t="s">
        <v>6560</v>
      </c>
      <c r="I1612" s="292" t="s">
        <v>6463</v>
      </c>
      <c r="J1612" s="567">
        <v>2074.8047584536639</v>
      </c>
      <c r="K1612" s="564"/>
    </row>
    <row r="1613" spans="2:11" x14ac:dyDescent="0.25">
      <c r="B1613" s="461"/>
      <c r="C1613" s="289" t="s">
        <v>5662</v>
      </c>
      <c r="D1613" s="461" t="s">
        <v>19</v>
      </c>
      <c r="E1613" s="461" t="s">
        <v>5663</v>
      </c>
      <c r="F1613" s="290" t="s">
        <v>31</v>
      </c>
      <c r="G1613" s="291" t="s">
        <v>106</v>
      </c>
      <c r="H1613" s="292" t="s">
        <v>8116</v>
      </c>
      <c r="I1613" s="292" t="s">
        <v>6314</v>
      </c>
      <c r="J1613" s="567">
        <v>1676.6438452929203</v>
      </c>
      <c r="K1613" s="564"/>
    </row>
    <row r="1614" spans="2:11" x14ac:dyDescent="0.25">
      <c r="B1614" s="460"/>
      <c r="C1614" s="293" t="s">
        <v>8107</v>
      </c>
      <c r="D1614" s="460" t="s">
        <v>19</v>
      </c>
      <c r="E1614" s="460" t="s">
        <v>8108</v>
      </c>
      <c r="F1614" s="294" t="s">
        <v>70</v>
      </c>
      <c r="G1614" s="295" t="s">
        <v>295</v>
      </c>
      <c r="H1614" s="463" t="s">
        <v>6451</v>
      </c>
      <c r="I1614" s="463" t="s">
        <v>8110</v>
      </c>
      <c r="J1614" s="563">
        <v>22410.051396253428</v>
      </c>
      <c r="K1614" s="564"/>
    </row>
    <row r="1615" spans="2:11" ht="15" customHeight="1" x14ac:dyDescent="0.25">
      <c r="B1615" s="457"/>
      <c r="C1615" s="296"/>
      <c r="D1615" s="457"/>
      <c r="E1615" s="457"/>
      <c r="F1615" s="297"/>
      <c r="G1615" s="457"/>
      <c r="H1615" s="565" t="s">
        <v>5627</v>
      </c>
      <c r="I1615" s="565"/>
      <c r="J1615" s="565" t="s">
        <v>8117</v>
      </c>
      <c r="K1615" s="565"/>
    </row>
    <row r="1616" spans="2:11" ht="15" customHeight="1" x14ac:dyDescent="0.25">
      <c r="B1616" s="457"/>
      <c r="C1616" s="296"/>
      <c r="D1616" s="457"/>
      <c r="E1616" s="457"/>
      <c r="F1616" s="297"/>
      <c r="G1616" s="457"/>
      <c r="H1616" s="565" t="s">
        <v>5629</v>
      </c>
      <c r="I1616" s="565"/>
      <c r="J1616" s="565" t="s">
        <v>8118</v>
      </c>
      <c r="K1616" s="565"/>
    </row>
    <row r="1617" spans="2:11" x14ac:dyDescent="0.25">
      <c r="B1617" s="285"/>
      <c r="C1617" s="286"/>
      <c r="D1617" s="285"/>
      <c r="E1617" s="285"/>
      <c r="F1617" s="287"/>
      <c r="G1617" s="285"/>
      <c r="H1617" s="285"/>
      <c r="I1617" s="285"/>
      <c r="J1617" s="285"/>
      <c r="K1617" s="285"/>
    </row>
    <row r="1618" spans="2:11" x14ac:dyDescent="0.25">
      <c r="B1618" s="281" t="s">
        <v>2282</v>
      </c>
      <c r="C1618" s="282"/>
      <c r="D1618" s="281"/>
      <c r="E1618" s="281" t="s">
        <v>2313</v>
      </c>
      <c r="F1618" s="283"/>
      <c r="G1618" s="284"/>
      <c r="H1618" s="458"/>
      <c r="I1618" s="458"/>
      <c r="J1618" s="570" t="s">
        <v>8119</v>
      </c>
      <c r="K1618" s="564"/>
    </row>
    <row r="1619" spans="2:11" ht="22.5" x14ac:dyDescent="0.25">
      <c r="B1619" s="285" t="s">
        <v>4728</v>
      </c>
      <c r="C1619" s="286" t="s">
        <v>8120</v>
      </c>
      <c r="D1619" s="285" t="s">
        <v>19</v>
      </c>
      <c r="E1619" s="285" t="s">
        <v>2316</v>
      </c>
      <c r="F1619" s="287" t="s">
        <v>2220</v>
      </c>
      <c r="G1619" s="288" t="s">
        <v>75</v>
      </c>
      <c r="H1619" s="455" t="s">
        <v>5853</v>
      </c>
      <c r="I1619" s="455" t="s">
        <v>8121</v>
      </c>
      <c r="J1619" s="566" t="s">
        <v>8122</v>
      </c>
      <c r="K1619" s="564"/>
    </row>
    <row r="1620" spans="2:11" x14ac:dyDescent="0.25">
      <c r="B1620" s="461"/>
      <c r="C1620" s="289" t="s">
        <v>8123</v>
      </c>
      <c r="D1620" s="461" t="s">
        <v>19</v>
      </c>
      <c r="E1620" s="461" t="s">
        <v>8124</v>
      </c>
      <c r="F1620" s="290" t="s">
        <v>31</v>
      </c>
      <c r="G1620" s="291" t="s">
        <v>22</v>
      </c>
      <c r="H1620" s="292" t="s">
        <v>8125</v>
      </c>
      <c r="I1620" s="292" t="s">
        <v>8126</v>
      </c>
      <c r="J1620" s="567">
        <v>52.936216320645535</v>
      </c>
      <c r="K1620" s="564"/>
    </row>
    <row r="1621" spans="2:11" x14ac:dyDescent="0.25">
      <c r="B1621" s="461"/>
      <c r="C1621" s="289" t="s">
        <v>5658</v>
      </c>
      <c r="D1621" s="461" t="s">
        <v>19</v>
      </c>
      <c r="E1621" s="461" t="s">
        <v>5659</v>
      </c>
      <c r="F1621" s="290" t="s">
        <v>31</v>
      </c>
      <c r="G1621" s="291" t="s">
        <v>106</v>
      </c>
      <c r="H1621" s="292" t="s">
        <v>8127</v>
      </c>
      <c r="I1621" s="292" t="s">
        <v>6559</v>
      </c>
      <c r="J1621" s="567">
        <v>502.59490105721432</v>
      </c>
      <c r="K1621" s="564"/>
    </row>
    <row r="1622" spans="2:11" x14ac:dyDescent="0.25">
      <c r="B1622" s="461"/>
      <c r="C1622" s="289" t="s">
        <v>5662</v>
      </c>
      <c r="D1622" s="461" t="s">
        <v>19</v>
      </c>
      <c r="E1622" s="461" t="s">
        <v>5663</v>
      </c>
      <c r="F1622" s="290" t="s">
        <v>31</v>
      </c>
      <c r="G1622" s="291" t="s">
        <v>106</v>
      </c>
      <c r="H1622" s="292" t="s">
        <v>8127</v>
      </c>
      <c r="I1622" s="292" t="s">
        <v>6314</v>
      </c>
      <c r="J1622" s="567">
        <v>381.72732972229824</v>
      </c>
      <c r="K1622" s="564"/>
    </row>
    <row r="1623" spans="2:11" x14ac:dyDescent="0.25">
      <c r="B1623" s="460"/>
      <c r="C1623" s="293" t="s">
        <v>8128</v>
      </c>
      <c r="D1623" s="460" t="s">
        <v>19</v>
      </c>
      <c r="E1623" s="460" t="s">
        <v>744</v>
      </c>
      <c r="F1623" s="294" t="s">
        <v>70</v>
      </c>
      <c r="G1623" s="295" t="s">
        <v>36</v>
      </c>
      <c r="H1623" s="463" t="s">
        <v>6728</v>
      </c>
      <c r="I1623" s="463" t="s">
        <v>8129</v>
      </c>
      <c r="J1623" s="563">
        <v>2908.7415528998417</v>
      </c>
      <c r="K1623" s="564"/>
    </row>
    <row r="1624" spans="2:11" ht="15" customHeight="1" x14ac:dyDescent="0.25">
      <c r="B1624" s="457"/>
      <c r="C1624" s="296"/>
      <c r="D1624" s="457"/>
      <c r="E1624" s="457"/>
      <c r="F1624" s="297"/>
      <c r="G1624" s="457"/>
      <c r="H1624" s="565" t="s">
        <v>5627</v>
      </c>
      <c r="I1624" s="565"/>
      <c r="J1624" s="565" t="s">
        <v>8130</v>
      </c>
      <c r="K1624" s="565"/>
    </row>
    <row r="1625" spans="2:11" ht="15" customHeight="1" x14ac:dyDescent="0.25">
      <c r="B1625" s="457"/>
      <c r="C1625" s="296"/>
      <c r="D1625" s="457"/>
      <c r="E1625" s="457"/>
      <c r="F1625" s="297"/>
      <c r="G1625" s="457"/>
      <c r="H1625" s="565" t="s">
        <v>5629</v>
      </c>
      <c r="I1625" s="565"/>
      <c r="J1625" s="565" t="s">
        <v>8131</v>
      </c>
      <c r="K1625" s="565"/>
    </row>
    <row r="1626" spans="2:11" x14ac:dyDescent="0.25">
      <c r="B1626" s="285"/>
      <c r="C1626" s="286"/>
      <c r="D1626" s="285"/>
      <c r="E1626" s="285"/>
      <c r="F1626" s="287"/>
      <c r="G1626" s="285"/>
      <c r="H1626" s="285"/>
      <c r="I1626" s="285"/>
      <c r="J1626" s="285"/>
      <c r="K1626" s="285"/>
    </row>
    <row r="1627" spans="2:11" ht="45" x14ac:dyDescent="0.25">
      <c r="B1627" s="285" t="s">
        <v>4729</v>
      </c>
      <c r="C1627" s="286" t="s">
        <v>8132</v>
      </c>
      <c r="D1627" s="285" t="s">
        <v>19</v>
      </c>
      <c r="E1627" s="285" t="s">
        <v>2319</v>
      </c>
      <c r="F1627" s="287" t="s">
        <v>2320</v>
      </c>
      <c r="G1627" s="288" t="s">
        <v>36</v>
      </c>
      <c r="H1627" s="455" t="s">
        <v>6396</v>
      </c>
      <c r="I1627" s="455" t="s">
        <v>8133</v>
      </c>
      <c r="J1627" s="566" t="s">
        <v>8134</v>
      </c>
      <c r="K1627" s="564"/>
    </row>
    <row r="1628" spans="2:11" ht="22.5" x14ac:dyDescent="0.25">
      <c r="B1628" s="461"/>
      <c r="C1628" s="289" t="s">
        <v>8135</v>
      </c>
      <c r="D1628" s="461" t="s">
        <v>19</v>
      </c>
      <c r="E1628" s="461" t="s">
        <v>8136</v>
      </c>
      <c r="F1628" s="290" t="s">
        <v>2320</v>
      </c>
      <c r="G1628" s="291" t="s">
        <v>36</v>
      </c>
      <c r="H1628" s="292" t="s">
        <v>6396</v>
      </c>
      <c r="I1628" s="292" t="s">
        <v>8137</v>
      </c>
      <c r="J1628" s="567">
        <v>565.4</v>
      </c>
      <c r="K1628" s="564"/>
    </row>
    <row r="1629" spans="2:11" ht="22.5" x14ac:dyDescent="0.25">
      <c r="B1629" s="461"/>
      <c r="C1629" s="289" t="s">
        <v>8138</v>
      </c>
      <c r="D1629" s="461" t="s">
        <v>19</v>
      </c>
      <c r="E1629" s="461" t="s">
        <v>8139</v>
      </c>
      <c r="F1629" s="290" t="s">
        <v>2320</v>
      </c>
      <c r="G1629" s="291" t="s">
        <v>36</v>
      </c>
      <c r="H1629" s="292" t="s">
        <v>6396</v>
      </c>
      <c r="I1629" s="292" t="s">
        <v>8140</v>
      </c>
      <c r="J1629" s="567">
        <v>2173.6</v>
      </c>
      <c r="K1629" s="564"/>
    </row>
    <row r="1630" spans="2:11" ht="22.5" x14ac:dyDescent="0.25">
      <c r="B1630" s="461"/>
      <c r="C1630" s="289" t="s">
        <v>8141</v>
      </c>
      <c r="D1630" s="461" t="s">
        <v>19</v>
      </c>
      <c r="E1630" s="461" t="s">
        <v>2358</v>
      </c>
      <c r="F1630" s="290" t="s">
        <v>2320</v>
      </c>
      <c r="G1630" s="291" t="s">
        <v>36</v>
      </c>
      <c r="H1630" s="292" t="s">
        <v>6396</v>
      </c>
      <c r="I1630" s="292" t="s">
        <v>8142</v>
      </c>
      <c r="J1630" s="567">
        <v>2881.5</v>
      </c>
      <c r="K1630" s="564"/>
    </row>
    <row r="1631" spans="2:11" ht="22.5" x14ac:dyDescent="0.25">
      <c r="B1631" s="461"/>
      <c r="C1631" s="289" t="s">
        <v>8143</v>
      </c>
      <c r="D1631" s="461" t="s">
        <v>19</v>
      </c>
      <c r="E1631" s="461" t="s">
        <v>8144</v>
      </c>
      <c r="F1631" s="290" t="s">
        <v>2320</v>
      </c>
      <c r="G1631" s="291" t="s">
        <v>36</v>
      </c>
      <c r="H1631" s="292" t="s">
        <v>5697</v>
      </c>
      <c r="I1631" s="292" t="s">
        <v>8145</v>
      </c>
      <c r="J1631" s="567">
        <v>924.2</v>
      </c>
      <c r="K1631" s="564"/>
    </row>
    <row r="1632" spans="2:11" ht="22.5" x14ac:dyDescent="0.25">
      <c r="B1632" s="461"/>
      <c r="C1632" s="289" t="s">
        <v>8146</v>
      </c>
      <c r="D1632" s="461" t="s">
        <v>19</v>
      </c>
      <c r="E1632" s="461" t="s">
        <v>8147</v>
      </c>
      <c r="F1632" s="290" t="s">
        <v>2320</v>
      </c>
      <c r="G1632" s="291" t="s">
        <v>36</v>
      </c>
      <c r="H1632" s="292" t="s">
        <v>6396</v>
      </c>
      <c r="I1632" s="292" t="s">
        <v>8148</v>
      </c>
      <c r="J1632" s="567">
        <v>759.1</v>
      </c>
      <c r="K1632" s="564"/>
    </row>
    <row r="1633" spans="2:11" ht="15" customHeight="1" x14ac:dyDescent="0.25">
      <c r="B1633" s="457"/>
      <c r="C1633" s="296"/>
      <c r="D1633" s="457"/>
      <c r="E1633" s="457"/>
      <c r="F1633" s="297"/>
      <c r="G1633" s="457"/>
      <c r="H1633" s="565" t="s">
        <v>5627</v>
      </c>
      <c r="I1633" s="565"/>
      <c r="J1633" s="565" t="s">
        <v>8149</v>
      </c>
      <c r="K1633" s="565"/>
    </row>
    <row r="1634" spans="2:11" ht="15" customHeight="1" x14ac:dyDescent="0.25">
      <c r="B1634" s="457"/>
      <c r="C1634" s="296"/>
      <c r="D1634" s="457"/>
      <c r="E1634" s="457"/>
      <c r="F1634" s="297"/>
      <c r="G1634" s="457"/>
      <c r="H1634" s="565" t="s">
        <v>5629</v>
      </c>
      <c r="I1634" s="565"/>
      <c r="J1634" s="565" t="s">
        <v>8150</v>
      </c>
      <c r="K1634" s="565"/>
    </row>
    <row r="1635" spans="2:11" x14ac:dyDescent="0.25">
      <c r="B1635" s="285"/>
      <c r="C1635" s="286"/>
      <c r="D1635" s="285"/>
      <c r="E1635" s="285"/>
      <c r="F1635" s="287"/>
      <c r="G1635" s="285"/>
      <c r="H1635" s="285"/>
      <c r="I1635" s="285"/>
      <c r="J1635" s="285"/>
      <c r="K1635" s="285"/>
    </row>
    <row r="1636" spans="2:11" ht="45" x14ac:dyDescent="0.25">
      <c r="B1636" s="285" t="s">
        <v>4730</v>
      </c>
      <c r="C1636" s="286" t="s">
        <v>8151</v>
      </c>
      <c r="D1636" s="285" t="s">
        <v>19</v>
      </c>
      <c r="E1636" s="285" t="s">
        <v>2322</v>
      </c>
      <c r="F1636" s="287" t="s">
        <v>2320</v>
      </c>
      <c r="G1636" s="288" t="s">
        <v>36</v>
      </c>
      <c r="H1636" s="455" t="s">
        <v>6396</v>
      </c>
      <c r="I1636" s="455" t="s">
        <v>8152</v>
      </c>
      <c r="J1636" s="566" t="s">
        <v>8153</v>
      </c>
      <c r="K1636" s="564"/>
    </row>
    <row r="1637" spans="2:11" ht="22.5" x14ac:dyDescent="0.25">
      <c r="B1637" s="461"/>
      <c r="C1637" s="289" t="s">
        <v>8154</v>
      </c>
      <c r="D1637" s="461" t="s">
        <v>19</v>
      </c>
      <c r="E1637" s="461" t="s">
        <v>8155</v>
      </c>
      <c r="F1637" s="290" t="s">
        <v>2320</v>
      </c>
      <c r="G1637" s="291" t="s">
        <v>36</v>
      </c>
      <c r="H1637" s="292" t="s">
        <v>6396</v>
      </c>
      <c r="I1637" s="292" t="s">
        <v>8156</v>
      </c>
      <c r="J1637" s="567">
        <v>613.4</v>
      </c>
      <c r="K1637" s="564"/>
    </row>
    <row r="1638" spans="2:11" ht="22.5" x14ac:dyDescent="0.25">
      <c r="B1638" s="461"/>
      <c r="C1638" s="289" t="s">
        <v>8157</v>
      </c>
      <c r="D1638" s="461" t="s">
        <v>19</v>
      </c>
      <c r="E1638" s="461" t="s">
        <v>8158</v>
      </c>
      <c r="F1638" s="290" t="s">
        <v>2320</v>
      </c>
      <c r="G1638" s="291" t="s">
        <v>36</v>
      </c>
      <c r="H1638" s="292" t="s">
        <v>6396</v>
      </c>
      <c r="I1638" s="292" t="s">
        <v>8159</v>
      </c>
      <c r="J1638" s="567">
        <v>2334.6</v>
      </c>
      <c r="K1638" s="564"/>
    </row>
    <row r="1639" spans="2:11" ht="22.5" x14ac:dyDescent="0.25">
      <c r="B1639" s="461"/>
      <c r="C1639" s="289" t="s">
        <v>8160</v>
      </c>
      <c r="D1639" s="461" t="s">
        <v>19</v>
      </c>
      <c r="E1639" s="461" t="s">
        <v>2354</v>
      </c>
      <c r="F1639" s="290" t="s">
        <v>2320</v>
      </c>
      <c r="G1639" s="291" t="s">
        <v>36</v>
      </c>
      <c r="H1639" s="292" t="s">
        <v>6396</v>
      </c>
      <c r="I1639" s="292" t="s">
        <v>8161</v>
      </c>
      <c r="J1639" s="567">
        <v>2940.9</v>
      </c>
      <c r="K1639" s="564"/>
    </row>
    <row r="1640" spans="2:11" ht="22.5" x14ac:dyDescent="0.25">
      <c r="B1640" s="461"/>
      <c r="C1640" s="289" t="s">
        <v>8162</v>
      </c>
      <c r="D1640" s="461" t="s">
        <v>19</v>
      </c>
      <c r="E1640" s="461" t="s">
        <v>8163</v>
      </c>
      <c r="F1640" s="290" t="s">
        <v>2320</v>
      </c>
      <c r="G1640" s="291" t="s">
        <v>36</v>
      </c>
      <c r="H1640" s="292" t="s">
        <v>5697</v>
      </c>
      <c r="I1640" s="292" t="s">
        <v>8164</v>
      </c>
      <c r="J1640" s="567">
        <v>956</v>
      </c>
      <c r="K1640" s="564"/>
    </row>
    <row r="1641" spans="2:11" ht="22.5" x14ac:dyDescent="0.25">
      <c r="B1641" s="461"/>
      <c r="C1641" s="289" t="s">
        <v>8165</v>
      </c>
      <c r="D1641" s="461" t="s">
        <v>19</v>
      </c>
      <c r="E1641" s="461" t="s">
        <v>8166</v>
      </c>
      <c r="F1641" s="290" t="s">
        <v>2320</v>
      </c>
      <c r="G1641" s="291" t="s">
        <v>36</v>
      </c>
      <c r="H1641" s="292" t="s">
        <v>6396</v>
      </c>
      <c r="I1641" s="292" t="s">
        <v>8167</v>
      </c>
      <c r="J1641" s="567">
        <v>830.2</v>
      </c>
      <c r="K1641" s="564"/>
    </row>
    <row r="1642" spans="2:11" ht="15" customHeight="1" x14ac:dyDescent="0.25">
      <c r="B1642" s="457"/>
      <c r="C1642" s="296"/>
      <c r="D1642" s="457"/>
      <c r="E1642" s="457"/>
      <c r="F1642" s="297"/>
      <c r="G1642" s="457"/>
      <c r="H1642" s="565" t="s">
        <v>5627</v>
      </c>
      <c r="I1642" s="565"/>
      <c r="J1642" s="565" t="s">
        <v>8168</v>
      </c>
      <c r="K1642" s="565"/>
    </row>
    <row r="1643" spans="2:11" ht="15" customHeight="1" x14ac:dyDescent="0.25">
      <c r="B1643" s="457"/>
      <c r="C1643" s="296"/>
      <c r="D1643" s="457"/>
      <c r="E1643" s="457"/>
      <c r="F1643" s="297"/>
      <c r="G1643" s="457"/>
      <c r="H1643" s="565" t="s">
        <v>5629</v>
      </c>
      <c r="I1643" s="565"/>
      <c r="J1643" s="565" t="s">
        <v>8169</v>
      </c>
      <c r="K1643" s="565"/>
    </row>
    <row r="1644" spans="2:11" x14ac:dyDescent="0.25">
      <c r="B1644" s="285"/>
      <c r="C1644" s="286"/>
      <c r="D1644" s="285"/>
      <c r="E1644" s="285"/>
      <c r="F1644" s="287"/>
      <c r="G1644" s="285"/>
      <c r="H1644" s="285"/>
      <c r="I1644" s="285"/>
      <c r="J1644" s="285"/>
      <c r="K1644" s="285"/>
    </row>
    <row r="1645" spans="2:11" ht="45" x14ac:dyDescent="0.25">
      <c r="B1645" s="285" t="s">
        <v>4731</v>
      </c>
      <c r="C1645" s="286" t="s">
        <v>8170</v>
      </c>
      <c r="D1645" s="285" t="s">
        <v>19</v>
      </c>
      <c r="E1645" s="285" t="s">
        <v>2324</v>
      </c>
      <c r="F1645" s="287" t="s">
        <v>2320</v>
      </c>
      <c r="G1645" s="288" t="s">
        <v>36</v>
      </c>
      <c r="H1645" s="455" t="s">
        <v>5697</v>
      </c>
      <c r="I1645" s="455" t="s">
        <v>8171</v>
      </c>
      <c r="J1645" s="566" t="s">
        <v>8172</v>
      </c>
      <c r="K1645" s="564"/>
    </row>
    <row r="1646" spans="2:11" ht="22.5" x14ac:dyDescent="0.25">
      <c r="B1646" s="461"/>
      <c r="C1646" s="289" t="s">
        <v>8173</v>
      </c>
      <c r="D1646" s="461" t="s">
        <v>19</v>
      </c>
      <c r="E1646" s="461" t="s">
        <v>8174</v>
      </c>
      <c r="F1646" s="290" t="s">
        <v>2320</v>
      </c>
      <c r="G1646" s="291" t="s">
        <v>36</v>
      </c>
      <c r="H1646" s="292" t="s">
        <v>5697</v>
      </c>
      <c r="I1646" s="292" t="s">
        <v>8175</v>
      </c>
      <c r="J1646" s="567">
        <v>1322.4</v>
      </c>
      <c r="K1646" s="564"/>
    </row>
    <row r="1647" spans="2:11" ht="22.5" x14ac:dyDescent="0.25">
      <c r="B1647" s="461"/>
      <c r="C1647" s="289" t="s">
        <v>6025</v>
      </c>
      <c r="D1647" s="461" t="s">
        <v>19</v>
      </c>
      <c r="E1647" s="461" t="s">
        <v>6026</v>
      </c>
      <c r="F1647" s="290" t="s">
        <v>2320</v>
      </c>
      <c r="G1647" s="291" t="s">
        <v>36</v>
      </c>
      <c r="H1647" s="292" t="s">
        <v>5697</v>
      </c>
      <c r="I1647" s="292" t="s">
        <v>8176</v>
      </c>
      <c r="J1647" s="567">
        <v>4645</v>
      </c>
      <c r="K1647" s="564"/>
    </row>
    <row r="1648" spans="2:11" ht="22.5" x14ac:dyDescent="0.25">
      <c r="B1648" s="461"/>
      <c r="C1648" s="289" t="s">
        <v>8177</v>
      </c>
      <c r="D1648" s="461" t="s">
        <v>19</v>
      </c>
      <c r="E1648" s="461" t="s">
        <v>2356</v>
      </c>
      <c r="F1648" s="290" t="s">
        <v>2320</v>
      </c>
      <c r="G1648" s="291" t="s">
        <v>36</v>
      </c>
      <c r="H1648" s="292" t="s">
        <v>5697</v>
      </c>
      <c r="I1648" s="292" t="s">
        <v>8178</v>
      </c>
      <c r="J1648" s="567">
        <v>6001.2</v>
      </c>
      <c r="K1648" s="564"/>
    </row>
    <row r="1649" spans="2:11" ht="22.5" x14ac:dyDescent="0.25">
      <c r="B1649" s="461"/>
      <c r="C1649" s="289" t="s">
        <v>8179</v>
      </c>
      <c r="D1649" s="461" t="s">
        <v>19</v>
      </c>
      <c r="E1649" s="461" t="s">
        <v>8180</v>
      </c>
      <c r="F1649" s="290" t="s">
        <v>2320</v>
      </c>
      <c r="G1649" s="291" t="s">
        <v>36</v>
      </c>
      <c r="H1649" s="292" t="s">
        <v>6104</v>
      </c>
      <c r="I1649" s="292" t="s">
        <v>8181</v>
      </c>
      <c r="J1649" s="567">
        <v>1975.6</v>
      </c>
      <c r="K1649" s="564"/>
    </row>
    <row r="1650" spans="2:11" ht="22.5" x14ac:dyDescent="0.25">
      <c r="B1650" s="461"/>
      <c r="C1650" s="289" t="s">
        <v>8182</v>
      </c>
      <c r="D1650" s="461" t="s">
        <v>19</v>
      </c>
      <c r="E1650" s="461" t="s">
        <v>8183</v>
      </c>
      <c r="F1650" s="290" t="s">
        <v>2320</v>
      </c>
      <c r="G1650" s="291" t="s">
        <v>36</v>
      </c>
      <c r="H1650" s="292" t="s">
        <v>5697</v>
      </c>
      <c r="I1650" s="292" t="s">
        <v>8184</v>
      </c>
      <c r="J1650" s="567">
        <v>1934.8</v>
      </c>
      <c r="K1650" s="564"/>
    </row>
    <row r="1651" spans="2:11" ht="15" customHeight="1" x14ac:dyDescent="0.25">
      <c r="B1651" s="457"/>
      <c r="C1651" s="296"/>
      <c r="D1651" s="457"/>
      <c r="E1651" s="457"/>
      <c r="F1651" s="297"/>
      <c r="G1651" s="457"/>
      <c r="H1651" s="565" t="s">
        <v>5627</v>
      </c>
      <c r="I1651" s="565"/>
      <c r="J1651" s="565" t="s">
        <v>8185</v>
      </c>
      <c r="K1651" s="565"/>
    </row>
    <row r="1652" spans="2:11" ht="15" customHeight="1" x14ac:dyDescent="0.25">
      <c r="B1652" s="457"/>
      <c r="C1652" s="296"/>
      <c r="D1652" s="457"/>
      <c r="E1652" s="457"/>
      <c r="F1652" s="297"/>
      <c r="G1652" s="457"/>
      <c r="H1652" s="565" t="s">
        <v>5629</v>
      </c>
      <c r="I1652" s="565"/>
      <c r="J1652" s="565" t="s">
        <v>8186</v>
      </c>
      <c r="K1652" s="565"/>
    </row>
    <row r="1653" spans="2:11" x14ac:dyDescent="0.25">
      <c r="B1653" s="285"/>
      <c r="C1653" s="286"/>
      <c r="D1653" s="285"/>
      <c r="E1653" s="285"/>
      <c r="F1653" s="287"/>
      <c r="G1653" s="285"/>
      <c r="H1653" s="285"/>
      <c r="I1653" s="285"/>
      <c r="J1653" s="285"/>
      <c r="K1653" s="285"/>
    </row>
    <row r="1654" spans="2:11" ht="45" x14ac:dyDescent="0.25">
      <c r="B1654" s="285" t="s">
        <v>4732</v>
      </c>
      <c r="C1654" s="286" t="s">
        <v>8187</v>
      </c>
      <c r="D1654" s="285" t="s">
        <v>19</v>
      </c>
      <c r="E1654" s="285" t="s">
        <v>2326</v>
      </c>
      <c r="F1654" s="287" t="s">
        <v>2320</v>
      </c>
      <c r="G1654" s="288" t="s">
        <v>36</v>
      </c>
      <c r="H1654" s="455" t="s">
        <v>6396</v>
      </c>
      <c r="I1654" s="455" t="s">
        <v>8188</v>
      </c>
      <c r="J1654" s="566" t="s">
        <v>8189</v>
      </c>
      <c r="K1654" s="564"/>
    </row>
    <row r="1655" spans="2:11" ht="22.5" x14ac:dyDescent="0.25">
      <c r="B1655" s="461"/>
      <c r="C1655" s="289" t="s">
        <v>8190</v>
      </c>
      <c r="D1655" s="461" t="s">
        <v>19</v>
      </c>
      <c r="E1655" s="461" t="s">
        <v>8191</v>
      </c>
      <c r="F1655" s="290" t="s">
        <v>2320</v>
      </c>
      <c r="G1655" s="291" t="s">
        <v>36</v>
      </c>
      <c r="H1655" s="292" t="s">
        <v>6396</v>
      </c>
      <c r="I1655" s="292" t="s">
        <v>8192</v>
      </c>
      <c r="J1655" s="567">
        <v>709.6</v>
      </c>
      <c r="K1655" s="564"/>
    </row>
    <row r="1656" spans="2:11" ht="22.5" x14ac:dyDescent="0.25">
      <c r="B1656" s="461"/>
      <c r="C1656" s="289" t="s">
        <v>8193</v>
      </c>
      <c r="D1656" s="461" t="s">
        <v>19</v>
      </c>
      <c r="E1656" s="461" t="s">
        <v>8194</v>
      </c>
      <c r="F1656" s="290" t="s">
        <v>2320</v>
      </c>
      <c r="G1656" s="291" t="s">
        <v>36</v>
      </c>
      <c r="H1656" s="292" t="s">
        <v>6396</v>
      </c>
      <c r="I1656" s="292" t="s">
        <v>8195</v>
      </c>
      <c r="J1656" s="567">
        <v>2427.9</v>
      </c>
      <c r="K1656" s="564"/>
    </row>
    <row r="1657" spans="2:11" ht="22.5" x14ac:dyDescent="0.25">
      <c r="B1657" s="461"/>
      <c r="C1657" s="289" t="s">
        <v>8196</v>
      </c>
      <c r="D1657" s="461" t="s">
        <v>19</v>
      </c>
      <c r="E1657" s="461" t="s">
        <v>8197</v>
      </c>
      <c r="F1657" s="290" t="s">
        <v>2320</v>
      </c>
      <c r="G1657" s="291" t="s">
        <v>36</v>
      </c>
      <c r="H1657" s="292" t="s">
        <v>6396</v>
      </c>
      <c r="I1657" s="292" t="s">
        <v>8198</v>
      </c>
      <c r="J1657" s="567">
        <v>3060</v>
      </c>
      <c r="K1657" s="564"/>
    </row>
    <row r="1658" spans="2:11" ht="22.5" x14ac:dyDescent="0.25">
      <c r="B1658" s="461"/>
      <c r="C1658" s="289" t="s">
        <v>8199</v>
      </c>
      <c r="D1658" s="461" t="s">
        <v>19</v>
      </c>
      <c r="E1658" s="461" t="s">
        <v>8200</v>
      </c>
      <c r="F1658" s="290" t="s">
        <v>2320</v>
      </c>
      <c r="G1658" s="291" t="s">
        <v>36</v>
      </c>
      <c r="H1658" s="292" t="s">
        <v>5697</v>
      </c>
      <c r="I1658" s="292" t="s">
        <v>8201</v>
      </c>
      <c r="J1658" s="567">
        <v>1020</v>
      </c>
      <c r="K1658" s="564"/>
    </row>
    <row r="1659" spans="2:11" ht="22.5" x14ac:dyDescent="0.25">
      <c r="B1659" s="461"/>
      <c r="C1659" s="289" t="s">
        <v>8182</v>
      </c>
      <c r="D1659" s="461" t="s">
        <v>19</v>
      </c>
      <c r="E1659" s="461" t="s">
        <v>8183</v>
      </c>
      <c r="F1659" s="290" t="s">
        <v>2320</v>
      </c>
      <c r="G1659" s="291" t="s">
        <v>36</v>
      </c>
      <c r="H1659" s="292" t="s">
        <v>6396</v>
      </c>
      <c r="I1659" s="292" t="s">
        <v>8184</v>
      </c>
      <c r="J1659" s="567">
        <v>967.4</v>
      </c>
      <c r="K1659" s="564"/>
    </row>
    <row r="1660" spans="2:11" ht="15" customHeight="1" x14ac:dyDescent="0.25">
      <c r="B1660" s="457"/>
      <c r="C1660" s="296"/>
      <c r="D1660" s="457"/>
      <c r="E1660" s="457"/>
      <c r="F1660" s="297"/>
      <c r="G1660" s="457"/>
      <c r="H1660" s="565" t="s">
        <v>5627</v>
      </c>
      <c r="I1660" s="565"/>
      <c r="J1660" s="565" t="s">
        <v>8202</v>
      </c>
      <c r="K1660" s="565"/>
    </row>
    <row r="1661" spans="2:11" ht="15" customHeight="1" x14ac:dyDescent="0.25">
      <c r="B1661" s="457"/>
      <c r="C1661" s="296"/>
      <c r="D1661" s="457"/>
      <c r="E1661" s="457"/>
      <c r="F1661" s="297"/>
      <c r="G1661" s="457"/>
      <c r="H1661" s="565" t="s">
        <v>5629</v>
      </c>
      <c r="I1661" s="565"/>
      <c r="J1661" s="565" t="s">
        <v>8203</v>
      </c>
      <c r="K1661" s="565"/>
    </row>
    <row r="1662" spans="2:11" x14ac:dyDescent="0.25">
      <c r="B1662" s="285"/>
      <c r="C1662" s="286"/>
      <c r="D1662" s="285"/>
      <c r="E1662" s="285"/>
      <c r="F1662" s="287"/>
      <c r="G1662" s="285"/>
      <c r="H1662" s="285"/>
      <c r="I1662" s="285"/>
      <c r="J1662" s="285"/>
      <c r="K1662" s="285"/>
    </row>
    <row r="1663" spans="2:11" ht="22.5" x14ac:dyDescent="0.25">
      <c r="B1663" s="285" t="s">
        <v>4733</v>
      </c>
      <c r="C1663" s="286" t="s">
        <v>8204</v>
      </c>
      <c r="D1663" s="285" t="s">
        <v>19</v>
      </c>
      <c r="E1663" s="285" t="s">
        <v>2328</v>
      </c>
      <c r="F1663" s="287" t="s">
        <v>2320</v>
      </c>
      <c r="G1663" s="288" t="s">
        <v>36</v>
      </c>
      <c r="H1663" s="455" t="s">
        <v>5643</v>
      </c>
      <c r="I1663" s="455" t="s">
        <v>8205</v>
      </c>
      <c r="J1663" s="566" t="s">
        <v>8206</v>
      </c>
      <c r="K1663" s="564"/>
    </row>
    <row r="1664" spans="2:11" ht="22.5" x14ac:dyDescent="0.25">
      <c r="B1664" s="461"/>
      <c r="C1664" s="289" t="s">
        <v>8207</v>
      </c>
      <c r="D1664" s="461" t="s">
        <v>19</v>
      </c>
      <c r="E1664" s="461" t="s">
        <v>8208</v>
      </c>
      <c r="F1664" s="290" t="s">
        <v>31</v>
      </c>
      <c r="G1664" s="291" t="s">
        <v>22</v>
      </c>
      <c r="H1664" s="292" t="s">
        <v>8209</v>
      </c>
      <c r="I1664" s="292" t="s">
        <v>8210</v>
      </c>
      <c r="J1664" s="567">
        <v>15.498392145195119</v>
      </c>
      <c r="K1664" s="564"/>
    </row>
    <row r="1665" spans="2:11" x14ac:dyDescent="0.25">
      <c r="B1665" s="461"/>
      <c r="C1665" s="289" t="s">
        <v>7545</v>
      </c>
      <c r="D1665" s="461" t="s">
        <v>19</v>
      </c>
      <c r="E1665" s="461" t="s">
        <v>7546</v>
      </c>
      <c r="F1665" s="290" t="s">
        <v>31</v>
      </c>
      <c r="G1665" s="291" t="s">
        <v>106</v>
      </c>
      <c r="H1665" s="292" t="s">
        <v>8211</v>
      </c>
      <c r="I1665" s="292" t="s">
        <v>6706</v>
      </c>
      <c r="J1665" s="567">
        <v>140.07203979851826</v>
      </c>
      <c r="K1665" s="564"/>
    </row>
    <row r="1666" spans="2:11" x14ac:dyDescent="0.25">
      <c r="B1666" s="461"/>
      <c r="C1666" s="289" t="s">
        <v>5658</v>
      </c>
      <c r="D1666" s="461" t="s">
        <v>19</v>
      </c>
      <c r="E1666" s="461" t="s">
        <v>5659</v>
      </c>
      <c r="F1666" s="290" t="s">
        <v>31</v>
      </c>
      <c r="G1666" s="291" t="s">
        <v>106</v>
      </c>
      <c r="H1666" s="292" t="s">
        <v>8212</v>
      </c>
      <c r="I1666" s="292" t="s">
        <v>6559</v>
      </c>
      <c r="J1666" s="567">
        <v>119.20577345705043</v>
      </c>
      <c r="K1666" s="564"/>
    </row>
    <row r="1667" spans="2:11" x14ac:dyDescent="0.25">
      <c r="B1667" s="461"/>
      <c r="C1667" s="289" t="s">
        <v>5662</v>
      </c>
      <c r="D1667" s="461" t="s">
        <v>19</v>
      </c>
      <c r="E1667" s="461" t="s">
        <v>5663</v>
      </c>
      <c r="F1667" s="290" t="s">
        <v>31</v>
      </c>
      <c r="G1667" s="291" t="s">
        <v>106</v>
      </c>
      <c r="H1667" s="292" t="s">
        <v>8213</v>
      </c>
      <c r="I1667" s="292" t="s">
        <v>6314</v>
      </c>
      <c r="J1667" s="567">
        <v>221.67518995238734</v>
      </c>
      <c r="K1667" s="564"/>
    </row>
    <row r="1668" spans="2:11" x14ac:dyDescent="0.25">
      <c r="B1668" s="460"/>
      <c r="C1668" s="293" t="s">
        <v>8214</v>
      </c>
      <c r="D1668" s="460" t="s">
        <v>19</v>
      </c>
      <c r="E1668" s="460" t="s">
        <v>8215</v>
      </c>
      <c r="F1668" s="294" t="s">
        <v>70</v>
      </c>
      <c r="G1668" s="295" t="s">
        <v>295</v>
      </c>
      <c r="H1668" s="463" t="s">
        <v>8216</v>
      </c>
      <c r="I1668" s="463" t="s">
        <v>8217</v>
      </c>
      <c r="J1668" s="563">
        <v>29.185844947301323</v>
      </c>
      <c r="K1668" s="564"/>
    </row>
    <row r="1669" spans="2:11" ht="22.5" x14ac:dyDescent="0.25">
      <c r="B1669" s="460"/>
      <c r="C1669" s="293" t="s">
        <v>8218</v>
      </c>
      <c r="D1669" s="460" t="s">
        <v>19</v>
      </c>
      <c r="E1669" s="460" t="s">
        <v>8219</v>
      </c>
      <c r="F1669" s="294" t="s">
        <v>70</v>
      </c>
      <c r="G1669" s="295" t="s">
        <v>36</v>
      </c>
      <c r="H1669" s="463" t="s">
        <v>5750</v>
      </c>
      <c r="I1669" s="463" t="s">
        <v>8220</v>
      </c>
      <c r="J1669" s="563">
        <v>884.79772470328885</v>
      </c>
      <c r="K1669" s="564"/>
    </row>
    <row r="1670" spans="2:11" ht="22.5" x14ac:dyDescent="0.25">
      <c r="B1670" s="460"/>
      <c r="C1670" s="293" t="s">
        <v>8221</v>
      </c>
      <c r="D1670" s="460" t="s">
        <v>19</v>
      </c>
      <c r="E1670" s="460" t="s">
        <v>8222</v>
      </c>
      <c r="F1670" s="294" t="s">
        <v>70</v>
      </c>
      <c r="G1670" s="295" t="s">
        <v>384</v>
      </c>
      <c r="H1670" s="463" t="s">
        <v>8223</v>
      </c>
      <c r="I1670" s="463" t="s">
        <v>8224</v>
      </c>
      <c r="J1670" s="563">
        <v>31.175919829735232</v>
      </c>
      <c r="K1670" s="564"/>
    </row>
    <row r="1671" spans="2:11" ht="22.5" x14ac:dyDescent="0.25">
      <c r="B1671" s="460"/>
      <c r="C1671" s="293" t="s">
        <v>8225</v>
      </c>
      <c r="D1671" s="460" t="s">
        <v>19</v>
      </c>
      <c r="E1671" s="460" t="s">
        <v>8226</v>
      </c>
      <c r="F1671" s="294" t="s">
        <v>70</v>
      </c>
      <c r="G1671" s="295" t="s">
        <v>36</v>
      </c>
      <c r="H1671" s="463" t="s">
        <v>5620</v>
      </c>
      <c r="I1671" s="463" t="s">
        <v>7223</v>
      </c>
      <c r="J1671" s="563">
        <v>8.6399777819127657</v>
      </c>
      <c r="K1671" s="564"/>
    </row>
    <row r="1672" spans="2:11" ht="22.5" x14ac:dyDescent="0.25">
      <c r="B1672" s="460"/>
      <c r="C1672" s="293" t="s">
        <v>8227</v>
      </c>
      <c r="D1672" s="460" t="s">
        <v>19</v>
      </c>
      <c r="E1672" s="460" t="s">
        <v>8228</v>
      </c>
      <c r="F1672" s="294" t="s">
        <v>70</v>
      </c>
      <c r="G1672" s="295" t="s">
        <v>384</v>
      </c>
      <c r="H1672" s="463" t="s">
        <v>8059</v>
      </c>
      <c r="I1672" s="463" t="s">
        <v>7243</v>
      </c>
      <c r="J1672" s="563">
        <v>300.67122681056424</v>
      </c>
      <c r="K1672" s="564"/>
    </row>
    <row r="1673" spans="2:11" ht="22.5" x14ac:dyDescent="0.25">
      <c r="B1673" s="460"/>
      <c r="C1673" s="293" t="s">
        <v>8229</v>
      </c>
      <c r="D1673" s="460" t="s">
        <v>19</v>
      </c>
      <c r="E1673" s="460" t="s">
        <v>8230</v>
      </c>
      <c r="F1673" s="294" t="s">
        <v>70</v>
      </c>
      <c r="G1673" s="295" t="s">
        <v>36</v>
      </c>
      <c r="H1673" s="463" t="s">
        <v>5620</v>
      </c>
      <c r="I1673" s="463" t="s">
        <v>8231</v>
      </c>
      <c r="J1673" s="563">
        <v>204.47947417193546</v>
      </c>
      <c r="K1673" s="564"/>
    </row>
    <row r="1674" spans="2:11" ht="22.5" x14ac:dyDescent="0.25">
      <c r="B1674" s="460"/>
      <c r="C1674" s="293" t="s">
        <v>8232</v>
      </c>
      <c r="D1674" s="460" t="s">
        <v>19</v>
      </c>
      <c r="E1674" s="460" t="s">
        <v>8233</v>
      </c>
      <c r="F1674" s="294" t="s">
        <v>70</v>
      </c>
      <c r="G1674" s="295" t="s">
        <v>448</v>
      </c>
      <c r="H1674" s="463" t="s">
        <v>5643</v>
      </c>
      <c r="I1674" s="463" t="s">
        <v>8234</v>
      </c>
      <c r="J1674" s="563">
        <v>608.03843640211096</v>
      </c>
      <c r="K1674" s="564"/>
    </row>
    <row r="1675" spans="2:11" ht="15" customHeight="1" x14ac:dyDescent="0.25">
      <c r="B1675" s="457"/>
      <c r="C1675" s="296"/>
      <c r="D1675" s="457"/>
      <c r="E1675" s="457"/>
      <c r="F1675" s="297"/>
      <c r="G1675" s="457"/>
      <c r="H1675" s="565" t="s">
        <v>5627</v>
      </c>
      <c r="I1675" s="565"/>
      <c r="J1675" s="565" t="s">
        <v>8235</v>
      </c>
      <c r="K1675" s="565"/>
    </row>
    <row r="1676" spans="2:11" ht="15" customHeight="1" x14ac:dyDescent="0.25">
      <c r="B1676" s="457"/>
      <c r="C1676" s="296"/>
      <c r="D1676" s="457"/>
      <c r="E1676" s="457"/>
      <c r="F1676" s="297"/>
      <c r="G1676" s="457"/>
      <c r="H1676" s="565" t="s">
        <v>5629</v>
      </c>
      <c r="I1676" s="565"/>
      <c r="J1676" s="565" t="s">
        <v>8236</v>
      </c>
      <c r="K1676" s="565"/>
    </row>
    <row r="1677" spans="2:11" x14ac:dyDescent="0.25">
      <c r="B1677" s="285"/>
      <c r="C1677" s="286"/>
      <c r="D1677" s="285"/>
      <c r="E1677" s="285"/>
      <c r="F1677" s="287"/>
      <c r="G1677" s="285"/>
      <c r="H1677" s="285"/>
      <c r="I1677" s="285"/>
      <c r="J1677" s="285"/>
      <c r="K1677" s="285"/>
    </row>
    <row r="1678" spans="2:11" ht="22.5" x14ac:dyDescent="0.25">
      <c r="B1678" s="285" t="s">
        <v>4734</v>
      </c>
      <c r="C1678" s="286" t="s">
        <v>8237</v>
      </c>
      <c r="D1678" s="285" t="s">
        <v>19</v>
      </c>
      <c r="E1678" s="285" t="s">
        <v>2330</v>
      </c>
      <c r="F1678" s="287" t="s">
        <v>2320</v>
      </c>
      <c r="G1678" s="288" t="s">
        <v>75</v>
      </c>
      <c r="H1678" s="455" t="s">
        <v>5839</v>
      </c>
      <c r="I1678" s="455" t="s">
        <v>8238</v>
      </c>
      <c r="J1678" s="566" t="s">
        <v>8239</v>
      </c>
      <c r="K1678" s="564"/>
    </row>
    <row r="1679" spans="2:11" x14ac:dyDescent="0.25">
      <c r="B1679" s="461"/>
      <c r="C1679" s="289" t="s">
        <v>5658</v>
      </c>
      <c r="D1679" s="461" t="s">
        <v>19</v>
      </c>
      <c r="E1679" s="461" t="s">
        <v>5659</v>
      </c>
      <c r="F1679" s="290" t="s">
        <v>31</v>
      </c>
      <c r="G1679" s="291" t="s">
        <v>106</v>
      </c>
      <c r="H1679" s="292" t="s">
        <v>8240</v>
      </c>
      <c r="I1679" s="292" t="s">
        <v>6559</v>
      </c>
      <c r="J1679" s="567">
        <v>188.5270611983521</v>
      </c>
      <c r="K1679" s="564"/>
    </row>
    <row r="1680" spans="2:11" x14ac:dyDescent="0.25">
      <c r="B1680" s="461"/>
      <c r="C1680" s="289" t="s">
        <v>5662</v>
      </c>
      <c r="D1680" s="461" t="s">
        <v>19</v>
      </c>
      <c r="E1680" s="461" t="s">
        <v>5663</v>
      </c>
      <c r="F1680" s="290" t="s">
        <v>31</v>
      </c>
      <c r="G1680" s="291" t="s">
        <v>106</v>
      </c>
      <c r="H1680" s="292" t="s">
        <v>8241</v>
      </c>
      <c r="I1680" s="292" t="s">
        <v>6314</v>
      </c>
      <c r="J1680" s="567">
        <v>71.482095490812839</v>
      </c>
      <c r="K1680" s="564"/>
    </row>
    <row r="1681" spans="2:11" ht="22.5" x14ac:dyDescent="0.25">
      <c r="B1681" s="460"/>
      <c r="C1681" s="293" t="s">
        <v>7913</v>
      </c>
      <c r="D1681" s="460" t="s">
        <v>19</v>
      </c>
      <c r="E1681" s="460" t="s">
        <v>1425</v>
      </c>
      <c r="F1681" s="294" t="s">
        <v>70</v>
      </c>
      <c r="G1681" s="295" t="s">
        <v>1426</v>
      </c>
      <c r="H1681" s="463" t="s">
        <v>8242</v>
      </c>
      <c r="I1681" s="463" t="s">
        <v>7914</v>
      </c>
      <c r="J1681" s="563">
        <v>740.53595419513965</v>
      </c>
      <c r="K1681" s="564"/>
    </row>
    <row r="1682" spans="2:11" ht="22.5" x14ac:dyDescent="0.25">
      <c r="B1682" s="460"/>
      <c r="C1682" s="293" t="s">
        <v>8243</v>
      </c>
      <c r="D1682" s="460" t="s">
        <v>19</v>
      </c>
      <c r="E1682" s="460" t="s">
        <v>8244</v>
      </c>
      <c r="F1682" s="294" t="s">
        <v>70</v>
      </c>
      <c r="G1682" s="295" t="s">
        <v>36</v>
      </c>
      <c r="H1682" s="463" t="s">
        <v>8245</v>
      </c>
      <c r="I1682" s="463" t="s">
        <v>8246</v>
      </c>
      <c r="J1682" s="563">
        <v>11029.379732745707</v>
      </c>
      <c r="K1682" s="564"/>
    </row>
    <row r="1683" spans="2:11" ht="22.5" x14ac:dyDescent="0.25">
      <c r="B1683" s="460"/>
      <c r="C1683" s="293" t="s">
        <v>8247</v>
      </c>
      <c r="D1683" s="460" t="s">
        <v>19</v>
      </c>
      <c r="E1683" s="460" t="s">
        <v>8248</v>
      </c>
      <c r="F1683" s="294" t="s">
        <v>70</v>
      </c>
      <c r="G1683" s="295" t="s">
        <v>384</v>
      </c>
      <c r="H1683" s="463" t="s">
        <v>8249</v>
      </c>
      <c r="I1683" s="463" t="s">
        <v>8250</v>
      </c>
      <c r="J1683" s="563">
        <v>3368.7004817704164</v>
      </c>
      <c r="K1683" s="564"/>
    </row>
    <row r="1684" spans="2:11" ht="22.5" x14ac:dyDescent="0.25">
      <c r="B1684" s="460"/>
      <c r="C1684" s="293" t="s">
        <v>3287</v>
      </c>
      <c r="D1684" s="460" t="s">
        <v>19</v>
      </c>
      <c r="E1684" s="460" t="s">
        <v>473</v>
      </c>
      <c r="F1684" s="294" t="s">
        <v>70</v>
      </c>
      <c r="G1684" s="295" t="s">
        <v>36</v>
      </c>
      <c r="H1684" s="463" t="s">
        <v>8251</v>
      </c>
      <c r="I1684" s="463" t="s">
        <v>6213</v>
      </c>
      <c r="J1684" s="563">
        <v>36.124674599570774</v>
      </c>
      <c r="K1684" s="564"/>
    </row>
    <row r="1685" spans="2:11" ht="15" customHeight="1" x14ac:dyDescent="0.25">
      <c r="B1685" s="457"/>
      <c r="C1685" s="296"/>
      <c r="D1685" s="457"/>
      <c r="E1685" s="457"/>
      <c r="F1685" s="297"/>
      <c r="G1685" s="457"/>
      <c r="H1685" s="565" t="s">
        <v>5627</v>
      </c>
      <c r="I1685" s="565"/>
      <c r="J1685" s="565" t="s">
        <v>8252</v>
      </c>
      <c r="K1685" s="565"/>
    </row>
    <row r="1686" spans="2:11" ht="15" customHeight="1" x14ac:dyDescent="0.25">
      <c r="B1686" s="457"/>
      <c r="C1686" s="296"/>
      <c r="D1686" s="457"/>
      <c r="E1686" s="457"/>
      <c r="F1686" s="297"/>
      <c r="G1686" s="457"/>
      <c r="H1686" s="565" t="s">
        <v>5629</v>
      </c>
      <c r="I1686" s="565"/>
      <c r="J1686" s="565" t="s">
        <v>8253</v>
      </c>
      <c r="K1686" s="565"/>
    </row>
    <row r="1687" spans="2:11" x14ac:dyDescent="0.25">
      <c r="B1687" s="285"/>
      <c r="C1687" s="286"/>
      <c r="D1687" s="285"/>
      <c r="E1687" s="285"/>
      <c r="F1687" s="287"/>
      <c r="G1687" s="285"/>
      <c r="H1687" s="285"/>
      <c r="I1687" s="285"/>
      <c r="J1687" s="285"/>
      <c r="K1687" s="285"/>
    </row>
    <row r="1688" spans="2:11" ht="22.5" x14ac:dyDescent="0.25">
      <c r="B1688" s="285" t="s">
        <v>4735</v>
      </c>
      <c r="C1688" s="286" t="s">
        <v>8254</v>
      </c>
      <c r="D1688" s="285" t="s">
        <v>61</v>
      </c>
      <c r="E1688" s="285" t="s">
        <v>2333</v>
      </c>
      <c r="F1688" s="287" t="s">
        <v>8255</v>
      </c>
      <c r="G1688" s="288" t="s">
        <v>75</v>
      </c>
      <c r="H1688" s="455" t="s">
        <v>5860</v>
      </c>
      <c r="I1688" s="455" t="s">
        <v>8256</v>
      </c>
      <c r="J1688" s="566" t="s">
        <v>8257</v>
      </c>
      <c r="K1688" s="564"/>
    </row>
    <row r="1689" spans="2:11" ht="22.5" x14ac:dyDescent="0.25">
      <c r="B1689" s="460"/>
      <c r="C1689" s="293" t="s">
        <v>8258</v>
      </c>
      <c r="D1689" s="460" t="s">
        <v>61</v>
      </c>
      <c r="E1689" s="460" t="s">
        <v>8259</v>
      </c>
      <c r="F1689" s="294" t="s">
        <v>70</v>
      </c>
      <c r="G1689" s="295" t="s">
        <v>75</v>
      </c>
      <c r="H1689" s="463" t="s">
        <v>5860</v>
      </c>
      <c r="I1689" s="463" t="s">
        <v>8256</v>
      </c>
      <c r="J1689" s="563">
        <v>1425</v>
      </c>
      <c r="K1689" s="564"/>
    </row>
    <row r="1690" spans="2:11" ht="15" customHeight="1" x14ac:dyDescent="0.25">
      <c r="B1690" s="457"/>
      <c r="C1690" s="296"/>
      <c r="D1690" s="457"/>
      <c r="E1690" s="457"/>
      <c r="F1690" s="297"/>
      <c r="G1690" s="457"/>
      <c r="H1690" s="565" t="s">
        <v>5627</v>
      </c>
      <c r="I1690" s="565"/>
      <c r="J1690" s="565" t="s">
        <v>8260</v>
      </c>
      <c r="K1690" s="565"/>
    </row>
    <row r="1691" spans="2:11" ht="15" customHeight="1" x14ac:dyDescent="0.25">
      <c r="B1691" s="457"/>
      <c r="C1691" s="296"/>
      <c r="D1691" s="457"/>
      <c r="E1691" s="457"/>
      <c r="F1691" s="297"/>
      <c r="G1691" s="457"/>
      <c r="H1691" s="565" t="s">
        <v>5629</v>
      </c>
      <c r="I1691" s="565"/>
      <c r="J1691" s="565" t="s">
        <v>8261</v>
      </c>
      <c r="K1691" s="565"/>
    </row>
    <row r="1692" spans="2:11" x14ac:dyDescent="0.25">
      <c r="B1692" s="285"/>
      <c r="C1692" s="286"/>
      <c r="D1692" s="285"/>
      <c r="E1692" s="285"/>
      <c r="F1692" s="287"/>
      <c r="G1692" s="285"/>
      <c r="H1692" s="285"/>
      <c r="I1692" s="285"/>
      <c r="J1692" s="285"/>
      <c r="K1692" s="285"/>
    </row>
    <row r="1693" spans="2:11" x14ac:dyDescent="0.25">
      <c r="B1693" s="285" t="s">
        <v>4736</v>
      </c>
      <c r="C1693" s="286" t="s">
        <v>8262</v>
      </c>
      <c r="D1693" s="285" t="s">
        <v>19</v>
      </c>
      <c r="E1693" s="285" t="s">
        <v>2336</v>
      </c>
      <c r="F1693" s="287" t="s">
        <v>2320</v>
      </c>
      <c r="G1693" s="288" t="s">
        <v>75</v>
      </c>
      <c r="H1693" s="455" t="s">
        <v>6396</v>
      </c>
      <c r="I1693" s="455" t="s">
        <v>8263</v>
      </c>
      <c r="J1693" s="566" t="s">
        <v>8264</v>
      </c>
      <c r="K1693" s="564"/>
    </row>
    <row r="1694" spans="2:11" ht="22.5" x14ac:dyDescent="0.25">
      <c r="B1694" s="461"/>
      <c r="C1694" s="289" t="s">
        <v>8207</v>
      </c>
      <c r="D1694" s="461" t="s">
        <v>19</v>
      </c>
      <c r="E1694" s="461" t="s">
        <v>8208</v>
      </c>
      <c r="F1694" s="290" t="s">
        <v>31</v>
      </c>
      <c r="G1694" s="291" t="s">
        <v>22</v>
      </c>
      <c r="H1694" s="292" t="s">
        <v>8265</v>
      </c>
      <c r="I1694" s="292" t="s">
        <v>8210</v>
      </c>
      <c r="J1694" s="567">
        <v>21.525495163389422</v>
      </c>
      <c r="K1694" s="564"/>
    </row>
    <row r="1695" spans="2:11" x14ac:dyDescent="0.25">
      <c r="B1695" s="461"/>
      <c r="C1695" s="289" t="s">
        <v>5658</v>
      </c>
      <c r="D1695" s="461" t="s">
        <v>19</v>
      </c>
      <c r="E1695" s="461" t="s">
        <v>5659</v>
      </c>
      <c r="F1695" s="290" t="s">
        <v>31</v>
      </c>
      <c r="G1695" s="291" t="s">
        <v>106</v>
      </c>
      <c r="H1695" s="292" t="s">
        <v>5750</v>
      </c>
      <c r="I1695" s="292" t="s">
        <v>6559</v>
      </c>
      <c r="J1695" s="567">
        <v>157.67923204757329</v>
      </c>
      <c r="K1695" s="564"/>
    </row>
    <row r="1696" spans="2:11" x14ac:dyDescent="0.25">
      <c r="B1696" s="461"/>
      <c r="C1696" s="289" t="s">
        <v>8078</v>
      </c>
      <c r="D1696" s="461" t="s">
        <v>19</v>
      </c>
      <c r="E1696" s="461" t="s">
        <v>8079</v>
      </c>
      <c r="F1696" s="290" t="s">
        <v>31</v>
      </c>
      <c r="G1696" s="291" t="s">
        <v>106</v>
      </c>
      <c r="H1696" s="292" t="s">
        <v>6130</v>
      </c>
      <c r="I1696" s="292" t="s">
        <v>6590</v>
      </c>
      <c r="J1696" s="567">
        <v>313.75847188766232</v>
      </c>
      <c r="K1696" s="564"/>
    </row>
    <row r="1697" spans="2:11" x14ac:dyDescent="0.25">
      <c r="B1697" s="461"/>
      <c r="C1697" s="289" t="s">
        <v>5662</v>
      </c>
      <c r="D1697" s="461" t="s">
        <v>19</v>
      </c>
      <c r="E1697" s="461" t="s">
        <v>5663</v>
      </c>
      <c r="F1697" s="290" t="s">
        <v>31</v>
      </c>
      <c r="G1697" s="291" t="s">
        <v>106</v>
      </c>
      <c r="H1697" s="292" t="s">
        <v>8266</v>
      </c>
      <c r="I1697" s="292" t="s">
        <v>6314</v>
      </c>
      <c r="J1697" s="567">
        <v>419.15795855568763</v>
      </c>
      <c r="K1697" s="564"/>
    </row>
    <row r="1698" spans="2:11" ht="22.5" x14ac:dyDescent="0.25">
      <c r="B1698" s="460"/>
      <c r="C1698" s="293" t="s">
        <v>8267</v>
      </c>
      <c r="D1698" s="460" t="s">
        <v>19</v>
      </c>
      <c r="E1698" s="460" t="s">
        <v>8268</v>
      </c>
      <c r="F1698" s="294" t="s">
        <v>70</v>
      </c>
      <c r="G1698" s="295" t="s">
        <v>75</v>
      </c>
      <c r="H1698" s="463" t="s">
        <v>6396</v>
      </c>
      <c r="I1698" s="463" t="s">
        <v>8269</v>
      </c>
      <c r="J1698" s="563">
        <v>4344.1788423456874</v>
      </c>
      <c r="K1698" s="564"/>
    </row>
    <row r="1699" spans="2:11" ht="15" customHeight="1" x14ac:dyDescent="0.25">
      <c r="B1699" s="457"/>
      <c r="C1699" s="296"/>
      <c r="D1699" s="457"/>
      <c r="E1699" s="457"/>
      <c r="F1699" s="297"/>
      <c r="G1699" s="457"/>
      <c r="H1699" s="565" t="s">
        <v>5627</v>
      </c>
      <c r="I1699" s="565"/>
      <c r="J1699" s="565" t="s">
        <v>8270</v>
      </c>
      <c r="K1699" s="565"/>
    </row>
    <row r="1700" spans="2:11" ht="15" customHeight="1" x14ac:dyDescent="0.25">
      <c r="B1700" s="457"/>
      <c r="C1700" s="296"/>
      <c r="D1700" s="457"/>
      <c r="E1700" s="457"/>
      <c r="F1700" s="297"/>
      <c r="G1700" s="457"/>
      <c r="H1700" s="565" t="s">
        <v>5629</v>
      </c>
      <c r="I1700" s="565"/>
      <c r="J1700" s="565" t="s">
        <v>8271</v>
      </c>
      <c r="K1700" s="565"/>
    </row>
    <row r="1701" spans="2:11" x14ac:dyDescent="0.25">
      <c r="B1701" s="285"/>
      <c r="C1701" s="286"/>
      <c r="D1701" s="285"/>
      <c r="E1701" s="285"/>
      <c r="F1701" s="287"/>
      <c r="G1701" s="285"/>
      <c r="H1701" s="285"/>
      <c r="I1701" s="285"/>
      <c r="J1701" s="285"/>
      <c r="K1701" s="285"/>
    </row>
    <row r="1702" spans="2:11" x14ac:dyDescent="0.25">
      <c r="B1702" s="285" t="s">
        <v>4737</v>
      </c>
      <c r="C1702" s="286" t="s">
        <v>8272</v>
      </c>
      <c r="D1702" s="285" t="s">
        <v>19</v>
      </c>
      <c r="E1702" s="285" t="s">
        <v>2338</v>
      </c>
      <c r="F1702" s="287" t="s">
        <v>2320</v>
      </c>
      <c r="G1702" s="288" t="s">
        <v>75</v>
      </c>
      <c r="H1702" s="455" t="s">
        <v>6396</v>
      </c>
      <c r="I1702" s="455" t="s">
        <v>8273</v>
      </c>
      <c r="J1702" s="566" t="s">
        <v>8274</v>
      </c>
      <c r="K1702" s="564"/>
    </row>
    <row r="1703" spans="2:11" x14ac:dyDescent="0.25">
      <c r="B1703" s="461"/>
      <c r="C1703" s="289" t="s">
        <v>7469</v>
      </c>
      <c r="D1703" s="461" t="s">
        <v>19</v>
      </c>
      <c r="E1703" s="461" t="s">
        <v>7470</v>
      </c>
      <c r="F1703" s="290" t="s">
        <v>31</v>
      </c>
      <c r="G1703" s="291" t="s">
        <v>22</v>
      </c>
      <c r="H1703" s="292" t="s">
        <v>8066</v>
      </c>
      <c r="I1703" s="292" t="s">
        <v>7471</v>
      </c>
      <c r="J1703" s="567">
        <v>13.190640547716177</v>
      </c>
      <c r="K1703" s="564"/>
    </row>
    <row r="1704" spans="2:11" x14ac:dyDescent="0.25">
      <c r="B1704" s="461"/>
      <c r="C1704" s="289" t="s">
        <v>8078</v>
      </c>
      <c r="D1704" s="461" t="s">
        <v>19</v>
      </c>
      <c r="E1704" s="461" t="s">
        <v>8079</v>
      </c>
      <c r="F1704" s="290" t="s">
        <v>31</v>
      </c>
      <c r="G1704" s="291" t="s">
        <v>106</v>
      </c>
      <c r="H1704" s="292" t="s">
        <v>5881</v>
      </c>
      <c r="I1704" s="292" t="s">
        <v>6590</v>
      </c>
      <c r="J1704" s="567">
        <v>294.15536428847594</v>
      </c>
      <c r="K1704" s="564"/>
    </row>
    <row r="1705" spans="2:11" x14ac:dyDescent="0.25">
      <c r="B1705" s="461"/>
      <c r="C1705" s="289" t="s">
        <v>5662</v>
      </c>
      <c r="D1705" s="461" t="s">
        <v>19</v>
      </c>
      <c r="E1705" s="461" t="s">
        <v>5663</v>
      </c>
      <c r="F1705" s="290" t="s">
        <v>31</v>
      </c>
      <c r="G1705" s="291" t="s">
        <v>106</v>
      </c>
      <c r="H1705" s="292" t="s">
        <v>6130</v>
      </c>
      <c r="I1705" s="292" t="s">
        <v>6314</v>
      </c>
      <c r="J1705" s="567">
        <v>239.5243680243949</v>
      </c>
      <c r="K1705" s="564"/>
    </row>
    <row r="1706" spans="2:11" x14ac:dyDescent="0.25">
      <c r="B1706" s="460"/>
      <c r="C1706" s="293" t="s">
        <v>8275</v>
      </c>
      <c r="D1706" s="460" t="s">
        <v>19</v>
      </c>
      <c r="E1706" s="460" t="s">
        <v>8276</v>
      </c>
      <c r="F1706" s="294" t="s">
        <v>70</v>
      </c>
      <c r="G1706" s="295" t="s">
        <v>384</v>
      </c>
      <c r="H1706" s="463" t="s">
        <v>5697</v>
      </c>
      <c r="I1706" s="463" t="s">
        <v>7240</v>
      </c>
      <c r="J1706" s="563">
        <v>95.801747063865363</v>
      </c>
      <c r="K1706" s="564"/>
    </row>
    <row r="1707" spans="2:11" x14ac:dyDescent="0.25">
      <c r="B1707" s="460"/>
      <c r="C1707" s="293" t="s">
        <v>1794</v>
      </c>
      <c r="D1707" s="460" t="s">
        <v>19</v>
      </c>
      <c r="E1707" s="460" t="s">
        <v>1795</v>
      </c>
      <c r="F1707" s="294" t="s">
        <v>70</v>
      </c>
      <c r="G1707" s="295" t="s">
        <v>295</v>
      </c>
      <c r="H1707" s="463" t="s">
        <v>8277</v>
      </c>
      <c r="I1707" s="463" t="s">
        <v>6673</v>
      </c>
      <c r="J1707" s="563">
        <v>1528.8278800755465</v>
      </c>
      <c r="K1707" s="564"/>
    </row>
    <row r="1708" spans="2:11" ht="15" customHeight="1" x14ac:dyDescent="0.25">
      <c r="B1708" s="457"/>
      <c r="C1708" s="296"/>
      <c r="D1708" s="457"/>
      <c r="E1708" s="457"/>
      <c r="F1708" s="297"/>
      <c r="G1708" s="457"/>
      <c r="H1708" s="565" t="s">
        <v>5627</v>
      </c>
      <c r="I1708" s="565"/>
      <c r="J1708" s="565" t="s">
        <v>8278</v>
      </c>
      <c r="K1708" s="565"/>
    </row>
    <row r="1709" spans="2:11" ht="15" customHeight="1" x14ac:dyDescent="0.25">
      <c r="B1709" s="457"/>
      <c r="C1709" s="296"/>
      <c r="D1709" s="457"/>
      <c r="E1709" s="457"/>
      <c r="F1709" s="297"/>
      <c r="G1709" s="457"/>
      <c r="H1709" s="565" t="s">
        <v>5629</v>
      </c>
      <c r="I1709" s="565"/>
      <c r="J1709" s="565" t="s">
        <v>8279</v>
      </c>
      <c r="K1709" s="565"/>
    </row>
    <row r="1710" spans="2:11" x14ac:dyDescent="0.25">
      <c r="B1710" s="285"/>
      <c r="C1710" s="286"/>
      <c r="D1710" s="285"/>
      <c r="E1710" s="285"/>
      <c r="F1710" s="287"/>
      <c r="G1710" s="285"/>
      <c r="H1710" s="285"/>
      <c r="I1710" s="285"/>
      <c r="J1710" s="285"/>
      <c r="K1710" s="285"/>
    </row>
    <row r="1711" spans="2:11" ht="22.5" x14ac:dyDescent="0.25">
      <c r="B1711" s="285" t="s">
        <v>4738</v>
      </c>
      <c r="C1711" s="286" t="s">
        <v>8280</v>
      </c>
      <c r="D1711" s="285" t="s">
        <v>39</v>
      </c>
      <c r="E1711" s="285" t="s">
        <v>8281</v>
      </c>
      <c r="F1711" s="287" t="s">
        <v>2341</v>
      </c>
      <c r="G1711" s="288" t="s">
        <v>75</v>
      </c>
      <c r="H1711" s="455" t="s">
        <v>5860</v>
      </c>
      <c r="I1711" s="455" t="s">
        <v>8282</v>
      </c>
      <c r="J1711" s="566" t="s">
        <v>8283</v>
      </c>
      <c r="K1711" s="564"/>
    </row>
    <row r="1712" spans="2:11" x14ac:dyDescent="0.25">
      <c r="B1712" s="461"/>
      <c r="C1712" s="289" t="s">
        <v>6664</v>
      </c>
      <c r="D1712" s="461" t="s">
        <v>39</v>
      </c>
      <c r="E1712" s="461" t="s">
        <v>6665</v>
      </c>
      <c r="F1712" s="290" t="s">
        <v>2093</v>
      </c>
      <c r="G1712" s="291" t="s">
        <v>6237</v>
      </c>
      <c r="H1712" s="292" t="s">
        <v>6396</v>
      </c>
      <c r="I1712" s="292" t="s">
        <v>6666</v>
      </c>
      <c r="J1712" s="567">
        <v>24.199817635134625</v>
      </c>
      <c r="K1712" s="564"/>
    </row>
    <row r="1713" spans="2:11" x14ac:dyDescent="0.25">
      <c r="B1713" s="461"/>
      <c r="C1713" s="289" t="s">
        <v>8284</v>
      </c>
      <c r="D1713" s="461" t="s">
        <v>39</v>
      </c>
      <c r="E1713" s="461" t="s">
        <v>8285</v>
      </c>
      <c r="F1713" s="290" t="s">
        <v>2093</v>
      </c>
      <c r="G1713" s="291" t="s">
        <v>6237</v>
      </c>
      <c r="H1713" s="292" t="s">
        <v>6396</v>
      </c>
      <c r="I1713" s="292" t="s">
        <v>8286</v>
      </c>
      <c r="J1713" s="567">
        <v>23.099825924446687</v>
      </c>
      <c r="K1713" s="564"/>
    </row>
    <row r="1714" spans="2:11" x14ac:dyDescent="0.25">
      <c r="B1714" s="460"/>
      <c r="C1714" s="293" t="s">
        <v>8287</v>
      </c>
      <c r="D1714" s="460" t="s">
        <v>39</v>
      </c>
      <c r="E1714" s="460" t="s">
        <v>8288</v>
      </c>
      <c r="F1714" s="294" t="s">
        <v>70</v>
      </c>
      <c r="G1714" s="295" t="s">
        <v>1778</v>
      </c>
      <c r="H1714" s="463" t="s">
        <v>5937</v>
      </c>
      <c r="I1714" s="463" t="s">
        <v>6042</v>
      </c>
      <c r="J1714" s="563">
        <v>515.99611155906894</v>
      </c>
      <c r="K1714" s="564"/>
    </row>
    <row r="1715" spans="2:11" x14ac:dyDescent="0.25">
      <c r="B1715" s="460"/>
      <c r="C1715" s="293" t="s">
        <v>8289</v>
      </c>
      <c r="D1715" s="460" t="s">
        <v>39</v>
      </c>
      <c r="E1715" s="460" t="s">
        <v>8290</v>
      </c>
      <c r="F1715" s="294" t="s">
        <v>70</v>
      </c>
      <c r="G1715" s="295" t="s">
        <v>1550</v>
      </c>
      <c r="H1715" s="463" t="s">
        <v>8291</v>
      </c>
      <c r="I1715" s="463" t="s">
        <v>8292</v>
      </c>
      <c r="J1715" s="563">
        <v>203.60846564833724</v>
      </c>
      <c r="K1715" s="564"/>
    </row>
    <row r="1716" spans="2:11" x14ac:dyDescent="0.25">
      <c r="B1716" s="460"/>
      <c r="C1716" s="293" t="s">
        <v>1802</v>
      </c>
      <c r="D1716" s="460" t="s">
        <v>19</v>
      </c>
      <c r="E1716" s="460" t="s">
        <v>1803</v>
      </c>
      <c r="F1716" s="294" t="s">
        <v>70</v>
      </c>
      <c r="G1716" s="295" t="s">
        <v>384</v>
      </c>
      <c r="H1716" s="463" t="s">
        <v>8293</v>
      </c>
      <c r="I1716" s="463" t="s">
        <v>8294</v>
      </c>
      <c r="J1716" s="563">
        <v>74.979434970346873</v>
      </c>
      <c r="K1716" s="564"/>
    </row>
    <row r="1717" spans="2:11" x14ac:dyDescent="0.25">
      <c r="B1717" s="460"/>
      <c r="C1717" s="293" t="s">
        <v>8295</v>
      </c>
      <c r="D1717" s="460" t="s">
        <v>19</v>
      </c>
      <c r="E1717" s="460" t="s">
        <v>8296</v>
      </c>
      <c r="F1717" s="294" t="s">
        <v>5816</v>
      </c>
      <c r="G1717" s="295" t="s">
        <v>106</v>
      </c>
      <c r="H1717" s="463" t="s">
        <v>6396</v>
      </c>
      <c r="I1717" s="463" t="s">
        <v>6680</v>
      </c>
      <c r="J1717" s="563">
        <v>121.59908365423018</v>
      </c>
      <c r="K1717" s="564"/>
    </row>
    <row r="1718" spans="2:11" x14ac:dyDescent="0.25">
      <c r="B1718" s="460"/>
      <c r="C1718" s="293" t="s">
        <v>6667</v>
      </c>
      <c r="D1718" s="460" t="s">
        <v>19</v>
      </c>
      <c r="E1718" s="460" t="s">
        <v>5845</v>
      </c>
      <c r="F1718" s="294" t="s">
        <v>5816</v>
      </c>
      <c r="G1718" s="295" t="s">
        <v>106</v>
      </c>
      <c r="H1718" s="463" t="s">
        <v>6396</v>
      </c>
      <c r="I1718" s="463" t="s">
        <v>6668</v>
      </c>
      <c r="J1718" s="563">
        <v>85.599354940806776</v>
      </c>
      <c r="K1718" s="564"/>
    </row>
    <row r="1719" spans="2:11" x14ac:dyDescent="0.25">
      <c r="B1719" s="460"/>
      <c r="C1719" s="293" t="s">
        <v>8297</v>
      </c>
      <c r="D1719" s="460" t="s">
        <v>19</v>
      </c>
      <c r="E1719" s="460" t="s">
        <v>8298</v>
      </c>
      <c r="F1719" s="294" t="s">
        <v>70</v>
      </c>
      <c r="G1719" s="295" t="s">
        <v>295</v>
      </c>
      <c r="H1719" s="463" t="s">
        <v>6878</v>
      </c>
      <c r="I1719" s="463" t="s">
        <v>8299</v>
      </c>
      <c r="J1719" s="563">
        <v>277.9179056676287</v>
      </c>
      <c r="K1719" s="564"/>
    </row>
    <row r="1720" spans="2:11" ht="15" customHeight="1" x14ac:dyDescent="0.25">
      <c r="B1720" s="457"/>
      <c r="C1720" s="296"/>
      <c r="D1720" s="457"/>
      <c r="E1720" s="457"/>
      <c r="F1720" s="297"/>
      <c r="G1720" s="457"/>
      <c r="H1720" s="565" t="s">
        <v>5627</v>
      </c>
      <c r="I1720" s="565"/>
      <c r="J1720" s="565" t="s">
        <v>8300</v>
      </c>
      <c r="K1720" s="565"/>
    </row>
    <row r="1721" spans="2:11" ht="15" customHeight="1" x14ac:dyDescent="0.25">
      <c r="B1721" s="457"/>
      <c r="C1721" s="296"/>
      <c r="D1721" s="457"/>
      <c r="E1721" s="457"/>
      <c r="F1721" s="297"/>
      <c r="G1721" s="457"/>
      <c r="H1721" s="565" t="s">
        <v>5629</v>
      </c>
      <c r="I1721" s="565"/>
      <c r="J1721" s="565" t="s">
        <v>8301</v>
      </c>
      <c r="K1721" s="565"/>
    </row>
    <row r="1722" spans="2:11" x14ac:dyDescent="0.25">
      <c r="B1722" s="285"/>
      <c r="C1722" s="286"/>
      <c r="D1722" s="285"/>
      <c r="E1722" s="285"/>
      <c r="F1722" s="287"/>
      <c r="G1722" s="285"/>
      <c r="H1722" s="285"/>
      <c r="I1722" s="285"/>
      <c r="J1722" s="285"/>
      <c r="K1722" s="285"/>
    </row>
    <row r="1723" spans="2:11" x14ac:dyDescent="0.25">
      <c r="B1723" s="285" t="s">
        <v>4739</v>
      </c>
      <c r="C1723" s="286" t="s">
        <v>8302</v>
      </c>
      <c r="D1723" s="285" t="s">
        <v>19</v>
      </c>
      <c r="E1723" s="285" t="s">
        <v>2343</v>
      </c>
      <c r="F1723" s="287" t="s">
        <v>2320</v>
      </c>
      <c r="G1723" s="288" t="s">
        <v>75</v>
      </c>
      <c r="H1723" s="455" t="s">
        <v>5790</v>
      </c>
      <c r="I1723" s="455" t="s">
        <v>8303</v>
      </c>
      <c r="J1723" s="566" t="s">
        <v>8304</v>
      </c>
      <c r="K1723" s="564"/>
    </row>
    <row r="1724" spans="2:11" ht="22.5" x14ac:dyDescent="0.25">
      <c r="B1724" s="461"/>
      <c r="C1724" s="289" t="s">
        <v>8305</v>
      </c>
      <c r="D1724" s="461" t="s">
        <v>19</v>
      </c>
      <c r="E1724" s="461" t="s">
        <v>8306</v>
      </c>
      <c r="F1724" s="290" t="s">
        <v>31</v>
      </c>
      <c r="G1724" s="291" t="s">
        <v>22</v>
      </c>
      <c r="H1724" s="292" t="s">
        <v>8307</v>
      </c>
      <c r="I1724" s="292" t="s">
        <v>8308</v>
      </c>
      <c r="J1724" s="567">
        <v>4.2063145549263039</v>
      </c>
      <c r="K1724" s="564"/>
    </row>
    <row r="1725" spans="2:11" x14ac:dyDescent="0.25">
      <c r="B1725" s="461"/>
      <c r="C1725" s="289" t="s">
        <v>8123</v>
      </c>
      <c r="D1725" s="461" t="s">
        <v>19</v>
      </c>
      <c r="E1725" s="461" t="s">
        <v>8124</v>
      </c>
      <c r="F1725" s="290" t="s">
        <v>31</v>
      </c>
      <c r="G1725" s="291" t="s">
        <v>22</v>
      </c>
      <c r="H1725" s="292" t="s">
        <v>8307</v>
      </c>
      <c r="I1725" s="292" t="s">
        <v>8126</v>
      </c>
      <c r="J1725" s="567">
        <v>3.3085678513426364</v>
      </c>
      <c r="K1725" s="564"/>
    </row>
    <row r="1726" spans="2:11" x14ac:dyDescent="0.25">
      <c r="B1726" s="461"/>
      <c r="C1726" s="289" t="s">
        <v>5658</v>
      </c>
      <c r="D1726" s="461" t="s">
        <v>19</v>
      </c>
      <c r="E1726" s="461" t="s">
        <v>5659</v>
      </c>
      <c r="F1726" s="290" t="s">
        <v>31</v>
      </c>
      <c r="G1726" s="291" t="s">
        <v>106</v>
      </c>
      <c r="H1726" s="292" t="s">
        <v>7894</v>
      </c>
      <c r="I1726" s="292" t="s">
        <v>6559</v>
      </c>
      <c r="J1726" s="567">
        <v>23.651913153061443</v>
      </c>
      <c r="K1726" s="564"/>
    </row>
    <row r="1727" spans="2:11" x14ac:dyDescent="0.25">
      <c r="B1727" s="461"/>
      <c r="C1727" s="289" t="s">
        <v>8078</v>
      </c>
      <c r="D1727" s="461" t="s">
        <v>19</v>
      </c>
      <c r="E1727" s="461" t="s">
        <v>8079</v>
      </c>
      <c r="F1727" s="290" t="s">
        <v>31</v>
      </c>
      <c r="G1727" s="291" t="s">
        <v>106</v>
      </c>
      <c r="H1727" s="292" t="s">
        <v>8309</v>
      </c>
      <c r="I1727" s="292" t="s">
        <v>6590</v>
      </c>
      <c r="J1727" s="567">
        <v>44.122337988159714</v>
      </c>
      <c r="K1727" s="564"/>
    </row>
    <row r="1728" spans="2:11" x14ac:dyDescent="0.25">
      <c r="B1728" s="461"/>
      <c r="C1728" s="289" t="s">
        <v>5662</v>
      </c>
      <c r="D1728" s="461" t="s">
        <v>19</v>
      </c>
      <c r="E1728" s="461" t="s">
        <v>5663</v>
      </c>
      <c r="F1728" s="290" t="s">
        <v>31</v>
      </c>
      <c r="G1728" s="291" t="s">
        <v>106</v>
      </c>
      <c r="H1728" s="292" t="s">
        <v>7815</v>
      </c>
      <c r="I1728" s="292" t="s">
        <v>6314</v>
      </c>
      <c r="J1728" s="567">
        <v>51.646310361051405</v>
      </c>
      <c r="K1728" s="564"/>
    </row>
    <row r="1729" spans="2:11" x14ac:dyDescent="0.25">
      <c r="B1729" s="460"/>
      <c r="C1729" s="293" t="s">
        <v>8107</v>
      </c>
      <c r="D1729" s="460" t="s">
        <v>19</v>
      </c>
      <c r="E1729" s="460" t="s">
        <v>8108</v>
      </c>
      <c r="F1729" s="294" t="s">
        <v>70</v>
      </c>
      <c r="G1729" s="295" t="s">
        <v>295</v>
      </c>
      <c r="H1729" s="463" t="s">
        <v>8310</v>
      </c>
      <c r="I1729" s="463" t="s">
        <v>8110</v>
      </c>
      <c r="J1729" s="563">
        <v>665.57455609145848</v>
      </c>
      <c r="K1729" s="564"/>
    </row>
    <row r="1730" spans="2:11" ht="15" customHeight="1" x14ac:dyDescent="0.25">
      <c r="B1730" s="457"/>
      <c r="C1730" s="296"/>
      <c r="D1730" s="457"/>
      <c r="E1730" s="457"/>
      <c r="F1730" s="297"/>
      <c r="G1730" s="457"/>
      <c r="H1730" s="565" t="s">
        <v>5627</v>
      </c>
      <c r="I1730" s="565"/>
      <c r="J1730" s="565" t="s">
        <v>8311</v>
      </c>
      <c r="K1730" s="565"/>
    </row>
    <row r="1731" spans="2:11" ht="15" customHeight="1" x14ac:dyDescent="0.25">
      <c r="B1731" s="457"/>
      <c r="C1731" s="296"/>
      <c r="D1731" s="457"/>
      <c r="E1731" s="457"/>
      <c r="F1731" s="297"/>
      <c r="G1731" s="457"/>
      <c r="H1731" s="565" t="s">
        <v>5629</v>
      </c>
      <c r="I1731" s="565"/>
      <c r="J1731" s="565" t="s">
        <v>8312</v>
      </c>
      <c r="K1731" s="565"/>
    </row>
    <row r="1732" spans="2:11" x14ac:dyDescent="0.25">
      <c r="B1732" s="285"/>
      <c r="C1732" s="286"/>
      <c r="D1732" s="285"/>
      <c r="E1732" s="285"/>
      <c r="F1732" s="287"/>
      <c r="G1732" s="285"/>
      <c r="H1732" s="285"/>
      <c r="I1732" s="285"/>
      <c r="J1732" s="285"/>
      <c r="K1732" s="285"/>
    </row>
    <row r="1733" spans="2:11" ht="33.75" x14ac:dyDescent="0.25">
      <c r="B1733" s="285" t="s">
        <v>4740</v>
      </c>
      <c r="C1733" s="286" t="s">
        <v>8313</v>
      </c>
      <c r="D1733" s="285" t="s">
        <v>39</v>
      </c>
      <c r="E1733" s="285" t="s">
        <v>8314</v>
      </c>
      <c r="F1733" s="287" t="s">
        <v>2345</v>
      </c>
      <c r="G1733" s="288" t="s">
        <v>75</v>
      </c>
      <c r="H1733" s="455" t="s">
        <v>5643</v>
      </c>
      <c r="I1733" s="455" t="s">
        <v>8315</v>
      </c>
      <c r="J1733" s="566" t="s">
        <v>8316</v>
      </c>
      <c r="K1733" s="564"/>
    </row>
    <row r="1734" spans="2:11" x14ac:dyDescent="0.25">
      <c r="B1734" s="461"/>
      <c r="C1734" s="289" t="s">
        <v>8317</v>
      </c>
      <c r="D1734" s="461" t="s">
        <v>39</v>
      </c>
      <c r="E1734" s="461" t="s">
        <v>8318</v>
      </c>
      <c r="F1734" s="290" t="s">
        <v>8319</v>
      </c>
      <c r="G1734" s="291" t="s">
        <v>75</v>
      </c>
      <c r="H1734" s="292" t="s">
        <v>5682</v>
      </c>
      <c r="I1734" s="292" t="s">
        <v>8320</v>
      </c>
      <c r="J1734" s="567">
        <v>49.088108424600442</v>
      </c>
      <c r="K1734" s="564"/>
    </row>
    <row r="1735" spans="2:11" ht="22.5" x14ac:dyDescent="0.25">
      <c r="B1735" s="461"/>
      <c r="C1735" s="289" t="s">
        <v>8321</v>
      </c>
      <c r="D1735" s="461" t="s">
        <v>39</v>
      </c>
      <c r="E1735" s="461" t="s">
        <v>8322</v>
      </c>
      <c r="F1735" s="290" t="s">
        <v>8323</v>
      </c>
      <c r="G1735" s="291" t="s">
        <v>22</v>
      </c>
      <c r="H1735" s="292" t="s">
        <v>8324</v>
      </c>
      <c r="I1735" s="292" t="s">
        <v>8325</v>
      </c>
      <c r="J1735" s="567">
        <v>223.96049467840442</v>
      </c>
      <c r="K1735" s="564"/>
    </row>
    <row r="1736" spans="2:11" x14ac:dyDescent="0.25">
      <c r="B1736" s="461"/>
      <c r="C1736" s="289" t="s">
        <v>6093</v>
      </c>
      <c r="D1736" s="461" t="s">
        <v>39</v>
      </c>
      <c r="E1736" s="461" t="s">
        <v>6094</v>
      </c>
      <c r="F1736" s="290" t="s">
        <v>6095</v>
      </c>
      <c r="G1736" s="291" t="s">
        <v>22</v>
      </c>
      <c r="H1736" s="292" t="s">
        <v>8326</v>
      </c>
      <c r="I1736" s="292" t="s">
        <v>8327</v>
      </c>
      <c r="J1736" s="567">
        <v>59.724691918423133</v>
      </c>
      <c r="K1736" s="564"/>
    </row>
    <row r="1737" spans="2:11" ht="22.5" x14ac:dyDescent="0.25">
      <c r="B1737" s="461"/>
      <c r="C1737" s="289" t="s">
        <v>6097</v>
      </c>
      <c r="D1737" s="461" t="s">
        <v>39</v>
      </c>
      <c r="E1737" s="461" t="s">
        <v>6098</v>
      </c>
      <c r="F1737" s="290" t="s">
        <v>6099</v>
      </c>
      <c r="G1737" s="291" t="s">
        <v>1778</v>
      </c>
      <c r="H1737" s="292" t="s">
        <v>5643</v>
      </c>
      <c r="I1737" s="292" t="s">
        <v>8328</v>
      </c>
      <c r="J1737" s="567">
        <v>24.840054866099148</v>
      </c>
      <c r="K1737" s="564"/>
    </row>
    <row r="1738" spans="2:11" ht="22.5" x14ac:dyDescent="0.25">
      <c r="B1738" s="461"/>
      <c r="C1738" s="289" t="s">
        <v>8329</v>
      </c>
      <c r="D1738" s="461" t="s">
        <v>39</v>
      </c>
      <c r="E1738" s="461" t="s">
        <v>8330</v>
      </c>
      <c r="F1738" s="290" t="s">
        <v>8331</v>
      </c>
      <c r="G1738" s="291" t="s">
        <v>75</v>
      </c>
      <c r="H1738" s="292" t="s">
        <v>8332</v>
      </c>
      <c r="I1738" s="292" t="s">
        <v>8333</v>
      </c>
      <c r="J1738" s="567">
        <v>102.60822663851455</v>
      </c>
      <c r="K1738" s="564"/>
    </row>
    <row r="1739" spans="2:11" ht="22.5" x14ac:dyDescent="0.25">
      <c r="B1739" s="461"/>
      <c r="C1739" s="289" t="s">
        <v>8334</v>
      </c>
      <c r="D1739" s="461" t="s">
        <v>39</v>
      </c>
      <c r="E1739" s="461" t="s">
        <v>8335</v>
      </c>
      <c r="F1739" s="290" t="s">
        <v>2436</v>
      </c>
      <c r="G1739" s="291" t="s">
        <v>75</v>
      </c>
      <c r="H1739" s="292" t="s">
        <v>5692</v>
      </c>
      <c r="I1739" s="292" t="s">
        <v>8336</v>
      </c>
      <c r="J1739" s="567">
        <v>83.342584085039519</v>
      </c>
      <c r="K1739" s="564"/>
    </row>
    <row r="1740" spans="2:11" x14ac:dyDescent="0.25">
      <c r="B1740" s="461"/>
      <c r="C1740" s="289" t="s">
        <v>8337</v>
      </c>
      <c r="D1740" s="461" t="s">
        <v>39</v>
      </c>
      <c r="E1740" s="461" t="s">
        <v>8338</v>
      </c>
      <c r="F1740" s="290" t="s">
        <v>8339</v>
      </c>
      <c r="G1740" s="291" t="s">
        <v>22</v>
      </c>
      <c r="H1740" s="292" t="s">
        <v>8324</v>
      </c>
      <c r="I1740" s="292" t="s">
        <v>6783</v>
      </c>
      <c r="J1740" s="567">
        <v>26.35205820577475</v>
      </c>
      <c r="K1740" s="564"/>
    </row>
    <row r="1741" spans="2:11" x14ac:dyDescent="0.25">
      <c r="B1741" s="461"/>
      <c r="C1741" s="289" t="s">
        <v>8340</v>
      </c>
      <c r="D1741" s="461" t="s">
        <v>39</v>
      </c>
      <c r="E1741" s="461" t="s">
        <v>8341</v>
      </c>
      <c r="F1741" s="290" t="s">
        <v>85</v>
      </c>
      <c r="G1741" s="291" t="s">
        <v>75</v>
      </c>
      <c r="H1741" s="292" t="s">
        <v>5692</v>
      </c>
      <c r="I1741" s="292" t="s">
        <v>8342</v>
      </c>
      <c r="J1741" s="567">
        <v>15.481234194567397</v>
      </c>
      <c r="K1741" s="564"/>
    </row>
    <row r="1742" spans="2:11" x14ac:dyDescent="0.25">
      <c r="B1742" s="461"/>
      <c r="C1742" s="289" t="s">
        <v>6664</v>
      </c>
      <c r="D1742" s="461" t="s">
        <v>39</v>
      </c>
      <c r="E1742" s="461" t="s">
        <v>6665</v>
      </c>
      <c r="F1742" s="290" t="s">
        <v>2093</v>
      </c>
      <c r="G1742" s="291" t="s">
        <v>6237</v>
      </c>
      <c r="H1742" s="292" t="s">
        <v>6155</v>
      </c>
      <c r="I1742" s="292" t="s">
        <v>6666</v>
      </c>
      <c r="J1742" s="567">
        <v>14.520032071487909</v>
      </c>
      <c r="K1742" s="564"/>
    </row>
    <row r="1743" spans="2:11" x14ac:dyDescent="0.25">
      <c r="B1743" s="461"/>
      <c r="C1743" s="289" t="s">
        <v>6694</v>
      </c>
      <c r="D1743" s="461" t="s">
        <v>39</v>
      </c>
      <c r="E1743" s="461" t="s">
        <v>6695</v>
      </c>
      <c r="F1743" s="290" t="s">
        <v>2093</v>
      </c>
      <c r="G1743" s="291" t="s">
        <v>6237</v>
      </c>
      <c r="H1743" s="292" t="s">
        <v>6155</v>
      </c>
      <c r="I1743" s="292" t="s">
        <v>6697</v>
      </c>
      <c r="J1743" s="567">
        <v>14.280031541380671</v>
      </c>
      <c r="K1743" s="564"/>
    </row>
    <row r="1744" spans="2:11" ht="22.5" x14ac:dyDescent="0.25">
      <c r="B1744" s="460"/>
      <c r="C1744" s="293" t="s">
        <v>8343</v>
      </c>
      <c r="D1744" s="460" t="s">
        <v>39</v>
      </c>
      <c r="E1744" s="460" t="s">
        <v>8344</v>
      </c>
      <c r="F1744" s="294" t="s">
        <v>140</v>
      </c>
      <c r="G1744" s="295" t="s">
        <v>75</v>
      </c>
      <c r="H1744" s="463" t="s">
        <v>5643</v>
      </c>
      <c r="I1744" s="463" t="s">
        <v>5869</v>
      </c>
      <c r="J1744" s="563">
        <v>1000.002208780159</v>
      </c>
      <c r="K1744" s="564"/>
    </row>
    <row r="1745" spans="2:11" x14ac:dyDescent="0.25">
      <c r="B1745" s="460"/>
      <c r="C1745" s="293" t="s">
        <v>6698</v>
      </c>
      <c r="D1745" s="460" t="s">
        <v>19</v>
      </c>
      <c r="E1745" s="460" t="s">
        <v>5836</v>
      </c>
      <c r="F1745" s="294" t="s">
        <v>5816</v>
      </c>
      <c r="G1745" s="295" t="s">
        <v>106</v>
      </c>
      <c r="H1745" s="463" t="s">
        <v>6155</v>
      </c>
      <c r="I1745" s="463" t="s">
        <v>6680</v>
      </c>
      <c r="J1745" s="563">
        <v>72.960161152600406</v>
      </c>
      <c r="K1745" s="564"/>
    </row>
    <row r="1746" spans="2:11" x14ac:dyDescent="0.25">
      <c r="B1746" s="460"/>
      <c r="C1746" s="293" t="s">
        <v>6667</v>
      </c>
      <c r="D1746" s="460" t="s">
        <v>19</v>
      </c>
      <c r="E1746" s="460" t="s">
        <v>5845</v>
      </c>
      <c r="F1746" s="294" t="s">
        <v>5816</v>
      </c>
      <c r="G1746" s="295" t="s">
        <v>106</v>
      </c>
      <c r="H1746" s="463" t="s">
        <v>6155</v>
      </c>
      <c r="I1746" s="463" t="s">
        <v>6668</v>
      </c>
      <c r="J1746" s="563">
        <v>51.360113442948965</v>
      </c>
      <c r="K1746" s="564"/>
    </row>
    <row r="1747" spans="2:11" ht="15" customHeight="1" x14ac:dyDescent="0.25">
      <c r="B1747" s="457"/>
      <c r="C1747" s="296"/>
      <c r="D1747" s="457"/>
      <c r="E1747" s="457"/>
      <c r="F1747" s="297"/>
      <c r="G1747" s="457"/>
      <c r="H1747" s="565" t="s">
        <v>5627</v>
      </c>
      <c r="I1747" s="565"/>
      <c r="J1747" s="565" t="s">
        <v>8345</v>
      </c>
      <c r="K1747" s="565"/>
    </row>
    <row r="1748" spans="2:11" ht="15" customHeight="1" x14ac:dyDescent="0.25">
      <c r="B1748" s="457"/>
      <c r="C1748" s="296"/>
      <c r="D1748" s="457"/>
      <c r="E1748" s="457"/>
      <c r="F1748" s="297"/>
      <c r="G1748" s="457"/>
      <c r="H1748" s="565" t="s">
        <v>5629</v>
      </c>
      <c r="I1748" s="565"/>
      <c r="J1748" s="565" t="s">
        <v>8346</v>
      </c>
      <c r="K1748" s="565"/>
    </row>
    <row r="1749" spans="2:11" x14ac:dyDescent="0.25">
      <c r="B1749" s="285"/>
      <c r="C1749" s="286"/>
      <c r="D1749" s="285"/>
      <c r="E1749" s="285"/>
      <c r="F1749" s="287"/>
      <c r="G1749" s="285"/>
      <c r="H1749" s="285"/>
      <c r="I1749" s="285"/>
      <c r="J1749" s="285"/>
      <c r="K1749" s="285"/>
    </row>
    <row r="1750" spans="2:11" x14ac:dyDescent="0.25">
      <c r="B1750" s="285" t="s">
        <v>4741</v>
      </c>
      <c r="C1750" s="286" t="s">
        <v>8347</v>
      </c>
      <c r="D1750" s="285" t="s">
        <v>61</v>
      </c>
      <c r="E1750" s="285" t="s">
        <v>8348</v>
      </c>
      <c r="F1750" s="287" t="s">
        <v>8349</v>
      </c>
      <c r="G1750" s="288" t="s">
        <v>641</v>
      </c>
      <c r="H1750" s="455" t="s">
        <v>5754</v>
      </c>
      <c r="I1750" s="455" t="s">
        <v>8350</v>
      </c>
      <c r="J1750" s="566" t="s">
        <v>8351</v>
      </c>
      <c r="K1750" s="564"/>
    </row>
    <row r="1751" spans="2:11" x14ac:dyDescent="0.25">
      <c r="B1751" s="460"/>
      <c r="C1751" s="293" t="s">
        <v>8352</v>
      </c>
      <c r="D1751" s="460" t="s">
        <v>61</v>
      </c>
      <c r="E1751" s="460" t="s">
        <v>8353</v>
      </c>
      <c r="F1751" s="294" t="s">
        <v>70</v>
      </c>
      <c r="G1751" s="295" t="s">
        <v>36</v>
      </c>
      <c r="H1751" s="463" t="s">
        <v>7636</v>
      </c>
      <c r="I1751" s="463" t="s">
        <v>8354</v>
      </c>
      <c r="J1751" s="563">
        <v>14.975971497142291</v>
      </c>
      <c r="K1751" s="564"/>
    </row>
    <row r="1752" spans="2:11" x14ac:dyDescent="0.25">
      <c r="B1752" s="460"/>
      <c r="C1752" s="293" t="s">
        <v>1841</v>
      </c>
      <c r="D1752" s="460" t="s">
        <v>61</v>
      </c>
      <c r="E1752" s="460" t="s">
        <v>1842</v>
      </c>
      <c r="F1752" s="294" t="s">
        <v>70</v>
      </c>
      <c r="G1752" s="295" t="s">
        <v>36</v>
      </c>
      <c r="H1752" s="463" t="s">
        <v>7636</v>
      </c>
      <c r="I1752" s="463" t="s">
        <v>8355</v>
      </c>
      <c r="J1752" s="563">
        <v>54.339896578172549</v>
      </c>
      <c r="K1752" s="564"/>
    </row>
    <row r="1753" spans="2:11" x14ac:dyDescent="0.25">
      <c r="B1753" s="460"/>
      <c r="C1753" s="293" t="s">
        <v>8356</v>
      </c>
      <c r="D1753" s="460" t="s">
        <v>61</v>
      </c>
      <c r="E1753" s="460" t="s">
        <v>8357</v>
      </c>
      <c r="F1753" s="294" t="s">
        <v>70</v>
      </c>
      <c r="G1753" s="295" t="s">
        <v>36</v>
      </c>
      <c r="H1753" s="463" t="s">
        <v>7636</v>
      </c>
      <c r="I1753" s="463" t="s">
        <v>8358</v>
      </c>
      <c r="J1753" s="563">
        <v>46.539911423410942</v>
      </c>
      <c r="K1753" s="564"/>
    </row>
    <row r="1754" spans="2:11" x14ac:dyDescent="0.25">
      <c r="B1754" s="460"/>
      <c r="C1754" s="293" t="s">
        <v>8359</v>
      </c>
      <c r="D1754" s="460" t="s">
        <v>61</v>
      </c>
      <c r="E1754" s="460" t="s">
        <v>8360</v>
      </c>
      <c r="F1754" s="294" t="s">
        <v>70</v>
      </c>
      <c r="G1754" s="295" t="s">
        <v>36</v>
      </c>
      <c r="H1754" s="463" t="s">
        <v>7636</v>
      </c>
      <c r="I1754" s="463" t="s">
        <v>8361</v>
      </c>
      <c r="J1754" s="563">
        <v>185.63964668332633</v>
      </c>
      <c r="K1754" s="564"/>
    </row>
    <row r="1755" spans="2:11" x14ac:dyDescent="0.25">
      <c r="B1755" s="460"/>
      <c r="C1755" s="293" t="s">
        <v>8362</v>
      </c>
      <c r="D1755" s="460" t="s">
        <v>61</v>
      </c>
      <c r="E1755" s="460" t="s">
        <v>8363</v>
      </c>
      <c r="F1755" s="294" t="s">
        <v>70</v>
      </c>
      <c r="G1755" s="295" t="s">
        <v>36</v>
      </c>
      <c r="H1755" s="463" t="s">
        <v>7636</v>
      </c>
      <c r="I1755" s="463" t="s">
        <v>8364</v>
      </c>
      <c r="J1755" s="563">
        <v>1468.4772051364525</v>
      </c>
      <c r="K1755" s="564"/>
    </row>
    <row r="1756" spans="2:11" x14ac:dyDescent="0.25">
      <c r="B1756" s="460"/>
      <c r="C1756" s="293" t="s">
        <v>8365</v>
      </c>
      <c r="D1756" s="460" t="s">
        <v>61</v>
      </c>
      <c r="E1756" s="460" t="s">
        <v>8366</v>
      </c>
      <c r="F1756" s="294" t="s">
        <v>70</v>
      </c>
      <c r="G1756" s="295" t="s">
        <v>36</v>
      </c>
      <c r="H1756" s="463" t="s">
        <v>7636</v>
      </c>
      <c r="I1756" s="463" t="s">
        <v>6699</v>
      </c>
      <c r="J1756" s="563">
        <v>31.199940619046441</v>
      </c>
      <c r="K1756" s="564"/>
    </row>
    <row r="1757" spans="2:11" x14ac:dyDescent="0.25">
      <c r="B1757" s="460"/>
      <c r="C1757" s="293" t="s">
        <v>8367</v>
      </c>
      <c r="D1757" s="460" t="s">
        <v>61</v>
      </c>
      <c r="E1757" s="460" t="s">
        <v>8368</v>
      </c>
      <c r="F1757" s="294" t="s">
        <v>70</v>
      </c>
      <c r="G1757" s="295" t="s">
        <v>75</v>
      </c>
      <c r="H1757" s="463" t="s">
        <v>8369</v>
      </c>
      <c r="I1757" s="463" t="s">
        <v>8370</v>
      </c>
      <c r="J1757" s="563">
        <v>1351.3474280624489</v>
      </c>
      <c r="K1757" s="564"/>
    </row>
    <row r="1758" spans="2:11" ht="15" customHeight="1" x14ac:dyDescent="0.25">
      <c r="B1758" s="457"/>
      <c r="C1758" s="296"/>
      <c r="D1758" s="457"/>
      <c r="E1758" s="457"/>
      <c r="F1758" s="297"/>
      <c r="G1758" s="457"/>
      <c r="H1758" s="565" t="s">
        <v>5627</v>
      </c>
      <c r="I1758" s="565"/>
      <c r="J1758" s="565" t="s">
        <v>8371</v>
      </c>
      <c r="K1758" s="565"/>
    </row>
    <row r="1759" spans="2:11" ht="15" customHeight="1" x14ac:dyDescent="0.25">
      <c r="B1759" s="457"/>
      <c r="C1759" s="296"/>
      <c r="D1759" s="457"/>
      <c r="E1759" s="457"/>
      <c r="F1759" s="297"/>
      <c r="G1759" s="457"/>
      <c r="H1759" s="565" t="s">
        <v>5629</v>
      </c>
      <c r="I1759" s="565"/>
      <c r="J1759" s="565" t="s">
        <v>8372</v>
      </c>
      <c r="K1759" s="565"/>
    </row>
    <row r="1760" spans="2:11" x14ac:dyDescent="0.25">
      <c r="B1760" s="285"/>
      <c r="C1760" s="286"/>
      <c r="D1760" s="285"/>
      <c r="E1760" s="285"/>
      <c r="F1760" s="287"/>
      <c r="G1760" s="285"/>
      <c r="H1760" s="285"/>
      <c r="I1760" s="285"/>
      <c r="J1760" s="285"/>
      <c r="K1760" s="285"/>
    </row>
    <row r="1761" spans="2:11" x14ac:dyDescent="0.25">
      <c r="B1761" s="285" t="s">
        <v>4742</v>
      </c>
      <c r="C1761" s="286" t="s">
        <v>8373</v>
      </c>
      <c r="D1761" s="285" t="s">
        <v>19</v>
      </c>
      <c r="E1761" s="285" t="s">
        <v>2350</v>
      </c>
      <c r="F1761" s="287" t="s">
        <v>2320</v>
      </c>
      <c r="G1761" s="288" t="s">
        <v>36</v>
      </c>
      <c r="H1761" s="455" t="s">
        <v>6396</v>
      </c>
      <c r="I1761" s="455" t="s">
        <v>8374</v>
      </c>
      <c r="J1761" s="566" t="s">
        <v>8375</v>
      </c>
      <c r="K1761" s="564"/>
    </row>
    <row r="1762" spans="2:11" x14ac:dyDescent="0.25">
      <c r="B1762" s="461"/>
      <c r="C1762" s="289" t="s">
        <v>5662</v>
      </c>
      <c r="D1762" s="461" t="s">
        <v>19</v>
      </c>
      <c r="E1762" s="461" t="s">
        <v>5663</v>
      </c>
      <c r="F1762" s="290" t="s">
        <v>31</v>
      </c>
      <c r="G1762" s="291" t="s">
        <v>106</v>
      </c>
      <c r="H1762" s="292" t="s">
        <v>5790</v>
      </c>
      <c r="I1762" s="292" t="s">
        <v>6314</v>
      </c>
      <c r="J1762" s="567">
        <v>44.90987291131605</v>
      </c>
      <c r="K1762" s="564"/>
    </row>
    <row r="1763" spans="2:11" x14ac:dyDescent="0.25">
      <c r="B1763" s="461"/>
      <c r="C1763" s="289" t="s">
        <v>6704</v>
      </c>
      <c r="D1763" s="461" t="s">
        <v>19</v>
      </c>
      <c r="E1763" s="461" t="s">
        <v>6705</v>
      </c>
      <c r="F1763" s="290" t="s">
        <v>31</v>
      </c>
      <c r="G1763" s="291" t="s">
        <v>106</v>
      </c>
      <c r="H1763" s="292" t="s">
        <v>6853</v>
      </c>
      <c r="I1763" s="292" t="s">
        <v>6706</v>
      </c>
      <c r="J1763" s="567">
        <v>119.92466062991711</v>
      </c>
      <c r="K1763" s="564"/>
    </row>
    <row r="1764" spans="2:11" x14ac:dyDescent="0.25">
      <c r="B1764" s="460"/>
      <c r="C1764" s="293" t="s">
        <v>8376</v>
      </c>
      <c r="D1764" s="460" t="s">
        <v>19</v>
      </c>
      <c r="E1764" s="460" t="s">
        <v>1147</v>
      </c>
      <c r="F1764" s="294" t="s">
        <v>70</v>
      </c>
      <c r="G1764" s="295" t="s">
        <v>36</v>
      </c>
      <c r="H1764" s="463" t="s">
        <v>6396</v>
      </c>
      <c r="I1764" s="463" t="s">
        <v>8377</v>
      </c>
      <c r="J1764" s="563">
        <v>12203.265466458766</v>
      </c>
      <c r="K1764" s="564"/>
    </row>
    <row r="1765" spans="2:11" ht="15" customHeight="1" x14ac:dyDescent="0.25">
      <c r="B1765" s="457"/>
      <c r="C1765" s="296"/>
      <c r="D1765" s="457"/>
      <c r="E1765" s="457"/>
      <c r="F1765" s="297"/>
      <c r="G1765" s="457"/>
      <c r="H1765" s="565" t="s">
        <v>5627</v>
      </c>
      <c r="I1765" s="565"/>
      <c r="J1765" s="565" t="s">
        <v>8378</v>
      </c>
      <c r="K1765" s="565"/>
    </row>
    <row r="1766" spans="2:11" ht="15" customHeight="1" x14ac:dyDescent="0.25">
      <c r="B1766" s="457"/>
      <c r="C1766" s="296"/>
      <c r="D1766" s="457"/>
      <c r="E1766" s="457"/>
      <c r="F1766" s="297"/>
      <c r="G1766" s="457"/>
      <c r="H1766" s="565" t="s">
        <v>5629</v>
      </c>
      <c r="I1766" s="565"/>
      <c r="J1766" s="565" t="s">
        <v>8379</v>
      </c>
      <c r="K1766" s="565"/>
    </row>
    <row r="1767" spans="2:11" x14ac:dyDescent="0.25">
      <c r="B1767" s="285"/>
      <c r="C1767" s="286"/>
      <c r="D1767" s="285"/>
      <c r="E1767" s="285"/>
      <c r="F1767" s="287"/>
      <c r="G1767" s="285"/>
      <c r="H1767" s="285"/>
      <c r="I1767" s="285"/>
      <c r="J1767" s="285"/>
      <c r="K1767" s="285"/>
    </row>
    <row r="1768" spans="2:11" x14ac:dyDescent="0.25">
      <c r="B1768" s="285" t="s">
        <v>4743</v>
      </c>
      <c r="C1768" s="286" t="s">
        <v>8380</v>
      </c>
      <c r="D1768" s="285" t="s">
        <v>740</v>
      </c>
      <c r="E1768" s="285" t="s">
        <v>8381</v>
      </c>
      <c r="F1768" s="287" t="s">
        <v>3253</v>
      </c>
      <c r="G1768" s="288" t="s">
        <v>36</v>
      </c>
      <c r="H1768" s="455" t="s">
        <v>6580</v>
      </c>
      <c r="I1768" s="455" t="s">
        <v>8382</v>
      </c>
      <c r="J1768" s="566" t="s">
        <v>8383</v>
      </c>
      <c r="K1768" s="564"/>
    </row>
    <row r="1769" spans="2:11" x14ac:dyDescent="0.25">
      <c r="B1769" s="460"/>
      <c r="C1769" s="293" t="s">
        <v>8384</v>
      </c>
      <c r="D1769" s="460" t="s">
        <v>740</v>
      </c>
      <c r="E1769" s="460" t="s">
        <v>8385</v>
      </c>
      <c r="F1769" s="294" t="s">
        <v>5816</v>
      </c>
      <c r="G1769" s="295" t="s">
        <v>106</v>
      </c>
      <c r="H1769" s="463" t="s">
        <v>7331</v>
      </c>
      <c r="I1769" s="463" t="s">
        <v>6668</v>
      </c>
      <c r="J1769" s="563">
        <v>149.80000000000001</v>
      </c>
      <c r="K1769" s="564"/>
    </row>
    <row r="1770" spans="2:11" x14ac:dyDescent="0.25">
      <c r="B1770" s="460"/>
      <c r="C1770" s="293" t="s">
        <v>8386</v>
      </c>
      <c r="D1770" s="460" t="s">
        <v>740</v>
      </c>
      <c r="E1770" s="460" t="s">
        <v>8387</v>
      </c>
      <c r="F1770" s="294" t="s">
        <v>5816</v>
      </c>
      <c r="G1770" s="295" t="s">
        <v>106</v>
      </c>
      <c r="H1770" s="463" t="s">
        <v>7331</v>
      </c>
      <c r="I1770" s="463" t="s">
        <v>6680</v>
      </c>
      <c r="J1770" s="563">
        <v>212.8</v>
      </c>
      <c r="K1770" s="564"/>
    </row>
    <row r="1771" spans="2:11" x14ac:dyDescent="0.25">
      <c r="B1771" s="460"/>
      <c r="C1771" s="293" t="s">
        <v>8388</v>
      </c>
      <c r="D1771" s="460" t="s">
        <v>740</v>
      </c>
      <c r="E1771" s="460" t="s">
        <v>8389</v>
      </c>
      <c r="F1771" s="294" t="s">
        <v>70</v>
      </c>
      <c r="G1771" s="295" t="s">
        <v>36</v>
      </c>
      <c r="H1771" s="463" t="s">
        <v>6580</v>
      </c>
      <c r="I1771" s="463" t="s">
        <v>8390</v>
      </c>
      <c r="J1771" s="563">
        <v>5950</v>
      </c>
      <c r="K1771" s="564"/>
    </row>
    <row r="1772" spans="2:11" ht="15" customHeight="1" x14ac:dyDescent="0.25">
      <c r="B1772" s="457"/>
      <c r="C1772" s="296"/>
      <c r="D1772" s="457"/>
      <c r="E1772" s="457"/>
      <c r="F1772" s="297"/>
      <c r="G1772" s="457"/>
      <c r="H1772" s="565" t="s">
        <v>5627</v>
      </c>
      <c r="I1772" s="565"/>
      <c r="J1772" s="565" t="s">
        <v>8391</v>
      </c>
      <c r="K1772" s="565"/>
    </row>
    <row r="1773" spans="2:11" ht="15" customHeight="1" x14ac:dyDescent="0.25">
      <c r="B1773" s="457"/>
      <c r="C1773" s="296"/>
      <c r="D1773" s="457"/>
      <c r="E1773" s="457"/>
      <c r="F1773" s="297"/>
      <c r="G1773" s="457"/>
      <c r="H1773" s="565" t="s">
        <v>5629</v>
      </c>
      <c r="I1773" s="565"/>
      <c r="J1773" s="565" t="s">
        <v>8392</v>
      </c>
      <c r="K1773" s="565"/>
    </row>
    <row r="1774" spans="2:11" x14ac:dyDescent="0.25">
      <c r="B1774" s="285"/>
      <c r="C1774" s="286"/>
      <c r="D1774" s="285"/>
      <c r="E1774" s="285"/>
      <c r="F1774" s="287"/>
      <c r="G1774" s="285"/>
      <c r="H1774" s="285"/>
      <c r="I1774" s="285"/>
      <c r="J1774" s="285"/>
      <c r="K1774" s="285"/>
    </row>
    <row r="1775" spans="2:11" ht="22.5" x14ac:dyDescent="0.25">
      <c r="B1775" s="285" t="s">
        <v>4744</v>
      </c>
      <c r="C1775" s="286" t="s">
        <v>8160</v>
      </c>
      <c r="D1775" s="285" t="s">
        <v>19</v>
      </c>
      <c r="E1775" s="285" t="s">
        <v>2354</v>
      </c>
      <c r="F1775" s="287" t="s">
        <v>2320</v>
      </c>
      <c r="G1775" s="288" t="s">
        <v>36</v>
      </c>
      <c r="H1775" s="455" t="s">
        <v>5881</v>
      </c>
      <c r="I1775" s="455" t="s">
        <v>8161</v>
      </c>
      <c r="J1775" s="566" t="s">
        <v>8393</v>
      </c>
      <c r="K1775" s="564"/>
    </row>
    <row r="1776" spans="2:11" x14ac:dyDescent="0.25">
      <c r="B1776" s="461"/>
      <c r="C1776" s="289" t="s">
        <v>7545</v>
      </c>
      <c r="D1776" s="461" t="s">
        <v>19</v>
      </c>
      <c r="E1776" s="461" t="s">
        <v>7546</v>
      </c>
      <c r="F1776" s="290" t="s">
        <v>31</v>
      </c>
      <c r="G1776" s="291" t="s">
        <v>106</v>
      </c>
      <c r="H1776" s="292" t="s">
        <v>8394</v>
      </c>
      <c r="I1776" s="292" t="s">
        <v>6706</v>
      </c>
      <c r="J1776" s="567">
        <v>650.94213175398352</v>
      </c>
      <c r="K1776" s="564"/>
    </row>
    <row r="1777" spans="2:11" x14ac:dyDescent="0.25">
      <c r="B1777" s="461"/>
      <c r="C1777" s="289" t="s">
        <v>5662</v>
      </c>
      <c r="D1777" s="461" t="s">
        <v>19</v>
      </c>
      <c r="E1777" s="461" t="s">
        <v>5663</v>
      </c>
      <c r="F1777" s="290" t="s">
        <v>31</v>
      </c>
      <c r="G1777" s="291" t="s">
        <v>106</v>
      </c>
      <c r="H1777" s="292" t="s">
        <v>8395</v>
      </c>
      <c r="I1777" s="292" t="s">
        <v>6314</v>
      </c>
      <c r="J1777" s="567">
        <v>304.70930932949136</v>
      </c>
      <c r="K1777" s="564"/>
    </row>
    <row r="1778" spans="2:11" x14ac:dyDescent="0.25">
      <c r="B1778" s="460"/>
      <c r="C1778" s="293" t="s">
        <v>7967</v>
      </c>
      <c r="D1778" s="460" t="s">
        <v>19</v>
      </c>
      <c r="E1778" s="460" t="s">
        <v>7968</v>
      </c>
      <c r="F1778" s="294" t="s">
        <v>70</v>
      </c>
      <c r="G1778" s="295" t="s">
        <v>295</v>
      </c>
      <c r="H1778" s="463" t="s">
        <v>8396</v>
      </c>
      <c r="I1778" s="463" t="s">
        <v>7092</v>
      </c>
      <c r="J1778" s="563">
        <v>3.5848656971620363</v>
      </c>
      <c r="K1778" s="564"/>
    </row>
    <row r="1779" spans="2:11" x14ac:dyDescent="0.25">
      <c r="B1779" s="460"/>
      <c r="C1779" s="293" t="s">
        <v>8397</v>
      </c>
      <c r="D1779" s="460" t="s">
        <v>19</v>
      </c>
      <c r="E1779" s="460" t="s">
        <v>8398</v>
      </c>
      <c r="F1779" s="294" t="s">
        <v>70</v>
      </c>
      <c r="G1779" s="295" t="s">
        <v>295</v>
      </c>
      <c r="H1779" s="463" t="s">
        <v>8399</v>
      </c>
      <c r="I1779" s="463" t="s">
        <v>8400</v>
      </c>
      <c r="J1779" s="563">
        <v>2.1707640900156484</v>
      </c>
      <c r="K1779" s="564"/>
    </row>
    <row r="1780" spans="2:11" ht="33.75" x14ac:dyDescent="0.25">
      <c r="B1780" s="460"/>
      <c r="C1780" s="293" t="s">
        <v>8401</v>
      </c>
      <c r="D1780" s="460" t="s">
        <v>19</v>
      </c>
      <c r="E1780" s="460" t="s">
        <v>447</v>
      </c>
      <c r="F1780" s="294" t="s">
        <v>70</v>
      </c>
      <c r="G1780" s="295" t="s">
        <v>448</v>
      </c>
      <c r="H1780" s="463" t="s">
        <v>5881</v>
      </c>
      <c r="I1780" s="463" t="s">
        <v>8402</v>
      </c>
      <c r="J1780" s="563">
        <v>3449.9429291293472</v>
      </c>
      <c r="K1780" s="564"/>
    </row>
    <row r="1781" spans="2:11" ht="15" customHeight="1" x14ac:dyDescent="0.25">
      <c r="B1781" s="457"/>
      <c r="C1781" s="296"/>
      <c r="D1781" s="457"/>
      <c r="E1781" s="457"/>
      <c r="F1781" s="297"/>
      <c r="G1781" s="457"/>
      <c r="H1781" s="565" t="s">
        <v>5627</v>
      </c>
      <c r="I1781" s="565"/>
      <c r="J1781" s="565" t="s">
        <v>8403</v>
      </c>
      <c r="K1781" s="565"/>
    </row>
    <row r="1782" spans="2:11" ht="15" customHeight="1" x14ac:dyDescent="0.25">
      <c r="B1782" s="457"/>
      <c r="C1782" s="296"/>
      <c r="D1782" s="457"/>
      <c r="E1782" s="457"/>
      <c r="F1782" s="297"/>
      <c r="G1782" s="457"/>
      <c r="H1782" s="565" t="s">
        <v>5629</v>
      </c>
      <c r="I1782" s="565"/>
      <c r="J1782" s="565" t="s">
        <v>8404</v>
      </c>
      <c r="K1782" s="565"/>
    </row>
    <row r="1783" spans="2:11" x14ac:dyDescent="0.25">
      <c r="B1783" s="285"/>
      <c r="C1783" s="286"/>
      <c r="D1783" s="285"/>
      <c r="E1783" s="285"/>
      <c r="F1783" s="287"/>
      <c r="G1783" s="285"/>
      <c r="H1783" s="285"/>
      <c r="I1783" s="285"/>
      <c r="J1783" s="285"/>
      <c r="K1783" s="285"/>
    </row>
    <row r="1784" spans="2:11" ht="22.5" x14ac:dyDescent="0.25">
      <c r="B1784" s="285" t="s">
        <v>4745</v>
      </c>
      <c r="C1784" s="286" t="s">
        <v>8177</v>
      </c>
      <c r="D1784" s="285" t="s">
        <v>19</v>
      </c>
      <c r="E1784" s="285" t="s">
        <v>2356</v>
      </c>
      <c r="F1784" s="287" t="s">
        <v>2320</v>
      </c>
      <c r="G1784" s="288" t="s">
        <v>36</v>
      </c>
      <c r="H1784" s="455" t="s">
        <v>5881</v>
      </c>
      <c r="I1784" s="455" t="s">
        <v>8178</v>
      </c>
      <c r="J1784" s="566" t="s">
        <v>8405</v>
      </c>
      <c r="K1784" s="564"/>
    </row>
    <row r="1785" spans="2:11" x14ac:dyDescent="0.25">
      <c r="B1785" s="461"/>
      <c r="C1785" s="289" t="s">
        <v>7545</v>
      </c>
      <c r="D1785" s="461" t="s">
        <v>19</v>
      </c>
      <c r="E1785" s="461" t="s">
        <v>7546</v>
      </c>
      <c r="F1785" s="290" t="s">
        <v>31</v>
      </c>
      <c r="G1785" s="291" t="s">
        <v>106</v>
      </c>
      <c r="H1785" s="292" t="s">
        <v>8406</v>
      </c>
      <c r="I1785" s="292" t="s">
        <v>6706</v>
      </c>
      <c r="J1785" s="567">
        <v>711.88069556598202</v>
      </c>
      <c r="K1785" s="564"/>
    </row>
    <row r="1786" spans="2:11" x14ac:dyDescent="0.25">
      <c r="B1786" s="461"/>
      <c r="C1786" s="289" t="s">
        <v>5662</v>
      </c>
      <c r="D1786" s="461" t="s">
        <v>19</v>
      </c>
      <c r="E1786" s="461" t="s">
        <v>5663</v>
      </c>
      <c r="F1786" s="290" t="s">
        <v>31</v>
      </c>
      <c r="G1786" s="291" t="s">
        <v>106</v>
      </c>
      <c r="H1786" s="292" t="s">
        <v>8407</v>
      </c>
      <c r="I1786" s="292" t="s">
        <v>6314</v>
      </c>
      <c r="J1786" s="567">
        <v>333.23495974430114</v>
      </c>
      <c r="K1786" s="564"/>
    </row>
    <row r="1787" spans="2:11" x14ac:dyDescent="0.25">
      <c r="B1787" s="460"/>
      <c r="C1787" s="293" t="s">
        <v>7967</v>
      </c>
      <c r="D1787" s="460" t="s">
        <v>19</v>
      </c>
      <c r="E1787" s="460" t="s">
        <v>7968</v>
      </c>
      <c r="F1787" s="294" t="s">
        <v>70</v>
      </c>
      <c r="G1787" s="295" t="s">
        <v>295</v>
      </c>
      <c r="H1787" s="463" t="s">
        <v>8396</v>
      </c>
      <c r="I1787" s="463" t="s">
        <v>7092</v>
      </c>
      <c r="J1787" s="563">
        <v>3.5849546894367914</v>
      </c>
      <c r="K1787" s="564"/>
    </row>
    <row r="1788" spans="2:11" x14ac:dyDescent="0.25">
      <c r="B1788" s="460"/>
      <c r="C1788" s="293" t="s">
        <v>8397</v>
      </c>
      <c r="D1788" s="460" t="s">
        <v>19</v>
      </c>
      <c r="E1788" s="460" t="s">
        <v>8398</v>
      </c>
      <c r="F1788" s="294" t="s">
        <v>70</v>
      </c>
      <c r="G1788" s="295" t="s">
        <v>295</v>
      </c>
      <c r="H1788" s="463" t="s">
        <v>8399</v>
      </c>
      <c r="I1788" s="463" t="s">
        <v>8400</v>
      </c>
      <c r="J1788" s="563">
        <v>2.1708179780133161</v>
      </c>
      <c r="K1788" s="564"/>
    </row>
    <row r="1789" spans="2:11" ht="33.75" x14ac:dyDescent="0.25">
      <c r="B1789" s="460"/>
      <c r="C1789" s="293" t="s">
        <v>8401</v>
      </c>
      <c r="D1789" s="460" t="s">
        <v>19</v>
      </c>
      <c r="E1789" s="460" t="s">
        <v>447</v>
      </c>
      <c r="F1789" s="294" t="s">
        <v>70</v>
      </c>
      <c r="G1789" s="295" t="s">
        <v>448</v>
      </c>
      <c r="H1789" s="463" t="s">
        <v>5881</v>
      </c>
      <c r="I1789" s="463" t="s">
        <v>8402</v>
      </c>
      <c r="J1789" s="563">
        <v>3450.0285720222682</v>
      </c>
      <c r="K1789" s="564"/>
    </row>
    <row r="1790" spans="2:11" ht="15" customHeight="1" x14ac:dyDescent="0.25">
      <c r="B1790" s="457"/>
      <c r="C1790" s="296"/>
      <c r="D1790" s="457"/>
      <c r="E1790" s="457"/>
      <c r="F1790" s="297"/>
      <c r="G1790" s="457"/>
      <c r="H1790" s="565" t="s">
        <v>5627</v>
      </c>
      <c r="I1790" s="565"/>
      <c r="J1790" s="565" t="s">
        <v>8408</v>
      </c>
      <c r="K1790" s="565"/>
    </row>
    <row r="1791" spans="2:11" ht="15" customHeight="1" x14ac:dyDescent="0.25">
      <c r="B1791" s="457"/>
      <c r="C1791" s="296"/>
      <c r="D1791" s="457"/>
      <c r="E1791" s="457"/>
      <c r="F1791" s="297"/>
      <c r="G1791" s="457"/>
      <c r="H1791" s="565" t="s">
        <v>5629</v>
      </c>
      <c r="I1791" s="565"/>
      <c r="J1791" s="565" t="s">
        <v>8409</v>
      </c>
      <c r="K1791" s="565"/>
    </row>
    <row r="1792" spans="2:11" x14ac:dyDescent="0.25">
      <c r="B1792" s="285"/>
      <c r="C1792" s="286"/>
      <c r="D1792" s="285"/>
      <c r="E1792" s="285"/>
      <c r="F1792" s="287"/>
      <c r="G1792" s="285"/>
      <c r="H1792" s="285"/>
      <c r="I1792" s="285"/>
      <c r="J1792" s="285"/>
      <c r="K1792" s="285"/>
    </row>
    <row r="1793" spans="2:11" ht="22.5" x14ac:dyDescent="0.25">
      <c r="B1793" s="285" t="s">
        <v>4746</v>
      </c>
      <c r="C1793" s="286" t="s">
        <v>8141</v>
      </c>
      <c r="D1793" s="285" t="s">
        <v>19</v>
      </c>
      <c r="E1793" s="285" t="s">
        <v>2358</v>
      </c>
      <c r="F1793" s="287" t="s">
        <v>2320</v>
      </c>
      <c r="G1793" s="288" t="s">
        <v>36</v>
      </c>
      <c r="H1793" s="455" t="s">
        <v>5881</v>
      </c>
      <c r="I1793" s="455" t="s">
        <v>8142</v>
      </c>
      <c r="J1793" s="566" t="s">
        <v>8410</v>
      </c>
      <c r="K1793" s="564"/>
    </row>
    <row r="1794" spans="2:11" x14ac:dyDescent="0.25">
      <c r="B1794" s="461"/>
      <c r="C1794" s="289" t="s">
        <v>7545</v>
      </c>
      <c r="D1794" s="461" t="s">
        <v>19</v>
      </c>
      <c r="E1794" s="461" t="s">
        <v>7546</v>
      </c>
      <c r="F1794" s="290" t="s">
        <v>31</v>
      </c>
      <c r="G1794" s="291" t="s">
        <v>106</v>
      </c>
      <c r="H1794" s="292" t="s">
        <v>8411</v>
      </c>
      <c r="I1794" s="292" t="s">
        <v>6706</v>
      </c>
      <c r="J1794" s="567">
        <v>590.27452705284065</v>
      </c>
      <c r="K1794" s="564"/>
    </row>
    <row r="1795" spans="2:11" x14ac:dyDescent="0.25">
      <c r="B1795" s="461"/>
      <c r="C1795" s="289" t="s">
        <v>5662</v>
      </c>
      <c r="D1795" s="461" t="s">
        <v>19</v>
      </c>
      <c r="E1795" s="461" t="s">
        <v>5663</v>
      </c>
      <c r="F1795" s="290" t="s">
        <v>31</v>
      </c>
      <c r="G1795" s="291" t="s">
        <v>106</v>
      </c>
      <c r="H1795" s="292" t="s">
        <v>8412</v>
      </c>
      <c r="I1795" s="292" t="s">
        <v>6314</v>
      </c>
      <c r="J1795" s="567">
        <v>276.19822054765177</v>
      </c>
      <c r="K1795" s="564"/>
    </row>
    <row r="1796" spans="2:11" x14ac:dyDescent="0.25">
      <c r="B1796" s="460"/>
      <c r="C1796" s="293" t="s">
        <v>7967</v>
      </c>
      <c r="D1796" s="460" t="s">
        <v>19</v>
      </c>
      <c r="E1796" s="460" t="s">
        <v>7968</v>
      </c>
      <c r="F1796" s="294" t="s">
        <v>70</v>
      </c>
      <c r="G1796" s="295" t="s">
        <v>295</v>
      </c>
      <c r="H1796" s="463" t="s">
        <v>8396</v>
      </c>
      <c r="I1796" s="463" t="s">
        <v>7092</v>
      </c>
      <c r="J1796" s="563">
        <v>3.5849473320508789</v>
      </c>
      <c r="K1796" s="564"/>
    </row>
    <row r="1797" spans="2:11" x14ac:dyDescent="0.25">
      <c r="B1797" s="460"/>
      <c r="C1797" s="293" t="s">
        <v>8397</v>
      </c>
      <c r="D1797" s="460" t="s">
        <v>19</v>
      </c>
      <c r="E1797" s="460" t="s">
        <v>8398</v>
      </c>
      <c r="F1797" s="294" t="s">
        <v>70</v>
      </c>
      <c r="G1797" s="295" t="s">
        <v>295</v>
      </c>
      <c r="H1797" s="463" t="s">
        <v>8399</v>
      </c>
      <c r="I1797" s="463" t="s">
        <v>8400</v>
      </c>
      <c r="J1797" s="563">
        <v>2.1708135228536296</v>
      </c>
      <c r="K1797" s="564"/>
    </row>
    <row r="1798" spans="2:11" ht="33.75" x14ac:dyDescent="0.25">
      <c r="B1798" s="460"/>
      <c r="C1798" s="293" t="s">
        <v>8401</v>
      </c>
      <c r="D1798" s="460" t="s">
        <v>19</v>
      </c>
      <c r="E1798" s="460" t="s">
        <v>447</v>
      </c>
      <c r="F1798" s="294" t="s">
        <v>70</v>
      </c>
      <c r="G1798" s="295" t="s">
        <v>448</v>
      </c>
      <c r="H1798" s="463" t="s">
        <v>5881</v>
      </c>
      <c r="I1798" s="463" t="s">
        <v>8402</v>
      </c>
      <c r="J1798" s="563">
        <v>3450.0214915446022</v>
      </c>
      <c r="K1798" s="564"/>
    </row>
    <row r="1799" spans="2:11" ht="15" customHeight="1" x14ac:dyDescent="0.25">
      <c r="B1799" s="457"/>
      <c r="C1799" s="296"/>
      <c r="D1799" s="457"/>
      <c r="E1799" s="457"/>
      <c r="F1799" s="297"/>
      <c r="G1799" s="457"/>
      <c r="H1799" s="565" t="s">
        <v>5627</v>
      </c>
      <c r="I1799" s="565"/>
      <c r="J1799" s="565" t="s">
        <v>8413</v>
      </c>
      <c r="K1799" s="565"/>
    </row>
    <row r="1800" spans="2:11" ht="15" customHeight="1" x14ac:dyDescent="0.25">
      <c r="B1800" s="457"/>
      <c r="C1800" s="296"/>
      <c r="D1800" s="457"/>
      <c r="E1800" s="457"/>
      <c r="F1800" s="297"/>
      <c r="G1800" s="457"/>
      <c r="H1800" s="565" t="s">
        <v>5629</v>
      </c>
      <c r="I1800" s="565"/>
      <c r="J1800" s="565" t="s">
        <v>8414</v>
      </c>
      <c r="K1800" s="565"/>
    </row>
    <row r="1801" spans="2:11" x14ac:dyDescent="0.25">
      <c r="B1801" s="285"/>
      <c r="C1801" s="286"/>
      <c r="D1801" s="285"/>
      <c r="E1801" s="285"/>
      <c r="F1801" s="287"/>
      <c r="G1801" s="285"/>
      <c r="H1801" s="285"/>
      <c r="I1801" s="285"/>
      <c r="J1801" s="285"/>
      <c r="K1801" s="285"/>
    </row>
    <row r="1802" spans="2:11" ht="33.75" x14ac:dyDescent="0.25">
      <c r="B1802" s="285" t="s">
        <v>4747</v>
      </c>
      <c r="C1802" s="286" t="s">
        <v>8415</v>
      </c>
      <c r="D1802" s="285" t="s">
        <v>19</v>
      </c>
      <c r="E1802" s="285" t="s">
        <v>2361</v>
      </c>
      <c r="F1802" s="287" t="s">
        <v>2320</v>
      </c>
      <c r="G1802" s="288" t="s">
        <v>36</v>
      </c>
      <c r="H1802" s="455" t="s">
        <v>5643</v>
      </c>
      <c r="I1802" s="455" t="s">
        <v>8416</v>
      </c>
      <c r="J1802" s="566" t="s">
        <v>8417</v>
      </c>
      <c r="K1802" s="564"/>
    </row>
    <row r="1803" spans="2:11" x14ac:dyDescent="0.25">
      <c r="B1803" s="461"/>
      <c r="C1803" s="289" t="s">
        <v>6602</v>
      </c>
      <c r="D1803" s="461" t="s">
        <v>19</v>
      </c>
      <c r="E1803" s="461" t="s">
        <v>6603</v>
      </c>
      <c r="F1803" s="290" t="s">
        <v>31</v>
      </c>
      <c r="G1803" s="291" t="s">
        <v>106</v>
      </c>
      <c r="H1803" s="292" t="s">
        <v>8418</v>
      </c>
      <c r="I1803" s="292" t="s">
        <v>6605</v>
      </c>
      <c r="J1803" s="567">
        <v>273.13626075475577</v>
      </c>
      <c r="K1803" s="564"/>
    </row>
    <row r="1804" spans="2:11" x14ac:dyDescent="0.25">
      <c r="B1804" s="461"/>
      <c r="C1804" s="289" t="s">
        <v>7545</v>
      </c>
      <c r="D1804" s="461" t="s">
        <v>19</v>
      </c>
      <c r="E1804" s="461" t="s">
        <v>7546</v>
      </c>
      <c r="F1804" s="290" t="s">
        <v>31</v>
      </c>
      <c r="G1804" s="291" t="s">
        <v>106</v>
      </c>
      <c r="H1804" s="292" t="s">
        <v>8419</v>
      </c>
      <c r="I1804" s="292" t="s">
        <v>6706</v>
      </c>
      <c r="J1804" s="567">
        <v>390.15637247024375</v>
      </c>
      <c r="K1804" s="564"/>
    </row>
    <row r="1805" spans="2:11" x14ac:dyDescent="0.25">
      <c r="B1805" s="461"/>
      <c r="C1805" s="289" t="s">
        <v>6704</v>
      </c>
      <c r="D1805" s="461" t="s">
        <v>19</v>
      </c>
      <c r="E1805" s="461" t="s">
        <v>6705</v>
      </c>
      <c r="F1805" s="290" t="s">
        <v>31</v>
      </c>
      <c r="G1805" s="291" t="s">
        <v>106</v>
      </c>
      <c r="H1805" s="292" t="s">
        <v>8420</v>
      </c>
      <c r="I1805" s="292" t="s">
        <v>6706</v>
      </c>
      <c r="J1805" s="567">
        <v>214.90580516393754</v>
      </c>
      <c r="K1805" s="564"/>
    </row>
    <row r="1806" spans="2:11" ht="33.75" x14ac:dyDescent="0.25">
      <c r="B1806" s="460"/>
      <c r="C1806" s="293" t="s">
        <v>8421</v>
      </c>
      <c r="D1806" s="460" t="s">
        <v>19</v>
      </c>
      <c r="E1806" s="460" t="s">
        <v>919</v>
      </c>
      <c r="F1806" s="294" t="s">
        <v>70</v>
      </c>
      <c r="G1806" s="295" t="s">
        <v>641</v>
      </c>
      <c r="H1806" s="463" t="s">
        <v>5643</v>
      </c>
      <c r="I1806" s="463" t="s">
        <v>8422</v>
      </c>
      <c r="J1806" s="563">
        <v>1635.7615616110629</v>
      </c>
      <c r="K1806" s="564"/>
    </row>
    <row r="1807" spans="2:11" ht="15" customHeight="1" x14ac:dyDescent="0.25">
      <c r="B1807" s="457"/>
      <c r="C1807" s="296"/>
      <c r="D1807" s="457"/>
      <c r="E1807" s="457"/>
      <c r="F1807" s="297"/>
      <c r="G1807" s="457"/>
      <c r="H1807" s="565" t="s">
        <v>5627</v>
      </c>
      <c r="I1807" s="565"/>
      <c r="J1807" s="565" t="s">
        <v>8423</v>
      </c>
      <c r="K1807" s="565"/>
    </row>
    <row r="1808" spans="2:11" ht="15" customHeight="1" x14ac:dyDescent="0.25">
      <c r="B1808" s="457"/>
      <c r="C1808" s="296"/>
      <c r="D1808" s="457"/>
      <c r="E1808" s="457"/>
      <c r="F1808" s="297"/>
      <c r="G1808" s="457"/>
      <c r="H1808" s="565" t="s">
        <v>5629</v>
      </c>
      <c r="I1808" s="565"/>
      <c r="J1808" s="565" t="s">
        <v>8424</v>
      </c>
      <c r="K1808" s="565"/>
    </row>
    <row r="1809" spans="2:11" x14ac:dyDescent="0.25">
      <c r="B1809" s="285"/>
      <c r="C1809" s="286"/>
      <c r="D1809" s="285"/>
      <c r="E1809" s="285"/>
      <c r="F1809" s="287"/>
      <c r="G1809" s="285"/>
      <c r="H1809" s="285"/>
      <c r="I1809" s="285"/>
      <c r="J1809" s="285"/>
      <c r="K1809" s="285"/>
    </row>
    <row r="1810" spans="2:11" x14ac:dyDescent="0.25">
      <c r="B1810" s="285" t="s">
        <v>4748</v>
      </c>
      <c r="C1810" s="286" t="s">
        <v>8425</v>
      </c>
      <c r="D1810" s="285" t="s">
        <v>61</v>
      </c>
      <c r="E1810" s="285" t="s">
        <v>762</v>
      </c>
      <c r="F1810" s="287" t="s">
        <v>5710</v>
      </c>
      <c r="G1810" s="288" t="s">
        <v>36</v>
      </c>
      <c r="H1810" s="455" t="s">
        <v>7554</v>
      </c>
      <c r="I1810" s="455" t="s">
        <v>8426</v>
      </c>
      <c r="J1810" s="566" t="s">
        <v>8427</v>
      </c>
      <c r="K1810" s="564"/>
    </row>
    <row r="1811" spans="2:11" x14ac:dyDescent="0.25">
      <c r="B1811" s="460"/>
      <c r="C1811" s="293" t="s">
        <v>6631</v>
      </c>
      <c r="D1811" s="460" t="s">
        <v>61</v>
      </c>
      <c r="E1811" s="460" t="s">
        <v>6632</v>
      </c>
      <c r="F1811" s="294" t="s">
        <v>5816</v>
      </c>
      <c r="G1811" s="295" t="s">
        <v>106</v>
      </c>
      <c r="H1811" s="463" t="s">
        <v>7962</v>
      </c>
      <c r="I1811" s="463" t="s">
        <v>5817</v>
      </c>
      <c r="J1811" s="563">
        <v>942.3</v>
      </c>
      <c r="K1811" s="564"/>
    </row>
    <row r="1812" spans="2:11" x14ac:dyDescent="0.25">
      <c r="B1812" s="460"/>
      <c r="C1812" s="293" t="s">
        <v>5828</v>
      </c>
      <c r="D1812" s="460" t="s">
        <v>61</v>
      </c>
      <c r="E1812" s="460" t="s">
        <v>3840</v>
      </c>
      <c r="F1812" s="294" t="s">
        <v>5816</v>
      </c>
      <c r="G1812" s="295" t="s">
        <v>106</v>
      </c>
      <c r="H1812" s="463" t="s">
        <v>7962</v>
      </c>
      <c r="I1812" s="463" t="s">
        <v>5829</v>
      </c>
      <c r="J1812" s="563">
        <v>1211.4000000000001</v>
      </c>
      <c r="K1812" s="564"/>
    </row>
    <row r="1813" spans="2:11" x14ac:dyDescent="0.25">
      <c r="B1813" s="460"/>
      <c r="C1813" s="293" t="s">
        <v>8428</v>
      </c>
      <c r="D1813" s="460" t="s">
        <v>61</v>
      </c>
      <c r="E1813" s="460" t="s">
        <v>762</v>
      </c>
      <c r="F1813" s="294" t="s">
        <v>70</v>
      </c>
      <c r="G1813" s="295" t="s">
        <v>36</v>
      </c>
      <c r="H1813" s="463" t="s">
        <v>7554</v>
      </c>
      <c r="I1813" s="463" t="s">
        <v>5824</v>
      </c>
      <c r="J1813" s="563">
        <v>2070</v>
      </c>
      <c r="K1813" s="564"/>
    </row>
    <row r="1814" spans="2:11" ht="15" customHeight="1" x14ac:dyDescent="0.25">
      <c r="B1814" s="457"/>
      <c r="C1814" s="296"/>
      <c r="D1814" s="457"/>
      <c r="E1814" s="457"/>
      <c r="F1814" s="297"/>
      <c r="G1814" s="457"/>
      <c r="H1814" s="565" t="s">
        <v>5627</v>
      </c>
      <c r="I1814" s="565"/>
      <c r="J1814" s="565" t="s">
        <v>8429</v>
      </c>
      <c r="K1814" s="565"/>
    </row>
    <row r="1815" spans="2:11" ht="15" customHeight="1" x14ac:dyDescent="0.25">
      <c r="B1815" s="457"/>
      <c r="C1815" s="296"/>
      <c r="D1815" s="457"/>
      <c r="E1815" s="457"/>
      <c r="F1815" s="297"/>
      <c r="G1815" s="457"/>
      <c r="H1815" s="565" t="s">
        <v>5629</v>
      </c>
      <c r="I1815" s="565"/>
      <c r="J1815" s="565" t="s">
        <v>8430</v>
      </c>
      <c r="K1815" s="565"/>
    </row>
    <row r="1816" spans="2:11" x14ac:dyDescent="0.25">
      <c r="B1816" s="285"/>
      <c r="C1816" s="286"/>
      <c r="D1816" s="285"/>
      <c r="E1816" s="285"/>
      <c r="F1816" s="287"/>
      <c r="G1816" s="285"/>
      <c r="H1816" s="285"/>
      <c r="I1816" s="285"/>
      <c r="J1816" s="285"/>
      <c r="K1816" s="285"/>
    </row>
    <row r="1817" spans="2:11" x14ac:dyDescent="0.25">
      <c r="B1817" s="285" t="s">
        <v>4749</v>
      </c>
      <c r="C1817" s="286" t="s">
        <v>8431</v>
      </c>
      <c r="D1817" s="285" t="s">
        <v>61</v>
      </c>
      <c r="E1817" s="285" t="s">
        <v>2364</v>
      </c>
      <c r="F1817" s="287" t="s">
        <v>5710</v>
      </c>
      <c r="G1817" s="288" t="s">
        <v>36</v>
      </c>
      <c r="H1817" s="455" t="s">
        <v>5881</v>
      </c>
      <c r="I1817" s="455" t="s">
        <v>8432</v>
      </c>
      <c r="J1817" s="566" t="s">
        <v>8433</v>
      </c>
      <c r="K1817" s="564"/>
    </row>
    <row r="1818" spans="2:11" x14ac:dyDescent="0.25">
      <c r="B1818" s="460"/>
      <c r="C1818" s="293" t="s">
        <v>6631</v>
      </c>
      <c r="D1818" s="460" t="s">
        <v>61</v>
      </c>
      <c r="E1818" s="460" t="s">
        <v>6632</v>
      </c>
      <c r="F1818" s="294" t="s">
        <v>5816</v>
      </c>
      <c r="G1818" s="295" t="s">
        <v>106</v>
      </c>
      <c r="H1818" s="463" t="s">
        <v>5853</v>
      </c>
      <c r="I1818" s="463" t="s">
        <v>5817</v>
      </c>
      <c r="J1818" s="563">
        <v>314.10000000000002</v>
      </c>
      <c r="K1818" s="564"/>
    </row>
    <row r="1819" spans="2:11" x14ac:dyDescent="0.25">
      <c r="B1819" s="460"/>
      <c r="C1819" s="293" t="s">
        <v>5828</v>
      </c>
      <c r="D1819" s="460" t="s">
        <v>61</v>
      </c>
      <c r="E1819" s="460" t="s">
        <v>3840</v>
      </c>
      <c r="F1819" s="294" t="s">
        <v>5816</v>
      </c>
      <c r="G1819" s="295" t="s">
        <v>106</v>
      </c>
      <c r="H1819" s="463" t="s">
        <v>5853</v>
      </c>
      <c r="I1819" s="463" t="s">
        <v>5829</v>
      </c>
      <c r="J1819" s="563">
        <v>403.8</v>
      </c>
      <c r="K1819" s="564"/>
    </row>
    <row r="1820" spans="2:11" x14ac:dyDescent="0.25">
      <c r="B1820" s="460"/>
      <c r="C1820" s="293" t="s">
        <v>8434</v>
      </c>
      <c r="D1820" s="460" t="s">
        <v>61</v>
      </c>
      <c r="E1820" s="460" t="s">
        <v>2364</v>
      </c>
      <c r="F1820" s="294" t="s">
        <v>70</v>
      </c>
      <c r="G1820" s="295" t="s">
        <v>36</v>
      </c>
      <c r="H1820" s="463" t="s">
        <v>5881</v>
      </c>
      <c r="I1820" s="463" t="s">
        <v>8435</v>
      </c>
      <c r="J1820" s="563">
        <v>787.5</v>
      </c>
      <c r="K1820" s="564"/>
    </row>
    <row r="1821" spans="2:11" ht="15" customHeight="1" x14ac:dyDescent="0.25">
      <c r="B1821" s="457"/>
      <c r="C1821" s="296"/>
      <c r="D1821" s="457"/>
      <c r="E1821" s="457"/>
      <c r="F1821" s="297"/>
      <c r="G1821" s="457"/>
      <c r="H1821" s="565" t="s">
        <v>5627</v>
      </c>
      <c r="I1821" s="565"/>
      <c r="J1821" s="565" t="s">
        <v>8436</v>
      </c>
      <c r="K1821" s="565"/>
    </row>
    <row r="1822" spans="2:11" ht="15" customHeight="1" x14ac:dyDescent="0.25">
      <c r="B1822" s="457"/>
      <c r="C1822" s="296"/>
      <c r="D1822" s="457"/>
      <c r="E1822" s="457"/>
      <c r="F1822" s="297"/>
      <c r="G1822" s="457"/>
      <c r="H1822" s="565" t="s">
        <v>5629</v>
      </c>
      <c r="I1822" s="565"/>
      <c r="J1822" s="565" t="s">
        <v>8437</v>
      </c>
      <c r="K1822" s="565"/>
    </row>
    <row r="1823" spans="2:11" x14ac:dyDescent="0.25">
      <c r="B1823" s="285"/>
      <c r="C1823" s="286"/>
      <c r="D1823" s="285"/>
      <c r="E1823" s="285"/>
      <c r="F1823" s="287"/>
      <c r="G1823" s="285"/>
      <c r="H1823" s="285"/>
      <c r="I1823" s="285"/>
      <c r="J1823" s="285"/>
      <c r="K1823" s="285"/>
    </row>
    <row r="1824" spans="2:11" x14ac:dyDescent="0.25">
      <c r="B1824" s="285" t="s">
        <v>4750</v>
      </c>
      <c r="C1824" s="286" t="s">
        <v>8438</v>
      </c>
      <c r="D1824" s="285" t="s">
        <v>952</v>
      </c>
      <c r="E1824" s="285" t="s">
        <v>2367</v>
      </c>
      <c r="F1824" s="287" t="s">
        <v>7559</v>
      </c>
      <c r="G1824" s="288" t="s">
        <v>36</v>
      </c>
      <c r="H1824" s="455" t="s">
        <v>5633</v>
      </c>
      <c r="I1824" s="455" t="s">
        <v>8439</v>
      </c>
      <c r="J1824" s="566" t="s">
        <v>8440</v>
      </c>
      <c r="K1824" s="564"/>
    </row>
    <row r="1825" spans="2:11" x14ac:dyDescent="0.25">
      <c r="B1825" s="461"/>
      <c r="C1825" s="289" t="s">
        <v>7545</v>
      </c>
      <c r="D1825" s="461" t="s">
        <v>19</v>
      </c>
      <c r="E1825" s="461" t="s">
        <v>7546</v>
      </c>
      <c r="F1825" s="290" t="s">
        <v>31</v>
      </c>
      <c r="G1825" s="291" t="s">
        <v>106</v>
      </c>
      <c r="H1825" s="292" t="s">
        <v>5853</v>
      </c>
      <c r="I1825" s="292" t="s">
        <v>6706</v>
      </c>
      <c r="J1825" s="567">
        <v>479.99999999999983</v>
      </c>
      <c r="K1825" s="564"/>
    </row>
    <row r="1826" spans="2:11" ht="15" customHeight="1" x14ac:dyDescent="0.25">
      <c r="B1826" s="457"/>
      <c r="C1826" s="296"/>
      <c r="D1826" s="457"/>
      <c r="E1826" s="457"/>
      <c r="F1826" s="297"/>
      <c r="G1826" s="457"/>
      <c r="H1826" s="565" t="s">
        <v>5627</v>
      </c>
      <c r="I1826" s="565"/>
      <c r="J1826" s="565" t="s">
        <v>8441</v>
      </c>
      <c r="K1826" s="565"/>
    </row>
    <row r="1827" spans="2:11" ht="15" customHeight="1" x14ac:dyDescent="0.25">
      <c r="B1827" s="457"/>
      <c r="C1827" s="296"/>
      <c r="D1827" s="457"/>
      <c r="E1827" s="457"/>
      <c r="F1827" s="297"/>
      <c r="G1827" s="457"/>
      <c r="H1827" s="565" t="s">
        <v>5629</v>
      </c>
      <c r="I1827" s="565"/>
      <c r="J1827" s="565" t="s">
        <v>8442</v>
      </c>
      <c r="K1827" s="565"/>
    </row>
    <row r="1828" spans="2:11" x14ac:dyDescent="0.25">
      <c r="B1828" s="285"/>
      <c r="C1828" s="286"/>
      <c r="D1828" s="285"/>
      <c r="E1828" s="285"/>
      <c r="F1828" s="287"/>
      <c r="G1828" s="285"/>
      <c r="H1828" s="285"/>
      <c r="I1828" s="285"/>
      <c r="J1828" s="285"/>
      <c r="K1828" s="285"/>
    </row>
    <row r="1829" spans="2:11" x14ac:dyDescent="0.25">
      <c r="B1829" s="285" t="s">
        <v>4751</v>
      </c>
      <c r="C1829" s="286" t="s">
        <v>8443</v>
      </c>
      <c r="D1829" s="285" t="s">
        <v>952</v>
      </c>
      <c r="E1829" s="285" t="s">
        <v>2370</v>
      </c>
      <c r="F1829" s="287" t="s">
        <v>7559</v>
      </c>
      <c r="G1829" s="288" t="s">
        <v>36</v>
      </c>
      <c r="H1829" s="455" t="s">
        <v>5633</v>
      </c>
      <c r="I1829" s="455" t="s">
        <v>8444</v>
      </c>
      <c r="J1829" s="566" t="s">
        <v>8445</v>
      </c>
      <c r="K1829" s="564"/>
    </row>
    <row r="1830" spans="2:11" x14ac:dyDescent="0.25">
      <c r="B1830" s="461"/>
      <c r="C1830" s="289" t="s">
        <v>7545</v>
      </c>
      <c r="D1830" s="461" t="s">
        <v>19</v>
      </c>
      <c r="E1830" s="461" t="s">
        <v>7546</v>
      </c>
      <c r="F1830" s="290" t="s">
        <v>31</v>
      </c>
      <c r="G1830" s="291" t="s">
        <v>106</v>
      </c>
      <c r="H1830" s="292" t="s">
        <v>8446</v>
      </c>
      <c r="I1830" s="292" t="s">
        <v>6706</v>
      </c>
      <c r="J1830" s="567">
        <v>1525.1999999999998</v>
      </c>
      <c r="K1830" s="564"/>
    </row>
    <row r="1831" spans="2:11" ht="15" customHeight="1" x14ac:dyDescent="0.25">
      <c r="B1831" s="457"/>
      <c r="C1831" s="296"/>
      <c r="D1831" s="457"/>
      <c r="E1831" s="457"/>
      <c r="F1831" s="297"/>
      <c r="G1831" s="457"/>
      <c r="H1831" s="565" t="s">
        <v>5627</v>
      </c>
      <c r="I1831" s="565"/>
      <c r="J1831" s="565" t="s">
        <v>8447</v>
      </c>
      <c r="K1831" s="565"/>
    </row>
    <row r="1832" spans="2:11" ht="15" customHeight="1" x14ac:dyDescent="0.25">
      <c r="B1832" s="457"/>
      <c r="C1832" s="296"/>
      <c r="D1832" s="457"/>
      <c r="E1832" s="457"/>
      <c r="F1832" s="297"/>
      <c r="G1832" s="457"/>
      <c r="H1832" s="565" t="s">
        <v>5629</v>
      </c>
      <c r="I1832" s="565"/>
      <c r="J1832" s="565" t="s">
        <v>8448</v>
      </c>
      <c r="K1832" s="565"/>
    </row>
    <row r="1833" spans="2:11" x14ac:dyDescent="0.25">
      <c r="B1833" s="285"/>
      <c r="C1833" s="286"/>
      <c r="D1833" s="285"/>
      <c r="E1833" s="285"/>
      <c r="F1833" s="287"/>
      <c r="G1833" s="285"/>
      <c r="H1833" s="285"/>
      <c r="I1833" s="285"/>
      <c r="J1833" s="285"/>
      <c r="K1833" s="285"/>
    </row>
    <row r="1834" spans="2:11" x14ac:dyDescent="0.25">
      <c r="B1834" s="285" t="s">
        <v>4752</v>
      </c>
      <c r="C1834" s="286" t="s">
        <v>8449</v>
      </c>
      <c r="D1834" s="285" t="s">
        <v>39</v>
      </c>
      <c r="E1834" s="285" t="s">
        <v>8450</v>
      </c>
      <c r="F1834" s="287" t="s">
        <v>2372</v>
      </c>
      <c r="G1834" s="288" t="s">
        <v>380</v>
      </c>
      <c r="H1834" s="455" t="s">
        <v>6396</v>
      </c>
      <c r="I1834" s="455" t="s">
        <v>8451</v>
      </c>
      <c r="J1834" s="566" t="s">
        <v>8452</v>
      </c>
      <c r="K1834" s="564"/>
    </row>
    <row r="1835" spans="2:11" x14ac:dyDescent="0.25">
      <c r="B1835" s="461"/>
      <c r="C1835" s="289" t="s">
        <v>6664</v>
      </c>
      <c r="D1835" s="461" t="s">
        <v>39</v>
      </c>
      <c r="E1835" s="461" t="s">
        <v>6665</v>
      </c>
      <c r="F1835" s="290" t="s">
        <v>2093</v>
      </c>
      <c r="G1835" s="291" t="s">
        <v>6237</v>
      </c>
      <c r="H1835" s="292" t="s">
        <v>5706</v>
      </c>
      <c r="I1835" s="292" t="s">
        <v>6666</v>
      </c>
      <c r="J1835" s="567">
        <v>2.4276296933218688</v>
      </c>
      <c r="K1835" s="564"/>
    </row>
    <row r="1836" spans="2:11" x14ac:dyDescent="0.25">
      <c r="B1836" s="460"/>
      <c r="C1836" s="293" t="s">
        <v>8453</v>
      </c>
      <c r="D1836" s="460" t="s">
        <v>39</v>
      </c>
      <c r="E1836" s="460" t="s">
        <v>8454</v>
      </c>
      <c r="F1836" s="294" t="s">
        <v>70</v>
      </c>
      <c r="G1836" s="295" t="s">
        <v>1856</v>
      </c>
      <c r="H1836" s="463" t="s">
        <v>7071</v>
      </c>
      <c r="I1836" s="463" t="s">
        <v>8455</v>
      </c>
      <c r="J1836" s="563">
        <v>2.9853826311263973</v>
      </c>
      <c r="K1836" s="564"/>
    </row>
    <row r="1837" spans="2:11" x14ac:dyDescent="0.25">
      <c r="B1837" s="460"/>
      <c r="C1837" s="293" t="s">
        <v>6667</v>
      </c>
      <c r="D1837" s="460" t="s">
        <v>19</v>
      </c>
      <c r="E1837" s="460" t="s">
        <v>5845</v>
      </c>
      <c r="F1837" s="294" t="s">
        <v>5816</v>
      </c>
      <c r="G1837" s="295" t="s">
        <v>106</v>
      </c>
      <c r="H1837" s="463" t="s">
        <v>5706</v>
      </c>
      <c r="I1837" s="463" t="s">
        <v>6668</v>
      </c>
      <c r="J1837" s="563">
        <v>8.5869876755517343</v>
      </c>
      <c r="K1837" s="564"/>
    </row>
    <row r="1838" spans="2:11" ht="15" customHeight="1" x14ac:dyDescent="0.25">
      <c r="B1838" s="457"/>
      <c r="C1838" s="296"/>
      <c r="D1838" s="457"/>
      <c r="E1838" s="457"/>
      <c r="F1838" s="297"/>
      <c r="G1838" s="457"/>
      <c r="H1838" s="565" t="s">
        <v>5627</v>
      </c>
      <c r="I1838" s="565"/>
      <c r="J1838" s="565" t="s">
        <v>8456</v>
      </c>
      <c r="K1838" s="565"/>
    </row>
    <row r="1839" spans="2:11" ht="15" customHeight="1" x14ac:dyDescent="0.25">
      <c r="B1839" s="457"/>
      <c r="C1839" s="296"/>
      <c r="D1839" s="457"/>
      <c r="E1839" s="457"/>
      <c r="F1839" s="297"/>
      <c r="G1839" s="457"/>
      <c r="H1839" s="565" t="s">
        <v>5629</v>
      </c>
      <c r="I1839" s="565"/>
      <c r="J1839" s="565" t="s">
        <v>8457</v>
      </c>
      <c r="K1839" s="565"/>
    </row>
    <row r="1840" spans="2:11" x14ac:dyDescent="0.25">
      <c r="B1840" s="285"/>
      <c r="C1840" s="286"/>
      <c r="D1840" s="285"/>
      <c r="E1840" s="285"/>
      <c r="F1840" s="287"/>
      <c r="G1840" s="285"/>
      <c r="H1840" s="285"/>
      <c r="I1840" s="285"/>
      <c r="J1840" s="285"/>
      <c r="K1840" s="285"/>
    </row>
    <row r="1841" spans="2:11" ht="22.5" x14ac:dyDescent="0.25">
      <c r="B1841" s="285" t="s">
        <v>4753</v>
      </c>
      <c r="C1841" s="286" t="s">
        <v>8458</v>
      </c>
      <c r="D1841" s="285" t="s">
        <v>19</v>
      </c>
      <c r="E1841" s="285" t="s">
        <v>2375</v>
      </c>
      <c r="F1841" s="287" t="s">
        <v>2320</v>
      </c>
      <c r="G1841" s="288" t="s">
        <v>75</v>
      </c>
      <c r="H1841" s="455" t="s">
        <v>5881</v>
      </c>
      <c r="I1841" s="455" t="s">
        <v>8459</v>
      </c>
      <c r="J1841" s="566" t="s">
        <v>8460</v>
      </c>
      <c r="K1841" s="564"/>
    </row>
    <row r="1842" spans="2:11" x14ac:dyDescent="0.25">
      <c r="B1842" s="461"/>
      <c r="C1842" s="289" t="s">
        <v>8123</v>
      </c>
      <c r="D1842" s="461" t="s">
        <v>19</v>
      </c>
      <c r="E1842" s="461" t="s">
        <v>8124</v>
      </c>
      <c r="F1842" s="290" t="s">
        <v>31</v>
      </c>
      <c r="G1842" s="291" t="s">
        <v>22</v>
      </c>
      <c r="H1842" s="292" t="s">
        <v>8461</v>
      </c>
      <c r="I1842" s="292" t="s">
        <v>8126</v>
      </c>
      <c r="J1842" s="567">
        <v>49.628246097235881</v>
      </c>
      <c r="K1842" s="564"/>
    </row>
    <row r="1843" spans="2:11" x14ac:dyDescent="0.25">
      <c r="B1843" s="461"/>
      <c r="C1843" s="289" t="s">
        <v>5658</v>
      </c>
      <c r="D1843" s="461" t="s">
        <v>19</v>
      </c>
      <c r="E1843" s="461" t="s">
        <v>5659</v>
      </c>
      <c r="F1843" s="290" t="s">
        <v>31</v>
      </c>
      <c r="G1843" s="291" t="s">
        <v>106</v>
      </c>
      <c r="H1843" s="292" t="s">
        <v>8462</v>
      </c>
      <c r="I1843" s="292" t="s">
        <v>6559</v>
      </c>
      <c r="J1843" s="567">
        <v>320.48166885641177</v>
      </c>
      <c r="K1843" s="564"/>
    </row>
    <row r="1844" spans="2:11" x14ac:dyDescent="0.25">
      <c r="B1844" s="461"/>
      <c r="C1844" s="289" t="s">
        <v>5662</v>
      </c>
      <c r="D1844" s="461" t="s">
        <v>19</v>
      </c>
      <c r="E1844" s="461" t="s">
        <v>5663</v>
      </c>
      <c r="F1844" s="290" t="s">
        <v>31</v>
      </c>
      <c r="G1844" s="291" t="s">
        <v>106</v>
      </c>
      <c r="H1844" s="292" t="s">
        <v>8463</v>
      </c>
      <c r="I1844" s="292" t="s">
        <v>6314</v>
      </c>
      <c r="J1844" s="567">
        <v>121.7049868792614</v>
      </c>
      <c r="K1844" s="564"/>
    </row>
    <row r="1845" spans="2:11" ht="22.5" x14ac:dyDescent="0.25">
      <c r="B1845" s="460"/>
      <c r="C1845" s="293" t="s">
        <v>8464</v>
      </c>
      <c r="D1845" s="460" t="s">
        <v>19</v>
      </c>
      <c r="E1845" s="460" t="s">
        <v>8465</v>
      </c>
      <c r="F1845" s="294" t="s">
        <v>70</v>
      </c>
      <c r="G1845" s="295" t="s">
        <v>36</v>
      </c>
      <c r="H1845" s="463" t="s">
        <v>8466</v>
      </c>
      <c r="I1845" s="463" t="s">
        <v>8467</v>
      </c>
      <c r="J1845" s="563">
        <v>5937.1850981670914</v>
      </c>
      <c r="K1845" s="564"/>
    </row>
    <row r="1846" spans="2:11" ht="15" customHeight="1" x14ac:dyDescent="0.25">
      <c r="B1846" s="457"/>
      <c r="C1846" s="296"/>
      <c r="D1846" s="457"/>
      <c r="E1846" s="457"/>
      <c r="F1846" s="297"/>
      <c r="G1846" s="457"/>
      <c r="H1846" s="565" t="s">
        <v>5627</v>
      </c>
      <c r="I1846" s="565"/>
      <c r="J1846" s="565" t="s">
        <v>8468</v>
      </c>
      <c r="K1846" s="565"/>
    </row>
    <row r="1847" spans="2:11" ht="15" customHeight="1" x14ac:dyDescent="0.25">
      <c r="B1847" s="457"/>
      <c r="C1847" s="296"/>
      <c r="D1847" s="457"/>
      <c r="E1847" s="457"/>
      <c r="F1847" s="297"/>
      <c r="G1847" s="457"/>
      <c r="H1847" s="565" t="s">
        <v>5629</v>
      </c>
      <c r="I1847" s="565"/>
      <c r="J1847" s="565" t="s">
        <v>8469</v>
      </c>
      <c r="K1847" s="565"/>
    </row>
    <row r="1848" spans="2:11" x14ac:dyDescent="0.25">
      <c r="B1848" s="285"/>
      <c r="C1848" s="286"/>
      <c r="D1848" s="285"/>
      <c r="E1848" s="285"/>
      <c r="F1848" s="287"/>
      <c r="G1848" s="285"/>
      <c r="H1848" s="285"/>
      <c r="I1848" s="285"/>
      <c r="J1848" s="285"/>
      <c r="K1848" s="285"/>
    </row>
    <row r="1849" spans="2:11" x14ac:dyDescent="0.25">
      <c r="B1849" s="285" t="s">
        <v>4754</v>
      </c>
      <c r="C1849" s="286" t="s">
        <v>8470</v>
      </c>
      <c r="D1849" s="285" t="s">
        <v>61</v>
      </c>
      <c r="E1849" s="285" t="s">
        <v>2377</v>
      </c>
      <c r="F1849" s="287" t="s">
        <v>8255</v>
      </c>
      <c r="G1849" s="288" t="s">
        <v>75</v>
      </c>
      <c r="H1849" s="455" t="s">
        <v>5881</v>
      </c>
      <c r="I1849" s="455" t="s">
        <v>8471</v>
      </c>
      <c r="J1849" s="566" t="s">
        <v>8472</v>
      </c>
      <c r="K1849" s="564"/>
    </row>
    <row r="1850" spans="2:11" x14ac:dyDescent="0.25">
      <c r="B1850" s="460"/>
      <c r="C1850" s="293" t="s">
        <v>8473</v>
      </c>
      <c r="D1850" s="460" t="s">
        <v>61</v>
      </c>
      <c r="E1850" s="460" t="s">
        <v>8474</v>
      </c>
      <c r="F1850" s="294" t="s">
        <v>5816</v>
      </c>
      <c r="G1850" s="295" t="s">
        <v>106</v>
      </c>
      <c r="H1850" s="463" t="s">
        <v>7143</v>
      </c>
      <c r="I1850" s="463" t="s">
        <v>5817</v>
      </c>
      <c r="J1850" s="563">
        <v>235.57778961952457</v>
      </c>
      <c r="K1850" s="564"/>
    </row>
    <row r="1851" spans="2:11" x14ac:dyDescent="0.25">
      <c r="B1851" s="460"/>
      <c r="C1851" s="293" t="s">
        <v>8475</v>
      </c>
      <c r="D1851" s="460" t="s">
        <v>61</v>
      </c>
      <c r="E1851" s="460" t="s">
        <v>8476</v>
      </c>
      <c r="F1851" s="294" t="s">
        <v>70</v>
      </c>
      <c r="G1851" s="295" t="s">
        <v>36</v>
      </c>
      <c r="H1851" s="463" t="s">
        <v>5881</v>
      </c>
      <c r="I1851" s="463" t="s">
        <v>8477</v>
      </c>
      <c r="J1851" s="563">
        <v>773.10915485452369</v>
      </c>
      <c r="K1851" s="564"/>
    </row>
    <row r="1852" spans="2:11" x14ac:dyDescent="0.25">
      <c r="B1852" s="460"/>
      <c r="C1852" s="293" t="s">
        <v>8478</v>
      </c>
      <c r="D1852" s="460" t="s">
        <v>61</v>
      </c>
      <c r="E1852" s="460" t="s">
        <v>8479</v>
      </c>
      <c r="F1852" s="294" t="s">
        <v>70</v>
      </c>
      <c r="G1852" s="295" t="s">
        <v>75</v>
      </c>
      <c r="H1852" s="463" t="s">
        <v>5881</v>
      </c>
      <c r="I1852" s="463" t="s">
        <v>8480</v>
      </c>
      <c r="J1852" s="563">
        <v>4820.1570784042042</v>
      </c>
      <c r="K1852" s="564"/>
    </row>
    <row r="1853" spans="2:11" x14ac:dyDescent="0.25">
      <c r="B1853" s="460"/>
      <c r="C1853" s="293" t="s">
        <v>8481</v>
      </c>
      <c r="D1853" s="460" t="s">
        <v>61</v>
      </c>
      <c r="E1853" s="460" t="s">
        <v>8296</v>
      </c>
      <c r="F1853" s="294" t="s">
        <v>5816</v>
      </c>
      <c r="G1853" s="295" t="s">
        <v>106</v>
      </c>
      <c r="H1853" s="463" t="s">
        <v>6643</v>
      </c>
      <c r="I1853" s="463" t="s">
        <v>5829</v>
      </c>
      <c r="J1853" s="563">
        <v>504.75597712174476</v>
      </c>
      <c r="K1853" s="564"/>
    </row>
    <row r="1854" spans="2:11" ht="15" customHeight="1" x14ac:dyDescent="0.25">
      <c r="B1854" s="457"/>
      <c r="C1854" s="296"/>
      <c r="D1854" s="457"/>
      <c r="E1854" s="457"/>
      <c r="F1854" s="297"/>
      <c r="G1854" s="457"/>
      <c r="H1854" s="565" t="s">
        <v>5627</v>
      </c>
      <c r="I1854" s="565"/>
      <c r="J1854" s="565" t="s">
        <v>8482</v>
      </c>
      <c r="K1854" s="565"/>
    </row>
    <row r="1855" spans="2:11" ht="15" customHeight="1" x14ac:dyDescent="0.25">
      <c r="B1855" s="457"/>
      <c r="C1855" s="296"/>
      <c r="D1855" s="457"/>
      <c r="E1855" s="457"/>
      <c r="F1855" s="297"/>
      <c r="G1855" s="457"/>
      <c r="H1855" s="565" t="s">
        <v>5629</v>
      </c>
      <c r="I1855" s="565"/>
      <c r="J1855" s="565" t="s">
        <v>8483</v>
      </c>
      <c r="K1855" s="565"/>
    </row>
    <row r="1856" spans="2:11" x14ac:dyDescent="0.25">
      <c r="B1856" s="285"/>
      <c r="C1856" s="286"/>
      <c r="D1856" s="285"/>
      <c r="E1856" s="285"/>
      <c r="F1856" s="287"/>
      <c r="G1856" s="285"/>
      <c r="H1856" s="285"/>
      <c r="I1856" s="285"/>
      <c r="J1856" s="285"/>
      <c r="K1856" s="285"/>
    </row>
    <row r="1857" spans="2:11" ht="22.5" x14ac:dyDescent="0.25">
      <c r="B1857" s="285" t="s">
        <v>4755</v>
      </c>
      <c r="C1857" s="286" t="s">
        <v>8484</v>
      </c>
      <c r="D1857" s="285" t="s">
        <v>19</v>
      </c>
      <c r="E1857" s="285" t="s">
        <v>2379</v>
      </c>
      <c r="F1857" s="287" t="s">
        <v>2320</v>
      </c>
      <c r="G1857" s="288" t="s">
        <v>75</v>
      </c>
      <c r="H1857" s="455" t="s">
        <v>6849</v>
      </c>
      <c r="I1857" s="455" t="s">
        <v>8485</v>
      </c>
      <c r="J1857" s="566" t="s">
        <v>8486</v>
      </c>
      <c r="K1857" s="564"/>
    </row>
    <row r="1858" spans="2:11" x14ac:dyDescent="0.25">
      <c r="B1858" s="461"/>
      <c r="C1858" s="289" t="s">
        <v>8123</v>
      </c>
      <c r="D1858" s="461" t="s">
        <v>19</v>
      </c>
      <c r="E1858" s="461" t="s">
        <v>8124</v>
      </c>
      <c r="F1858" s="290" t="s">
        <v>31</v>
      </c>
      <c r="G1858" s="291" t="s">
        <v>22</v>
      </c>
      <c r="H1858" s="292" t="s">
        <v>8487</v>
      </c>
      <c r="I1858" s="292" t="s">
        <v>8126</v>
      </c>
      <c r="J1858" s="567">
        <v>23.159928981162732</v>
      </c>
      <c r="K1858" s="564"/>
    </row>
    <row r="1859" spans="2:11" x14ac:dyDescent="0.25">
      <c r="B1859" s="461"/>
      <c r="C1859" s="289" t="s">
        <v>5658</v>
      </c>
      <c r="D1859" s="461" t="s">
        <v>19</v>
      </c>
      <c r="E1859" s="461" t="s">
        <v>5659</v>
      </c>
      <c r="F1859" s="290" t="s">
        <v>31</v>
      </c>
      <c r="G1859" s="291" t="s">
        <v>106</v>
      </c>
      <c r="H1859" s="292" t="s">
        <v>8488</v>
      </c>
      <c r="I1859" s="292" t="s">
        <v>6559</v>
      </c>
      <c r="J1859" s="567">
        <v>271.4051646244327</v>
      </c>
      <c r="K1859" s="564"/>
    </row>
    <row r="1860" spans="2:11" x14ac:dyDescent="0.25">
      <c r="B1860" s="461"/>
      <c r="C1860" s="289" t="s">
        <v>5662</v>
      </c>
      <c r="D1860" s="461" t="s">
        <v>19</v>
      </c>
      <c r="E1860" s="461" t="s">
        <v>5663</v>
      </c>
      <c r="F1860" s="290" t="s">
        <v>31</v>
      </c>
      <c r="G1860" s="291" t="s">
        <v>106</v>
      </c>
      <c r="H1860" s="292" t="s">
        <v>8489</v>
      </c>
      <c r="I1860" s="292" t="s">
        <v>6314</v>
      </c>
      <c r="J1860" s="567">
        <v>103.06786693119629</v>
      </c>
      <c r="K1860" s="564"/>
    </row>
    <row r="1861" spans="2:11" ht="22.5" x14ac:dyDescent="0.25">
      <c r="B1861" s="460"/>
      <c r="C1861" s="293" t="s">
        <v>8490</v>
      </c>
      <c r="D1861" s="460" t="s">
        <v>19</v>
      </c>
      <c r="E1861" s="460" t="s">
        <v>8491</v>
      </c>
      <c r="F1861" s="294" t="s">
        <v>70</v>
      </c>
      <c r="G1861" s="295" t="s">
        <v>36</v>
      </c>
      <c r="H1861" s="463" t="s">
        <v>8492</v>
      </c>
      <c r="I1861" s="463" t="s">
        <v>8493</v>
      </c>
      <c r="J1861" s="563">
        <v>3372.8270394632082</v>
      </c>
      <c r="K1861" s="564"/>
    </row>
    <row r="1862" spans="2:11" ht="15" customHeight="1" x14ac:dyDescent="0.25">
      <c r="B1862" s="457"/>
      <c r="C1862" s="296"/>
      <c r="D1862" s="457"/>
      <c r="E1862" s="457"/>
      <c r="F1862" s="297"/>
      <c r="G1862" s="457"/>
      <c r="H1862" s="565" t="s">
        <v>5627</v>
      </c>
      <c r="I1862" s="565"/>
      <c r="J1862" s="565" t="s">
        <v>8494</v>
      </c>
      <c r="K1862" s="565"/>
    </row>
    <row r="1863" spans="2:11" ht="15" customHeight="1" x14ac:dyDescent="0.25">
      <c r="B1863" s="457"/>
      <c r="C1863" s="296"/>
      <c r="D1863" s="457"/>
      <c r="E1863" s="457"/>
      <c r="F1863" s="297"/>
      <c r="G1863" s="457"/>
      <c r="H1863" s="565" t="s">
        <v>5629</v>
      </c>
      <c r="I1863" s="565"/>
      <c r="J1863" s="565" t="s">
        <v>8495</v>
      </c>
      <c r="K1863" s="565"/>
    </row>
    <row r="1864" spans="2:11" x14ac:dyDescent="0.25">
      <c r="B1864" s="285"/>
      <c r="C1864" s="286"/>
      <c r="D1864" s="285"/>
      <c r="E1864" s="285"/>
      <c r="F1864" s="287"/>
      <c r="G1864" s="285"/>
      <c r="H1864" s="285"/>
      <c r="I1864" s="285"/>
      <c r="J1864" s="285"/>
      <c r="K1864" s="285"/>
    </row>
    <row r="1865" spans="2:11" x14ac:dyDescent="0.25">
      <c r="B1865" s="285" t="s">
        <v>4756</v>
      </c>
      <c r="C1865" s="286" t="s">
        <v>8496</v>
      </c>
      <c r="D1865" s="285" t="s">
        <v>39</v>
      </c>
      <c r="E1865" s="285" t="s">
        <v>8497</v>
      </c>
      <c r="F1865" s="287" t="s">
        <v>2381</v>
      </c>
      <c r="G1865" s="288" t="s">
        <v>75</v>
      </c>
      <c r="H1865" s="455" t="s">
        <v>7636</v>
      </c>
      <c r="I1865" s="455" t="s">
        <v>8498</v>
      </c>
      <c r="J1865" s="566" t="s">
        <v>8499</v>
      </c>
      <c r="K1865" s="564"/>
    </row>
    <row r="1866" spans="2:11" ht="22.5" x14ac:dyDescent="0.25">
      <c r="B1866" s="461"/>
      <c r="C1866" s="289" t="s">
        <v>7600</v>
      </c>
      <c r="D1866" s="461" t="s">
        <v>39</v>
      </c>
      <c r="E1866" s="461" t="s">
        <v>7601</v>
      </c>
      <c r="F1866" s="290" t="s">
        <v>2436</v>
      </c>
      <c r="G1866" s="291" t="s">
        <v>22</v>
      </c>
      <c r="H1866" s="292" t="s">
        <v>8500</v>
      </c>
      <c r="I1866" s="292" t="s">
        <v>7603</v>
      </c>
      <c r="J1866" s="567">
        <v>2.2462524583573922</v>
      </c>
      <c r="K1866" s="564"/>
    </row>
    <row r="1867" spans="2:11" x14ac:dyDescent="0.25">
      <c r="B1867" s="461"/>
      <c r="C1867" s="289" t="s">
        <v>5658</v>
      </c>
      <c r="D1867" s="461" t="s">
        <v>19</v>
      </c>
      <c r="E1867" s="461" t="s">
        <v>5659</v>
      </c>
      <c r="F1867" s="290" t="s">
        <v>31</v>
      </c>
      <c r="G1867" s="291" t="s">
        <v>106</v>
      </c>
      <c r="H1867" s="292" t="s">
        <v>7636</v>
      </c>
      <c r="I1867" s="292" t="s">
        <v>6559</v>
      </c>
      <c r="J1867" s="567">
        <v>51.246192969678674</v>
      </c>
      <c r="K1867" s="564"/>
    </row>
    <row r="1868" spans="2:11" x14ac:dyDescent="0.25">
      <c r="B1868" s="461"/>
      <c r="C1868" s="289" t="s">
        <v>5662</v>
      </c>
      <c r="D1868" s="461" t="s">
        <v>19</v>
      </c>
      <c r="E1868" s="461" t="s">
        <v>5663</v>
      </c>
      <c r="F1868" s="290" t="s">
        <v>31</v>
      </c>
      <c r="G1868" s="291" t="s">
        <v>106</v>
      </c>
      <c r="H1868" s="292" t="s">
        <v>8501</v>
      </c>
      <c r="I1868" s="292" t="s">
        <v>6314</v>
      </c>
      <c r="J1868" s="567">
        <v>58.383219844451276</v>
      </c>
      <c r="K1868" s="564"/>
    </row>
    <row r="1869" spans="2:11" x14ac:dyDescent="0.25">
      <c r="B1869" s="460"/>
      <c r="C1869" s="293" t="s">
        <v>8502</v>
      </c>
      <c r="D1869" s="460" t="s">
        <v>39</v>
      </c>
      <c r="E1869" s="460" t="s">
        <v>8503</v>
      </c>
      <c r="F1869" s="294" t="s">
        <v>70</v>
      </c>
      <c r="G1869" s="295" t="s">
        <v>75</v>
      </c>
      <c r="H1869" s="463" t="s">
        <v>7636</v>
      </c>
      <c r="I1869" s="463" t="s">
        <v>8504</v>
      </c>
      <c r="J1869" s="563">
        <v>620.02433472751261</v>
      </c>
      <c r="K1869" s="564"/>
    </row>
    <row r="1870" spans="2:11" ht="15" customHeight="1" x14ac:dyDescent="0.25">
      <c r="B1870" s="457"/>
      <c r="C1870" s="296"/>
      <c r="D1870" s="457"/>
      <c r="E1870" s="457"/>
      <c r="F1870" s="297"/>
      <c r="G1870" s="457"/>
      <c r="H1870" s="565" t="s">
        <v>5627</v>
      </c>
      <c r="I1870" s="565"/>
      <c r="J1870" s="565" t="s">
        <v>8505</v>
      </c>
      <c r="K1870" s="565"/>
    </row>
    <row r="1871" spans="2:11" ht="15" customHeight="1" x14ac:dyDescent="0.25">
      <c r="B1871" s="457"/>
      <c r="C1871" s="296"/>
      <c r="D1871" s="457"/>
      <c r="E1871" s="457"/>
      <c r="F1871" s="297"/>
      <c r="G1871" s="457"/>
      <c r="H1871" s="565" t="s">
        <v>5629</v>
      </c>
      <c r="I1871" s="565"/>
      <c r="J1871" s="565" t="s">
        <v>8506</v>
      </c>
      <c r="K1871" s="565"/>
    </row>
    <row r="1872" spans="2:11" x14ac:dyDescent="0.25">
      <c r="B1872" s="285"/>
      <c r="C1872" s="286"/>
      <c r="D1872" s="285"/>
      <c r="E1872" s="285"/>
      <c r="F1872" s="287"/>
      <c r="G1872" s="285"/>
      <c r="H1872" s="285"/>
      <c r="I1872" s="285"/>
      <c r="J1872" s="285"/>
      <c r="K1872" s="285"/>
    </row>
    <row r="1873" spans="2:11" x14ac:dyDescent="0.25">
      <c r="B1873" s="285" t="s">
        <v>4757</v>
      </c>
      <c r="C1873" s="286" t="s">
        <v>8507</v>
      </c>
      <c r="D1873" s="285" t="s">
        <v>801</v>
      </c>
      <c r="E1873" s="285" t="s">
        <v>8508</v>
      </c>
      <c r="F1873" s="287">
        <v>25.01</v>
      </c>
      <c r="G1873" s="288" t="s">
        <v>75</v>
      </c>
      <c r="H1873" s="455" t="s">
        <v>8509</v>
      </c>
      <c r="I1873" s="455" t="s">
        <v>8510</v>
      </c>
      <c r="J1873" s="566" t="s">
        <v>8511</v>
      </c>
      <c r="K1873" s="564"/>
    </row>
    <row r="1874" spans="2:11" x14ac:dyDescent="0.25">
      <c r="B1874" s="460"/>
      <c r="C1874" s="293" t="s">
        <v>7440</v>
      </c>
      <c r="D1874" s="460" t="s">
        <v>801</v>
      </c>
      <c r="E1874" s="460" t="s">
        <v>7441</v>
      </c>
      <c r="F1874" s="294" t="s">
        <v>5816</v>
      </c>
      <c r="G1874" s="295" t="s">
        <v>6237</v>
      </c>
      <c r="H1874" s="463" t="s">
        <v>8512</v>
      </c>
      <c r="I1874" s="463" t="s">
        <v>7442</v>
      </c>
      <c r="J1874" s="563">
        <v>23.961743968919443</v>
      </c>
      <c r="K1874" s="564"/>
    </row>
    <row r="1875" spans="2:11" x14ac:dyDescent="0.25">
      <c r="B1875" s="460"/>
      <c r="C1875" s="293" t="s">
        <v>8513</v>
      </c>
      <c r="D1875" s="460" t="s">
        <v>801</v>
      </c>
      <c r="E1875" s="460" t="s">
        <v>8385</v>
      </c>
      <c r="F1875" s="294" t="s">
        <v>5816</v>
      </c>
      <c r="G1875" s="295" t="s">
        <v>6237</v>
      </c>
      <c r="H1875" s="463" t="s">
        <v>8514</v>
      </c>
      <c r="I1875" s="463" t="s">
        <v>8515</v>
      </c>
      <c r="J1875" s="563">
        <v>9.6267138400132772</v>
      </c>
      <c r="K1875" s="564"/>
    </row>
    <row r="1876" spans="2:11" x14ac:dyDescent="0.25">
      <c r="B1876" s="460"/>
      <c r="C1876" s="293" t="s">
        <v>8516</v>
      </c>
      <c r="D1876" s="460" t="s">
        <v>801</v>
      </c>
      <c r="E1876" s="460" t="s">
        <v>8517</v>
      </c>
      <c r="F1876" s="294" t="s">
        <v>70</v>
      </c>
      <c r="G1876" s="295" t="s">
        <v>75</v>
      </c>
      <c r="H1876" s="463" t="s">
        <v>8509</v>
      </c>
      <c r="I1876" s="463" t="s">
        <v>8518</v>
      </c>
      <c r="J1876" s="563">
        <v>526.30556219233392</v>
      </c>
      <c r="K1876" s="564"/>
    </row>
    <row r="1877" spans="2:11" x14ac:dyDescent="0.25">
      <c r="B1877" s="460"/>
      <c r="C1877" s="293" t="s">
        <v>8519</v>
      </c>
      <c r="D1877" s="460" t="s">
        <v>801</v>
      </c>
      <c r="E1877" s="460" t="s">
        <v>8520</v>
      </c>
      <c r="F1877" s="294" t="s">
        <v>70</v>
      </c>
      <c r="G1877" s="295" t="s">
        <v>22</v>
      </c>
      <c r="H1877" s="463" t="s">
        <v>8521</v>
      </c>
      <c r="I1877" s="463" t="s">
        <v>8522</v>
      </c>
      <c r="J1877" s="563">
        <v>2.6627799987336327</v>
      </c>
      <c r="K1877" s="564"/>
    </row>
    <row r="1878" spans="2:11" ht="15" customHeight="1" x14ac:dyDescent="0.25">
      <c r="B1878" s="457"/>
      <c r="C1878" s="296"/>
      <c r="D1878" s="457"/>
      <c r="E1878" s="457"/>
      <c r="F1878" s="297"/>
      <c r="G1878" s="457"/>
      <c r="H1878" s="565" t="s">
        <v>5627</v>
      </c>
      <c r="I1878" s="565"/>
      <c r="J1878" s="565" t="s">
        <v>8523</v>
      </c>
      <c r="K1878" s="565"/>
    </row>
    <row r="1879" spans="2:11" ht="15" customHeight="1" x14ac:dyDescent="0.25">
      <c r="B1879" s="457"/>
      <c r="C1879" s="296"/>
      <c r="D1879" s="457"/>
      <c r="E1879" s="457"/>
      <c r="F1879" s="297"/>
      <c r="G1879" s="457"/>
      <c r="H1879" s="565" t="s">
        <v>5629</v>
      </c>
      <c r="I1879" s="565"/>
      <c r="J1879" s="565" t="s">
        <v>8524</v>
      </c>
      <c r="K1879" s="565"/>
    </row>
    <row r="1880" spans="2:11" x14ac:dyDescent="0.25">
      <c r="B1880" s="285"/>
      <c r="C1880" s="286"/>
      <c r="D1880" s="285"/>
      <c r="E1880" s="285"/>
      <c r="F1880" s="287"/>
      <c r="G1880" s="285"/>
      <c r="H1880" s="285"/>
      <c r="I1880" s="285"/>
      <c r="J1880" s="285"/>
      <c r="K1880" s="285"/>
    </row>
    <row r="1881" spans="2:11" x14ac:dyDescent="0.25">
      <c r="B1881" s="285" t="s">
        <v>4758</v>
      </c>
      <c r="C1881" s="286" t="s">
        <v>8525</v>
      </c>
      <c r="D1881" s="285" t="s">
        <v>801</v>
      </c>
      <c r="E1881" s="285" t="s">
        <v>8526</v>
      </c>
      <c r="F1881" s="287">
        <v>25.01</v>
      </c>
      <c r="G1881" s="288" t="s">
        <v>75</v>
      </c>
      <c r="H1881" s="455" t="s">
        <v>8527</v>
      </c>
      <c r="I1881" s="455" t="s">
        <v>8528</v>
      </c>
      <c r="J1881" s="566" t="s">
        <v>8529</v>
      </c>
      <c r="K1881" s="564"/>
    </row>
    <row r="1882" spans="2:11" x14ac:dyDescent="0.25">
      <c r="B1882" s="460"/>
      <c r="C1882" s="293" t="s">
        <v>7440</v>
      </c>
      <c r="D1882" s="460" t="s">
        <v>801</v>
      </c>
      <c r="E1882" s="460" t="s">
        <v>7441</v>
      </c>
      <c r="F1882" s="294" t="s">
        <v>5816</v>
      </c>
      <c r="G1882" s="295" t="s">
        <v>6237</v>
      </c>
      <c r="H1882" s="463" t="s">
        <v>8530</v>
      </c>
      <c r="I1882" s="463" t="s">
        <v>7442</v>
      </c>
      <c r="J1882" s="563">
        <v>247.45033744584128</v>
      </c>
      <c r="K1882" s="564"/>
    </row>
    <row r="1883" spans="2:11" x14ac:dyDescent="0.25">
      <c r="B1883" s="460"/>
      <c r="C1883" s="293" t="s">
        <v>8513</v>
      </c>
      <c r="D1883" s="460" t="s">
        <v>801</v>
      </c>
      <c r="E1883" s="460" t="s">
        <v>8385</v>
      </c>
      <c r="F1883" s="294" t="s">
        <v>5816</v>
      </c>
      <c r="G1883" s="295" t="s">
        <v>6237</v>
      </c>
      <c r="H1883" s="463" t="s">
        <v>8530</v>
      </c>
      <c r="I1883" s="463" t="s">
        <v>8515</v>
      </c>
      <c r="J1883" s="563">
        <v>204.27540877690544</v>
      </c>
      <c r="K1883" s="564"/>
    </row>
    <row r="1884" spans="2:11" x14ac:dyDescent="0.25">
      <c r="B1884" s="460"/>
      <c r="C1884" s="293" t="s">
        <v>8531</v>
      </c>
      <c r="D1884" s="460" t="s">
        <v>801</v>
      </c>
      <c r="E1884" s="460" t="s">
        <v>8532</v>
      </c>
      <c r="F1884" s="294" t="s">
        <v>70</v>
      </c>
      <c r="G1884" s="295" t="s">
        <v>1778</v>
      </c>
      <c r="H1884" s="463" t="s">
        <v>8533</v>
      </c>
      <c r="I1884" s="463" t="s">
        <v>8534</v>
      </c>
      <c r="J1884" s="563">
        <v>16.02283895089851</v>
      </c>
      <c r="K1884" s="564"/>
    </row>
    <row r="1885" spans="2:11" x14ac:dyDescent="0.25">
      <c r="B1885" s="460"/>
      <c r="C1885" s="293" t="s">
        <v>8535</v>
      </c>
      <c r="D1885" s="460" t="s">
        <v>801</v>
      </c>
      <c r="E1885" s="460" t="s">
        <v>8536</v>
      </c>
      <c r="F1885" s="294" t="s">
        <v>70</v>
      </c>
      <c r="G1885" s="295" t="s">
        <v>22</v>
      </c>
      <c r="H1885" s="463" t="s">
        <v>8537</v>
      </c>
      <c r="I1885" s="463" t="s">
        <v>8538</v>
      </c>
      <c r="J1885" s="563">
        <v>7.5744075730763702</v>
      </c>
      <c r="K1885" s="564"/>
    </row>
    <row r="1886" spans="2:11" ht="22.5" x14ac:dyDescent="0.25">
      <c r="B1886" s="460"/>
      <c r="C1886" s="293" t="s">
        <v>8539</v>
      </c>
      <c r="D1886" s="460" t="s">
        <v>801</v>
      </c>
      <c r="E1886" s="460" t="s">
        <v>8540</v>
      </c>
      <c r="F1886" s="294" t="s">
        <v>70</v>
      </c>
      <c r="G1886" s="295" t="s">
        <v>75</v>
      </c>
      <c r="H1886" s="463" t="s">
        <v>8527</v>
      </c>
      <c r="I1886" s="463" t="s">
        <v>8541</v>
      </c>
      <c r="J1886" s="563">
        <v>9867.6192072532813</v>
      </c>
      <c r="K1886" s="564"/>
    </row>
    <row r="1887" spans="2:11" ht="15" customHeight="1" x14ac:dyDescent="0.25">
      <c r="B1887" s="457"/>
      <c r="C1887" s="296"/>
      <c r="D1887" s="457"/>
      <c r="E1887" s="457"/>
      <c r="F1887" s="297"/>
      <c r="G1887" s="457"/>
      <c r="H1887" s="565" t="s">
        <v>5627</v>
      </c>
      <c r="I1887" s="565"/>
      <c r="J1887" s="565" t="s">
        <v>8542</v>
      </c>
      <c r="K1887" s="565"/>
    </row>
    <row r="1888" spans="2:11" ht="15" customHeight="1" x14ac:dyDescent="0.25">
      <c r="B1888" s="457"/>
      <c r="C1888" s="296"/>
      <c r="D1888" s="457"/>
      <c r="E1888" s="457"/>
      <c r="F1888" s="297"/>
      <c r="G1888" s="457"/>
      <c r="H1888" s="565" t="s">
        <v>5629</v>
      </c>
      <c r="I1888" s="565"/>
      <c r="J1888" s="565" t="s">
        <v>8543</v>
      </c>
      <c r="K1888" s="565"/>
    </row>
    <row r="1889" spans="2:11" x14ac:dyDescent="0.25">
      <c r="B1889" s="285"/>
      <c r="C1889" s="286"/>
      <c r="D1889" s="285"/>
      <c r="E1889" s="285"/>
      <c r="F1889" s="287"/>
      <c r="G1889" s="285"/>
      <c r="H1889" s="285"/>
      <c r="I1889" s="285"/>
      <c r="J1889" s="285"/>
      <c r="K1889" s="285"/>
    </row>
    <row r="1890" spans="2:11" ht="22.5" x14ac:dyDescent="0.25">
      <c r="B1890" s="285" t="s">
        <v>4759</v>
      </c>
      <c r="C1890" s="286" t="s">
        <v>8544</v>
      </c>
      <c r="D1890" s="285" t="s">
        <v>19</v>
      </c>
      <c r="E1890" s="285" t="s">
        <v>2388</v>
      </c>
      <c r="F1890" s="287" t="s">
        <v>31</v>
      </c>
      <c r="G1890" s="288" t="s">
        <v>36</v>
      </c>
      <c r="H1890" s="455" t="s">
        <v>5853</v>
      </c>
      <c r="I1890" s="455" t="s">
        <v>8545</v>
      </c>
      <c r="J1890" s="566" t="s">
        <v>8546</v>
      </c>
      <c r="K1890" s="564"/>
    </row>
    <row r="1891" spans="2:11" x14ac:dyDescent="0.25">
      <c r="B1891" s="461"/>
      <c r="C1891" s="289" t="s">
        <v>5662</v>
      </c>
      <c r="D1891" s="461" t="s">
        <v>19</v>
      </c>
      <c r="E1891" s="461" t="s">
        <v>5663</v>
      </c>
      <c r="F1891" s="290" t="s">
        <v>31</v>
      </c>
      <c r="G1891" s="291" t="s">
        <v>106</v>
      </c>
      <c r="H1891" s="292" t="s">
        <v>8547</v>
      </c>
      <c r="I1891" s="292" t="s">
        <v>6314</v>
      </c>
      <c r="J1891" s="567">
        <v>51.300000000000004</v>
      </c>
      <c r="K1891" s="564"/>
    </row>
    <row r="1892" spans="2:11" ht="15" customHeight="1" x14ac:dyDescent="0.25">
      <c r="B1892" s="457"/>
      <c r="C1892" s="296"/>
      <c r="D1892" s="457"/>
      <c r="E1892" s="457"/>
      <c r="F1892" s="297"/>
      <c r="G1892" s="457"/>
      <c r="H1892" s="565" t="s">
        <v>5627</v>
      </c>
      <c r="I1892" s="565"/>
      <c r="J1892" s="565" t="s">
        <v>8548</v>
      </c>
      <c r="K1892" s="565"/>
    </row>
    <row r="1893" spans="2:11" ht="15" customHeight="1" x14ac:dyDescent="0.25">
      <c r="B1893" s="457"/>
      <c r="C1893" s="296"/>
      <c r="D1893" s="457"/>
      <c r="E1893" s="457"/>
      <c r="F1893" s="297"/>
      <c r="G1893" s="457"/>
      <c r="H1893" s="565" t="s">
        <v>5629</v>
      </c>
      <c r="I1893" s="565"/>
      <c r="J1893" s="565" t="s">
        <v>8549</v>
      </c>
      <c r="K1893" s="565"/>
    </row>
    <row r="1894" spans="2:11" x14ac:dyDescent="0.25">
      <c r="B1894" s="285"/>
      <c r="C1894" s="286"/>
      <c r="D1894" s="285"/>
      <c r="E1894" s="285"/>
      <c r="F1894" s="287"/>
      <c r="G1894" s="285"/>
      <c r="H1894" s="285"/>
      <c r="I1894" s="285"/>
      <c r="J1894" s="285"/>
      <c r="K1894" s="285"/>
    </row>
    <row r="1895" spans="2:11" x14ac:dyDescent="0.25">
      <c r="B1895" s="285" t="s">
        <v>4760</v>
      </c>
      <c r="C1895" s="286" t="s">
        <v>8550</v>
      </c>
      <c r="D1895" s="285" t="s">
        <v>39</v>
      </c>
      <c r="E1895" s="285" t="s">
        <v>8551</v>
      </c>
      <c r="F1895" s="287" t="s">
        <v>85</v>
      </c>
      <c r="G1895" s="288" t="s">
        <v>75</v>
      </c>
      <c r="H1895" s="455" t="s">
        <v>6360</v>
      </c>
      <c r="I1895" s="455" t="s">
        <v>8552</v>
      </c>
      <c r="J1895" s="566" t="s">
        <v>8553</v>
      </c>
      <c r="K1895" s="564"/>
    </row>
    <row r="1896" spans="2:11" x14ac:dyDescent="0.25">
      <c r="B1896" s="460"/>
      <c r="C1896" s="293" t="s">
        <v>8554</v>
      </c>
      <c r="D1896" s="460" t="s">
        <v>39</v>
      </c>
      <c r="E1896" s="460" t="s">
        <v>8555</v>
      </c>
      <c r="F1896" s="294" t="s">
        <v>70</v>
      </c>
      <c r="G1896" s="295" t="s">
        <v>75</v>
      </c>
      <c r="H1896" s="463" t="s">
        <v>6360</v>
      </c>
      <c r="I1896" s="463" t="s">
        <v>8552</v>
      </c>
      <c r="J1896" s="563">
        <v>6300</v>
      </c>
      <c r="K1896" s="564"/>
    </row>
    <row r="1897" spans="2:11" ht="15" customHeight="1" x14ac:dyDescent="0.25">
      <c r="B1897" s="457"/>
      <c r="C1897" s="296"/>
      <c r="D1897" s="457"/>
      <c r="E1897" s="457"/>
      <c r="F1897" s="297"/>
      <c r="G1897" s="457"/>
      <c r="H1897" s="565" t="s">
        <v>5627</v>
      </c>
      <c r="I1897" s="565"/>
      <c r="J1897" s="565" t="s">
        <v>8556</v>
      </c>
      <c r="K1897" s="565"/>
    </row>
    <row r="1898" spans="2:11" ht="15" customHeight="1" x14ac:dyDescent="0.25">
      <c r="B1898" s="457"/>
      <c r="C1898" s="296"/>
      <c r="D1898" s="457"/>
      <c r="E1898" s="457"/>
      <c r="F1898" s="297"/>
      <c r="G1898" s="457"/>
      <c r="H1898" s="565" t="s">
        <v>5629</v>
      </c>
      <c r="I1898" s="565"/>
      <c r="J1898" s="565" t="s">
        <v>8557</v>
      </c>
      <c r="K1898" s="565"/>
    </row>
    <row r="1899" spans="2:11" x14ac:dyDescent="0.25">
      <c r="B1899" s="285"/>
      <c r="C1899" s="286"/>
      <c r="D1899" s="285"/>
      <c r="E1899" s="285"/>
      <c r="F1899" s="287"/>
      <c r="G1899" s="285"/>
      <c r="H1899" s="285"/>
      <c r="I1899" s="285"/>
      <c r="J1899" s="285"/>
      <c r="K1899" s="285"/>
    </row>
    <row r="1900" spans="2:11" x14ac:dyDescent="0.25">
      <c r="B1900" s="285" t="s">
        <v>4761</v>
      </c>
      <c r="C1900" s="286" t="s">
        <v>8558</v>
      </c>
      <c r="D1900" s="285" t="s">
        <v>801</v>
      </c>
      <c r="E1900" s="285" t="s">
        <v>8559</v>
      </c>
      <c r="F1900" s="287">
        <v>32.06</v>
      </c>
      <c r="G1900" s="288" t="s">
        <v>75</v>
      </c>
      <c r="H1900" s="455" t="s">
        <v>6360</v>
      </c>
      <c r="I1900" s="455" t="s">
        <v>8560</v>
      </c>
      <c r="J1900" s="566" t="s">
        <v>8561</v>
      </c>
      <c r="K1900" s="564"/>
    </row>
    <row r="1901" spans="2:11" ht="22.5" x14ac:dyDescent="0.25">
      <c r="B1901" s="460"/>
      <c r="C1901" s="293" t="s">
        <v>8562</v>
      </c>
      <c r="D1901" s="460" t="s">
        <v>801</v>
      </c>
      <c r="E1901" s="460" t="s">
        <v>8563</v>
      </c>
      <c r="F1901" s="294" t="s">
        <v>70</v>
      </c>
      <c r="G1901" s="295" t="s">
        <v>75</v>
      </c>
      <c r="H1901" s="463" t="s">
        <v>6360</v>
      </c>
      <c r="I1901" s="463" t="s">
        <v>8560</v>
      </c>
      <c r="J1901" s="563">
        <v>15082</v>
      </c>
      <c r="K1901" s="564"/>
    </row>
    <row r="1902" spans="2:11" ht="15" customHeight="1" x14ac:dyDescent="0.25">
      <c r="B1902" s="457"/>
      <c r="C1902" s="296"/>
      <c r="D1902" s="457"/>
      <c r="E1902" s="457"/>
      <c r="F1902" s="297"/>
      <c r="G1902" s="457"/>
      <c r="H1902" s="565" t="s">
        <v>5627</v>
      </c>
      <c r="I1902" s="565"/>
      <c r="J1902" s="565" t="s">
        <v>8564</v>
      </c>
      <c r="K1902" s="565"/>
    </row>
    <row r="1903" spans="2:11" ht="15" customHeight="1" x14ac:dyDescent="0.25">
      <c r="B1903" s="457"/>
      <c r="C1903" s="296"/>
      <c r="D1903" s="457"/>
      <c r="E1903" s="457"/>
      <c r="F1903" s="297"/>
      <c r="G1903" s="457"/>
      <c r="H1903" s="565" t="s">
        <v>5629</v>
      </c>
      <c r="I1903" s="565"/>
      <c r="J1903" s="565" t="s">
        <v>8565</v>
      </c>
      <c r="K1903" s="565"/>
    </row>
    <row r="1904" spans="2:11" x14ac:dyDescent="0.25">
      <c r="B1904" s="285"/>
      <c r="C1904" s="286"/>
      <c r="D1904" s="285"/>
      <c r="E1904" s="285"/>
      <c r="F1904" s="287"/>
      <c r="G1904" s="285"/>
      <c r="H1904" s="285"/>
      <c r="I1904" s="285"/>
      <c r="J1904" s="285"/>
      <c r="K1904" s="285"/>
    </row>
    <row r="1905" spans="2:11" x14ac:dyDescent="0.25">
      <c r="B1905" s="285" t="s">
        <v>4762</v>
      </c>
      <c r="C1905" s="286" t="s">
        <v>8566</v>
      </c>
      <c r="D1905" s="285" t="s">
        <v>39</v>
      </c>
      <c r="E1905" s="285" t="s">
        <v>8567</v>
      </c>
      <c r="F1905" s="287" t="s">
        <v>2381</v>
      </c>
      <c r="G1905" s="288" t="s">
        <v>75</v>
      </c>
      <c r="H1905" s="455" t="s">
        <v>5633</v>
      </c>
      <c r="I1905" s="455" t="s">
        <v>8568</v>
      </c>
      <c r="J1905" s="566" t="s">
        <v>8569</v>
      </c>
      <c r="K1905" s="564"/>
    </row>
    <row r="1906" spans="2:11" x14ac:dyDescent="0.25">
      <c r="B1906" s="461"/>
      <c r="C1906" s="289" t="s">
        <v>6664</v>
      </c>
      <c r="D1906" s="461" t="s">
        <v>39</v>
      </c>
      <c r="E1906" s="461" t="s">
        <v>6665</v>
      </c>
      <c r="F1906" s="290" t="s">
        <v>2093</v>
      </c>
      <c r="G1906" s="291" t="s">
        <v>6237</v>
      </c>
      <c r="H1906" s="292" t="s">
        <v>8570</v>
      </c>
      <c r="I1906" s="292" t="s">
        <v>6666</v>
      </c>
      <c r="J1906" s="567">
        <v>435.63129085554198</v>
      </c>
      <c r="K1906" s="564"/>
    </row>
    <row r="1907" spans="2:11" x14ac:dyDescent="0.25">
      <c r="B1907" s="461"/>
      <c r="C1907" s="289" t="s">
        <v>8284</v>
      </c>
      <c r="D1907" s="461" t="s">
        <v>39</v>
      </c>
      <c r="E1907" s="461" t="s">
        <v>8285</v>
      </c>
      <c r="F1907" s="290" t="s">
        <v>2093</v>
      </c>
      <c r="G1907" s="291" t="s">
        <v>6237</v>
      </c>
      <c r="H1907" s="292" t="s">
        <v>6728</v>
      </c>
      <c r="I1907" s="292" t="s">
        <v>8286</v>
      </c>
      <c r="J1907" s="567">
        <v>277.21991236261761</v>
      </c>
      <c r="K1907" s="564"/>
    </row>
    <row r="1908" spans="2:11" x14ac:dyDescent="0.25">
      <c r="B1908" s="460"/>
      <c r="C1908" s="293" t="s">
        <v>8571</v>
      </c>
      <c r="D1908" s="460" t="s">
        <v>39</v>
      </c>
      <c r="E1908" s="460" t="s">
        <v>8572</v>
      </c>
      <c r="F1908" s="294" t="s">
        <v>70</v>
      </c>
      <c r="G1908" s="295" t="s">
        <v>1550</v>
      </c>
      <c r="H1908" s="463" t="s">
        <v>5853</v>
      </c>
      <c r="I1908" s="463" t="s">
        <v>8573</v>
      </c>
      <c r="J1908" s="563">
        <v>463.53329502190934</v>
      </c>
      <c r="K1908" s="564"/>
    </row>
    <row r="1909" spans="2:11" x14ac:dyDescent="0.25">
      <c r="B1909" s="460"/>
      <c r="C1909" s="293" t="s">
        <v>8295</v>
      </c>
      <c r="D1909" s="460" t="s">
        <v>19</v>
      </c>
      <c r="E1909" s="460" t="s">
        <v>8296</v>
      </c>
      <c r="F1909" s="294" t="s">
        <v>5816</v>
      </c>
      <c r="G1909" s="295" t="s">
        <v>106</v>
      </c>
      <c r="H1909" s="463" t="s">
        <v>6728</v>
      </c>
      <c r="I1909" s="463" t="s">
        <v>6680</v>
      </c>
      <c r="J1909" s="563">
        <v>1459.3048200560304</v>
      </c>
      <c r="K1909" s="564"/>
    </row>
    <row r="1910" spans="2:11" x14ac:dyDescent="0.25">
      <c r="B1910" s="460"/>
      <c r="C1910" s="293" t="s">
        <v>6667</v>
      </c>
      <c r="D1910" s="460" t="s">
        <v>19</v>
      </c>
      <c r="E1910" s="460" t="s">
        <v>5845</v>
      </c>
      <c r="F1910" s="294" t="s">
        <v>5816</v>
      </c>
      <c r="G1910" s="295" t="s">
        <v>106</v>
      </c>
      <c r="H1910" s="463" t="s">
        <v>8570</v>
      </c>
      <c r="I1910" s="463" t="s">
        <v>6668</v>
      </c>
      <c r="J1910" s="563">
        <v>1540.9106817039005</v>
      </c>
      <c r="K1910" s="564"/>
    </row>
    <row r="1911" spans="2:11" ht="15" customHeight="1" x14ac:dyDescent="0.25">
      <c r="B1911" s="457"/>
      <c r="C1911" s="296"/>
      <c r="D1911" s="457"/>
      <c r="E1911" s="457"/>
      <c r="F1911" s="297"/>
      <c r="G1911" s="457"/>
      <c r="H1911" s="565" t="s">
        <v>5627</v>
      </c>
      <c r="I1911" s="565"/>
      <c r="J1911" s="565" t="s">
        <v>8574</v>
      </c>
      <c r="K1911" s="565"/>
    </row>
    <row r="1912" spans="2:11" ht="15" customHeight="1" x14ac:dyDescent="0.25">
      <c r="B1912" s="457"/>
      <c r="C1912" s="296"/>
      <c r="D1912" s="457"/>
      <c r="E1912" s="457"/>
      <c r="F1912" s="297"/>
      <c r="G1912" s="457"/>
      <c r="H1912" s="565" t="s">
        <v>5629</v>
      </c>
      <c r="I1912" s="565"/>
      <c r="J1912" s="565" t="s">
        <v>8575</v>
      </c>
      <c r="K1912" s="565"/>
    </row>
    <row r="1913" spans="2:11" x14ac:dyDescent="0.25">
      <c r="B1913" s="285"/>
      <c r="C1913" s="286"/>
      <c r="D1913" s="285"/>
      <c r="E1913" s="285"/>
      <c r="F1913" s="287"/>
      <c r="G1913" s="285"/>
      <c r="H1913" s="285"/>
      <c r="I1913" s="285"/>
      <c r="J1913" s="285"/>
      <c r="K1913" s="285"/>
    </row>
    <row r="1914" spans="2:11" x14ac:dyDescent="0.25">
      <c r="B1914" s="285" t="s">
        <v>4763</v>
      </c>
      <c r="C1914" s="286" t="s">
        <v>8576</v>
      </c>
      <c r="D1914" s="285" t="s">
        <v>19</v>
      </c>
      <c r="E1914" s="285" t="s">
        <v>2397</v>
      </c>
      <c r="F1914" s="287" t="s">
        <v>2320</v>
      </c>
      <c r="G1914" s="288" t="s">
        <v>384</v>
      </c>
      <c r="H1914" s="455" t="s">
        <v>5853</v>
      </c>
      <c r="I1914" s="455" t="s">
        <v>8577</v>
      </c>
      <c r="J1914" s="566" t="s">
        <v>8578</v>
      </c>
      <c r="K1914" s="564"/>
    </row>
    <row r="1915" spans="2:11" x14ac:dyDescent="0.25">
      <c r="B1915" s="461"/>
      <c r="C1915" s="289" t="s">
        <v>6602</v>
      </c>
      <c r="D1915" s="461" t="s">
        <v>19</v>
      </c>
      <c r="E1915" s="461" t="s">
        <v>6603</v>
      </c>
      <c r="F1915" s="290" t="s">
        <v>31</v>
      </c>
      <c r="G1915" s="291" t="s">
        <v>106</v>
      </c>
      <c r="H1915" s="292" t="s">
        <v>7703</v>
      </c>
      <c r="I1915" s="292" t="s">
        <v>6605</v>
      </c>
      <c r="J1915" s="567">
        <v>40.511410171654191</v>
      </c>
      <c r="K1915" s="564"/>
    </row>
    <row r="1916" spans="2:11" x14ac:dyDescent="0.25">
      <c r="B1916" s="461"/>
      <c r="C1916" s="289" t="s">
        <v>7545</v>
      </c>
      <c r="D1916" s="461" t="s">
        <v>19</v>
      </c>
      <c r="E1916" s="461" t="s">
        <v>7546</v>
      </c>
      <c r="F1916" s="290" t="s">
        <v>31</v>
      </c>
      <c r="G1916" s="291" t="s">
        <v>106</v>
      </c>
      <c r="H1916" s="292" t="s">
        <v>7703</v>
      </c>
      <c r="I1916" s="292" t="s">
        <v>6706</v>
      </c>
      <c r="J1916" s="567">
        <v>40.792030771080007</v>
      </c>
      <c r="K1916" s="564"/>
    </row>
    <row r="1917" spans="2:11" ht="22.5" x14ac:dyDescent="0.25">
      <c r="B1917" s="460"/>
      <c r="C1917" s="293" t="s">
        <v>8227</v>
      </c>
      <c r="D1917" s="460" t="s">
        <v>19</v>
      </c>
      <c r="E1917" s="460" t="s">
        <v>8228</v>
      </c>
      <c r="F1917" s="294" t="s">
        <v>70</v>
      </c>
      <c r="G1917" s="295" t="s">
        <v>384</v>
      </c>
      <c r="H1917" s="463" t="s">
        <v>8035</v>
      </c>
      <c r="I1917" s="463" t="s">
        <v>7243</v>
      </c>
      <c r="J1917" s="563">
        <v>229.77874964749182</v>
      </c>
      <c r="K1917" s="564"/>
    </row>
    <row r="1918" spans="2:11" x14ac:dyDescent="0.25">
      <c r="B1918" s="460"/>
      <c r="C1918" s="293" t="s">
        <v>8214</v>
      </c>
      <c r="D1918" s="460" t="s">
        <v>19</v>
      </c>
      <c r="E1918" s="460" t="s">
        <v>8215</v>
      </c>
      <c r="F1918" s="294" t="s">
        <v>70</v>
      </c>
      <c r="G1918" s="295" t="s">
        <v>295</v>
      </c>
      <c r="H1918" s="463" t="s">
        <v>7894</v>
      </c>
      <c r="I1918" s="463" t="s">
        <v>8217</v>
      </c>
      <c r="J1918" s="563">
        <v>13.517809409774076</v>
      </c>
      <c r="K1918" s="564"/>
    </row>
    <row r="1919" spans="2:11" ht="15" customHeight="1" x14ac:dyDescent="0.25">
      <c r="B1919" s="457"/>
      <c r="C1919" s="296"/>
      <c r="D1919" s="457"/>
      <c r="E1919" s="457"/>
      <c r="F1919" s="297"/>
      <c r="G1919" s="457"/>
      <c r="H1919" s="565" t="s">
        <v>5627</v>
      </c>
      <c r="I1919" s="565"/>
      <c r="J1919" s="565" t="s">
        <v>8579</v>
      </c>
      <c r="K1919" s="565"/>
    </row>
    <row r="1920" spans="2:11" ht="15" customHeight="1" x14ac:dyDescent="0.25">
      <c r="B1920" s="457"/>
      <c r="C1920" s="296"/>
      <c r="D1920" s="457"/>
      <c r="E1920" s="457"/>
      <c r="F1920" s="297"/>
      <c r="G1920" s="457"/>
      <c r="H1920" s="565" t="s">
        <v>5629</v>
      </c>
      <c r="I1920" s="565"/>
      <c r="J1920" s="565" t="s">
        <v>8580</v>
      </c>
      <c r="K1920" s="565"/>
    </row>
    <row r="1921" spans="2:11" x14ac:dyDescent="0.25">
      <c r="B1921" s="285"/>
      <c r="C1921" s="286"/>
      <c r="D1921" s="285"/>
      <c r="E1921" s="285"/>
      <c r="F1921" s="287"/>
      <c r="G1921" s="285"/>
      <c r="H1921" s="285"/>
      <c r="I1921" s="285"/>
      <c r="J1921" s="285"/>
      <c r="K1921" s="285"/>
    </row>
    <row r="1922" spans="2:11" x14ac:dyDescent="0.25">
      <c r="B1922" s="285" t="s">
        <v>4764</v>
      </c>
      <c r="C1922" s="286" t="s">
        <v>8581</v>
      </c>
      <c r="D1922" s="285" t="s">
        <v>19</v>
      </c>
      <c r="E1922" s="285" t="s">
        <v>2400</v>
      </c>
      <c r="F1922" s="287" t="s">
        <v>2320</v>
      </c>
      <c r="G1922" s="288" t="s">
        <v>75</v>
      </c>
      <c r="H1922" s="455" t="s">
        <v>5697</v>
      </c>
      <c r="I1922" s="455" t="s">
        <v>8582</v>
      </c>
      <c r="J1922" s="566" t="s">
        <v>8583</v>
      </c>
      <c r="K1922" s="564"/>
    </row>
    <row r="1923" spans="2:11" x14ac:dyDescent="0.25">
      <c r="B1923" s="461"/>
      <c r="C1923" s="289" t="s">
        <v>5658</v>
      </c>
      <c r="D1923" s="461" t="s">
        <v>19</v>
      </c>
      <c r="E1923" s="461" t="s">
        <v>5659</v>
      </c>
      <c r="F1923" s="290" t="s">
        <v>31</v>
      </c>
      <c r="G1923" s="291" t="s">
        <v>106</v>
      </c>
      <c r="H1923" s="292" t="s">
        <v>5697</v>
      </c>
      <c r="I1923" s="292" t="s">
        <v>6559</v>
      </c>
      <c r="J1923" s="567">
        <v>394.2036495729879</v>
      </c>
      <c r="K1923" s="564"/>
    </row>
    <row r="1924" spans="2:11" x14ac:dyDescent="0.25">
      <c r="B1924" s="461"/>
      <c r="C1924" s="289" t="s">
        <v>5662</v>
      </c>
      <c r="D1924" s="461" t="s">
        <v>19</v>
      </c>
      <c r="E1924" s="461" t="s">
        <v>5663</v>
      </c>
      <c r="F1924" s="290" t="s">
        <v>31</v>
      </c>
      <c r="G1924" s="291" t="s">
        <v>106</v>
      </c>
      <c r="H1924" s="292" t="s">
        <v>6426</v>
      </c>
      <c r="I1924" s="292" t="s">
        <v>6314</v>
      </c>
      <c r="J1924" s="567">
        <v>329.3430490876911</v>
      </c>
      <c r="K1924" s="564"/>
    </row>
    <row r="1925" spans="2:11" x14ac:dyDescent="0.25">
      <c r="B1925" s="460"/>
      <c r="C1925" s="293" t="s">
        <v>7334</v>
      </c>
      <c r="D1925" s="460" t="s">
        <v>19</v>
      </c>
      <c r="E1925" s="460" t="s">
        <v>7335</v>
      </c>
      <c r="F1925" s="294" t="s">
        <v>70</v>
      </c>
      <c r="G1925" s="295" t="s">
        <v>22</v>
      </c>
      <c r="H1925" s="463" t="s">
        <v>7071</v>
      </c>
      <c r="I1925" s="463" t="s">
        <v>5698</v>
      </c>
      <c r="J1925" s="563">
        <v>5.0000462908801104</v>
      </c>
      <c r="K1925" s="564"/>
    </row>
    <row r="1926" spans="2:11" x14ac:dyDescent="0.25">
      <c r="B1926" s="460"/>
      <c r="C1926" s="293" t="s">
        <v>5676</v>
      </c>
      <c r="D1926" s="460" t="s">
        <v>19</v>
      </c>
      <c r="E1926" s="460" t="s">
        <v>628</v>
      </c>
      <c r="F1926" s="294" t="s">
        <v>70</v>
      </c>
      <c r="G1926" s="295" t="s">
        <v>295</v>
      </c>
      <c r="H1926" s="463" t="s">
        <v>8584</v>
      </c>
      <c r="I1926" s="463" t="s">
        <v>5678</v>
      </c>
      <c r="J1926" s="563">
        <v>20.352188422398399</v>
      </c>
      <c r="K1926" s="564"/>
    </row>
    <row r="1927" spans="2:11" ht="22.5" x14ac:dyDescent="0.25">
      <c r="B1927" s="460"/>
      <c r="C1927" s="293" t="s">
        <v>8585</v>
      </c>
      <c r="D1927" s="460" t="s">
        <v>19</v>
      </c>
      <c r="E1927" s="460" t="s">
        <v>8586</v>
      </c>
      <c r="F1927" s="294" t="s">
        <v>70</v>
      </c>
      <c r="G1927" s="295" t="s">
        <v>75</v>
      </c>
      <c r="H1927" s="463" t="s">
        <v>6426</v>
      </c>
      <c r="I1927" s="463" t="s">
        <v>8587</v>
      </c>
      <c r="J1927" s="563">
        <v>8756.301066626047</v>
      </c>
      <c r="K1927" s="564"/>
    </row>
    <row r="1928" spans="2:11" ht="15" customHeight="1" x14ac:dyDescent="0.25">
      <c r="B1928" s="457"/>
      <c r="C1928" s="296"/>
      <c r="D1928" s="457"/>
      <c r="E1928" s="457"/>
      <c r="F1928" s="297"/>
      <c r="G1928" s="457"/>
      <c r="H1928" s="565" t="s">
        <v>5627</v>
      </c>
      <c r="I1928" s="565"/>
      <c r="J1928" s="565" t="s">
        <v>8588</v>
      </c>
      <c r="K1928" s="565"/>
    </row>
    <row r="1929" spans="2:11" ht="15" customHeight="1" x14ac:dyDescent="0.25">
      <c r="B1929" s="457"/>
      <c r="C1929" s="296"/>
      <c r="D1929" s="457"/>
      <c r="E1929" s="457"/>
      <c r="F1929" s="297"/>
      <c r="G1929" s="457"/>
      <c r="H1929" s="565" t="s">
        <v>5629</v>
      </c>
      <c r="I1929" s="565"/>
      <c r="J1929" s="565" t="s">
        <v>8589</v>
      </c>
      <c r="K1929" s="565"/>
    </row>
    <row r="1930" spans="2:11" x14ac:dyDescent="0.25">
      <c r="B1930" s="285"/>
      <c r="C1930" s="286"/>
      <c r="D1930" s="285"/>
      <c r="E1930" s="285"/>
      <c r="F1930" s="287"/>
      <c r="G1930" s="285"/>
      <c r="H1930" s="285"/>
      <c r="I1930" s="285"/>
      <c r="J1930" s="285"/>
      <c r="K1930" s="285"/>
    </row>
    <row r="1931" spans="2:11" x14ac:dyDescent="0.25">
      <c r="B1931" s="281" t="s">
        <v>4765</v>
      </c>
      <c r="C1931" s="282"/>
      <c r="D1931" s="281"/>
      <c r="E1931" s="281" t="s">
        <v>2401</v>
      </c>
      <c r="F1931" s="283"/>
      <c r="G1931" s="284"/>
      <c r="H1931" s="458"/>
      <c r="I1931" s="458"/>
      <c r="J1931" s="570" t="s">
        <v>8590</v>
      </c>
      <c r="K1931" s="564"/>
    </row>
    <row r="1932" spans="2:11" ht="22.5" x14ac:dyDescent="0.25">
      <c r="B1932" s="285" t="s">
        <v>4766</v>
      </c>
      <c r="C1932" s="286" t="s">
        <v>8591</v>
      </c>
      <c r="D1932" s="285" t="s">
        <v>19</v>
      </c>
      <c r="E1932" s="285" t="s">
        <v>2404</v>
      </c>
      <c r="F1932" s="287" t="s">
        <v>2405</v>
      </c>
      <c r="G1932" s="288" t="s">
        <v>75</v>
      </c>
      <c r="H1932" s="455" t="s">
        <v>6310</v>
      </c>
      <c r="I1932" s="455" t="s">
        <v>8592</v>
      </c>
      <c r="J1932" s="566" t="s">
        <v>8593</v>
      </c>
      <c r="K1932" s="564"/>
    </row>
    <row r="1933" spans="2:11" x14ac:dyDescent="0.25">
      <c r="B1933" s="461"/>
      <c r="C1933" s="289" t="s">
        <v>8594</v>
      </c>
      <c r="D1933" s="461" t="s">
        <v>19</v>
      </c>
      <c r="E1933" s="461" t="s">
        <v>8595</v>
      </c>
      <c r="F1933" s="290" t="s">
        <v>31</v>
      </c>
      <c r="G1933" s="291" t="s">
        <v>106</v>
      </c>
      <c r="H1933" s="292" t="s">
        <v>5839</v>
      </c>
      <c r="I1933" s="292" t="s">
        <v>6590</v>
      </c>
      <c r="J1933" s="567">
        <v>490.33246425567677</v>
      </c>
      <c r="K1933" s="564"/>
    </row>
    <row r="1934" spans="2:11" x14ac:dyDescent="0.25">
      <c r="B1934" s="461"/>
      <c r="C1934" s="289" t="s">
        <v>5662</v>
      </c>
      <c r="D1934" s="461" t="s">
        <v>19</v>
      </c>
      <c r="E1934" s="461" t="s">
        <v>5663</v>
      </c>
      <c r="F1934" s="290" t="s">
        <v>31</v>
      </c>
      <c r="G1934" s="291" t="s">
        <v>106</v>
      </c>
      <c r="H1934" s="292" t="s">
        <v>5839</v>
      </c>
      <c r="I1934" s="292" t="s">
        <v>6314</v>
      </c>
      <c r="J1934" s="567">
        <v>374.31295206055489</v>
      </c>
      <c r="K1934" s="564"/>
    </row>
    <row r="1935" spans="2:11" x14ac:dyDescent="0.25">
      <c r="B1935" s="460"/>
      <c r="C1935" s="293" t="s">
        <v>8596</v>
      </c>
      <c r="D1935" s="460" t="s">
        <v>19</v>
      </c>
      <c r="E1935" s="460" t="s">
        <v>1788</v>
      </c>
      <c r="F1935" s="294" t="s">
        <v>70</v>
      </c>
      <c r="G1935" s="295" t="s">
        <v>295</v>
      </c>
      <c r="H1935" s="463" t="s">
        <v>5860</v>
      </c>
      <c r="I1935" s="463" t="s">
        <v>8597</v>
      </c>
      <c r="J1935" s="563">
        <v>82.263835155592886</v>
      </c>
      <c r="K1935" s="564"/>
    </row>
    <row r="1936" spans="2:11" x14ac:dyDescent="0.25">
      <c r="B1936" s="460"/>
      <c r="C1936" s="293" t="s">
        <v>8598</v>
      </c>
      <c r="D1936" s="460" t="s">
        <v>19</v>
      </c>
      <c r="E1936" s="460" t="s">
        <v>808</v>
      </c>
      <c r="F1936" s="294" t="s">
        <v>70</v>
      </c>
      <c r="G1936" s="295" t="s">
        <v>295</v>
      </c>
      <c r="H1936" s="463" t="s">
        <v>6566</v>
      </c>
      <c r="I1936" s="463" t="s">
        <v>8599</v>
      </c>
      <c r="J1936" s="563">
        <v>30.755172413793087</v>
      </c>
      <c r="K1936" s="564"/>
    </row>
    <row r="1937" spans="2:11" ht="22.5" x14ac:dyDescent="0.25">
      <c r="B1937" s="460"/>
      <c r="C1937" s="293" t="s">
        <v>8600</v>
      </c>
      <c r="D1937" s="460" t="s">
        <v>19</v>
      </c>
      <c r="E1937" s="460" t="s">
        <v>1228</v>
      </c>
      <c r="F1937" s="294" t="s">
        <v>70</v>
      </c>
      <c r="G1937" s="295" t="s">
        <v>75</v>
      </c>
      <c r="H1937" s="463" t="s">
        <v>8601</v>
      </c>
      <c r="I1937" s="463" t="s">
        <v>8602</v>
      </c>
      <c r="J1937" s="563">
        <v>508.83557611438158</v>
      </c>
      <c r="K1937" s="564"/>
    </row>
    <row r="1938" spans="2:11" ht="15" customHeight="1" x14ac:dyDescent="0.25">
      <c r="B1938" s="457"/>
      <c r="C1938" s="296"/>
      <c r="D1938" s="457"/>
      <c r="E1938" s="457"/>
      <c r="F1938" s="297"/>
      <c r="G1938" s="457"/>
      <c r="H1938" s="565" t="s">
        <v>5627</v>
      </c>
      <c r="I1938" s="565"/>
      <c r="J1938" s="565" t="s">
        <v>8603</v>
      </c>
      <c r="K1938" s="565"/>
    </row>
    <row r="1939" spans="2:11" ht="15" customHeight="1" x14ac:dyDescent="0.25">
      <c r="B1939" s="457"/>
      <c r="C1939" s="296"/>
      <c r="D1939" s="457"/>
      <c r="E1939" s="457"/>
      <c r="F1939" s="297"/>
      <c r="G1939" s="457"/>
      <c r="H1939" s="565" t="s">
        <v>5629</v>
      </c>
      <c r="I1939" s="565"/>
      <c r="J1939" s="565" t="s">
        <v>8604</v>
      </c>
      <c r="K1939" s="565"/>
    </row>
    <row r="1940" spans="2:11" x14ac:dyDescent="0.25">
      <c r="B1940" s="285"/>
      <c r="C1940" s="286"/>
      <c r="D1940" s="285"/>
      <c r="E1940" s="285"/>
      <c r="F1940" s="287"/>
      <c r="G1940" s="285"/>
      <c r="H1940" s="285"/>
      <c r="I1940" s="285"/>
      <c r="J1940" s="285"/>
      <c r="K1940" s="285"/>
    </row>
    <row r="1941" spans="2:11" ht="22.5" x14ac:dyDescent="0.25">
      <c r="B1941" s="285" t="s">
        <v>4767</v>
      </c>
      <c r="C1941" s="286" t="s">
        <v>8605</v>
      </c>
      <c r="D1941" s="285" t="s">
        <v>39</v>
      </c>
      <c r="E1941" s="285" t="s">
        <v>8606</v>
      </c>
      <c r="F1941" s="287" t="s">
        <v>2407</v>
      </c>
      <c r="G1941" s="288" t="s">
        <v>75</v>
      </c>
      <c r="H1941" s="455" t="s">
        <v>6431</v>
      </c>
      <c r="I1941" s="455" t="s">
        <v>8607</v>
      </c>
      <c r="J1941" s="566" t="s">
        <v>8608</v>
      </c>
      <c r="K1941" s="564"/>
    </row>
    <row r="1942" spans="2:11" ht="22.5" x14ac:dyDescent="0.25">
      <c r="B1942" s="460"/>
      <c r="C1942" s="293" t="s">
        <v>8609</v>
      </c>
      <c r="D1942" s="460" t="s">
        <v>39</v>
      </c>
      <c r="E1942" s="460" t="s">
        <v>8610</v>
      </c>
      <c r="F1942" s="294" t="s">
        <v>140</v>
      </c>
      <c r="G1942" s="295" t="s">
        <v>75</v>
      </c>
      <c r="H1942" s="463" t="s">
        <v>6431</v>
      </c>
      <c r="I1942" s="463" t="s">
        <v>8607</v>
      </c>
      <c r="J1942" s="563">
        <v>10849.5</v>
      </c>
      <c r="K1942" s="564"/>
    </row>
    <row r="1943" spans="2:11" ht="15" customHeight="1" x14ac:dyDescent="0.25">
      <c r="B1943" s="457"/>
      <c r="C1943" s="296"/>
      <c r="D1943" s="457"/>
      <c r="E1943" s="457"/>
      <c r="F1943" s="297"/>
      <c r="G1943" s="457"/>
      <c r="H1943" s="565" t="s">
        <v>5627</v>
      </c>
      <c r="I1943" s="565"/>
      <c r="J1943" s="565" t="s">
        <v>8611</v>
      </c>
      <c r="K1943" s="565"/>
    </row>
    <row r="1944" spans="2:11" ht="15" customHeight="1" x14ac:dyDescent="0.25">
      <c r="B1944" s="457"/>
      <c r="C1944" s="296"/>
      <c r="D1944" s="457"/>
      <c r="E1944" s="457"/>
      <c r="F1944" s="297"/>
      <c r="G1944" s="457"/>
      <c r="H1944" s="565" t="s">
        <v>5629</v>
      </c>
      <c r="I1944" s="565"/>
      <c r="J1944" s="565" t="s">
        <v>8612</v>
      </c>
      <c r="K1944" s="565"/>
    </row>
    <row r="1945" spans="2:11" x14ac:dyDescent="0.25">
      <c r="B1945" s="285"/>
      <c r="C1945" s="286"/>
      <c r="D1945" s="285"/>
      <c r="E1945" s="285"/>
      <c r="F1945" s="287"/>
      <c r="G1945" s="285"/>
      <c r="H1945" s="285"/>
      <c r="I1945" s="285"/>
      <c r="J1945" s="285"/>
      <c r="K1945" s="285"/>
    </row>
    <row r="1946" spans="2:11" ht="33.75" x14ac:dyDescent="0.25">
      <c r="B1946" s="285" t="s">
        <v>4768</v>
      </c>
      <c r="C1946" s="286" t="s">
        <v>8613</v>
      </c>
      <c r="D1946" s="285" t="s">
        <v>39</v>
      </c>
      <c r="E1946" s="285" t="s">
        <v>8614</v>
      </c>
      <c r="F1946" s="287" t="s">
        <v>2407</v>
      </c>
      <c r="G1946" s="288" t="s">
        <v>75</v>
      </c>
      <c r="H1946" s="455" t="s">
        <v>6625</v>
      </c>
      <c r="I1946" s="455" t="s">
        <v>8615</v>
      </c>
      <c r="J1946" s="566" t="s">
        <v>8616</v>
      </c>
      <c r="K1946" s="564"/>
    </row>
    <row r="1947" spans="2:11" ht="22.5" x14ac:dyDescent="0.25">
      <c r="B1947" s="460"/>
      <c r="C1947" s="293" t="s">
        <v>8617</v>
      </c>
      <c r="D1947" s="460" t="s">
        <v>39</v>
      </c>
      <c r="E1947" s="460" t="s">
        <v>8618</v>
      </c>
      <c r="F1947" s="294" t="s">
        <v>70</v>
      </c>
      <c r="G1947" s="295" t="s">
        <v>75</v>
      </c>
      <c r="H1947" s="463" t="s">
        <v>6625</v>
      </c>
      <c r="I1947" s="463" t="s">
        <v>8615</v>
      </c>
      <c r="J1947" s="563">
        <v>7475</v>
      </c>
      <c r="K1947" s="564"/>
    </row>
    <row r="1948" spans="2:11" ht="15" customHeight="1" x14ac:dyDescent="0.25">
      <c r="B1948" s="457"/>
      <c r="C1948" s="296"/>
      <c r="D1948" s="457"/>
      <c r="E1948" s="457"/>
      <c r="F1948" s="297"/>
      <c r="G1948" s="457"/>
      <c r="H1948" s="565" t="s">
        <v>5627</v>
      </c>
      <c r="I1948" s="565"/>
      <c r="J1948" s="565" t="s">
        <v>8619</v>
      </c>
      <c r="K1948" s="565"/>
    </row>
    <row r="1949" spans="2:11" ht="15" customHeight="1" x14ac:dyDescent="0.25">
      <c r="B1949" s="457"/>
      <c r="C1949" s="296"/>
      <c r="D1949" s="457"/>
      <c r="E1949" s="457"/>
      <c r="F1949" s="297"/>
      <c r="G1949" s="457"/>
      <c r="H1949" s="565" t="s">
        <v>5629</v>
      </c>
      <c r="I1949" s="565"/>
      <c r="J1949" s="565" t="s">
        <v>8620</v>
      </c>
      <c r="K1949" s="565"/>
    </row>
    <row r="1950" spans="2:11" x14ac:dyDescent="0.25">
      <c r="B1950" s="285"/>
      <c r="C1950" s="286"/>
      <c r="D1950" s="285"/>
      <c r="E1950" s="285"/>
      <c r="F1950" s="287"/>
      <c r="G1950" s="285"/>
      <c r="H1950" s="285"/>
      <c r="I1950" s="285"/>
      <c r="J1950" s="285"/>
      <c r="K1950" s="285"/>
    </row>
    <row r="1951" spans="2:11" ht="22.5" x14ac:dyDescent="0.25">
      <c r="B1951" s="285" t="s">
        <v>4769</v>
      </c>
      <c r="C1951" s="286" t="s">
        <v>8621</v>
      </c>
      <c r="D1951" s="285" t="s">
        <v>19</v>
      </c>
      <c r="E1951" s="285" t="s">
        <v>2411</v>
      </c>
      <c r="F1951" s="287" t="s">
        <v>2405</v>
      </c>
      <c r="G1951" s="288" t="s">
        <v>75</v>
      </c>
      <c r="H1951" s="455" t="s">
        <v>6310</v>
      </c>
      <c r="I1951" s="455" t="s">
        <v>8622</v>
      </c>
      <c r="J1951" s="566" t="s">
        <v>8623</v>
      </c>
      <c r="K1951" s="564"/>
    </row>
    <row r="1952" spans="2:11" x14ac:dyDescent="0.25">
      <c r="B1952" s="461"/>
      <c r="C1952" s="289" t="s">
        <v>6602</v>
      </c>
      <c r="D1952" s="461" t="s">
        <v>19</v>
      </c>
      <c r="E1952" s="461" t="s">
        <v>6603</v>
      </c>
      <c r="F1952" s="290" t="s">
        <v>31</v>
      </c>
      <c r="G1952" s="291" t="s">
        <v>106</v>
      </c>
      <c r="H1952" s="292" t="s">
        <v>5853</v>
      </c>
      <c r="I1952" s="292" t="s">
        <v>6605</v>
      </c>
      <c r="J1952" s="567">
        <v>476.38774407656092</v>
      </c>
      <c r="K1952" s="564"/>
    </row>
    <row r="1953" spans="2:11" x14ac:dyDescent="0.25">
      <c r="B1953" s="461"/>
      <c r="C1953" s="289" t="s">
        <v>6460</v>
      </c>
      <c r="D1953" s="461" t="s">
        <v>19</v>
      </c>
      <c r="E1953" s="461" t="s">
        <v>6461</v>
      </c>
      <c r="F1953" s="290" t="s">
        <v>31</v>
      </c>
      <c r="G1953" s="291" t="s">
        <v>106</v>
      </c>
      <c r="H1953" s="292" t="s">
        <v>5853</v>
      </c>
      <c r="I1953" s="292" t="s">
        <v>6463</v>
      </c>
      <c r="J1953" s="567">
        <v>478.78768233387359</v>
      </c>
      <c r="K1953" s="564"/>
    </row>
    <row r="1954" spans="2:11" ht="22.5" x14ac:dyDescent="0.25">
      <c r="B1954" s="460"/>
      <c r="C1954" s="293" t="s">
        <v>8624</v>
      </c>
      <c r="D1954" s="460" t="s">
        <v>19</v>
      </c>
      <c r="E1954" s="460" t="s">
        <v>8625</v>
      </c>
      <c r="F1954" s="294" t="s">
        <v>70</v>
      </c>
      <c r="G1954" s="295" t="s">
        <v>75</v>
      </c>
      <c r="H1954" s="463" t="s">
        <v>8601</v>
      </c>
      <c r="I1954" s="463" t="s">
        <v>8626</v>
      </c>
      <c r="J1954" s="563">
        <v>2831.3271590645982</v>
      </c>
      <c r="K1954" s="564"/>
    </row>
    <row r="1955" spans="2:11" x14ac:dyDescent="0.25">
      <c r="B1955" s="460"/>
      <c r="C1955" s="293" t="s">
        <v>8397</v>
      </c>
      <c r="D1955" s="460" t="s">
        <v>19</v>
      </c>
      <c r="E1955" s="460" t="s">
        <v>8398</v>
      </c>
      <c r="F1955" s="294" t="s">
        <v>70</v>
      </c>
      <c r="G1955" s="295" t="s">
        <v>295</v>
      </c>
      <c r="H1955" s="463" t="s">
        <v>6853</v>
      </c>
      <c r="I1955" s="463" t="s">
        <v>8400</v>
      </c>
      <c r="J1955" s="563">
        <v>100.4974145249672</v>
      </c>
      <c r="K1955" s="564"/>
    </row>
    <row r="1956" spans="2:11" ht="15" customHeight="1" x14ac:dyDescent="0.25">
      <c r="B1956" s="457"/>
      <c r="C1956" s="296"/>
      <c r="D1956" s="457"/>
      <c r="E1956" s="457"/>
      <c r="F1956" s="297"/>
      <c r="G1956" s="457"/>
      <c r="H1956" s="565" t="s">
        <v>5627</v>
      </c>
      <c r="I1956" s="565"/>
      <c r="J1956" s="565" t="s">
        <v>8627</v>
      </c>
      <c r="K1956" s="565"/>
    </row>
    <row r="1957" spans="2:11" ht="15" customHeight="1" x14ac:dyDescent="0.25">
      <c r="B1957" s="457"/>
      <c r="C1957" s="296"/>
      <c r="D1957" s="457"/>
      <c r="E1957" s="457"/>
      <c r="F1957" s="297"/>
      <c r="G1957" s="457"/>
      <c r="H1957" s="565" t="s">
        <v>5629</v>
      </c>
      <c r="I1957" s="565"/>
      <c r="J1957" s="565" t="s">
        <v>8628</v>
      </c>
      <c r="K1957" s="565"/>
    </row>
    <row r="1958" spans="2:11" x14ac:dyDescent="0.25">
      <c r="B1958" s="285"/>
      <c r="C1958" s="286"/>
      <c r="D1958" s="285"/>
      <c r="E1958" s="285"/>
      <c r="F1958" s="287"/>
      <c r="G1958" s="285"/>
      <c r="H1958" s="285"/>
      <c r="I1958" s="285"/>
      <c r="J1958" s="285"/>
      <c r="K1958" s="285"/>
    </row>
    <row r="1959" spans="2:11" ht="22.5" x14ac:dyDescent="0.25">
      <c r="B1959" s="285" t="s">
        <v>4770</v>
      </c>
      <c r="C1959" s="286" t="s">
        <v>8629</v>
      </c>
      <c r="D1959" s="285" t="s">
        <v>19</v>
      </c>
      <c r="E1959" s="285" t="s">
        <v>2414</v>
      </c>
      <c r="F1959" s="287" t="s">
        <v>2405</v>
      </c>
      <c r="G1959" s="288" t="s">
        <v>75</v>
      </c>
      <c r="H1959" s="455" t="s">
        <v>6577</v>
      </c>
      <c r="I1959" s="455" t="s">
        <v>8630</v>
      </c>
      <c r="J1959" s="566" t="s">
        <v>8631</v>
      </c>
      <c r="K1959" s="564"/>
    </row>
    <row r="1960" spans="2:11" x14ac:dyDescent="0.25">
      <c r="B1960" s="461"/>
      <c r="C1960" s="289" t="s">
        <v>7545</v>
      </c>
      <c r="D1960" s="461" t="s">
        <v>19</v>
      </c>
      <c r="E1960" s="461" t="s">
        <v>7546</v>
      </c>
      <c r="F1960" s="290" t="s">
        <v>31</v>
      </c>
      <c r="G1960" s="291" t="s">
        <v>106</v>
      </c>
      <c r="H1960" s="292" t="s">
        <v>6431</v>
      </c>
      <c r="I1960" s="292" t="s">
        <v>6706</v>
      </c>
      <c r="J1960" s="567">
        <v>2399.0164728682184</v>
      </c>
      <c r="K1960" s="564"/>
    </row>
    <row r="1961" spans="2:11" x14ac:dyDescent="0.25">
      <c r="B1961" s="461"/>
      <c r="C1961" s="289" t="s">
        <v>5662</v>
      </c>
      <c r="D1961" s="461" t="s">
        <v>19</v>
      </c>
      <c r="E1961" s="461" t="s">
        <v>5663</v>
      </c>
      <c r="F1961" s="290" t="s">
        <v>31</v>
      </c>
      <c r="G1961" s="291" t="s">
        <v>106</v>
      </c>
      <c r="H1961" s="292" t="s">
        <v>6431</v>
      </c>
      <c r="I1961" s="292" t="s">
        <v>6314</v>
      </c>
      <c r="J1961" s="567">
        <v>2245.9835271317843</v>
      </c>
      <c r="K1961" s="564"/>
    </row>
    <row r="1962" spans="2:11" ht="15" customHeight="1" x14ac:dyDescent="0.25">
      <c r="B1962" s="457"/>
      <c r="C1962" s="296"/>
      <c r="D1962" s="457"/>
      <c r="E1962" s="457"/>
      <c r="F1962" s="297"/>
      <c r="G1962" s="457"/>
      <c r="H1962" s="565" t="s">
        <v>5627</v>
      </c>
      <c r="I1962" s="565"/>
      <c r="J1962" s="565" t="s">
        <v>8632</v>
      </c>
      <c r="K1962" s="565"/>
    </row>
    <row r="1963" spans="2:11" ht="15" customHeight="1" x14ac:dyDescent="0.25">
      <c r="B1963" s="457"/>
      <c r="C1963" s="296"/>
      <c r="D1963" s="457"/>
      <c r="E1963" s="457"/>
      <c r="F1963" s="297"/>
      <c r="G1963" s="457"/>
      <c r="H1963" s="565" t="s">
        <v>5629</v>
      </c>
      <c r="I1963" s="565"/>
      <c r="J1963" s="565" t="s">
        <v>8633</v>
      </c>
      <c r="K1963" s="565"/>
    </row>
    <row r="1964" spans="2:11" x14ac:dyDescent="0.25">
      <c r="B1964" s="285"/>
      <c r="C1964" s="286"/>
      <c r="D1964" s="285"/>
      <c r="E1964" s="285"/>
      <c r="F1964" s="287"/>
      <c r="G1964" s="285"/>
      <c r="H1964" s="285"/>
      <c r="I1964" s="285"/>
      <c r="J1964" s="285"/>
      <c r="K1964" s="285"/>
    </row>
    <row r="1965" spans="2:11" x14ac:dyDescent="0.25">
      <c r="B1965" s="285" t="s">
        <v>4771</v>
      </c>
      <c r="C1965" s="286" t="s">
        <v>8634</v>
      </c>
      <c r="D1965" s="285" t="s">
        <v>19</v>
      </c>
      <c r="E1965" s="285" t="s">
        <v>2416</v>
      </c>
      <c r="F1965" s="287" t="s">
        <v>74</v>
      </c>
      <c r="G1965" s="288" t="s">
        <v>75</v>
      </c>
      <c r="H1965" s="455" t="s">
        <v>6577</v>
      </c>
      <c r="I1965" s="455" t="s">
        <v>8635</v>
      </c>
      <c r="J1965" s="566" t="s">
        <v>8636</v>
      </c>
      <c r="K1965" s="564"/>
    </row>
    <row r="1966" spans="2:11" x14ac:dyDescent="0.25">
      <c r="B1966" s="461"/>
      <c r="C1966" s="289" t="s">
        <v>7545</v>
      </c>
      <c r="D1966" s="461" t="s">
        <v>19</v>
      </c>
      <c r="E1966" s="461" t="s">
        <v>7546</v>
      </c>
      <c r="F1966" s="290" t="s">
        <v>31</v>
      </c>
      <c r="G1966" s="291" t="s">
        <v>106</v>
      </c>
      <c r="H1966" s="292" t="s">
        <v>6299</v>
      </c>
      <c r="I1966" s="292" t="s">
        <v>6706</v>
      </c>
      <c r="J1966" s="567">
        <v>1598.4835271317829</v>
      </c>
      <c r="K1966" s="564"/>
    </row>
    <row r="1967" spans="2:11" x14ac:dyDescent="0.25">
      <c r="B1967" s="461"/>
      <c r="C1967" s="289" t="s">
        <v>5662</v>
      </c>
      <c r="D1967" s="461" t="s">
        <v>19</v>
      </c>
      <c r="E1967" s="461" t="s">
        <v>5663</v>
      </c>
      <c r="F1967" s="290" t="s">
        <v>31</v>
      </c>
      <c r="G1967" s="291" t="s">
        <v>106</v>
      </c>
      <c r="H1967" s="292" t="s">
        <v>6299</v>
      </c>
      <c r="I1967" s="292" t="s">
        <v>6314</v>
      </c>
      <c r="J1967" s="567">
        <v>1496.5164728682171</v>
      </c>
      <c r="K1967" s="564"/>
    </row>
    <row r="1968" spans="2:11" ht="15" customHeight="1" x14ac:dyDescent="0.25">
      <c r="B1968" s="457"/>
      <c r="C1968" s="296"/>
      <c r="D1968" s="457"/>
      <c r="E1968" s="457"/>
      <c r="F1968" s="297"/>
      <c r="G1968" s="457"/>
      <c r="H1968" s="565" t="s">
        <v>5627</v>
      </c>
      <c r="I1968" s="565"/>
      <c r="J1968" s="565" t="s">
        <v>8637</v>
      </c>
      <c r="K1968" s="565"/>
    </row>
    <row r="1969" spans="2:11" ht="15" customHeight="1" x14ac:dyDescent="0.25">
      <c r="B1969" s="457"/>
      <c r="C1969" s="296"/>
      <c r="D1969" s="457"/>
      <c r="E1969" s="457"/>
      <c r="F1969" s="297"/>
      <c r="G1969" s="457"/>
      <c r="H1969" s="565" t="s">
        <v>5629</v>
      </c>
      <c r="I1969" s="565"/>
      <c r="J1969" s="565" t="s">
        <v>8638</v>
      </c>
      <c r="K1969" s="565"/>
    </row>
    <row r="1970" spans="2:11" x14ac:dyDescent="0.25">
      <c r="B1970" s="285"/>
      <c r="C1970" s="286"/>
      <c r="D1970" s="285"/>
      <c r="E1970" s="285"/>
      <c r="F1970" s="287"/>
      <c r="G1970" s="285"/>
      <c r="H1970" s="285"/>
      <c r="I1970" s="285"/>
      <c r="J1970" s="285"/>
      <c r="K1970" s="285"/>
    </row>
    <row r="1971" spans="2:11" ht="22.5" x14ac:dyDescent="0.25">
      <c r="B1971" s="285" t="s">
        <v>4772</v>
      </c>
      <c r="C1971" s="286" t="s">
        <v>8639</v>
      </c>
      <c r="D1971" s="285" t="s">
        <v>39</v>
      </c>
      <c r="E1971" s="285" t="s">
        <v>8640</v>
      </c>
      <c r="F1971" s="287" t="s">
        <v>2419</v>
      </c>
      <c r="G1971" s="288" t="s">
        <v>1550</v>
      </c>
      <c r="H1971" s="455" t="s">
        <v>6299</v>
      </c>
      <c r="I1971" s="455" t="s">
        <v>8641</v>
      </c>
      <c r="J1971" s="566" t="s">
        <v>8642</v>
      </c>
      <c r="K1971" s="564"/>
    </row>
    <row r="1972" spans="2:11" x14ac:dyDescent="0.25">
      <c r="B1972" s="461"/>
      <c r="C1972" s="289" t="s">
        <v>6694</v>
      </c>
      <c r="D1972" s="461" t="s">
        <v>39</v>
      </c>
      <c r="E1972" s="461" t="s">
        <v>6695</v>
      </c>
      <c r="F1972" s="290" t="s">
        <v>2093</v>
      </c>
      <c r="G1972" s="291" t="s">
        <v>6237</v>
      </c>
      <c r="H1972" s="292" t="s">
        <v>5697</v>
      </c>
      <c r="I1972" s="292" t="s">
        <v>6697</v>
      </c>
      <c r="J1972" s="567">
        <v>47.609138030332105</v>
      </c>
      <c r="K1972" s="564"/>
    </row>
    <row r="1973" spans="2:11" x14ac:dyDescent="0.25">
      <c r="B1973" s="460"/>
      <c r="C1973" s="293" t="s">
        <v>8643</v>
      </c>
      <c r="D1973" s="460" t="s">
        <v>39</v>
      </c>
      <c r="E1973" s="460" t="s">
        <v>8644</v>
      </c>
      <c r="F1973" s="294" t="s">
        <v>70</v>
      </c>
      <c r="G1973" s="295" t="s">
        <v>1550</v>
      </c>
      <c r="H1973" s="463" t="s">
        <v>6299</v>
      </c>
      <c r="I1973" s="463" t="s">
        <v>8645</v>
      </c>
      <c r="J1973" s="563">
        <v>751.14417354578586</v>
      </c>
      <c r="K1973" s="564"/>
    </row>
    <row r="1974" spans="2:11" x14ac:dyDescent="0.25">
      <c r="B1974" s="460"/>
      <c r="C1974" s="293" t="s">
        <v>6698</v>
      </c>
      <c r="D1974" s="460" t="s">
        <v>19</v>
      </c>
      <c r="E1974" s="460" t="s">
        <v>5836</v>
      </c>
      <c r="F1974" s="294" t="s">
        <v>5816</v>
      </c>
      <c r="G1974" s="295" t="s">
        <v>106</v>
      </c>
      <c r="H1974" s="463" t="s">
        <v>5697</v>
      </c>
      <c r="I1974" s="463" t="s">
        <v>6680</v>
      </c>
      <c r="J1974" s="563">
        <v>243.24668842388166</v>
      </c>
      <c r="K1974" s="564"/>
    </row>
    <row r="1975" spans="2:11" ht="15" customHeight="1" x14ac:dyDescent="0.25">
      <c r="B1975" s="457"/>
      <c r="C1975" s="296"/>
      <c r="D1975" s="457"/>
      <c r="E1975" s="457"/>
      <c r="F1975" s="297"/>
      <c r="G1975" s="457"/>
      <c r="H1975" s="565" t="s">
        <v>5627</v>
      </c>
      <c r="I1975" s="565"/>
      <c r="J1975" s="565" t="s">
        <v>8646</v>
      </c>
      <c r="K1975" s="565"/>
    </row>
    <row r="1976" spans="2:11" ht="15" customHeight="1" x14ac:dyDescent="0.25">
      <c r="B1976" s="457"/>
      <c r="C1976" s="296"/>
      <c r="D1976" s="457"/>
      <c r="E1976" s="457"/>
      <c r="F1976" s="297"/>
      <c r="G1976" s="457"/>
      <c r="H1976" s="565" t="s">
        <v>5629</v>
      </c>
      <c r="I1976" s="565"/>
      <c r="J1976" s="565" t="s">
        <v>8647</v>
      </c>
      <c r="K1976" s="565"/>
    </row>
    <row r="1977" spans="2:11" x14ac:dyDescent="0.25">
      <c r="B1977" s="285"/>
      <c r="C1977" s="286"/>
      <c r="D1977" s="285"/>
      <c r="E1977" s="285"/>
      <c r="F1977" s="287"/>
      <c r="G1977" s="285"/>
      <c r="H1977" s="285"/>
      <c r="I1977" s="285"/>
      <c r="J1977" s="285"/>
      <c r="K1977" s="285"/>
    </row>
    <row r="1978" spans="2:11" x14ac:dyDescent="0.25">
      <c r="B1978" s="285" t="s">
        <v>4773</v>
      </c>
      <c r="C1978" s="286" t="s">
        <v>8648</v>
      </c>
      <c r="D1978" s="285" t="s">
        <v>61</v>
      </c>
      <c r="E1978" s="285" t="s">
        <v>2421</v>
      </c>
      <c r="F1978" s="287" t="s">
        <v>8649</v>
      </c>
      <c r="G1978" s="288" t="s">
        <v>384</v>
      </c>
      <c r="H1978" s="455" t="s">
        <v>6299</v>
      </c>
      <c r="I1978" s="455" t="s">
        <v>8650</v>
      </c>
      <c r="J1978" s="566" t="s">
        <v>8651</v>
      </c>
      <c r="K1978" s="564"/>
    </row>
    <row r="1979" spans="2:11" x14ac:dyDescent="0.25">
      <c r="B1979" s="460"/>
      <c r="C1979" s="293" t="s">
        <v>7191</v>
      </c>
      <c r="D1979" s="460" t="s">
        <v>61</v>
      </c>
      <c r="E1979" s="460" t="s">
        <v>7192</v>
      </c>
      <c r="F1979" s="294" t="s">
        <v>70</v>
      </c>
      <c r="G1979" s="295" t="s">
        <v>295</v>
      </c>
      <c r="H1979" s="463" t="s">
        <v>6566</v>
      </c>
      <c r="I1979" s="463" t="s">
        <v>7194</v>
      </c>
      <c r="J1979" s="563">
        <v>37.492667666036631</v>
      </c>
      <c r="K1979" s="564"/>
    </row>
    <row r="1980" spans="2:11" x14ac:dyDescent="0.25">
      <c r="B1980" s="460"/>
      <c r="C1980" s="293" t="s">
        <v>5835</v>
      </c>
      <c r="D1980" s="460" t="s">
        <v>61</v>
      </c>
      <c r="E1980" s="460" t="s">
        <v>5836</v>
      </c>
      <c r="F1980" s="294" t="s">
        <v>5816</v>
      </c>
      <c r="G1980" s="295" t="s">
        <v>106</v>
      </c>
      <c r="H1980" s="463" t="s">
        <v>5633</v>
      </c>
      <c r="I1980" s="463" t="s">
        <v>5829</v>
      </c>
      <c r="J1980" s="563">
        <v>807.44209085576483</v>
      </c>
      <c r="K1980" s="564"/>
    </row>
    <row r="1981" spans="2:11" x14ac:dyDescent="0.25">
      <c r="B1981" s="460"/>
      <c r="C1981" s="293" t="s">
        <v>8652</v>
      </c>
      <c r="D1981" s="460" t="s">
        <v>61</v>
      </c>
      <c r="E1981" s="460" t="s">
        <v>8653</v>
      </c>
      <c r="F1981" s="294" t="s">
        <v>70</v>
      </c>
      <c r="G1981" s="295" t="s">
        <v>384</v>
      </c>
      <c r="H1981" s="463" t="s">
        <v>6299</v>
      </c>
      <c r="I1981" s="463" t="s">
        <v>8654</v>
      </c>
      <c r="J1981" s="563">
        <v>323.93664863455649</v>
      </c>
      <c r="K1981" s="564"/>
    </row>
    <row r="1982" spans="2:11" x14ac:dyDescent="0.25">
      <c r="B1982" s="460"/>
      <c r="C1982" s="293" t="s">
        <v>5844</v>
      </c>
      <c r="D1982" s="460" t="s">
        <v>61</v>
      </c>
      <c r="E1982" s="460" t="s">
        <v>5845</v>
      </c>
      <c r="F1982" s="294" t="s">
        <v>5816</v>
      </c>
      <c r="G1982" s="295" t="s">
        <v>106</v>
      </c>
      <c r="H1982" s="463" t="s">
        <v>6104</v>
      </c>
      <c r="I1982" s="463" t="s">
        <v>5847</v>
      </c>
      <c r="J1982" s="563">
        <v>365.12859284364202</v>
      </c>
      <c r="K1982" s="564"/>
    </row>
    <row r="1983" spans="2:11" ht="15" customHeight="1" x14ac:dyDescent="0.25">
      <c r="B1983" s="457"/>
      <c r="C1983" s="296"/>
      <c r="D1983" s="457"/>
      <c r="E1983" s="457"/>
      <c r="F1983" s="297"/>
      <c r="G1983" s="457"/>
      <c r="H1983" s="565" t="s">
        <v>5627</v>
      </c>
      <c r="I1983" s="565"/>
      <c r="J1983" s="565" t="s">
        <v>8655</v>
      </c>
      <c r="K1983" s="565"/>
    </row>
    <row r="1984" spans="2:11" ht="15" customHeight="1" x14ac:dyDescent="0.25">
      <c r="B1984" s="457"/>
      <c r="C1984" s="296"/>
      <c r="D1984" s="457"/>
      <c r="E1984" s="457"/>
      <c r="F1984" s="297"/>
      <c r="G1984" s="457"/>
      <c r="H1984" s="565" t="s">
        <v>5629</v>
      </c>
      <c r="I1984" s="565"/>
      <c r="J1984" s="565" t="s">
        <v>8656</v>
      </c>
      <c r="K1984" s="565"/>
    </row>
    <row r="1985" spans="2:11" x14ac:dyDescent="0.25">
      <c r="B1985" s="285"/>
      <c r="C1985" s="286"/>
      <c r="D1985" s="285"/>
      <c r="E1985" s="285"/>
      <c r="F1985" s="287"/>
      <c r="G1985" s="285"/>
      <c r="H1985" s="285"/>
      <c r="I1985" s="285"/>
      <c r="J1985" s="285"/>
      <c r="K1985" s="285"/>
    </row>
    <row r="1986" spans="2:11" ht="22.5" x14ac:dyDescent="0.25">
      <c r="B1986" s="285" t="s">
        <v>4774</v>
      </c>
      <c r="C1986" s="286" t="s">
        <v>8657</v>
      </c>
      <c r="D1986" s="285" t="s">
        <v>19</v>
      </c>
      <c r="E1986" s="285" t="s">
        <v>2424</v>
      </c>
      <c r="F1986" s="287" t="s">
        <v>31</v>
      </c>
      <c r="G1986" s="288" t="s">
        <v>22</v>
      </c>
      <c r="H1986" s="455" t="s">
        <v>6396</v>
      </c>
      <c r="I1986" s="455" t="s">
        <v>8658</v>
      </c>
      <c r="J1986" s="566" t="s">
        <v>8659</v>
      </c>
      <c r="K1986" s="564"/>
    </row>
    <row r="1987" spans="2:11" x14ac:dyDescent="0.25">
      <c r="B1987" s="461"/>
      <c r="C1987" s="289" t="s">
        <v>5662</v>
      </c>
      <c r="D1987" s="461" t="s">
        <v>19</v>
      </c>
      <c r="E1987" s="461" t="s">
        <v>5663</v>
      </c>
      <c r="F1987" s="290" t="s">
        <v>31</v>
      </c>
      <c r="G1987" s="291" t="s">
        <v>106</v>
      </c>
      <c r="H1987" s="292" t="s">
        <v>8660</v>
      </c>
      <c r="I1987" s="292" t="s">
        <v>6314</v>
      </c>
      <c r="J1987" s="567">
        <v>1630.2469832482325</v>
      </c>
      <c r="K1987" s="564"/>
    </row>
    <row r="1988" spans="2:11" x14ac:dyDescent="0.25">
      <c r="B1988" s="460"/>
      <c r="C1988" s="293" t="s">
        <v>5676</v>
      </c>
      <c r="D1988" s="460" t="s">
        <v>19</v>
      </c>
      <c r="E1988" s="460" t="s">
        <v>628</v>
      </c>
      <c r="F1988" s="294" t="s">
        <v>70</v>
      </c>
      <c r="G1988" s="295" t="s">
        <v>295</v>
      </c>
      <c r="H1988" s="463" t="s">
        <v>8661</v>
      </c>
      <c r="I1988" s="463" t="s">
        <v>5678</v>
      </c>
      <c r="J1988" s="563">
        <v>1925.2485135885247</v>
      </c>
      <c r="K1988" s="564"/>
    </row>
    <row r="1989" spans="2:11" x14ac:dyDescent="0.25">
      <c r="B1989" s="460"/>
      <c r="C1989" s="293" t="s">
        <v>7334</v>
      </c>
      <c r="D1989" s="460" t="s">
        <v>19</v>
      </c>
      <c r="E1989" s="460" t="s">
        <v>7335</v>
      </c>
      <c r="F1989" s="294" t="s">
        <v>70</v>
      </c>
      <c r="G1989" s="295" t="s">
        <v>22</v>
      </c>
      <c r="H1989" s="463" t="s">
        <v>8662</v>
      </c>
      <c r="I1989" s="463" t="s">
        <v>5698</v>
      </c>
      <c r="J1989" s="563">
        <v>525.00450316324236</v>
      </c>
      <c r="K1989" s="564"/>
    </row>
    <row r="1990" spans="2:11" ht="15" customHeight="1" x14ac:dyDescent="0.25">
      <c r="B1990" s="457"/>
      <c r="C1990" s="296"/>
      <c r="D1990" s="457"/>
      <c r="E1990" s="457"/>
      <c r="F1990" s="297"/>
      <c r="G1990" s="457"/>
      <c r="H1990" s="565" t="s">
        <v>5627</v>
      </c>
      <c r="I1990" s="565"/>
      <c r="J1990" s="565" t="s">
        <v>8663</v>
      </c>
      <c r="K1990" s="565"/>
    </row>
    <row r="1991" spans="2:11" ht="15" customHeight="1" x14ac:dyDescent="0.25">
      <c r="B1991" s="457"/>
      <c r="C1991" s="296"/>
      <c r="D1991" s="457"/>
      <c r="E1991" s="457"/>
      <c r="F1991" s="297"/>
      <c r="G1991" s="457"/>
      <c r="H1991" s="565" t="s">
        <v>5629</v>
      </c>
      <c r="I1991" s="565"/>
      <c r="J1991" s="565" t="s">
        <v>8664</v>
      </c>
      <c r="K1991" s="565"/>
    </row>
    <row r="1992" spans="2:11" x14ac:dyDescent="0.25">
      <c r="B1992" s="285"/>
      <c r="C1992" s="286"/>
      <c r="D1992" s="285"/>
      <c r="E1992" s="285"/>
      <c r="F1992" s="287"/>
      <c r="G1992" s="285"/>
      <c r="H1992" s="285"/>
      <c r="I1992" s="285"/>
      <c r="J1992" s="285"/>
      <c r="K1992" s="285"/>
    </row>
    <row r="1993" spans="2:11" ht="22.5" x14ac:dyDescent="0.25">
      <c r="B1993" s="285" t="s">
        <v>4775</v>
      </c>
      <c r="C1993" s="286" t="s">
        <v>8665</v>
      </c>
      <c r="D1993" s="285" t="s">
        <v>19</v>
      </c>
      <c r="E1993" s="285" t="s">
        <v>2427</v>
      </c>
      <c r="F1993" s="287" t="s">
        <v>31</v>
      </c>
      <c r="G1993" s="288" t="s">
        <v>22</v>
      </c>
      <c r="H1993" s="455" t="s">
        <v>6643</v>
      </c>
      <c r="I1993" s="455" t="s">
        <v>8666</v>
      </c>
      <c r="J1993" s="566" t="s">
        <v>8667</v>
      </c>
      <c r="K1993" s="564"/>
    </row>
    <row r="1994" spans="2:11" ht="22.5" x14ac:dyDescent="0.25">
      <c r="B1994" s="461"/>
      <c r="C1994" s="289" t="s">
        <v>5646</v>
      </c>
      <c r="D1994" s="461" t="s">
        <v>19</v>
      </c>
      <c r="E1994" s="461" t="s">
        <v>5647</v>
      </c>
      <c r="F1994" s="290" t="s">
        <v>2134</v>
      </c>
      <c r="G1994" s="291" t="s">
        <v>2135</v>
      </c>
      <c r="H1994" s="292" t="s">
        <v>6643</v>
      </c>
      <c r="I1994" s="292" t="s">
        <v>5649</v>
      </c>
      <c r="J1994" s="567">
        <v>45.749338085294163</v>
      </c>
      <c r="K1994" s="564"/>
    </row>
    <row r="1995" spans="2:11" ht="22.5" x14ac:dyDescent="0.25">
      <c r="B1995" s="461"/>
      <c r="C1995" s="289" t="s">
        <v>7127</v>
      </c>
      <c r="D1995" s="461" t="s">
        <v>19</v>
      </c>
      <c r="E1995" s="461" t="s">
        <v>7128</v>
      </c>
      <c r="F1995" s="290" t="s">
        <v>2134</v>
      </c>
      <c r="G1995" s="291" t="s">
        <v>5981</v>
      </c>
      <c r="H1995" s="292" t="s">
        <v>8668</v>
      </c>
      <c r="I1995" s="292" t="s">
        <v>7130</v>
      </c>
      <c r="J1995" s="567">
        <v>35.669483923550665</v>
      </c>
      <c r="K1995" s="564"/>
    </row>
    <row r="1996" spans="2:11" ht="22.5" x14ac:dyDescent="0.25">
      <c r="B1996" s="461"/>
      <c r="C1996" s="289" t="s">
        <v>7132</v>
      </c>
      <c r="D1996" s="461" t="s">
        <v>19</v>
      </c>
      <c r="E1996" s="461" t="s">
        <v>7133</v>
      </c>
      <c r="F1996" s="290" t="s">
        <v>31</v>
      </c>
      <c r="G1996" s="291" t="s">
        <v>106</v>
      </c>
      <c r="H1996" s="292" t="s">
        <v>8669</v>
      </c>
      <c r="I1996" s="292" t="s">
        <v>6763</v>
      </c>
      <c r="J1996" s="567">
        <v>3068.7156009317446</v>
      </c>
      <c r="K1996" s="564"/>
    </row>
    <row r="1997" spans="2:11" x14ac:dyDescent="0.25">
      <c r="B1997" s="460"/>
      <c r="C1997" s="293" t="s">
        <v>5676</v>
      </c>
      <c r="D1997" s="460" t="s">
        <v>19</v>
      </c>
      <c r="E1997" s="460" t="s">
        <v>628</v>
      </c>
      <c r="F1997" s="294" t="s">
        <v>70</v>
      </c>
      <c r="G1997" s="295" t="s">
        <v>295</v>
      </c>
      <c r="H1997" s="463" t="s">
        <v>8670</v>
      </c>
      <c r="I1997" s="463" t="s">
        <v>5678</v>
      </c>
      <c r="J1997" s="563">
        <v>7303.3943323704025</v>
      </c>
      <c r="K1997" s="564"/>
    </row>
    <row r="1998" spans="2:11" x14ac:dyDescent="0.25">
      <c r="B1998" s="460"/>
      <c r="C1998" s="293" t="s">
        <v>7334</v>
      </c>
      <c r="D1998" s="460" t="s">
        <v>19</v>
      </c>
      <c r="E1998" s="460" t="s">
        <v>7335</v>
      </c>
      <c r="F1998" s="294" t="s">
        <v>70</v>
      </c>
      <c r="G1998" s="295" t="s">
        <v>22</v>
      </c>
      <c r="H1998" s="463" t="s">
        <v>8671</v>
      </c>
      <c r="I1998" s="463" t="s">
        <v>5698</v>
      </c>
      <c r="J1998" s="563">
        <v>1987.4712446890087</v>
      </c>
      <c r="K1998" s="564"/>
    </row>
    <row r="1999" spans="2:11" ht="15" customHeight="1" x14ac:dyDescent="0.25">
      <c r="B1999" s="457"/>
      <c r="C1999" s="296"/>
      <c r="D1999" s="457"/>
      <c r="E1999" s="457"/>
      <c r="F1999" s="297"/>
      <c r="G1999" s="457"/>
      <c r="H1999" s="565" t="s">
        <v>5627</v>
      </c>
      <c r="I1999" s="565"/>
      <c r="J1999" s="565" t="s">
        <v>8672</v>
      </c>
      <c r="K1999" s="565"/>
    </row>
    <row r="2000" spans="2:11" ht="15" customHeight="1" x14ac:dyDescent="0.25">
      <c r="B2000" s="457"/>
      <c r="C2000" s="296"/>
      <c r="D2000" s="457"/>
      <c r="E2000" s="457"/>
      <c r="F2000" s="297"/>
      <c r="G2000" s="457"/>
      <c r="H2000" s="565" t="s">
        <v>5629</v>
      </c>
      <c r="I2000" s="565"/>
      <c r="J2000" s="565" t="s">
        <v>8673</v>
      </c>
      <c r="K2000" s="565"/>
    </row>
    <row r="2001" spans="2:11" x14ac:dyDescent="0.25">
      <c r="B2001" s="285"/>
      <c r="C2001" s="286"/>
      <c r="D2001" s="285"/>
      <c r="E2001" s="285"/>
      <c r="F2001" s="287"/>
      <c r="G2001" s="285"/>
      <c r="H2001" s="285"/>
      <c r="I2001" s="285"/>
      <c r="J2001" s="285"/>
      <c r="K2001" s="285"/>
    </row>
    <row r="2002" spans="2:11" ht="22.5" x14ac:dyDescent="0.25">
      <c r="B2002" s="285" t="s">
        <v>4776</v>
      </c>
      <c r="C2002" s="286" t="s">
        <v>8674</v>
      </c>
      <c r="D2002" s="285" t="s">
        <v>19</v>
      </c>
      <c r="E2002" s="285" t="s">
        <v>2430</v>
      </c>
      <c r="F2002" s="287" t="s">
        <v>31</v>
      </c>
      <c r="G2002" s="288" t="s">
        <v>22</v>
      </c>
      <c r="H2002" s="455" t="s">
        <v>6396</v>
      </c>
      <c r="I2002" s="455" t="s">
        <v>8675</v>
      </c>
      <c r="J2002" s="566" t="s">
        <v>8676</v>
      </c>
      <c r="K2002" s="564"/>
    </row>
    <row r="2003" spans="2:11" x14ac:dyDescent="0.25">
      <c r="B2003" s="461"/>
      <c r="C2003" s="289" t="s">
        <v>5662</v>
      </c>
      <c r="D2003" s="461" t="s">
        <v>19</v>
      </c>
      <c r="E2003" s="461" t="s">
        <v>5663</v>
      </c>
      <c r="F2003" s="290" t="s">
        <v>31</v>
      </c>
      <c r="G2003" s="291" t="s">
        <v>106</v>
      </c>
      <c r="H2003" s="292" t="s">
        <v>7776</v>
      </c>
      <c r="I2003" s="292" t="s">
        <v>6314</v>
      </c>
      <c r="J2003" s="567">
        <v>1721.5404489106077</v>
      </c>
      <c r="K2003" s="564"/>
    </row>
    <row r="2004" spans="2:11" x14ac:dyDescent="0.25">
      <c r="B2004" s="460"/>
      <c r="C2004" s="293" t="s">
        <v>5676</v>
      </c>
      <c r="D2004" s="460" t="s">
        <v>19</v>
      </c>
      <c r="E2004" s="460" t="s">
        <v>628</v>
      </c>
      <c r="F2004" s="294" t="s">
        <v>70</v>
      </c>
      <c r="G2004" s="295" t="s">
        <v>295</v>
      </c>
      <c r="H2004" s="463" t="s">
        <v>8677</v>
      </c>
      <c r="I2004" s="463" t="s">
        <v>5678</v>
      </c>
      <c r="J2004" s="563">
        <v>941.46677675162948</v>
      </c>
      <c r="K2004" s="564"/>
    </row>
    <row r="2005" spans="2:11" x14ac:dyDescent="0.25">
      <c r="B2005" s="460"/>
      <c r="C2005" s="293" t="s">
        <v>5679</v>
      </c>
      <c r="D2005" s="460" t="s">
        <v>19</v>
      </c>
      <c r="E2005" s="460" t="s">
        <v>5680</v>
      </c>
      <c r="F2005" s="294" t="s">
        <v>70</v>
      </c>
      <c r="G2005" s="295" t="s">
        <v>295</v>
      </c>
      <c r="H2005" s="463" t="s">
        <v>8678</v>
      </c>
      <c r="I2005" s="463" t="s">
        <v>5682</v>
      </c>
      <c r="J2005" s="563">
        <v>982.39454968474979</v>
      </c>
      <c r="K2005" s="564"/>
    </row>
    <row r="2006" spans="2:11" x14ac:dyDescent="0.25">
      <c r="B2006" s="460"/>
      <c r="C2006" s="293" t="s">
        <v>5683</v>
      </c>
      <c r="D2006" s="460" t="s">
        <v>19</v>
      </c>
      <c r="E2006" s="460" t="s">
        <v>5684</v>
      </c>
      <c r="F2006" s="294" t="s">
        <v>70</v>
      </c>
      <c r="G2006" s="295" t="s">
        <v>22</v>
      </c>
      <c r="H2006" s="463" t="s">
        <v>8679</v>
      </c>
      <c r="I2006" s="463" t="s">
        <v>5686</v>
      </c>
      <c r="J2006" s="563">
        <v>319.99822465301298</v>
      </c>
      <c r="K2006" s="564"/>
    </row>
    <row r="2007" spans="2:11" ht="15" customHeight="1" x14ac:dyDescent="0.25">
      <c r="B2007" s="457"/>
      <c r="C2007" s="296"/>
      <c r="D2007" s="457"/>
      <c r="E2007" s="457"/>
      <c r="F2007" s="297"/>
      <c r="G2007" s="457"/>
      <c r="H2007" s="565" t="s">
        <v>5627</v>
      </c>
      <c r="I2007" s="565"/>
      <c r="J2007" s="565" t="s">
        <v>8680</v>
      </c>
      <c r="K2007" s="565"/>
    </row>
    <row r="2008" spans="2:11" ht="15" customHeight="1" x14ac:dyDescent="0.25">
      <c r="B2008" s="457"/>
      <c r="C2008" s="296"/>
      <c r="D2008" s="457"/>
      <c r="E2008" s="457"/>
      <c r="F2008" s="297"/>
      <c r="G2008" s="457"/>
      <c r="H2008" s="565" t="s">
        <v>5629</v>
      </c>
      <c r="I2008" s="565"/>
      <c r="J2008" s="565" t="s">
        <v>8681</v>
      </c>
      <c r="K2008" s="565"/>
    </row>
    <row r="2009" spans="2:11" x14ac:dyDescent="0.25">
      <c r="B2009" s="285"/>
      <c r="C2009" s="286"/>
      <c r="D2009" s="285"/>
      <c r="E2009" s="285"/>
      <c r="F2009" s="287"/>
      <c r="G2009" s="285"/>
      <c r="H2009" s="285"/>
      <c r="I2009" s="285"/>
      <c r="J2009" s="285"/>
      <c r="K2009" s="285"/>
    </row>
    <row r="2010" spans="2:11" ht="33.75" x14ac:dyDescent="0.25">
      <c r="B2010" s="285" t="s">
        <v>4777</v>
      </c>
      <c r="C2010" s="286" t="s">
        <v>8682</v>
      </c>
      <c r="D2010" s="285" t="s">
        <v>19</v>
      </c>
      <c r="E2010" s="285" t="s">
        <v>2433</v>
      </c>
      <c r="F2010" s="287" t="s">
        <v>31</v>
      </c>
      <c r="G2010" s="288" t="s">
        <v>22</v>
      </c>
      <c r="H2010" s="455" t="s">
        <v>6612</v>
      </c>
      <c r="I2010" s="455" t="s">
        <v>8683</v>
      </c>
      <c r="J2010" s="566" t="s">
        <v>8684</v>
      </c>
      <c r="K2010" s="564"/>
    </row>
    <row r="2011" spans="2:11" ht="22.5" x14ac:dyDescent="0.25">
      <c r="B2011" s="461"/>
      <c r="C2011" s="289" t="s">
        <v>5646</v>
      </c>
      <c r="D2011" s="461" t="s">
        <v>19</v>
      </c>
      <c r="E2011" s="461" t="s">
        <v>5647</v>
      </c>
      <c r="F2011" s="290" t="s">
        <v>2134</v>
      </c>
      <c r="G2011" s="291" t="s">
        <v>2135</v>
      </c>
      <c r="H2011" s="292" t="s">
        <v>8685</v>
      </c>
      <c r="I2011" s="292" t="s">
        <v>5649</v>
      </c>
      <c r="J2011" s="567">
        <v>84.637421177082686</v>
      </c>
      <c r="K2011" s="564"/>
    </row>
    <row r="2012" spans="2:11" ht="22.5" x14ac:dyDescent="0.25">
      <c r="B2012" s="461"/>
      <c r="C2012" s="289" t="s">
        <v>7127</v>
      </c>
      <c r="D2012" s="461" t="s">
        <v>19</v>
      </c>
      <c r="E2012" s="461" t="s">
        <v>7128</v>
      </c>
      <c r="F2012" s="290" t="s">
        <v>2134</v>
      </c>
      <c r="G2012" s="291" t="s">
        <v>5981</v>
      </c>
      <c r="H2012" s="292" t="s">
        <v>8686</v>
      </c>
      <c r="I2012" s="292" t="s">
        <v>7130</v>
      </c>
      <c r="J2012" s="567">
        <v>66.156188388673783</v>
      </c>
      <c r="K2012" s="564"/>
    </row>
    <row r="2013" spans="2:11" ht="22.5" x14ac:dyDescent="0.25">
      <c r="B2013" s="461"/>
      <c r="C2013" s="289" t="s">
        <v>7132</v>
      </c>
      <c r="D2013" s="461" t="s">
        <v>19</v>
      </c>
      <c r="E2013" s="461" t="s">
        <v>7133</v>
      </c>
      <c r="F2013" s="290" t="s">
        <v>31</v>
      </c>
      <c r="G2013" s="291" t="s">
        <v>106</v>
      </c>
      <c r="H2013" s="292" t="s">
        <v>8687</v>
      </c>
      <c r="I2013" s="292" t="s">
        <v>6763</v>
      </c>
      <c r="J2013" s="567">
        <v>5688.1947025784284</v>
      </c>
      <c r="K2013" s="564"/>
    </row>
    <row r="2014" spans="2:11" x14ac:dyDescent="0.25">
      <c r="B2014" s="460"/>
      <c r="C2014" s="293" t="s">
        <v>5676</v>
      </c>
      <c r="D2014" s="460" t="s">
        <v>19</v>
      </c>
      <c r="E2014" s="460" t="s">
        <v>628</v>
      </c>
      <c r="F2014" s="294" t="s">
        <v>70</v>
      </c>
      <c r="G2014" s="295" t="s">
        <v>295</v>
      </c>
      <c r="H2014" s="463" t="s">
        <v>8688</v>
      </c>
      <c r="I2014" s="463" t="s">
        <v>5678</v>
      </c>
      <c r="J2014" s="563">
        <v>6000.8944113608686</v>
      </c>
      <c r="K2014" s="564"/>
    </row>
    <row r="2015" spans="2:11" x14ac:dyDescent="0.25">
      <c r="B2015" s="460"/>
      <c r="C2015" s="293" t="s">
        <v>5679</v>
      </c>
      <c r="D2015" s="460" t="s">
        <v>19</v>
      </c>
      <c r="E2015" s="460" t="s">
        <v>5680</v>
      </c>
      <c r="F2015" s="294" t="s">
        <v>70</v>
      </c>
      <c r="G2015" s="295" t="s">
        <v>295</v>
      </c>
      <c r="H2015" s="463" t="s">
        <v>8689</v>
      </c>
      <c r="I2015" s="463" t="s">
        <v>5682</v>
      </c>
      <c r="J2015" s="563">
        <v>6261.9941681983964</v>
      </c>
      <c r="K2015" s="564"/>
    </row>
    <row r="2016" spans="2:11" x14ac:dyDescent="0.25">
      <c r="B2016" s="460"/>
      <c r="C2016" s="293" t="s">
        <v>5683</v>
      </c>
      <c r="D2016" s="460" t="s">
        <v>19</v>
      </c>
      <c r="E2016" s="460" t="s">
        <v>5684</v>
      </c>
      <c r="F2016" s="294" t="s">
        <v>70</v>
      </c>
      <c r="G2016" s="295" t="s">
        <v>22</v>
      </c>
      <c r="H2016" s="463" t="s">
        <v>8690</v>
      </c>
      <c r="I2016" s="463" t="s">
        <v>5686</v>
      </c>
      <c r="J2016" s="563">
        <v>2031.2481082965496</v>
      </c>
      <c r="K2016" s="564"/>
    </row>
    <row r="2017" spans="2:11" ht="15" customHeight="1" x14ac:dyDescent="0.25">
      <c r="B2017" s="457"/>
      <c r="C2017" s="296"/>
      <c r="D2017" s="457"/>
      <c r="E2017" s="457"/>
      <c r="F2017" s="297"/>
      <c r="G2017" s="457"/>
      <c r="H2017" s="565" t="s">
        <v>5627</v>
      </c>
      <c r="I2017" s="565"/>
      <c r="J2017" s="565" t="s">
        <v>8691</v>
      </c>
      <c r="K2017" s="565"/>
    </row>
    <row r="2018" spans="2:11" ht="15" customHeight="1" x14ac:dyDescent="0.25">
      <c r="B2018" s="457"/>
      <c r="C2018" s="296"/>
      <c r="D2018" s="457"/>
      <c r="E2018" s="457"/>
      <c r="F2018" s="297"/>
      <c r="G2018" s="457"/>
      <c r="H2018" s="565" t="s">
        <v>5629</v>
      </c>
      <c r="I2018" s="565"/>
      <c r="J2018" s="565" t="s">
        <v>8692</v>
      </c>
      <c r="K2018" s="565"/>
    </row>
    <row r="2019" spans="2:11" x14ac:dyDescent="0.25">
      <c r="B2019" s="285"/>
      <c r="C2019" s="286"/>
      <c r="D2019" s="285"/>
      <c r="E2019" s="285"/>
      <c r="F2019" s="287"/>
      <c r="G2019" s="285"/>
      <c r="H2019" s="285"/>
      <c r="I2019" s="285"/>
      <c r="J2019" s="285"/>
      <c r="K2019" s="285"/>
    </row>
    <row r="2020" spans="2:11" x14ac:dyDescent="0.25">
      <c r="B2020" s="285" t="s">
        <v>4778</v>
      </c>
      <c r="C2020" s="286" t="s">
        <v>8693</v>
      </c>
      <c r="D2020" s="285" t="s">
        <v>39</v>
      </c>
      <c r="E2020" s="285" t="s">
        <v>8694</v>
      </c>
      <c r="F2020" s="287" t="s">
        <v>2436</v>
      </c>
      <c r="G2020" s="288" t="s">
        <v>75</v>
      </c>
      <c r="H2020" s="455" t="s">
        <v>6360</v>
      </c>
      <c r="I2020" s="455" t="s">
        <v>6824</v>
      </c>
      <c r="J2020" s="566" t="s">
        <v>8695</v>
      </c>
      <c r="K2020" s="564"/>
    </row>
    <row r="2021" spans="2:11" x14ac:dyDescent="0.25">
      <c r="B2021" s="461"/>
      <c r="C2021" s="289" t="s">
        <v>6664</v>
      </c>
      <c r="D2021" s="461" t="s">
        <v>39</v>
      </c>
      <c r="E2021" s="461" t="s">
        <v>6665</v>
      </c>
      <c r="F2021" s="290" t="s">
        <v>2093</v>
      </c>
      <c r="G2021" s="291" t="s">
        <v>6237</v>
      </c>
      <c r="H2021" s="292" t="s">
        <v>6728</v>
      </c>
      <c r="I2021" s="292" t="s">
        <v>6666</v>
      </c>
      <c r="J2021" s="567">
        <v>290.34259167737474</v>
      </c>
      <c r="K2021" s="564"/>
    </row>
    <row r="2022" spans="2:11" x14ac:dyDescent="0.25">
      <c r="B2022" s="461"/>
      <c r="C2022" s="289" t="s">
        <v>6694</v>
      </c>
      <c r="D2022" s="461" t="s">
        <v>39</v>
      </c>
      <c r="E2022" s="461" t="s">
        <v>6695</v>
      </c>
      <c r="F2022" s="290" t="s">
        <v>2093</v>
      </c>
      <c r="G2022" s="291" t="s">
        <v>6237</v>
      </c>
      <c r="H2022" s="292" t="s">
        <v>6728</v>
      </c>
      <c r="I2022" s="292" t="s">
        <v>6697</v>
      </c>
      <c r="J2022" s="567">
        <v>285.54354057526933</v>
      </c>
      <c r="K2022" s="564"/>
    </row>
    <row r="2023" spans="2:11" x14ac:dyDescent="0.25">
      <c r="B2023" s="461"/>
      <c r="C2023" s="289" t="s">
        <v>8696</v>
      </c>
      <c r="D2023" s="461" t="s">
        <v>39</v>
      </c>
      <c r="E2023" s="461" t="s">
        <v>8697</v>
      </c>
      <c r="F2023" s="290" t="s">
        <v>85</v>
      </c>
      <c r="G2023" s="291" t="s">
        <v>22</v>
      </c>
      <c r="H2023" s="292" t="s">
        <v>5860</v>
      </c>
      <c r="I2023" s="292" t="s">
        <v>8698</v>
      </c>
      <c r="J2023" s="567">
        <v>984.20539685677579</v>
      </c>
      <c r="K2023" s="564"/>
    </row>
    <row r="2024" spans="2:11" x14ac:dyDescent="0.25">
      <c r="B2024" s="460"/>
      <c r="C2024" s="293" t="s">
        <v>6698</v>
      </c>
      <c r="D2024" s="460" t="s">
        <v>19</v>
      </c>
      <c r="E2024" s="460" t="s">
        <v>5836</v>
      </c>
      <c r="F2024" s="294" t="s">
        <v>5816</v>
      </c>
      <c r="G2024" s="295" t="s">
        <v>106</v>
      </c>
      <c r="H2024" s="463" t="s">
        <v>6728</v>
      </c>
      <c r="I2024" s="463" t="s">
        <v>6680</v>
      </c>
      <c r="J2024" s="563">
        <v>1458.9115350400316</v>
      </c>
      <c r="K2024" s="564"/>
    </row>
    <row r="2025" spans="2:11" x14ac:dyDescent="0.25">
      <c r="B2025" s="460"/>
      <c r="C2025" s="293" t="s">
        <v>6667</v>
      </c>
      <c r="D2025" s="460" t="s">
        <v>19</v>
      </c>
      <c r="E2025" s="460" t="s">
        <v>5845</v>
      </c>
      <c r="F2025" s="294" t="s">
        <v>5816</v>
      </c>
      <c r="G2025" s="295" t="s">
        <v>106</v>
      </c>
      <c r="H2025" s="463" t="s">
        <v>6728</v>
      </c>
      <c r="I2025" s="463" t="s">
        <v>6668</v>
      </c>
      <c r="J2025" s="563">
        <v>1026.9969358505487</v>
      </c>
      <c r="K2025" s="564"/>
    </row>
    <row r="2026" spans="2:11" ht="15" customHeight="1" x14ac:dyDescent="0.25">
      <c r="B2026" s="457"/>
      <c r="C2026" s="296"/>
      <c r="D2026" s="457"/>
      <c r="E2026" s="457"/>
      <c r="F2026" s="297"/>
      <c r="G2026" s="457"/>
      <c r="H2026" s="565" t="s">
        <v>5627</v>
      </c>
      <c r="I2026" s="565"/>
      <c r="J2026" s="565" t="s">
        <v>8699</v>
      </c>
      <c r="K2026" s="565"/>
    </row>
    <row r="2027" spans="2:11" ht="15" customHeight="1" x14ac:dyDescent="0.25">
      <c r="B2027" s="457"/>
      <c r="C2027" s="296"/>
      <c r="D2027" s="457"/>
      <c r="E2027" s="457"/>
      <c r="F2027" s="297"/>
      <c r="G2027" s="457"/>
      <c r="H2027" s="565" t="s">
        <v>5629</v>
      </c>
      <c r="I2027" s="565"/>
      <c r="J2027" s="565" t="s">
        <v>8700</v>
      </c>
      <c r="K2027" s="565"/>
    </row>
    <row r="2028" spans="2:11" x14ac:dyDescent="0.25">
      <c r="B2028" s="285"/>
      <c r="C2028" s="286"/>
      <c r="D2028" s="285"/>
      <c r="E2028" s="285"/>
      <c r="F2028" s="287"/>
      <c r="G2028" s="285"/>
      <c r="H2028" s="285"/>
      <c r="I2028" s="285"/>
      <c r="J2028" s="285"/>
      <c r="K2028" s="285"/>
    </row>
    <row r="2029" spans="2:11" x14ac:dyDescent="0.25">
      <c r="B2029" s="285" t="s">
        <v>4779</v>
      </c>
      <c r="C2029" s="286" t="s">
        <v>8701</v>
      </c>
      <c r="D2029" s="285" t="s">
        <v>19</v>
      </c>
      <c r="E2029" s="285" t="s">
        <v>2439</v>
      </c>
      <c r="F2029" s="287" t="s">
        <v>2405</v>
      </c>
      <c r="G2029" s="288" t="s">
        <v>75</v>
      </c>
      <c r="H2029" s="455" t="s">
        <v>6360</v>
      </c>
      <c r="I2029" s="455" t="s">
        <v>8702</v>
      </c>
      <c r="J2029" s="566" t="s">
        <v>8703</v>
      </c>
      <c r="K2029" s="564"/>
    </row>
    <row r="2030" spans="2:11" x14ac:dyDescent="0.25">
      <c r="B2030" s="461"/>
      <c r="C2030" s="289" t="s">
        <v>5662</v>
      </c>
      <c r="D2030" s="461" t="s">
        <v>19</v>
      </c>
      <c r="E2030" s="461" t="s">
        <v>5663</v>
      </c>
      <c r="F2030" s="290" t="s">
        <v>31</v>
      </c>
      <c r="G2030" s="291" t="s">
        <v>106</v>
      </c>
      <c r="H2030" s="292" t="s">
        <v>5937</v>
      </c>
      <c r="I2030" s="292" t="s">
        <v>6314</v>
      </c>
      <c r="J2030" s="567">
        <v>1197.9999999999995</v>
      </c>
      <c r="K2030" s="564"/>
    </row>
    <row r="2031" spans="2:11" ht="15" customHeight="1" x14ac:dyDescent="0.25">
      <c r="B2031" s="457"/>
      <c r="C2031" s="296"/>
      <c r="D2031" s="457"/>
      <c r="E2031" s="457"/>
      <c r="F2031" s="297"/>
      <c r="G2031" s="457"/>
      <c r="H2031" s="565" t="s">
        <v>5627</v>
      </c>
      <c r="I2031" s="565"/>
      <c r="J2031" s="565" t="s">
        <v>8704</v>
      </c>
      <c r="K2031" s="565"/>
    </row>
    <row r="2032" spans="2:11" ht="15" customHeight="1" x14ac:dyDescent="0.25">
      <c r="B2032" s="457"/>
      <c r="C2032" s="296"/>
      <c r="D2032" s="457"/>
      <c r="E2032" s="457"/>
      <c r="F2032" s="297"/>
      <c r="G2032" s="457"/>
      <c r="H2032" s="565" t="s">
        <v>5629</v>
      </c>
      <c r="I2032" s="565"/>
      <c r="J2032" s="565" t="s">
        <v>8705</v>
      </c>
      <c r="K2032" s="565"/>
    </row>
    <row r="2033" spans="2:11" x14ac:dyDescent="0.25">
      <c r="B2033" s="285"/>
      <c r="C2033" s="286"/>
      <c r="D2033" s="285"/>
      <c r="E2033" s="285"/>
      <c r="F2033" s="287"/>
      <c r="G2033" s="285"/>
      <c r="H2033" s="285"/>
      <c r="I2033" s="285"/>
      <c r="J2033" s="285"/>
      <c r="K2033" s="285"/>
    </row>
    <row r="2034" spans="2:11" x14ac:dyDescent="0.25">
      <c r="B2034" s="281" t="s">
        <v>4780</v>
      </c>
      <c r="C2034" s="282"/>
      <c r="D2034" s="281"/>
      <c r="E2034" s="281" t="s">
        <v>2440</v>
      </c>
      <c r="F2034" s="283"/>
      <c r="G2034" s="284"/>
      <c r="H2034" s="458"/>
      <c r="I2034" s="458"/>
      <c r="J2034" s="570" t="s">
        <v>8706</v>
      </c>
      <c r="K2034" s="564"/>
    </row>
    <row r="2035" spans="2:11" x14ac:dyDescent="0.25">
      <c r="B2035" s="285" t="s">
        <v>4781</v>
      </c>
      <c r="C2035" s="286" t="s">
        <v>8707</v>
      </c>
      <c r="D2035" s="285" t="s">
        <v>19</v>
      </c>
      <c r="E2035" s="285" t="s">
        <v>2442</v>
      </c>
      <c r="F2035" s="287" t="s">
        <v>35</v>
      </c>
      <c r="G2035" s="288" t="s">
        <v>36</v>
      </c>
      <c r="H2035" s="455" t="s">
        <v>5860</v>
      </c>
      <c r="I2035" s="455" t="s">
        <v>8708</v>
      </c>
      <c r="J2035" s="566" t="s">
        <v>8709</v>
      </c>
      <c r="K2035" s="564"/>
    </row>
    <row r="2036" spans="2:11" x14ac:dyDescent="0.25">
      <c r="B2036" s="461"/>
      <c r="C2036" s="289" t="s">
        <v>6494</v>
      </c>
      <c r="D2036" s="461" t="s">
        <v>19</v>
      </c>
      <c r="E2036" s="461" t="s">
        <v>6495</v>
      </c>
      <c r="F2036" s="290" t="s">
        <v>31</v>
      </c>
      <c r="G2036" s="291" t="s">
        <v>106</v>
      </c>
      <c r="H2036" s="292" t="s">
        <v>8710</v>
      </c>
      <c r="I2036" s="292" t="s">
        <v>6496</v>
      </c>
      <c r="J2036" s="567">
        <v>36.140162585197373</v>
      </c>
      <c r="K2036" s="564"/>
    </row>
    <row r="2037" spans="2:11" x14ac:dyDescent="0.25">
      <c r="B2037" s="461"/>
      <c r="C2037" s="289" t="s">
        <v>6147</v>
      </c>
      <c r="D2037" s="461" t="s">
        <v>19</v>
      </c>
      <c r="E2037" s="461" t="s">
        <v>6148</v>
      </c>
      <c r="F2037" s="290" t="s">
        <v>31</v>
      </c>
      <c r="G2037" s="291" t="s">
        <v>106</v>
      </c>
      <c r="H2037" s="292" t="s">
        <v>8710</v>
      </c>
      <c r="I2037" s="292" t="s">
        <v>5661</v>
      </c>
      <c r="J2037" s="567">
        <v>44.731974822432974</v>
      </c>
      <c r="K2037" s="564"/>
    </row>
    <row r="2038" spans="2:11" x14ac:dyDescent="0.25">
      <c r="B2038" s="460"/>
      <c r="C2038" s="293" t="s">
        <v>8711</v>
      </c>
      <c r="D2038" s="460" t="s">
        <v>19</v>
      </c>
      <c r="E2038" s="460" t="s">
        <v>823</v>
      </c>
      <c r="F2038" s="294" t="s">
        <v>70</v>
      </c>
      <c r="G2038" s="295" t="s">
        <v>36</v>
      </c>
      <c r="H2038" s="463" t="s">
        <v>5860</v>
      </c>
      <c r="I2038" s="463" t="s">
        <v>8712</v>
      </c>
      <c r="J2038" s="563">
        <v>515.79233001698378</v>
      </c>
      <c r="K2038" s="564"/>
    </row>
    <row r="2039" spans="2:11" x14ac:dyDescent="0.25">
      <c r="B2039" s="460"/>
      <c r="C2039" s="293" t="s">
        <v>8713</v>
      </c>
      <c r="D2039" s="460" t="s">
        <v>19</v>
      </c>
      <c r="E2039" s="460" t="s">
        <v>8714</v>
      </c>
      <c r="F2039" s="294" t="s">
        <v>70</v>
      </c>
      <c r="G2039" s="295" t="s">
        <v>36</v>
      </c>
      <c r="H2039" s="463" t="s">
        <v>8715</v>
      </c>
      <c r="I2039" s="463" t="s">
        <v>8716</v>
      </c>
      <c r="J2039" s="563">
        <v>0.83553257538588732</v>
      </c>
      <c r="K2039" s="564"/>
    </row>
    <row r="2040" spans="2:11" ht="15" customHeight="1" x14ac:dyDescent="0.25">
      <c r="B2040" s="457"/>
      <c r="C2040" s="296"/>
      <c r="D2040" s="457"/>
      <c r="E2040" s="457"/>
      <c r="F2040" s="297"/>
      <c r="G2040" s="457"/>
      <c r="H2040" s="565" t="s">
        <v>5627</v>
      </c>
      <c r="I2040" s="565"/>
      <c r="J2040" s="565" t="s">
        <v>8717</v>
      </c>
      <c r="K2040" s="565"/>
    </row>
    <row r="2041" spans="2:11" ht="15" customHeight="1" x14ac:dyDescent="0.25">
      <c r="B2041" s="457"/>
      <c r="C2041" s="296"/>
      <c r="D2041" s="457"/>
      <c r="E2041" s="457"/>
      <c r="F2041" s="297"/>
      <c r="G2041" s="457"/>
      <c r="H2041" s="565" t="s">
        <v>5629</v>
      </c>
      <c r="I2041" s="565"/>
      <c r="J2041" s="565" t="s">
        <v>8718</v>
      </c>
      <c r="K2041" s="565"/>
    </row>
    <row r="2042" spans="2:11" x14ac:dyDescent="0.25">
      <c r="B2042" s="285"/>
      <c r="C2042" s="286"/>
      <c r="D2042" s="285"/>
      <c r="E2042" s="285"/>
      <c r="F2042" s="287"/>
      <c r="G2042" s="285"/>
      <c r="H2042" s="285"/>
      <c r="I2042" s="285"/>
      <c r="J2042" s="285"/>
      <c r="K2042" s="285"/>
    </row>
    <row r="2043" spans="2:11" x14ac:dyDescent="0.25">
      <c r="B2043" s="285" t="s">
        <v>4782</v>
      </c>
      <c r="C2043" s="286" t="s">
        <v>8719</v>
      </c>
      <c r="D2043" s="285" t="s">
        <v>19</v>
      </c>
      <c r="E2043" s="285" t="s">
        <v>2444</v>
      </c>
      <c r="F2043" s="287" t="s">
        <v>35</v>
      </c>
      <c r="G2043" s="288" t="s">
        <v>36</v>
      </c>
      <c r="H2043" s="455" t="s">
        <v>5754</v>
      </c>
      <c r="I2043" s="455" t="s">
        <v>8720</v>
      </c>
      <c r="J2043" s="566" t="s">
        <v>8721</v>
      </c>
      <c r="K2043" s="564"/>
    </row>
    <row r="2044" spans="2:11" x14ac:dyDescent="0.25">
      <c r="B2044" s="461"/>
      <c r="C2044" s="289" t="s">
        <v>6494</v>
      </c>
      <c r="D2044" s="461" t="s">
        <v>19</v>
      </c>
      <c r="E2044" s="461" t="s">
        <v>6495</v>
      </c>
      <c r="F2044" s="290" t="s">
        <v>31</v>
      </c>
      <c r="G2044" s="291" t="s">
        <v>106</v>
      </c>
      <c r="H2044" s="292" t="s">
        <v>8722</v>
      </c>
      <c r="I2044" s="292" t="s">
        <v>6496</v>
      </c>
      <c r="J2044" s="567">
        <v>16.723663494573454</v>
      </c>
      <c r="K2044" s="564"/>
    </row>
    <row r="2045" spans="2:11" x14ac:dyDescent="0.25">
      <c r="B2045" s="461"/>
      <c r="C2045" s="289" t="s">
        <v>6147</v>
      </c>
      <c r="D2045" s="461" t="s">
        <v>19</v>
      </c>
      <c r="E2045" s="461" t="s">
        <v>6148</v>
      </c>
      <c r="F2045" s="290" t="s">
        <v>31</v>
      </c>
      <c r="G2045" s="291" t="s">
        <v>106</v>
      </c>
      <c r="H2045" s="292" t="s">
        <v>8722</v>
      </c>
      <c r="I2045" s="292" t="s">
        <v>5661</v>
      </c>
      <c r="J2045" s="567">
        <v>20.699477834792805</v>
      </c>
      <c r="K2045" s="564"/>
    </row>
    <row r="2046" spans="2:11" x14ac:dyDescent="0.25">
      <c r="B2046" s="460"/>
      <c r="C2046" s="293" t="s">
        <v>8723</v>
      </c>
      <c r="D2046" s="460" t="s">
        <v>19</v>
      </c>
      <c r="E2046" s="460" t="s">
        <v>8724</v>
      </c>
      <c r="F2046" s="294" t="s">
        <v>70</v>
      </c>
      <c r="G2046" s="295" t="s">
        <v>36</v>
      </c>
      <c r="H2046" s="463" t="s">
        <v>5754</v>
      </c>
      <c r="I2046" s="463" t="s">
        <v>8725</v>
      </c>
      <c r="J2046" s="563">
        <v>254.38066158819655</v>
      </c>
      <c r="K2046" s="564"/>
    </row>
    <row r="2047" spans="2:11" x14ac:dyDescent="0.25">
      <c r="B2047" s="460"/>
      <c r="C2047" s="293" t="s">
        <v>8713</v>
      </c>
      <c r="D2047" s="460" t="s">
        <v>19</v>
      </c>
      <c r="E2047" s="460" t="s">
        <v>8714</v>
      </c>
      <c r="F2047" s="294" t="s">
        <v>70</v>
      </c>
      <c r="G2047" s="295" t="s">
        <v>36</v>
      </c>
      <c r="H2047" s="463" t="s">
        <v>8726</v>
      </c>
      <c r="I2047" s="463" t="s">
        <v>8716</v>
      </c>
      <c r="J2047" s="563">
        <v>0.41619708243714543</v>
      </c>
      <c r="K2047" s="564"/>
    </row>
    <row r="2048" spans="2:11" ht="15" customHeight="1" x14ac:dyDescent="0.25">
      <c r="B2048" s="457"/>
      <c r="C2048" s="296"/>
      <c r="D2048" s="457"/>
      <c r="E2048" s="457"/>
      <c r="F2048" s="297"/>
      <c r="G2048" s="457"/>
      <c r="H2048" s="565" t="s">
        <v>5627</v>
      </c>
      <c r="I2048" s="565"/>
      <c r="J2048" s="565" t="s">
        <v>8727</v>
      </c>
      <c r="K2048" s="565"/>
    </row>
    <row r="2049" spans="2:11" ht="15" customHeight="1" x14ac:dyDescent="0.25">
      <c r="B2049" s="457"/>
      <c r="C2049" s="296"/>
      <c r="D2049" s="457"/>
      <c r="E2049" s="457"/>
      <c r="F2049" s="297"/>
      <c r="G2049" s="457"/>
      <c r="H2049" s="565" t="s">
        <v>5629</v>
      </c>
      <c r="I2049" s="565"/>
      <c r="J2049" s="565" t="s">
        <v>8728</v>
      </c>
      <c r="K2049" s="565"/>
    </row>
    <row r="2050" spans="2:11" x14ac:dyDescent="0.25">
      <c r="B2050" s="285"/>
      <c r="C2050" s="286"/>
      <c r="D2050" s="285"/>
      <c r="E2050" s="285"/>
      <c r="F2050" s="287"/>
      <c r="G2050" s="285"/>
      <c r="H2050" s="285"/>
      <c r="I2050" s="285"/>
      <c r="J2050" s="285"/>
      <c r="K2050" s="285"/>
    </row>
    <row r="2051" spans="2:11" x14ac:dyDescent="0.25">
      <c r="B2051" s="285" t="s">
        <v>4783</v>
      </c>
      <c r="C2051" s="286" t="s">
        <v>8729</v>
      </c>
      <c r="D2051" s="285" t="s">
        <v>19</v>
      </c>
      <c r="E2051" s="285" t="s">
        <v>2446</v>
      </c>
      <c r="F2051" s="287" t="s">
        <v>44</v>
      </c>
      <c r="G2051" s="288" t="s">
        <v>36</v>
      </c>
      <c r="H2051" s="455" t="s">
        <v>5860</v>
      </c>
      <c r="I2051" s="455" t="s">
        <v>8730</v>
      </c>
      <c r="J2051" s="566" t="s">
        <v>8731</v>
      </c>
      <c r="K2051" s="564"/>
    </row>
    <row r="2052" spans="2:11" ht="33.75" x14ac:dyDescent="0.25">
      <c r="B2052" s="461"/>
      <c r="C2052" s="289" t="s">
        <v>8732</v>
      </c>
      <c r="D2052" s="461" t="s">
        <v>19</v>
      </c>
      <c r="E2052" s="461" t="s">
        <v>8733</v>
      </c>
      <c r="F2052" s="290" t="s">
        <v>2134</v>
      </c>
      <c r="G2052" s="291" t="s">
        <v>2135</v>
      </c>
      <c r="H2052" s="292" t="s">
        <v>5739</v>
      </c>
      <c r="I2052" s="292" t="s">
        <v>8734</v>
      </c>
      <c r="J2052" s="567">
        <v>1491.374298205247</v>
      </c>
      <c r="K2052" s="564"/>
    </row>
    <row r="2053" spans="2:11" x14ac:dyDescent="0.25">
      <c r="B2053" s="461"/>
      <c r="C2053" s="289" t="s">
        <v>8735</v>
      </c>
      <c r="D2053" s="461" t="s">
        <v>19</v>
      </c>
      <c r="E2053" s="461" t="s">
        <v>8736</v>
      </c>
      <c r="F2053" s="290" t="s">
        <v>31</v>
      </c>
      <c r="G2053" s="291" t="s">
        <v>106</v>
      </c>
      <c r="H2053" s="292" t="s">
        <v>5739</v>
      </c>
      <c r="I2053" s="292" t="s">
        <v>8737</v>
      </c>
      <c r="J2053" s="567">
        <v>235.44225724804429</v>
      </c>
      <c r="K2053" s="564"/>
    </row>
    <row r="2054" spans="2:11" x14ac:dyDescent="0.25">
      <c r="B2054" s="461"/>
      <c r="C2054" s="289" t="s">
        <v>5662</v>
      </c>
      <c r="D2054" s="461" t="s">
        <v>19</v>
      </c>
      <c r="E2054" s="461" t="s">
        <v>5663</v>
      </c>
      <c r="F2054" s="290" t="s">
        <v>31</v>
      </c>
      <c r="G2054" s="291" t="s">
        <v>106</v>
      </c>
      <c r="H2054" s="292" t="s">
        <v>5620</v>
      </c>
      <c r="I2054" s="292" t="s">
        <v>6314</v>
      </c>
      <c r="J2054" s="567">
        <v>359.2834445467098</v>
      </c>
      <c r="K2054" s="564"/>
    </row>
    <row r="2055" spans="2:11" ht="15" customHeight="1" x14ac:dyDescent="0.25">
      <c r="B2055" s="457"/>
      <c r="C2055" s="296"/>
      <c r="D2055" s="457"/>
      <c r="E2055" s="457"/>
      <c r="F2055" s="297"/>
      <c r="G2055" s="457"/>
      <c r="H2055" s="565" t="s">
        <v>5627</v>
      </c>
      <c r="I2055" s="565"/>
      <c r="J2055" s="565" t="s">
        <v>8738</v>
      </c>
      <c r="K2055" s="565"/>
    </row>
    <row r="2056" spans="2:11" ht="15" customHeight="1" x14ac:dyDescent="0.25">
      <c r="B2056" s="457"/>
      <c r="C2056" s="296"/>
      <c r="D2056" s="457"/>
      <c r="E2056" s="457"/>
      <c r="F2056" s="297"/>
      <c r="G2056" s="457"/>
      <c r="H2056" s="565" t="s">
        <v>5629</v>
      </c>
      <c r="I2056" s="565"/>
      <c r="J2056" s="565" t="s">
        <v>8739</v>
      </c>
      <c r="K2056" s="565"/>
    </row>
    <row r="2057" spans="2:11" x14ac:dyDescent="0.25">
      <c r="B2057" s="285"/>
      <c r="C2057" s="286"/>
      <c r="D2057" s="285"/>
      <c r="E2057" s="285"/>
      <c r="F2057" s="287"/>
      <c r="G2057" s="285"/>
      <c r="H2057" s="285"/>
      <c r="I2057" s="285"/>
      <c r="J2057" s="285"/>
      <c r="K2057" s="285"/>
    </row>
    <row r="2058" spans="2:11" x14ac:dyDescent="0.25">
      <c r="B2058" s="285" t="s">
        <v>4784</v>
      </c>
      <c r="C2058" s="286" t="s">
        <v>8740</v>
      </c>
      <c r="D2058" s="285" t="s">
        <v>61</v>
      </c>
      <c r="E2058" s="285" t="s">
        <v>8741</v>
      </c>
      <c r="F2058" s="287" t="s">
        <v>8742</v>
      </c>
      <c r="G2058" s="288" t="s">
        <v>36</v>
      </c>
      <c r="H2058" s="455" t="s">
        <v>5739</v>
      </c>
      <c r="I2058" s="455" t="s">
        <v>8743</v>
      </c>
      <c r="J2058" s="566" t="s">
        <v>8744</v>
      </c>
      <c r="K2058" s="564"/>
    </row>
    <row r="2059" spans="2:11" x14ac:dyDescent="0.25">
      <c r="B2059" s="460"/>
      <c r="C2059" s="293" t="s">
        <v>5830</v>
      </c>
      <c r="D2059" s="460" t="s">
        <v>61</v>
      </c>
      <c r="E2059" s="460" t="s">
        <v>5831</v>
      </c>
      <c r="F2059" s="294" t="s">
        <v>5816</v>
      </c>
      <c r="G2059" s="295" t="s">
        <v>106</v>
      </c>
      <c r="H2059" s="463" t="s">
        <v>6155</v>
      </c>
      <c r="I2059" s="463" t="s">
        <v>5829</v>
      </c>
      <c r="J2059" s="563">
        <v>80.765457125481433</v>
      </c>
      <c r="K2059" s="564"/>
    </row>
    <row r="2060" spans="2:11" x14ac:dyDescent="0.25">
      <c r="B2060" s="460"/>
      <c r="C2060" s="293" t="s">
        <v>8745</v>
      </c>
      <c r="D2060" s="460" t="s">
        <v>61</v>
      </c>
      <c r="E2060" s="460" t="s">
        <v>8746</v>
      </c>
      <c r="F2060" s="294" t="s">
        <v>70</v>
      </c>
      <c r="G2060" s="295" t="s">
        <v>36</v>
      </c>
      <c r="H2060" s="463" t="s">
        <v>5739</v>
      </c>
      <c r="I2060" s="463" t="s">
        <v>8747</v>
      </c>
      <c r="J2060" s="563">
        <v>752.45084127305881</v>
      </c>
      <c r="K2060" s="564"/>
    </row>
    <row r="2061" spans="2:11" x14ac:dyDescent="0.25">
      <c r="B2061" s="460"/>
      <c r="C2061" s="293" t="s">
        <v>5844</v>
      </c>
      <c r="D2061" s="460" t="s">
        <v>61</v>
      </c>
      <c r="E2061" s="460" t="s">
        <v>5845</v>
      </c>
      <c r="F2061" s="294" t="s">
        <v>5816</v>
      </c>
      <c r="G2061" s="295" t="s">
        <v>106</v>
      </c>
      <c r="H2061" s="463" t="s">
        <v>6155</v>
      </c>
      <c r="I2061" s="463" t="s">
        <v>5847</v>
      </c>
      <c r="J2061" s="563">
        <v>54.783701601459548</v>
      </c>
      <c r="K2061" s="564"/>
    </row>
    <row r="2062" spans="2:11" ht="15" customHeight="1" x14ac:dyDescent="0.25">
      <c r="B2062" s="457"/>
      <c r="C2062" s="296"/>
      <c r="D2062" s="457"/>
      <c r="E2062" s="457"/>
      <c r="F2062" s="297"/>
      <c r="G2062" s="457"/>
      <c r="H2062" s="565" t="s">
        <v>5627</v>
      </c>
      <c r="I2062" s="565"/>
      <c r="J2062" s="565" t="s">
        <v>8748</v>
      </c>
      <c r="K2062" s="565"/>
    </row>
    <row r="2063" spans="2:11" ht="15" customHeight="1" x14ac:dyDescent="0.25">
      <c r="B2063" s="457"/>
      <c r="C2063" s="296"/>
      <c r="D2063" s="457"/>
      <c r="E2063" s="457"/>
      <c r="F2063" s="297"/>
      <c r="G2063" s="457"/>
      <c r="H2063" s="565" t="s">
        <v>5629</v>
      </c>
      <c r="I2063" s="565"/>
      <c r="J2063" s="565" t="s">
        <v>8749</v>
      </c>
      <c r="K2063" s="565"/>
    </row>
    <row r="2064" spans="2:11" x14ac:dyDescent="0.25">
      <c r="B2064" s="285"/>
      <c r="C2064" s="286"/>
      <c r="D2064" s="285"/>
      <c r="E2064" s="285"/>
      <c r="F2064" s="287"/>
      <c r="G2064" s="285"/>
      <c r="H2064" s="285"/>
      <c r="I2064" s="285"/>
      <c r="J2064" s="285"/>
      <c r="K2064" s="285"/>
    </row>
    <row r="2065" spans="2:11" x14ac:dyDescent="0.25">
      <c r="B2065" s="285" t="s">
        <v>4785</v>
      </c>
      <c r="C2065" s="286" t="s">
        <v>8750</v>
      </c>
      <c r="D2065" s="285" t="s">
        <v>39</v>
      </c>
      <c r="E2065" s="285" t="s">
        <v>8751</v>
      </c>
      <c r="F2065" s="287" t="s">
        <v>2449</v>
      </c>
      <c r="G2065" s="288" t="s">
        <v>380</v>
      </c>
      <c r="H2065" s="455" t="s">
        <v>5853</v>
      </c>
      <c r="I2065" s="455" t="s">
        <v>6391</v>
      </c>
      <c r="J2065" s="566" t="s">
        <v>8752</v>
      </c>
      <c r="K2065" s="564"/>
    </row>
    <row r="2066" spans="2:11" x14ac:dyDescent="0.25">
      <c r="B2066" s="461"/>
      <c r="C2066" s="289" t="s">
        <v>6664</v>
      </c>
      <c r="D2066" s="461" t="s">
        <v>39</v>
      </c>
      <c r="E2066" s="461" t="s">
        <v>6665</v>
      </c>
      <c r="F2066" s="290" t="s">
        <v>2093</v>
      </c>
      <c r="G2066" s="291" t="s">
        <v>6237</v>
      </c>
      <c r="H2066" s="292" t="s">
        <v>6687</v>
      </c>
      <c r="I2066" s="292" t="s">
        <v>6666</v>
      </c>
      <c r="J2066" s="567">
        <v>10.897897026831032</v>
      </c>
      <c r="K2066" s="564"/>
    </row>
    <row r="2067" spans="2:11" x14ac:dyDescent="0.25">
      <c r="B2067" s="460"/>
      <c r="C2067" s="293" t="s">
        <v>8753</v>
      </c>
      <c r="D2067" s="460" t="s">
        <v>39</v>
      </c>
      <c r="E2067" s="460" t="s">
        <v>8751</v>
      </c>
      <c r="F2067" s="294" t="s">
        <v>70</v>
      </c>
      <c r="G2067" s="295" t="s">
        <v>380</v>
      </c>
      <c r="H2067" s="463" t="s">
        <v>5853</v>
      </c>
      <c r="I2067" s="463" t="s">
        <v>8754</v>
      </c>
      <c r="J2067" s="563">
        <v>74.754169688179815</v>
      </c>
      <c r="K2067" s="564"/>
    </row>
    <row r="2068" spans="2:11" x14ac:dyDescent="0.25">
      <c r="B2068" s="460"/>
      <c r="C2068" s="293" t="s">
        <v>6667</v>
      </c>
      <c r="D2068" s="460" t="s">
        <v>19</v>
      </c>
      <c r="E2068" s="460" t="s">
        <v>5845</v>
      </c>
      <c r="F2068" s="294" t="s">
        <v>5816</v>
      </c>
      <c r="G2068" s="295" t="s">
        <v>106</v>
      </c>
      <c r="H2068" s="463" t="s">
        <v>6687</v>
      </c>
      <c r="I2068" s="463" t="s">
        <v>6668</v>
      </c>
      <c r="J2068" s="563">
        <v>38.547933284989107</v>
      </c>
      <c r="K2068" s="564"/>
    </row>
    <row r="2069" spans="2:11" ht="15" customHeight="1" x14ac:dyDescent="0.25">
      <c r="B2069" s="457"/>
      <c r="C2069" s="296"/>
      <c r="D2069" s="457"/>
      <c r="E2069" s="457"/>
      <c r="F2069" s="297"/>
      <c r="G2069" s="457"/>
      <c r="H2069" s="565" t="s">
        <v>5627</v>
      </c>
      <c r="I2069" s="565"/>
      <c r="J2069" s="565" t="s">
        <v>7919</v>
      </c>
      <c r="K2069" s="565"/>
    </row>
    <row r="2070" spans="2:11" ht="15" customHeight="1" x14ac:dyDescent="0.25">
      <c r="B2070" s="457"/>
      <c r="C2070" s="296"/>
      <c r="D2070" s="457"/>
      <c r="E2070" s="457"/>
      <c r="F2070" s="297"/>
      <c r="G2070" s="457"/>
      <c r="H2070" s="565" t="s">
        <v>5629</v>
      </c>
      <c r="I2070" s="565"/>
      <c r="J2070" s="565" t="s">
        <v>8755</v>
      </c>
      <c r="K2070" s="565"/>
    </row>
    <row r="2071" spans="2:11" x14ac:dyDescent="0.25">
      <c r="B2071" s="285"/>
      <c r="C2071" s="286"/>
      <c r="D2071" s="285"/>
      <c r="E2071" s="285"/>
      <c r="F2071" s="287"/>
      <c r="G2071" s="285"/>
      <c r="H2071" s="285"/>
      <c r="I2071" s="285"/>
      <c r="J2071" s="285"/>
      <c r="K2071" s="285"/>
    </row>
    <row r="2072" spans="2:11" x14ac:dyDescent="0.25">
      <c r="B2072" s="285" t="s">
        <v>4786</v>
      </c>
      <c r="C2072" s="286" t="s">
        <v>8756</v>
      </c>
      <c r="D2072" s="285" t="s">
        <v>39</v>
      </c>
      <c r="E2072" s="285" t="s">
        <v>8757</v>
      </c>
      <c r="F2072" s="287" t="s">
        <v>2449</v>
      </c>
      <c r="G2072" s="288" t="s">
        <v>380</v>
      </c>
      <c r="H2072" s="455" t="s">
        <v>5697</v>
      </c>
      <c r="I2072" s="455" t="s">
        <v>6949</v>
      </c>
      <c r="J2072" s="566" t="s">
        <v>8758</v>
      </c>
      <c r="K2072" s="564"/>
    </row>
    <row r="2073" spans="2:11" x14ac:dyDescent="0.25">
      <c r="B2073" s="461"/>
      <c r="C2073" s="289" t="s">
        <v>6664</v>
      </c>
      <c r="D2073" s="461" t="s">
        <v>39</v>
      </c>
      <c r="E2073" s="461" t="s">
        <v>6665</v>
      </c>
      <c r="F2073" s="290" t="s">
        <v>2093</v>
      </c>
      <c r="G2073" s="291" t="s">
        <v>6237</v>
      </c>
      <c r="H2073" s="292" t="s">
        <v>6396</v>
      </c>
      <c r="I2073" s="292" t="s">
        <v>6666</v>
      </c>
      <c r="J2073" s="567">
        <v>24.2</v>
      </c>
      <c r="K2073" s="564"/>
    </row>
    <row r="2074" spans="2:11" x14ac:dyDescent="0.25">
      <c r="B2074" s="461"/>
      <c r="C2074" s="289" t="s">
        <v>6713</v>
      </c>
      <c r="D2074" s="461" t="s">
        <v>39</v>
      </c>
      <c r="E2074" s="461" t="s">
        <v>6714</v>
      </c>
      <c r="F2074" s="290" t="s">
        <v>2093</v>
      </c>
      <c r="G2074" s="291" t="s">
        <v>6237</v>
      </c>
      <c r="H2074" s="292" t="s">
        <v>6396</v>
      </c>
      <c r="I2074" s="292" t="s">
        <v>6697</v>
      </c>
      <c r="J2074" s="567">
        <v>23.8</v>
      </c>
      <c r="K2074" s="564"/>
    </row>
    <row r="2075" spans="2:11" x14ac:dyDescent="0.25">
      <c r="B2075" s="460"/>
      <c r="C2075" s="293" t="s">
        <v>6715</v>
      </c>
      <c r="D2075" s="460" t="s">
        <v>19</v>
      </c>
      <c r="E2075" s="460" t="s">
        <v>6716</v>
      </c>
      <c r="F2075" s="294" t="s">
        <v>5816</v>
      </c>
      <c r="G2075" s="295" t="s">
        <v>106</v>
      </c>
      <c r="H2075" s="463" t="s">
        <v>6396</v>
      </c>
      <c r="I2075" s="463" t="s">
        <v>6680</v>
      </c>
      <c r="J2075" s="563">
        <v>121.6</v>
      </c>
      <c r="K2075" s="564"/>
    </row>
    <row r="2076" spans="2:11" x14ac:dyDescent="0.25">
      <c r="B2076" s="460"/>
      <c r="C2076" s="293" t="s">
        <v>6667</v>
      </c>
      <c r="D2076" s="460" t="s">
        <v>19</v>
      </c>
      <c r="E2076" s="460" t="s">
        <v>5845</v>
      </c>
      <c r="F2076" s="294" t="s">
        <v>5816</v>
      </c>
      <c r="G2076" s="295" t="s">
        <v>106</v>
      </c>
      <c r="H2076" s="463" t="s">
        <v>6396</v>
      </c>
      <c r="I2076" s="463" t="s">
        <v>6668</v>
      </c>
      <c r="J2076" s="563">
        <v>85.6</v>
      </c>
      <c r="K2076" s="564"/>
    </row>
    <row r="2077" spans="2:11" x14ac:dyDescent="0.25">
      <c r="B2077" s="460"/>
      <c r="C2077" s="293" t="s">
        <v>8759</v>
      </c>
      <c r="D2077" s="460" t="s">
        <v>19</v>
      </c>
      <c r="E2077" s="460" t="s">
        <v>8760</v>
      </c>
      <c r="F2077" s="294" t="s">
        <v>70</v>
      </c>
      <c r="G2077" s="295" t="s">
        <v>36</v>
      </c>
      <c r="H2077" s="463" t="s">
        <v>5697</v>
      </c>
      <c r="I2077" s="463" t="s">
        <v>8761</v>
      </c>
      <c r="J2077" s="563">
        <v>260</v>
      </c>
      <c r="K2077" s="564"/>
    </row>
    <row r="2078" spans="2:11" ht="15" customHeight="1" x14ac:dyDescent="0.25">
      <c r="B2078" s="457"/>
      <c r="C2078" s="296"/>
      <c r="D2078" s="457"/>
      <c r="E2078" s="457"/>
      <c r="F2078" s="297"/>
      <c r="G2078" s="457"/>
      <c r="H2078" s="565" t="s">
        <v>5627</v>
      </c>
      <c r="I2078" s="565"/>
      <c r="J2078" s="565" t="s">
        <v>8762</v>
      </c>
      <c r="K2078" s="565"/>
    </row>
    <row r="2079" spans="2:11" ht="15" customHeight="1" x14ac:dyDescent="0.25">
      <c r="B2079" s="457"/>
      <c r="C2079" s="296"/>
      <c r="D2079" s="457"/>
      <c r="E2079" s="457"/>
      <c r="F2079" s="297"/>
      <c r="G2079" s="457"/>
      <c r="H2079" s="565" t="s">
        <v>5629</v>
      </c>
      <c r="I2079" s="565"/>
      <c r="J2079" s="565" t="s">
        <v>8763</v>
      </c>
      <c r="K2079" s="565"/>
    </row>
    <row r="2080" spans="2:11" x14ac:dyDescent="0.25">
      <c r="B2080" s="285"/>
      <c r="C2080" s="286"/>
      <c r="D2080" s="285"/>
      <c r="E2080" s="285"/>
      <c r="F2080" s="287"/>
      <c r="G2080" s="285"/>
      <c r="H2080" s="285"/>
      <c r="I2080" s="285"/>
      <c r="J2080" s="285"/>
      <c r="K2080" s="285"/>
    </row>
    <row r="2081" spans="2:11" x14ac:dyDescent="0.25">
      <c r="B2081" s="285" t="s">
        <v>4787</v>
      </c>
      <c r="C2081" s="286" t="s">
        <v>8764</v>
      </c>
      <c r="D2081" s="285" t="s">
        <v>39</v>
      </c>
      <c r="E2081" s="285" t="s">
        <v>8765</v>
      </c>
      <c r="F2081" s="287" t="s">
        <v>2452</v>
      </c>
      <c r="G2081" s="288" t="s">
        <v>380</v>
      </c>
      <c r="H2081" s="455" t="s">
        <v>5643</v>
      </c>
      <c r="I2081" s="455" t="s">
        <v>8224</v>
      </c>
      <c r="J2081" s="566" t="s">
        <v>8766</v>
      </c>
      <c r="K2081" s="564"/>
    </row>
    <row r="2082" spans="2:11" x14ac:dyDescent="0.25">
      <c r="B2082" s="461"/>
      <c r="C2082" s="289" t="s">
        <v>6664</v>
      </c>
      <c r="D2082" s="461" t="s">
        <v>39</v>
      </c>
      <c r="E2082" s="461" t="s">
        <v>6665</v>
      </c>
      <c r="F2082" s="290" t="s">
        <v>2093</v>
      </c>
      <c r="G2082" s="291" t="s">
        <v>6237</v>
      </c>
      <c r="H2082" s="292" t="s">
        <v>5754</v>
      </c>
      <c r="I2082" s="292" t="s">
        <v>6666</v>
      </c>
      <c r="J2082" s="567">
        <v>4.84</v>
      </c>
      <c r="K2082" s="564"/>
    </row>
    <row r="2083" spans="2:11" x14ac:dyDescent="0.25">
      <c r="B2083" s="461"/>
      <c r="C2083" s="289" t="s">
        <v>6713</v>
      </c>
      <c r="D2083" s="461" t="s">
        <v>39</v>
      </c>
      <c r="E2083" s="461" t="s">
        <v>6714</v>
      </c>
      <c r="F2083" s="290" t="s">
        <v>2093</v>
      </c>
      <c r="G2083" s="291" t="s">
        <v>6237</v>
      </c>
      <c r="H2083" s="292" t="s">
        <v>5754</v>
      </c>
      <c r="I2083" s="292" t="s">
        <v>6697</v>
      </c>
      <c r="J2083" s="567">
        <v>4.76</v>
      </c>
      <c r="K2083" s="564"/>
    </row>
    <row r="2084" spans="2:11" x14ac:dyDescent="0.25">
      <c r="B2084" s="460"/>
      <c r="C2084" s="293" t="s">
        <v>6715</v>
      </c>
      <c r="D2084" s="460" t="s">
        <v>19</v>
      </c>
      <c r="E2084" s="460" t="s">
        <v>6716</v>
      </c>
      <c r="F2084" s="294" t="s">
        <v>5816</v>
      </c>
      <c r="G2084" s="295" t="s">
        <v>106</v>
      </c>
      <c r="H2084" s="463" t="s">
        <v>5754</v>
      </c>
      <c r="I2084" s="463" t="s">
        <v>6680</v>
      </c>
      <c r="J2084" s="563">
        <v>24.32</v>
      </c>
      <c r="K2084" s="564"/>
    </row>
    <row r="2085" spans="2:11" x14ac:dyDescent="0.25">
      <c r="B2085" s="460"/>
      <c r="C2085" s="293" t="s">
        <v>6667</v>
      </c>
      <c r="D2085" s="460" t="s">
        <v>19</v>
      </c>
      <c r="E2085" s="460" t="s">
        <v>5845</v>
      </c>
      <c r="F2085" s="294" t="s">
        <v>5816</v>
      </c>
      <c r="G2085" s="295" t="s">
        <v>106</v>
      </c>
      <c r="H2085" s="463" t="s">
        <v>5754</v>
      </c>
      <c r="I2085" s="463" t="s">
        <v>6668</v>
      </c>
      <c r="J2085" s="563">
        <v>17.12</v>
      </c>
      <c r="K2085" s="564"/>
    </row>
    <row r="2086" spans="2:11" x14ac:dyDescent="0.25">
      <c r="B2086" s="460"/>
      <c r="C2086" s="293" t="s">
        <v>8767</v>
      </c>
      <c r="D2086" s="460" t="s">
        <v>19</v>
      </c>
      <c r="E2086" s="460" t="s">
        <v>1277</v>
      </c>
      <c r="F2086" s="294" t="s">
        <v>70</v>
      </c>
      <c r="G2086" s="295" t="s">
        <v>36</v>
      </c>
      <c r="H2086" s="463" t="s">
        <v>5643</v>
      </c>
      <c r="I2086" s="463" t="s">
        <v>8768</v>
      </c>
      <c r="J2086" s="563">
        <v>122.16</v>
      </c>
      <c r="K2086" s="564"/>
    </row>
    <row r="2087" spans="2:11" ht="15" customHeight="1" x14ac:dyDescent="0.25">
      <c r="B2087" s="457"/>
      <c r="C2087" s="296"/>
      <c r="D2087" s="457"/>
      <c r="E2087" s="457"/>
      <c r="F2087" s="297"/>
      <c r="G2087" s="457"/>
      <c r="H2087" s="565" t="s">
        <v>5627</v>
      </c>
      <c r="I2087" s="565"/>
      <c r="J2087" s="565" t="s">
        <v>8769</v>
      </c>
      <c r="K2087" s="565"/>
    </row>
    <row r="2088" spans="2:11" ht="15" customHeight="1" x14ac:dyDescent="0.25">
      <c r="B2088" s="457"/>
      <c r="C2088" s="296"/>
      <c r="D2088" s="457"/>
      <c r="E2088" s="457"/>
      <c r="F2088" s="297"/>
      <c r="G2088" s="457"/>
      <c r="H2088" s="565" t="s">
        <v>5629</v>
      </c>
      <c r="I2088" s="565"/>
      <c r="J2088" s="565" t="s">
        <v>8770</v>
      </c>
      <c r="K2088" s="565"/>
    </row>
    <row r="2089" spans="2:11" x14ac:dyDescent="0.25">
      <c r="B2089" s="285"/>
      <c r="C2089" s="286"/>
      <c r="D2089" s="285"/>
      <c r="E2089" s="285"/>
      <c r="F2089" s="287"/>
      <c r="G2089" s="285"/>
      <c r="H2089" s="285"/>
      <c r="I2089" s="285"/>
      <c r="J2089" s="285"/>
      <c r="K2089" s="285"/>
    </row>
    <row r="2090" spans="2:11" ht="22.5" x14ac:dyDescent="0.25">
      <c r="B2090" s="285" t="s">
        <v>4788</v>
      </c>
      <c r="C2090" s="286" t="s">
        <v>8771</v>
      </c>
      <c r="D2090" s="285" t="s">
        <v>19</v>
      </c>
      <c r="E2090" s="285" t="s">
        <v>2454</v>
      </c>
      <c r="F2090" s="287" t="s">
        <v>35</v>
      </c>
      <c r="G2090" s="288" t="s">
        <v>36</v>
      </c>
      <c r="H2090" s="455" t="s">
        <v>5697</v>
      </c>
      <c r="I2090" s="455" t="s">
        <v>8772</v>
      </c>
      <c r="J2090" s="566" t="s">
        <v>8773</v>
      </c>
      <c r="K2090" s="564"/>
    </row>
    <row r="2091" spans="2:11" x14ac:dyDescent="0.25">
      <c r="B2091" s="461"/>
      <c r="C2091" s="289" t="s">
        <v>6494</v>
      </c>
      <c r="D2091" s="461" t="s">
        <v>19</v>
      </c>
      <c r="E2091" s="461" t="s">
        <v>6495</v>
      </c>
      <c r="F2091" s="290" t="s">
        <v>31</v>
      </c>
      <c r="G2091" s="291" t="s">
        <v>106</v>
      </c>
      <c r="H2091" s="292" t="s">
        <v>6393</v>
      </c>
      <c r="I2091" s="292" t="s">
        <v>6496</v>
      </c>
      <c r="J2091" s="567">
        <v>22.254304457659689</v>
      </c>
      <c r="K2091" s="564"/>
    </row>
    <row r="2092" spans="2:11" x14ac:dyDescent="0.25">
      <c r="B2092" s="461"/>
      <c r="C2092" s="289" t="s">
        <v>6147</v>
      </c>
      <c r="D2092" s="461" t="s">
        <v>19</v>
      </c>
      <c r="E2092" s="461" t="s">
        <v>6148</v>
      </c>
      <c r="F2092" s="290" t="s">
        <v>31</v>
      </c>
      <c r="G2092" s="291" t="s">
        <v>106</v>
      </c>
      <c r="H2092" s="292" t="s">
        <v>6393</v>
      </c>
      <c r="I2092" s="292" t="s">
        <v>5661</v>
      </c>
      <c r="J2092" s="567">
        <v>27.544950423065579</v>
      </c>
      <c r="K2092" s="564"/>
    </row>
    <row r="2093" spans="2:11" x14ac:dyDescent="0.25">
      <c r="B2093" s="460"/>
      <c r="C2093" s="293" t="s">
        <v>8774</v>
      </c>
      <c r="D2093" s="460" t="s">
        <v>19</v>
      </c>
      <c r="E2093" s="460" t="s">
        <v>8775</v>
      </c>
      <c r="F2093" s="294" t="s">
        <v>70</v>
      </c>
      <c r="G2093" s="295" t="s">
        <v>36</v>
      </c>
      <c r="H2093" s="463" t="s">
        <v>6241</v>
      </c>
      <c r="I2093" s="463" t="s">
        <v>8776</v>
      </c>
      <c r="J2093" s="563">
        <v>5.5875699736684643</v>
      </c>
      <c r="K2093" s="564"/>
    </row>
    <row r="2094" spans="2:11" x14ac:dyDescent="0.25">
      <c r="B2094" s="460"/>
      <c r="C2094" s="293" t="s">
        <v>8777</v>
      </c>
      <c r="D2094" s="460" t="s">
        <v>19</v>
      </c>
      <c r="E2094" s="460" t="s">
        <v>1286</v>
      </c>
      <c r="F2094" s="294" t="s">
        <v>70</v>
      </c>
      <c r="G2094" s="295" t="s">
        <v>36</v>
      </c>
      <c r="H2094" s="463" t="s">
        <v>5697</v>
      </c>
      <c r="I2094" s="463" t="s">
        <v>8778</v>
      </c>
      <c r="J2094" s="563">
        <v>88.377381583877664</v>
      </c>
      <c r="K2094" s="564"/>
    </row>
    <row r="2095" spans="2:11" x14ac:dyDescent="0.25">
      <c r="B2095" s="460"/>
      <c r="C2095" s="293" t="s">
        <v>8779</v>
      </c>
      <c r="D2095" s="460" t="s">
        <v>19</v>
      </c>
      <c r="E2095" s="460" t="s">
        <v>8780</v>
      </c>
      <c r="F2095" s="294" t="s">
        <v>70</v>
      </c>
      <c r="G2095" s="295" t="s">
        <v>36</v>
      </c>
      <c r="H2095" s="463" t="s">
        <v>8781</v>
      </c>
      <c r="I2095" s="463" t="s">
        <v>8782</v>
      </c>
      <c r="J2095" s="563">
        <v>0.43168951773663317</v>
      </c>
      <c r="K2095" s="564"/>
    </row>
    <row r="2096" spans="2:11" x14ac:dyDescent="0.25">
      <c r="B2096" s="460"/>
      <c r="C2096" s="293" t="s">
        <v>8783</v>
      </c>
      <c r="D2096" s="460" t="s">
        <v>19</v>
      </c>
      <c r="E2096" s="460" t="s">
        <v>358</v>
      </c>
      <c r="F2096" s="294" t="s">
        <v>70</v>
      </c>
      <c r="G2096" s="295" t="s">
        <v>36</v>
      </c>
      <c r="H2096" s="463" t="s">
        <v>8784</v>
      </c>
      <c r="I2096" s="463" t="s">
        <v>8785</v>
      </c>
      <c r="J2096" s="563">
        <v>4.2041040439919755</v>
      </c>
      <c r="K2096" s="564"/>
    </row>
    <row r="2097" spans="2:11" ht="15" customHeight="1" x14ac:dyDescent="0.25">
      <c r="B2097" s="457"/>
      <c r="C2097" s="296"/>
      <c r="D2097" s="457"/>
      <c r="E2097" s="457"/>
      <c r="F2097" s="297"/>
      <c r="G2097" s="457"/>
      <c r="H2097" s="565" t="s">
        <v>5627</v>
      </c>
      <c r="I2097" s="565"/>
      <c r="J2097" s="565" t="s">
        <v>8786</v>
      </c>
      <c r="K2097" s="565"/>
    </row>
    <row r="2098" spans="2:11" ht="15" customHeight="1" x14ac:dyDescent="0.25">
      <c r="B2098" s="457"/>
      <c r="C2098" s="296"/>
      <c r="D2098" s="457"/>
      <c r="E2098" s="457"/>
      <c r="F2098" s="297"/>
      <c r="G2098" s="457"/>
      <c r="H2098" s="565" t="s">
        <v>5629</v>
      </c>
      <c r="I2098" s="565"/>
      <c r="J2098" s="565" t="s">
        <v>8787</v>
      </c>
      <c r="K2098" s="565"/>
    </row>
    <row r="2099" spans="2:11" x14ac:dyDescent="0.25">
      <c r="B2099" s="285"/>
      <c r="C2099" s="286"/>
      <c r="D2099" s="285"/>
      <c r="E2099" s="285"/>
      <c r="F2099" s="287"/>
      <c r="G2099" s="285"/>
      <c r="H2099" s="285"/>
      <c r="I2099" s="285"/>
      <c r="J2099" s="285"/>
      <c r="K2099" s="285"/>
    </row>
    <row r="2100" spans="2:11" ht="22.5" x14ac:dyDescent="0.25">
      <c r="B2100" s="285" t="s">
        <v>4789</v>
      </c>
      <c r="C2100" s="286" t="s">
        <v>8788</v>
      </c>
      <c r="D2100" s="285" t="s">
        <v>61</v>
      </c>
      <c r="E2100" s="285" t="s">
        <v>8789</v>
      </c>
      <c r="F2100" s="287" t="s">
        <v>6110</v>
      </c>
      <c r="G2100" s="288" t="s">
        <v>36</v>
      </c>
      <c r="H2100" s="455" t="s">
        <v>5754</v>
      </c>
      <c r="I2100" s="455" t="s">
        <v>8790</v>
      </c>
      <c r="J2100" s="566" t="s">
        <v>8791</v>
      </c>
      <c r="K2100" s="564"/>
    </row>
    <row r="2101" spans="2:11" x14ac:dyDescent="0.25">
      <c r="B2101" s="460"/>
      <c r="C2101" s="293" t="s">
        <v>8792</v>
      </c>
      <c r="D2101" s="460" t="s">
        <v>61</v>
      </c>
      <c r="E2101" s="460" t="s">
        <v>8793</v>
      </c>
      <c r="F2101" s="294" t="s">
        <v>70</v>
      </c>
      <c r="G2101" s="295" t="s">
        <v>295</v>
      </c>
      <c r="H2101" s="463" t="s">
        <v>8794</v>
      </c>
      <c r="I2101" s="463" t="s">
        <v>6391</v>
      </c>
      <c r="J2101" s="563">
        <v>35.339372935200977</v>
      </c>
      <c r="K2101" s="564"/>
    </row>
    <row r="2102" spans="2:11" x14ac:dyDescent="0.25">
      <c r="B2102" s="460"/>
      <c r="C2102" s="293" t="s">
        <v>7260</v>
      </c>
      <c r="D2102" s="460" t="s">
        <v>61</v>
      </c>
      <c r="E2102" s="460" t="s">
        <v>7261</v>
      </c>
      <c r="F2102" s="294" t="s">
        <v>5816</v>
      </c>
      <c r="G2102" s="295" t="s">
        <v>106</v>
      </c>
      <c r="H2102" s="463" t="s">
        <v>8795</v>
      </c>
      <c r="I2102" s="463" t="s">
        <v>5817</v>
      </c>
      <c r="J2102" s="563">
        <v>8.6483014763746784</v>
      </c>
      <c r="K2102" s="564"/>
    </row>
    <row r="2103" spans="2:11" x14ac:dyDescent="0.25">
      <c r="B2103" s="460"/>
      <c r="C2103" s="293" t="s">
        <v>6631</v>
      </c>
      <c r="D2103" s="460" t="s">
        <v>61</v>
      </c>
      <c r="E2103" s="460" t="s">
        <v>6632</v>
      </c>
      <c r="F2103" s="294" t="s">
        <v>5816</v>
      </c>
      <c r="G2103" s="295" t="s">
        <v>106</v>
      </c>
      <c r="H2103" s="463" t="s">
        <v>8796</v>
      </c>
      <c r="I2103" s="463" t="s">
        <v>5817</v>
      </c>
      <c r="J2103" s="563">
        <v>41.042786667540845</v>
      </c>
      <c r="K2103" s="564"/>
    </row>
    <row r="2104" spans="2:11" x14ac:dyDescent="0.25">
      <c r="B2104" s="460"/>
      <c r="C2104" s="293" t="s">
        <v>7262</v>
      </c>
      <c r="D2104" s="460" t="s">
        <v>61</v>
      </c>
      <c r="E2104" s="460" t="s">
        <v>7263</v>
      </c>
      <c r="F2104" s="294" t="s">
        <v>5816</v>
      </c>
      <c r="G2104" s="295" t="s">
        <v>106</v>
      </c>
      <c r="H2104" s="463" t="s">
        <v>8795</v>
      </c>
      <c r="I2104" s="463" t="s">
        <v>5829</v>
      </c>
      <c r="J2104" s="563">
        <v>11.118064744221888</v>
      </c>
      <c r="K2104" s="564"/>
    </row>
    <row r="2105" spans="2:11" x14ac:dyDescent="0.25">
      <c r="B2105" s="460"/>
      <c r="C2105" s="293" t="s">
        <v>7288</v>
      </c>
      <c r="D2105" s="460" t="s">
        <v>61</v>
      </c>
      <c r="E2105" s="460" t="s">
        <v>7289</v>
      </c>
      <c r="F2105" s="294" t="s">
        <v>70</v>
      </c>
      <c r="G2105" s="295" t="s">
        <v>295</v>
      </c>
      <c r="H2105" s="463" t="s">
        <v>8125</v>
      </c>
      <c r="I2105" s="463" t="s">
        <v>7290</v>
      </c>
      <c r="J2105" s="563">
        <v>1.4356935257893066</v>
      </c>
      <c r="K2105" s="564"/>
    </row>
    <row r="2106" spans="2:11" x14ac:dyDescent="0.25">
      <c r="B2106" s="460"/>
      <c r="C2106" s="293" t="s">
        <v>5821</v>
      </c>
      <c r="D2106" s="460" t="s">
        <v>61</v>
      </c>
      <c r="E2106" s="460" t="s">
        <v>5822</v>
      </c>
      <c r="F2106" s="294" t="s">
        <v>70</v>
      </c>
      <c r="G2106" s="295" t="s">
        <v>22</v>
      </c>
      <c r="H2106" s="463" t="s">
        <v>8797</v>
      </c>
      <c r="I2106" s="463" t="s">
        <v>5824</v>
      </c>
      <c r="J2106" s="563">
        <v>33.948319829972824</v>
      </c>
      <c r="K2106" s="564"/>
    </row>
    <row r="2107" spans="2:11" x14ac:dyDescent="0.25">
      <c r="B2107" s="460"/>
      <c r="C2107" s="293" t="s">
        <v>7187</v>
      </c>
      <c r="D2107" s="460" t="s">
        <v>61</v>
      </c>
      <c r="E2107" s="460" t="s">
        <v>7188</v>
      </c>
      <c r="F2107" s="294" t="s">
        <v>70</v>
      </c>
      <c r="G2107" s="295" t="s">
        <v>22</v>
      </c>
      <c r="H2107" s="463" t="s">
        <v>8798</v>
      </c>
      <c r="I2107" s="463" t="s">
        <v>7190</v>
      </c>
      <c r="J2107" s="563">
        <v>17.696166717073144</v>
      </c>
      <c r="K2107" s="564"/>
    </row>
    <row r="2108" spans="2:11" x14ac:dyDescent="0.25">
      <c r="B2108" s="460"/>
      <c r="C2108" s="293" t="s">
        <v>8799</v>
      </c>
      <c r="D2108" s="460" t="s">
        <v>61</v>
      </c>
      <c r="E2108" s="460" t="s">
        <v>555</v>
      </c>
      <c r="F2108" s="294" t="s">
        <v>70</v>
      </c>
      <c r="G2108" s="295" t="s">
        <v>295</v>
      </c>
      <c r="H2108" s="463" t="s">
        <v>8800</v>
      </c>
      <c r="I2108" s="463" t="s">
        <v>8801</v>
      </c>
      <c r="J2108" s="563">
        <v>36.834587021738486</v>
      </c>
      <c r="K2108" s="564"/>
    </row>
    <row r="2109" spans="2:11" x14ac:dyDescent="0.25">
      <c r="B2109" s="460"/>
      <c r="C2109" s="293" t="s">
        <v>5828</v>
      </c>
      <c r="D2109" s="460" t="s">
        <v>61</v>
      </c>
      <c r="E2109" s="460" t="s">
        <v>3840</v>
      </c>
      <c r="F2109" s="294" t="s">
        <v>5816</v>
      </c>
      <c r="G2109" s="295" t="s">
        <v>106</v>
      </c>
      <c r="H2109" s="463" t="s">
        <v>8796</v>
      </c>
      <c r="I2109" s="463" t="s">
        <v>5829</v>
      </c>
      <c r="J2109" s="563">
        <v>52.763697091222518</v>
      </c>
      <c r="K2109" s="564"/>
    </row>
    <row r="2110" spans="2:11" x14ac:dyDescent="0.25">
      <c r="B2110" s="460"/>
      <c r="C2110" s="293" t="s">
        <v>8802</v>
      </c>
      <c r="D2110" s="460" t="s">
        <v>61</v>
      </c>
      <c r="E2110" s="460" t="s">
        <v>610</v>
      </c>
      <c r="F2110" s="294" t="s">
        <v>70</v>
      </c>
      <c r="G2110" s="295" t="s">
        <v>75</v>
      </c>
      <c r="H2110" s="463" t="s">
        <v>8803</v>
      </c>
      <c r="I2110" s="463" t="s">
        <v>8804</v>
      </c>
      <c r="J2110" s="563">
        <v>11.903872147379442</v>
      </c>
      <c r="K2110" s="564"/>
    </row>
    <row r="2111" spans="2:11" x14ac:dyDescent="0.25">
      <c r="B2111" s="460"/>
      <c r="C2111" s="293" t="s">
        <v>7191</v>
      </c>
      <c r="D2111" s="460" t="s">
        <v>61</v>
      </c>
      <c r="E2111" s="460" t="s">
        <v>7192</v>
      </c>
      <c r="F2111" s="294" t="s">
        <v>70</v>
      </c>
      <c r="G2111" s="295" t="s">
        <v>295</v>
      </c>
      <c r="H2111" s="463" t="s">
        <v>8805</v>
      </c>
      <c r="I2111" s="463" t="s">
        <v>7194</v>
      </c>
      <c r="J2111" s="563">
        <v>87.186821394368167</v>
      </c>
      <c r="K2111" s="564"/>
    </row>
    <row r="2112" spans="2:11" x14ac:dyDescent="0.25">
      <c r="B2112" s="460"/>
      <c r="C2112" s="293" t="s">
        <v>5835</v>
      </c>
      <c r="D2112" s="460" t="s">
        <v>61</v>
      </c>
      <c r="E2112" s="460" t="s">
        <v>5836</v>
      </c>
      <c r="F2112" s="294" t="s">
        <v>5816</v>
      </c>
      <c r="G2112" s="295" t="s">
        <v>106</v>
      </c>
      <c r="H2112" s="463" t="s">
        <v>8806</v>
      </c>
      <c r="I2112" s="463" t="s">
        <v>5829</v>
      </c>
      <c r="J2112" s="563">
        <v>221.0422024571572</v>
      </c>
      <c r="K2112" s="564"/>
    </row>
    <row r="2113" spans="2:11" x14ac:dyDescent="0.25">
      <c r="B2113" s="460"/>
      <c r="C2113" s="293" t="s">
        <v>5844</v>
      </c>
      <c r="D2113" s="460" t="s">
        <v>61</v>
      </c>
      <c r="E2113" s="460" t="s">
        <v>5845</v>
      </c>
      <c r="F2113" s="294" t="s">
        <v>5816</v>
      </c>
      <c r="G2113" s="295" t="s">
        <v>106</v>
      </c>
      <c r="H2113" s="463" t="s">
        <v>8807</v>
      </c>
      <c r="I2113" s="463" t="s">
        <v>5847</v>
      </c>
      <c r="J2113" s="563">
        <v>289.25938513696553</v>
      </c>
      <c r="K2113" s="564"/>
    </row>
    <row r="2114" spans="2:11" x14ac:dyDescent="0.25">
      <c r="B2114" s="460"/>
      <c r="C2114" s="293" t="s">
        <v>5848</v>
      </c>
      <c r="D2114" s="460" t="s">
        <v>61</v>
      </c>
      <c r="E2114" s="460" t="s">
        <v>5849</v>
      </c>
      <c r="F2114" s="294" t="s">
        <v>70</v>
      </c>
      <c r="G2114" s="295" t="s">
        <v>384</v>
      </c>
      <c r="H2114" s="463" t="s">
        <v>8808</v>
      </c>
      <c r="I2114" s="463" t="s">
        <v>5850</v>
      </c>
      <c r="J2114" s="563">
        <v>1.1989312952324442</v>
      </c>
      <c r="K2114" s="564"/>
    </row>
    <row r="2115" spans="2:11" x14ac:dyDescent="0.25">
      <c r="B2115" s="460"/>
      <c r="C2115" s="293" t="s">
        <v>5851</v>
      </c>
      <c r="D2115" s="460" t="s">
        <v>61</v>
      </c>
      <c r="E2115" s="460" t="s">
        <v>5852</v>
      </c>
      <c r="F2115" s="294" t="s">
        <v>70</v>
      </c>
      <c r="G2115" s="295" t="s">
        <v>36</v>
      </c>
      <c r="H2115" s="463" t="s">
        <v>8809</v>
      </c>
      <c r="I2115" s="463" t="s">
        <v>5854</v>
      </c>
      <c r="J2115" s="563">
        <v>190.80179755976241</v>
      </c>
      <c r="K2115" s="564"/>
    </row>
    <row r="2116" spans="2:11" ht="15" customHeight="1" x14ac:dyDescent="0.25">
      <c r="B2116" s="457"/>
      <c r="C2116" s="296"/>
      <c r="D2116" s="457"/>
      <c r="E2116" s="457"/>
      <c r="F2116" s="297"/>
      <c r="G2116" s="457"/>
      <c r="H2116" s="565" t="s">
        <v>5627</v>
      </c>
      <c r="I2116" s="565"/>
      <c r="J2116" s="565" t="s">
        <v>8810</v>
      </c>
      <c r="K2116" s="565"/>
    </row>
    <row r="2117" spans="2:11" ht="15" customHeight="1" x14ac:dyDescent="0.25">
      <c r="B2117" s="457"/>
      <c r="C2117" s="296"/>
      <c r="D2117" s="457"/>
      <c r="E2117" s="457"/>
      <c r="F2117" s="297"/>
      <c r="G2117" s="457"/>
      <c r="H2117" s="565" t="s">
        <v>5629</v>
      </c>
      <c r="I2117" s="565"/>
      <c r="J2117" s="565" t="s">
        <v>8811</v>
      </c>
      <c r="K2117" s="565"/>
    </row>
    <row r="2118" spans="2:11" x14ac:dyDescent="0.25">
      <c r="B2118" s="285"/>
      <c r="C2118" s="286"/>
      <c r="D2118" s="285"/>
      <c r="E2118" s="285"/>
      <c r="F2118" s="287"/>
      <c r="G2118" s="285"/>
      <c r="H2118" s="285"/>
      <c r="I2118" s="285"/>
      <c r="J2118" s="285"/>
      <c r="K2118" s="285"/>
    </row>
    <row r="2119" spans="2:11" ht="22.5" x14ac:dyDescent="0.25">
      <c r="B2119" s="285" t="s">
        <v>4790</v>
      </c>
      <c r="C2119" s="286" t="s">
        <v>8812</v>
      </c>
      <c r="D2119" s="285" t="s">
        <v>61</v>
      </c>
      <c r="E2119" s="285" t="s">
        <v>8813</v>
      </c>
      <c r="F2119" s="287" t="s">
        <v>6110</v>
      </c>
      <c r="G2119" s="288" t="s">
        <v>36</v>
      </c>
      <c r="H2119" s="455" t="s">
        <v>5754</v>
      </c>
      <c r="I2119" s="455" t="s">
        <v>8814</v>
      </c>
      <c r="J2119" s="566" t="s">
        <v>8815</v>
      </c>
      <c r="K2119" s="564"/>
    </row>
    <row r="2120" spans="2:11" x14ac:dyDescent="0.25">
      <c r="B2120" s="460"/>
      <c r="C2120" s="293" t="s">
        <v>8792</v>
      </c>
      <c r="D2120" s="460" t="s">
        <v>61</v>
      </c>
      <c r="E2120" s="460" t="s">
        <v>8793</v>
      </c>
      <c r="F2120" s="294" t="s">
        <v>70</v>
      </c>
      <c r="G2120" s="295" t="s">
        <v>295</v>
      </c>
      <c r="H2120" s="463" t="s">
        <v>8794</v>
      </c>
      <c r="I2120" s="463" t="s">
        <v>6391</v>
      </c>
      <c r="J2120" s="563">
        <v>35.338830711682519</v>
      </c>
      <c r="K2120" s="564"/>
    </row>
    <row r="2121" spans="2:11" x14ac:dyDescent="0.25">
      <c r="B2121" s="460"/>
      <c r="C2121" s="293" t="s">
        <v>7260</v>
      </c>
      <c r="D2121" s="460" t="s">
        <v>61</v>
      </c>
      <c r="E2121" s="460" t="s">
        <v>7261</v>
      </c>
      <c r="F2121" s="294" t="s">
        <v>5816</v>
      </c>
      <c r="G2121" s="295" t="s">
        <v>106</v>
      </c>
      <c r="H2121" s="463" t="s">
        <v>8795</v>
      </c>
      <c r="I2121" s="463" t="s">
        <v>5817</v>
      </c>
      <c r="J2121" s="563">
        <v>8.6481687826660547</v>
      </c>
      <c r="K2121" s="564"/>
    </row>
    <row r="2122" spans="2:11" x14ac:dyDescent="0.25">
      <c r="B2122" s="460"/>
      <c r="C2122" s="293" t="s">
        <v>6631</v>
      </c>
      <c r="D2122" s="460" t="s">
        <v>61</v>
      </c>
      <c r="E2122" s="460" t="s">
        <v>6632</v>
      </c>
      <c r="F2122" s="294" t="s">
        <v>5816</v>
      </c>
      <c r="G2122" s="295" t="s">
        <v>106</v>
      </c>
      <c r="H2122" s="463" t="s">
        <v>8796</v>
      </c>
      <c r="I2122" s="463" t="s">
        <v>5817</v>
      </c>
      <c r="J2122" s="563">
        <v>41.042156934686361</v>
      </c>
      <c r="K2122" s="564"/>
    </row>
    <row r="2123" spans="2:11" x14ac:dyDescent="0.25">
      <c r="B2123" s="460"/>
      <c r="C2123" s="293" t="s">
        <v>7262</v>
      </c>
      <c r="D2123" s="460" t="s">
        <v>61</v>
      </c>
      <c r="E2123" s="460" t="s">
        <v>7263</v>
      </c>
      <c r="F2123" s="294" t="s">
        <v>5816</v>
      </c>
      <c r="G2123" s="295" t="s">
        <v>106</v>
      </c>
      <c r="H2123" s="463" t="s">
        <v>8795</v>
      </c>
      <c r="I2123" s="463" t="s">
        <v>5829</v>
      </c>
      <c r="J2123" s="563">
        <v>11.117894156130381</v>
      </c>
      <c r="K2123" s="564"/>
    </row>
    <row r="2124" spans="2:11" x14ac:dyDescent="0.25">
      <c r="B2124" s="460"/>
      <c r="C2124" s="293" t="s">
        <v>7288</v>
      </c>
      <c r="D2124" s="460" t="s">
        <v>61</v>
      </c>
      <c r="E2124" s="460" t="s">
        <v>7289</v>
      </c>
      <c r="F2124" s="294" t="s">
        <v>70</v>
      </c>
      <c r="G2124" s="295" t="s">
        <v>295</v>
      </c>
      <c r="H2124" s="463" t="s">
        <v>8125</v>
      </c>
      <c r="I2124" s="463" t="s">
        <v>7290</v>
      </c>
      <c r="J2124" s="563">
        <v>1.43567149747555</v>
      </c>
      <c r="K2124" s="564"/>
    </row>
    <row r="2125" spans="2:11" x14ac:dyDescent="0.25">
      <c r="B2125" s="460"/>
      <c r="C2125" s="293" t="s">
        <v>5821</v>
      </c>
      <c r="D2125" s="460" t="s">
        <v>61</v>
      </c>
      <c r="E2125" s="460" t="s">
        <v>5822</v>
      </c>
      <c r="F2125" s="294" t="s">
        <v>70</v>
      </c>
      <c r="G2125" s="295" t="s">
        <v>22</v>
      </c>
      <c r="H2125" s="463" t="s">
        <v>8816</v>
      </c>
      <c r="I2125" s="463" t="s">
        <v>5824</v>
      </c>
      <c r="J2125" s="563">
        <v>21.251874139327978</v>
      </c>
      <c r="K2125" s="564"/>
    </row>
    <row r="2126" spans="2:11" x14ac:dyDescent="0.25">
      <c r="B2126" s="460"/>
      <c r="C2126" s="293" t="s">
        <v>7187</v>
      </c>
      <c r="D2126" s="460" t="s">
        <v>61</v>
      </c>
      <c r="E2126" s="460" t="s">
        <v>7188</v>
      </c>
      <c r="F2126" s="294" t="s">
        <v>70</v>
      </c>
      <c r="G2126" s="295" t="s">
        <v>22</v>
      </c>
      <c r="H2126" s="463" t="s">
        <v>7918</v>
      </c>
      <c r="I2126" s="463" t="s">
        <v>7190</v>
      </c>
      <c r="J2126" s="563">
        <v>13.439920404318087</v>
      </c>
      <c r="K2126" s="564"/>
    </row>
    <row r="2127" spans="2:11" x14ac:dyDescent="0.25">
      <c r="B2127" s="460"/>
      <c r="C2127" s="293" t="s">
        <v>8799</v>
      </c>
      <c r="D2127" s="460" t="s">
        <v>61</v>
      </c>
      <c r="E2127" s="460" t="s">
        <v>555</v>
      </c>
      <c r="F2127" s="294" t="s">
        <v>70</v>
      </c>
      <c r="G2127" s="295" t="s">
        <v>295</v>
      </c>
      <c r="H2127" s="463" t="s">
        <v>8817</v>
      </c>
      <c r="I2127" s="463" t="s">
        <v>8801</v>
      </c>
      <c r="J2127" s="563">
        <v>14.54535385757325</v>
      </c>
      <c r="K2127" s="564"/>
    </row>
    <row r="2128" spans="2:11" x14ac:dyDescent="0.25">
      <c r="B2128" s="460"/>
      <c r="C2128" s="293" t="s">
        <v>5828</v>
      </c>
      <c r="D2128" s="460" t="s">
        <v>61</v>
      </c>
      <c r="E2128" s="460" t="s">
        <v>3840</v>
      </c>
      <c r="F2128" s="294" t="s">
        <v>5816</v>
      </c>
      <c r="G2128" s="295" t="s">
        <v>106</v>
      </c>
      <c r="H2128" s="463" t="s">
        <v>8796</v>
      </c>
      <c r="I2128" s="463" t="s">
        <v>5829</v>
      </c>
      <c r="J2128" s="563">
        <v>52.762887520618762</v>
      </c>
      <c r="K2128" s="564"/>
    </row>
    <row r="2129" spans="2:11" x14ac:dyDescent="0.25">
      <c r="B2129" s="460"/>
      <c r="C2129" s="293" t="s">
        <v>8802</v>
      </c>
      <c r="D2129" s="460" t="s">
        <v>61</v>
      </c>
      <c r="E2129" s="460" t="s">
        <v>610</v>
      </c>
      <c r="F2129" s="294" t="s">
        <v>70</v>
      </c>
      <c r="G2129" s="295" t="s">
        <v>75</v>
      </c>
      <c r="H2129" s="463" t="s">
        <v>8803</v>
      </c>
      <c r="I2129" s="463" t="s">
        <v>8804</v>
      </c>
      <c r="J2129" s="563">
        <v>11.903689502388801</v>
      </c>
      <c r="K2129" s="564"/>
    </row>
    <row r="2130" spans="2:11" x14ac:dyDescent="0.25">
      <c r="B2130" s="460"/>
      <c r="C2130" s="293" t="s">
        <v>7191</v>
      </c>
      <c r="D2130" s="460" t="s">
        <v>61</v>
      </c>
      <c r="E2130" s="460" t="s">
        <v>7192</v>
      </c>
      <c r="F2130" s="294" t="s">
        <v>70</v>
      </c>
      <c r="G2130" s="295" t="s">
        <v>295</v>
      </c>
      <c r="H2130" s="463" t="s">
        <v>8818</v>
      </c>
      <c r="I2130" s="463" t="s">
        <v>7194</v>
      </c>
      <c r="J2130" s="563">
        <v>60.695640540215081</v>
      </c>
      <c r="K2130" s="564"/>
    </row>
    <row r="2131" spans="2:11" x14ac:dyDescent="0.25">
      <c r="B2131" s="460"/>
      <c r="C2131" s="293" t="s">
        <v>5835</v>
      </c>
      <c r="D2131" s="460" t="s">
        <v>61</v>
      </c>
      <c r="E2131" s="460" t="s">
        <v>5836</v>
      </c>
      <c r="F2131" s="294" t="s">
        <v>5816</v>
      </c>
      <c r="G2131" s="295" t="s">
        <v>106</v>
      </c>
      <c r="H2131" s="463" t="s">
        <v>8819</v>
      </c>
      <c r="I2131" s="463" t="s">
        <v>5829</v>
      </c>
      <c r="J2131" s="563">
        <v>145.66325733370823</v>
      </c>
      <c r="K2131" s="564"/>
    </row>
    <row r="2132" spans="2:11" x14ac:dyDescent="0.25">
      <c r="B2132" s="460"/>
      <c r="C2132" s="293" t="s">
        <v>5844</v>
      </c>
      <c r="D2132" s="460" t="s">
        <v>61</v>
      </c>
      <c r="E2132" s="460" t="s">
        <v>5845</v>
      </c>
      <c r="F2132" s="294" t="s">
        <v>5816</v>
      </c>
      <c r="G2132" s="295" t="s">
        <v>106</v>
      </c>
      <c r="H2132" s="463" t="s">
        <v>8820</v>
      </c>
      <c r="I2132" s="463" t="s">
        <v>5847</v>
      </c>
      <c r="J2132" s="563">
        <v>199.41627899042308</v>
      </c>
      <c r="K2132" s="564"/>
    </row>
    <row r="2133" spans="2:11" x14ac:dyDescent="0.25">
      <c r="B2133" s="460"/>
      <c r="C2133" s="293" t="s">
        <v>5848</v>
      </c>
      <c r="D2133" s="460" t="s">
        <v>61</v>
      </c>
      <c r="E2133" s="460" t="s">
        <v>5849</v>
      </c>
      <c r="F2133" s="294" t="s">
        <v>70</v>
      </c>
      <c r="G2133" s="295" t="s">
        <v>384</v>
      </c>
      <c r="H2133" s="463" t="s">
        <v>8808</v>
      </c>
      <c r="I2133" s="463" t="s">
        <v>5850</v>
      </c>
      <c r="J2133" s="563">
        <v>1.1989128996387681</v>
      </c>
      <c r="K2133" s="564"/>
    </row>
    <row r="2134" spans="2:11" x14ac:dyDescent="0.25">
      <c r="B2134" s="460"/>
      <c r="C2134" s="293" t="s">
        <v>5851</v>
      </c>
      <c r="D2134" s="460" t="s">
        <v>61</v>
      </c>
      <c r="E2134" s="460" t="s">
        <v>5852</v>
      </c>
      <c r="F2134" s="294" t="s">
        <v>70</v>
      </c>
      <c r="G2134" s="295" t="s">
        <v>36</v>
      </c>
      <c r="H2134" s="463" t="s">
        <v>8821</v>
      </c>
      <c r="I2134" s="463" t="s">
        <v>5854</v>
      </c>
      <c r="J2134" s="563">
        <v>90.719462729147097</v>
      </c>
      <c r="K2134" s="564"/>
    </row>
    <row r="2135" spans="2:11" ht="15" customHeight="1" x14ac:dyDescent="0.25">
      <c r="B2135" s="457"/>
      <c r="C2135" s="296"/>
      <c r="D2135" s="457"/>
      <c r="E2135" s="457"/>
      <c r="F2135" s="297"/>
      <c r="G2135" s="457"/>
      <c r="H2135" s="565" t="s">
        <v>5627</v>
      </c>
      <c r="I2135" s="565"/>
      <c r="J2135" s="565" t="s">
        <v>8822</v>
      </c>
      <c r="K2135" s="565"/>
    </row>
    <row r="2136" spans="2:11" ht="15" customHeight="1" x14ac:dyDescent="0.25">
      <c r="B2136" s="457"/>
      <c r="C2136" s="296"/>
      <c r="D2136" s="457"/>
      <c r="E2136" s="457"/>
      <c r="F2136" s="297"/>
      <c r="G2136" s="457"/>
      <c r="H2136" s="565" t="s">
        <v>5629</v>
      </c>
      <c r="I2136" s="565"/>
      <c r="J2136" s="565" t="s">
        <v>8823</v>
      </c>
      <c r="K2136" s="565"/>
    </row>
    <row r="2137" spans="2:11" x14ac:dyDescent="0.25">
      <c r="B2137" s="285"/>
      <c r="C2137" s="286"/>
      <c r="D2137" s="285"/>
      <c r="E2137" s="285"/>
      <c r="F2137" s="287"/>
      <c r="G2137" s="285"/>
      <c r="H2137" s="285"/>
      <c r="I2137" s="285"/>
      <c r="J2137" s="285"/>
      <c r="K2137" s="285"/>
    </row>
    <row r="2138" spans="2:11" ht="22.5" x14ac:dyDescent="0.25">
      <c r="B2138" s="285" t="s">
        <v>4791</v>
      </c>
      <c r="C2138" s="286" t="s">
        <v>8824</v>
      </c>
      <c r="D2138" s="285" t="s">
        <v>61</v>
      </c>
      <c r="E2138" s="285" t="s">
        <v>8825</v>
      </c>
      <c r="F2138" s="287" t="s">
        <v>6110</v>
      </c>
      <c r="G2138" s="288" t="s">
        <v>36</v>
      </c>
      <c r="H2138" s="455" t="s">
        <v>5754</v>
      </c>
      <c r="I2138" s="455" t="s">
        <v>8826</v>
      </c>
      <c r="J2138" s="566" t="s">
        <v>8827</v>
      </c>
      <c r="K2138" s="564"/>
    </row>
    <row r="2139" spans="2:11" x14ac:dyDescent="0.25">
      <c r="B2139" s="460"/>
      <c r="C2139" s="293" t="s">
        <v>8792</v>
      </c>
      <c r="D2139" s="460" t="s">
        <v>61</v>
      </c>
      <c r="E2139" s="460" t="s">
        <v>8793</v>
      </c>
      <c r="F2139" s="294" t="s">
        <v>70</v>
      </c>
      <c r="G2139" s="295" t="s">
        <v>295</v>
      </c>
      <c r="H2139" s="463" t="s">
        <v>8828</v>
      </c>
      <c r="I2139" s="463" t="s">
        <v>6391</v>
      </c>
      <c r="J2139" s="563">
        <v>21.379019142085824</v>
      </c>
      <c r="K2139" s="564"/>
    </row>
    <row r="2140" spans="2:11" x14ac:dyDescent="0.25">
      <c r="B2140" s="460"/>
      <c r="C2140" s="293" t="s">
        <v>7260</v>
      </c>
      <c r="D2140" s="460" t="s">
        <v>61</v>
      </c>
      <c r="E2140" s="460" t="s">
        <v>7261</v>
      </c>
      <c r="F2140" s="294" t="s">
        <v>5816</v>
      </c>
      <c r="G2140" s="295" t="s">
        <v>106</v>
      </c>
      <c r="H2140" s="463" t="s">
        <v>7026</v>
      </c>
      <c r="I2140" s="463" t="s">
        <v>5817</v>
      </c>
      <c r="J2140" s="563">
        <v>4.7115130337461393</v>
      </c>
      <c r="K2140" s="564"/>
    </row>
    <row r="2141" spans="2:11" x14ac:dyDescent="0.25">
      <c r="B2141" s="460"/>
      <c r="C2141" s="293" t="s">
        <v>6631</v>
      </c>
      <c r="D2141" s="460" t="s">
        <v>61</v>
      </c>
      <c r="E2141" s="460" t="s">
        <v>6632</v>
      </c>
      <c r="F2141" s="294" t="s">
        <v>5816</v>
      </c>
      <c r="G2141" s="295" t="s">
        <v>106</v>
      </c>
      <c r="H2141" s="463" t="s">
        <v>8829</v>
      </c>
      <c r="I2141" s="463" t="s">
        <v>5817</v>
      </c>
      <c r="J2141" s="563">
        <v>24.813968644396336</v>
      </c>
      <c r="K2141" s="564"/>
    </row>
    <row r="2142" spans="2:11" x14ac:dyDescent="0.25">
      <c r="B2142" s="460"/>
      <c r="C2142" s="293" t="s">
        <v>7262</v>
      </c>
      <c r="D2142" s="460" t="s">
        <v>61</v>
      </c>
      <c r="E2142" s="460" t="s">
        <v>7263</v>
      </c>
      <c r="F2142" s="294" t="s">
        <v>5816</v>
      </c>
      <c r="G2142" s="295" t="s">
        <v>106</v>
      </c>
      <c r="H2142" s="463" t="s">
        <v>7026</v>
      </c>
      <c r="I2142" s="463" t="s">
        <v>5829</v>
      </c>
      <c r="J2142" s="563">
        <v>6.0570167558952281</v>
      </c>
      <c r="K2142" s="564"/>
    </row>
    <row r="2143" spans="2:11" x14ac:dyDescent="0.25">
      <c r="B2143" s="460"/>
      <c r="C2143" s="293" t="s">
        <v>7288</v>
      </c>
      <c r="D2143" s="460" t="s">
        <v>61</v>
      </c>
      <c r="E2143" s="460" t="s">
        <v>7289</v>
      </c>
      <c r="F2143" s="294" t="s">
        <v>70</v>
      </c>
      <c r="G2143" s="295" t="s">
        <v>295</v>
      </c>
      <c r="H2143" s="463" t="s">
        <v>8830</v>
      </c>
      <c r="I2143" s="463" t="s">
        <v>7290</v>
      </c>
      <c r="J2143" s="563">
        <v>0.87736242710124435</v>
      </c>
      <c r="K2143" s="564"/>
    </row>
    <row r="2144" spans="2:11" x14ac:dyDescent="0.25">
      <c r="B2144" s="460"/>
      <c r="C2144" s="293" t="s">
        <v>5821</v>
      </c>
      <c r="D2144" s="460" t="s">
        <v>61</v>
      </c>
      <c r="E2144" s="460" t="s">
        <v>5822</v>
      </c>
      <c r="F2144" s="294" t="s">
        <v>70</v>
      </c>
      <c r="G2144" s="295" t="s">
        <v>22</v>
      </c>
      <c r="H2144" s="463" t="s">
        <v>8831</v>
      </c>
      <c r="I2144" s="463" t="s">
        <v>5824</v>
      </c>
      <c r="J2144" s="563">
        <v>14.812040975453215</v>
      </c>
      <c r="K2144" s="564"/>
    </row>
    <row r="2145" spans="2:11" x14ac:dyDescent="0.25">
      <c r="B2145" s="460"/>
      <c r="C2145" s="293" t="s">
        <v>7187</v>
      </c>
      <c r="D2145" s="460" t="s">
        <v>61</v>
      </c>
      <c r="E2145" s="460" t="s">
        <v>7188</v>
      </c>
      <c r="F2145" s="294" t="s">
        <v>70</v>
      </c>
      <c r="G2145" s="295" t="s">
        <v>22</v>
      </c>
      <c r="H2145" s="463" t="s">
        <v>8832</v>
      </c>
      <c r="I2145" s="463" t="s">
        <v>7190</v>
      </c>
      <c r="J2145" s="563">
        <v>8.6240238571636869</v>
      </c>
      <c r="K2145" s="564"/>
    </row>
    <row r="2146" spans="2:11" x14ac:dyDescent="0.25">
      <c r="B2146" s="460"/>
      <c r="C2146" s="293" t="s">
        <v>8799</v>
      </c>
      <c r="D2146" s="460" t="s">
        <v>61</v>
      </c>
      <c r="E2146" s="460" t="s">
        <v>555</v>
      </c>
      <c r="F2146" s="294" t="s">
        <v>70</v>
      </c>
      <c r="G2146" s="295" t="s">
        <v>295</v>
      </c>
      <c r="H2146" s="463" t="s">
        <v>8833</v>
      </c>
      <c r="I2146" s="463" t="s">
        <v>8801</v>
      </c>
      <c r="J2146" s="563">
        <v>11.31315129626109</v>
      </c>
      <c r="K2146" s="564"/>
    </row>
    <row r="2147" spans="2:11" x14ac:dyDescent="0.25">
      <c r="B2147" s="460"/>
      <c r="C2147" s="293" t="s">
        <v>5828</v>
      </c>
      <c r="D2147" s="460" t="s">
        <v>61</v>
      </c>
      <c r="E2147" s="460" t="s">
        <v>3840</v>
      </c>
      <c r="F2147" s="294" t="s">
        <v>5816</v>
      </c>
      <c r="G2147" s="295" t="s">
        <v>106</v>
      </c>
      <c r="H2147" s="463" t="s">
        <v>8829</v>
      </c>
      <c r="I2147" s="463" t="s">
        <v>5829</v>
      </c>
      <c r="J2147" s="563">
        <v>31.900288247714869</v>
      </c>
      <c r="K2147" s="564"/>
    </row>
    <row r="2148" spans="2:11" x14ac:dyDescent="0.25">
      <c r="B2148" s="460"/>
      <c r="C2148" s="293" t="s">
        <v>8802</v>
      </c>
      <c r="D2148" s="460" t="s">
        <v>61</v>
      </c>
      <c r="E2148" s="460" t="s">
        <v>610</v>
      </c>
      <c r="F2148" s="294" t="s">
        <v>70</v>
      </c>
      <c r="G2148" s="295" t="s">
        <v>75</v>
      </c>
      <c r="H2148" s="463" t="s">
        <v>6126</v>
      </c>
      <c r="I2148" s="463" t="s">
        <v>8804</v>
      </c>
      <c r="J2148" s="563">
        <v>7.3480203272772222</v>
      </c>
      <c r="K2148" s="564"/>
    </row>
    <row r="2149" spans="2:11" x14ac:dyDescent="0.25">
      <c r="B2149" s="460"/>
      <c r="C2149" s="293" t="s">
        <v>7191</v>
      </c>
      <c r="D2149" s="460" t="s">
        <v>61</v>
      </c>
      <c r="E2149" s="460" t="s">
        <v>7192</v>
      </c>
      <c r="F2149" s="294" t="s">
        <v>70</v>
      </c>
      <c r="G2149" s="295" t="s">
        <v>295</v>
      </c>
      <c r="H2149" s="463" t="s">
        <v>8834</v>
      </c>
      <c r="I2149" s="463" t="s">
        <v>7194</v>
      </c>
      <c r="J2149" s="563">
        <v>41.90911593574593</v>
      </c>
      <c r="K2149" s="564"/>
    </row>
    <row r="2150" spans="2:11" x14ac:dyDescent="0.25">
      <c r="B2150" s="460"/>
      <c r="C2150" s="293" t="s">
        <v>5835</v>
      </c>
      <c r="D2150" s="460" t="s">
        <v>61</v>
      </c>
      <c r="E2150" s="460" t="s">
        <v>5836</v>
      </c>
      <c r="F2150" s="294" t="s">
        <v>5816</v>
      </c>
      <c r="G2150" s="295" t="s">
        <v>106</v>
      </c>
      <c r="H2150" s="463" t="s">
        <v>8835</v>
      </c>
      <c r="I2150" s="463" t="s">
        <v>5829</v>
      </c>
      <c r="J2150" s="563">
        <v>111.42218823400155</v>
      </c>
      <c r="K2150" s="564"/>
    </row>
    <row r="2151" spans="2:11" x14ac:dyDescent="0.25">
      <c r="B2151" s="460"/>
      <c r="C2151" s="293" t="s">
        <v>5844</v>
      </c>
      <c r="D2151" s="460" t="s">
        <v>61</v>
      </c>
      <c r="E2151" s="460" t="s">
        <v>5845</v>
      </c>
      <c r="F2151" s="294" t="s">
        <v>5816</v>
      </c>
      <c r="G2151" s="295" t="s">
        <v>106</v>
      </c>
      <c r="H2151" s="463" t="s">
        <v>8836</v>
      </c>
      <c r="I2151" s="463" t="s">
        <v>5847</v>
      </c>
      <c r="J2151" s="563">
        <v>149.62285391083515</v>
      </c>
      <c r="K2151" s="564"/>
    </row>
    <row r="2152" spans="2:11" x14ac:dyDescent="0.25">
      <c r="B2152" s="460"/>
      <c r="C2152" s="293" t="s">
        <v>5848</v>
      </c>
      <c r="D2152" s="460" t="s">
        <v>61</v>
      </c>
      <c r="E2152" s="460" t="s">
        <v>5849</v>
      </c>
      <c r="F2152" s="294" t="s">
        <v>70</v>
      </c>
      <c r="G2152" s="295" t="s">
        <v>384</v>
      </c>
      <c r="H2152" s="463" t="s">
        <v>8837</v>
      </c>
      <c r="I2152" s="463" t="s">
        <v>5850</v>
      </c>
      <c r="J2152" s="563">
        <v>0.72924201734671223</v>
      </c>
      <c r="K2152" s="564"/>
    </row>
    <row r="2153" spans="2:11" x14ac:dyDescent="0.25">
      <c r="B2153" s="460"/>
      <c r="C2153" s="293" t="s">
        <v>5851</v>
      </c>
      <c r="D2153" s="460" t="s">
        <v>61</v>
      </c>
      <c r="E2153" s="460" t="s">
        <v>5852</v>
      </c>
      <c r="F2153" s="294" t="s">
        <v>70</v>
      </c>
      <c r="G2153" s="295" t="s">
        <v>36</v>
      </c>
      <c r="H2153" s="463" t="s">
        <v>8838</v>
      </c>
      <c r="I2153" s="463" t="s">
        <v>5854</v>
      </c>
      <c r="J2153" s="563">
        <v>70.56019519497562</v>
      </c>
      <c r="K2153" s="564"/>
    </row>
    <row r="2154" spans="2:11" ht="15" customHeight="1" x14ac:dyDescent="0.25">
      <c r="B2154" s="457"/>
      <c r="C2154" s="296"/>
      <c r="D2154" s="457"/>
      <c r="E2154" s="457"/>
      <c r="F2154" s="297"/>
      <c r="G2154" s="457"/>
      <c r="H2154" s="565" t="s">
        <v>5627</v>
      </c>
      <c r="I2154" s="565"/>
      <c r="J2154" s="565" t="s">
        <v>8839</v>
      </c>
      <c r="K2154" s="565"/>
    </row>
    <row r="2155" spans="2:11" ht="15" customHeight="1" x14ac:dyDescent="0.25">
      <c r="B2155" s="457"/>
      <c r="C2155" s="296"/>
      <c r="D2155" s="457"/>
      <c r="E2155" s="457"/>
      <c r="F2155" s="297"/>
      <c r="G2155" s="457"/>
      <c r="H2155" s="565" t="s">
        <v>5629</v>
      </c>
      <c r="I2155" s="565"/>
      <c r="J2155" s="565" t="s">
        <v>8840</v>
      </c>
      <c r="K2155" s="565"/>
    </row>
    <row r="2156" spans="2:11" x14ac:dyDescent="0.25">
      <c r="B2156" s="285"/>
      <c r="C2156" s="286"/>
      <c r="D2156" s="285"/>
      <c r="E2156" s="285"/>
      <c r="F2156" s="287"/>
      <c r="G2156" s="285"/>
      <c r="H2156" s="285"/>
      <c r="I2156" s="285"/>
      <c r="J2156" s="285"/>
      <c r="K2156" s="285"/>
    </row>
    <row r="2157" spans="2:11" ht="22.5" x14ac:dyDescent="0.25">
      <c r="B2157" s="285" t="s">
        <v>4792</v>
      </c>
      <c r="C2157" s="286" t="s">
        <v>8841</v>
      </c>
      <c r="D2157" s="285" t="s">
        <v>61</v>
      </c>
      <c r="E2157" s="285" t="s">
        <v>8842</v>
      </c>
      <c r="F2157" s="287" t="s">
        <v>6110</v>
      </c>
      <c r="G2157" s="288" t="s">
        <v>36</v>
      </c>
      <c r="H2157" s="455" t="s">
        <v>6396</v>
      </c>
      <c r="I2157" s="455" t="s">
        <v>8843</v>
      </c>
      <c r="J2157" s="566" t="s">
        <v>8844</v>
      </c>
      <c r="K2157" s="564"/>
    </row>
    <row r="2158" spans="2:11" x14ac:dyDescent="0.25">
      <c r="B2158" s="460"/>
      <c r="C2158" s="293" t="s">
        <v>8792</v>
      </c>
      <c r="D2158" s="460" t="s">
        <v>61</v>
      </c>
      <c r="E2158" s="460" t="s">
        <v>8793</v>
      </c>
      <c r="F2158" s="294" t="s">
        <v>70</v>
      </c>
      <c r="G2158" s="295" t="s">
        <v>295</v>
      </c>
      <c r="H2158" s="463" t="s">
        <v>8845</v>
      </c>
      <c r="I2158" s="463" t="s">
        <v>6391</v>
      </c>
      <c r="J2158" s="563">
        <v>106.89386377821926</v>
      </c>
      <c r="K2158" s="564"/>
    </row>
    <row r="2159" spans="2:11" x14ac:dyDescent="0.25">
      <c r="B2159" s="460"/>
      <c r="C2159" s="293" t="s">
        <v>7260</v>
      </c>
      <c r="D2159" s="460" t="s">
        <v>61</v>
      </c>
      <c r="E2159" s="460" t="s">
        <v>7261</v>
      </c>
      <c r="F2159" s="294" t="s">
        <v>5816</v>
      </c>
      <c r="G2159" s="295" t="s">
        <v>106</v>
      </c>
      <c r="H2159" s="463" t="s">
        <v>8309</v>
      </c>
      <c r="I2159" s="463" t="s">
        <v>5817</v>
      </c>
      <c r="J2159" s="563">
        <v>23.557293675233971</v>
      </c>
      <c r="K2159" s="564"/>
    </row>
    <row r="2160" spans="2:11" x14ac:dyDescent="0.25">
      <c r="B2160" s="460"/>
      <c r="C2160" s="293" t="s">
        <v>6631</v>
      </c>
      <c r="D2160" s="460" t="s">
        <v>61</v>
      </c>
      <c r="E2160" s="460" t="s">
        <v>6632</v>
      </c>
      <c r="F2160" s="294" t="s">
        <v>5816</v>
      </c>
      <c r="G2160" s="295" t="s">
        <v>106</v>
      </c>
      <c r="H2160" s="463" t="s">
        <v>8846</v>
      </c>
      <c r="I2160" s="463" t="s">
        <v>5817</v>
      </c>
      <c r="J2160" s="563">
        <v>124.06841335623224</v>
      </c>
      <c r="K2160" s="564"/>
    </row>
    <row r="2161" spans="2:11" x14ac:dyDescent="0.25">
      <c r="B2161" s="460"/>
      <c r="C2161" s="293" t="s">
        <v>7262</v>
      </c>
      <c r="D2161" s="460" t="s">
        <v>61</v>
      </c>
      <c r="E2161" s="460" t="s">
        <v>7263</v>
      </c>
      <c r="F2161" s="294" t="s">
        <v>5816</v>
      </c>
      <c r="G2161" s="295" t="s">
        <v>106</v>
      </c>
      <c r="H2161" s="463" t="s">
        <v>8309</v>
      </c>
      <c r="I2161" s="463" t="s">
        <v>5829</v>
      </c>
      <c r="J2161" s="563">
        <v>30.28473475345265</v>
      </c>
      <c r="K2161" s="564"/>
    </row>
    <row r="2162" spans="2:11" x14ac:dyDescent="0.25">
      <c r="B2162" s="460"/>
      <c r="C2162" s="293" t="s">
        <v>7288</v>
      </c>
      <c r="D2162" s="460" t="s">
        <v>61</v>
      </c>
      <c r="E2162" s="460" t="s">
        <v>7289</v>
      </c>
      <c r="F2162" s="294" t="s">
        <v>70</v>
      </c>
      <c r="G2162" s="295" t="s">
        <v>295</v>
      </c>
      <c r="H2162" s="463" t="s">
        <v>5929</v>
      </c>
      <c r="I2162" s="463" t="s">
        <v>7290</v>
      </c>
      <c r="J2162" s="563">
        <v>4.3867615788821555</v>
      </c>
      <c r="K2162" s="564"/>
    </row>
    <row r="2163" spans="2:11" x14ac:dyDescent="0.25">
      <c r="B2163" s="460"/>
      <c r="C2163" s="293" t="s">
        <v>5821</v>
      </c>
      <c r="D2163" s="460" t="s">
        <v>61</v>
      </c>
      <c r="E2163" s="460" t="s">
        <v>5822</v>
      </c>
      <c r="F2163" s="294" t="s">
        <v>70</v>
      </c>
      <c r="G2163" s="295" t="s">
        <v>22</v>
      </c>
      <c r="H2163" s="463" t="s">
        <v>8847</v>
      </c>
      <c r="I2163" s="463" t="s">
        <v>5824</v>
      </c>
      <c r="J2163" s="563">
        <v>126.49889206906919</v>
      </c>
      <c r="K2163" s="564"/>
    </row>
    <row r="2164" spans="2:11" x14ac:dyDescent="0.25">
      <c r="B2164" s="460"/>
      <c r="C2164" s="293" t="s">
        <v>7187</v>
      </c>
      <c r="D2164" s="460" t="s">
        <v>61</v>
      </c>
      <c r="E2164" s="460" t="s">
        <v>7188</v>
      </c>
      <c r="F2164" s="294" t="s">
        <v>70</v>
      </c>
      <c r="G2164" s="295" t="s">
        <v>22</v>
      </c>
      <c r="H2164" s="463" t="s">
        <v>8848</v>
      </c>
      <c r="I2164" s="463" t="s">
        <v>7190</v>
      </c>
      <c r="J2164" s="563">
        <v>60.479470295156553</v>
      </c>
      <c r="K2164" s="564"/>
    </row>
    <row r="2165" spans="2:11" x14ac:dyDescent="0.25">
      <c r="B2165" s="460"/>
      <c r="C2165" s="293" t="s">
        <v>8799</v>
      </c>
      <c r="D2165" s="460" t="s">
        <v>61</v>
      </c>
      <c r="E2165" s="460" t="s">
        <v>555</v>
      </c>
      <c r="F2165" s="294" t="s">
        <v>70</v>
      </c>
      <c r="G2165" s="295" t="s">
        <v>295</v>
      </c>
      <c r="H2165" s="463" t="s">
        <v>8849</v>
      </c>
      <c r="I2165" s="463" t="s">
        <v>8801</v>
      </c>
      <c r="J2165" s="563">
        <v>147.33270959766196</v>
      </c>
      <c r="K2165" s="564"/>
    </row>
    <row r="2166" spans="2:11" x14ac:dyDescent="0.25">
      <c r="B2166" s="460"/>
      <c r="C2166" s="293" t="s">
        <v>5828</v>
      </c>
      <c r="D2166" s="460" t="s">
        <v>61</v>
      </c>
      <c r="E2166" s="460" t="s">
        <v>3840</v>
      </c>
      <c r="F2166" s="294" t="s">
        <v>5816</v>
      </c>
      <c r="G2166" s="295" t="s">
        <v>106</v>
      </c>
      <c r="H2166" s="463" t="s">
        <v>8846</v>
      </c>
      <c r="I2166" s="463" t="s">
        <v>5829</v>
      </c>
      <c r="J2166" s="563">
        <v>159.49960303485062</v>
      </c>
      <c r="K2166" s="564"/>
    </row>
    <row r="2167" spans="2:11" x14ac:dyDescent="0.25">
      <c r="B2167" s="460"/>
      <c r="C2167" s="293" t="s">
        <v>8802</v>
      </c>
      <c r="D2167" s="460" t="s">
        <v>61</v>
      </c>
      <c r="E2167" s="460" t="s">
        <v>610</v>
      </c>
      <c r="F2167" s="294" t="s">
        <v>70</v>
      </c>
      <c r="G2167" s="295" t="s">
        <v>75</v>
      </c>
      <c r="H2167" s="463" t="s">
        <v>5754</v>
      </c>
      <c r="I2167" s="463" t="s">
        <v>8804</v>
      </c>
      <c r="J2167" s="563">
        <v>36.739678218320961</v>
      </c>
      <c r="K2167" s="564"/>
    </row>
    <row r="2168" spans="2:11" x14ac:dyDescent="0.25">
      <c r="B2168" s="460"/>
      <c r="C2168" s="293" t="s">
        <v>7191</v>
      </c>
      <c r="D2168" s="460" t="s">
        <v>61</v>
      </c>
      <c r="E2168" s="460" t="s">
        <v>7192</v>
      </c>
      <c r="F2168" s="294" t="s">
        <v>70</v>
      </c>
      <c r="G2168" s="295" t="s">
        <v>295</v>
      </c>
      <c r="H2168" s="463" t="s">
        <v>8850</v>
      </c>
      <c r="I2168" s="463" t="s">
        <v>7194</v>
      </c>
      <c r="J2168" s="563">
        <v>319.22220411658981</v>
      </c>
      <c r="K2168" s="564"/>
    </row>
    <row r="2169" spans="2:11" x14ac:dyDescent="0.25">
      <c r="B2169" s="460"/>
      <c r="C2169" s="293" t="s">
        <v>5835</v>
      </c>
      <c r="D2169" s="460" t="s">
        <v>61</v>
      </c>
      <c r="E2169" s="460" t="s">
        <v>5836</v>
      </c>
      <c r="F2169" s="294" t="s">
        <v>5816</v>
      </c>
      <c r="G2169" s="295" t="s">
        <v>106</v>
      </c>
      <c r="H2169" s="463" t="s">
        <v>8851</v>
      </c>
      <c r="I2169" s="463" t="s">
        <v>5829</v>
      </c>
      <c r="J2169" s="563">
        <v>873.68094793182729</v>
      </c>
      <c r="K2169" s="564"/>
    </row>
    <row r="2170" spans="2:11" x14ac:dyDescent="0.25">
      <c r="B2170" s="460"/>
      <c r="C2170" s="293" t="s">
        <v>5844</v>
      </c>
      <c r="D2170" s="460" t="s">
        <v>61</v>
      </c>
      <c r="E2170" s="460" t="s">
        <v>5845</v>
      </c>
      <c r="F2170" s="294" t="s">
        <v>5816</v>
      </c>
      <c r="G2170" s="295" t="s">
        <v>106</v>
      </c>
      <c r="H2170" s="463" t="s">
        <v>8852</v>
      </c>
      <c r="I2170" s="463" t="s">
        <v>5847</v>
      </c>
      <c r="J2170" s="563">
        <v>1182.4159438998324</v>
      </c>
      <c r="K2170" s="564"/>
    </row>
    <row r="2171" spans="2:11" x14ac:dyDescent="0.25">
      <c r="B2171" s="460"/>
      <c r="C2171" s="293" t="s">
        <v>5848</v>
      </c>
      <c r="D2171" s="460" t="s">
        <v>61</v>
      </c>
      <c r="E2171" s="460" t="s">
        <v>5849</v>
      </c>
      <c r="F2171" s="294" t="s">
        <v>70</v>
      </c>
      <c r="G2171" s="295" t="s">
        <v>384</v>
      </c>
      <c r="H2171" s="463" t="s">
        <v>5762</v>
      </c>
      <c r="I2171" s="463" t="s">
        <v>5850</v>
      </c>
      <c r="J2171" s="563">
        <v>3.6461680653141504</v>
      </c>
      <c r="K2171" s="564"/>
    </row>
    <row r="2172" spans="2:11" x14ac:dyDescent="0.25">
      <c r="B2172" s="460"/>
      <c r="C2172" s="293" t="s">
        <v>5851</v>
      </c>
      <c r="D2172" s="460" t="s">
        <v>61</v>
      </c>
      <c r="E2172" s="460" t="s">
        <v>5852</v>
      </c>
      <c r="F2172" s="294" t="s">
        <v>70</v>
      </c>
      <c r="G2172" s="295" t="s">
        <v>36</v>
      </c>
      <c r="H2172" s="463" t="s">
        <v>8853</v>
      </c>
      <c r="I2172" s="463" t="s">
        <v>5854</v>
      </c>
      <c r="J2172" s="563">
        <v>763.19331562935656</v>
      </c>
      <c r="K2172" s="564"/>
    </row>
    <row r="2173" spans="2:11" ht="15" customHeight="1" x14ac:dyDescent="0.25">
      <c r="B2173" s="457"/>
      <c r="C2173" s="296"/>
      <c r="D2173" s="457"/>
      <c r="E2173" s="457"/>
      <c r="F2173" s="297"/>
      <c r="G2173" s="457"/>
      <c r="H2173" s="565" t="s">
        <v>5627</v>
      </c>
      <c r="I2173" s="565"/>
      <c r="J2173" s="565" t="s">
        <v>8854</v>
      </c>
      <c r="K2173" s="565"/>
    </row>
    <row r="2174" spans="2:11" ht="15" customHeight="1" x14ac:dyDescent="0.25">
      <c r="B2174" s="457"/>
      <c r="C2174" s="296"/>
      <c r="D2174" s="457"/>
      <c r="E2174" s="457"/>
      <c r="F2174" s="297"/>
      <c r="G2174" s="457"/>
      <c r="H2174" s="565" t="s">
        <v>5629</v>
      </c>
      <c r="I2174" s="565"/>
      <c r="J2174" s="565" t="s">
        <v>8855</v>
      </c>
      <c r="K2174" s="565"/>
    </row>
    <row r="2175" spans="2:11" x14ac:dyDescent="0.25">
      <c r="B2175" s="285"/>
      <c r="C2175" s="286"/>
      <c r="D2175" s="285"/>
      <c r="E2175" s="285"/>
      <c r="F2175" s="287"/>
      <c r="G2175" s="285"/>
      <c r="H2175" s="285"/>
      <c r="I2175" s="285"/>
      <c r="J2175" s="285"/>
      <c r="K2175" s="285"/>
    </row>
    <row r="2176" spans="2:11" x14ac:dyDescent="0.25">
      <c r="B2176" s="285" t="s">
        <v>4793</v>
      </c>
      <c r="C2176" s="286" t="s">
        <v>8856</v>
      </c>
      <c r="D2176" s="285" t="s">
        <v>61</v>
      </c>
      <c r="E2176" s="285" t="s">
        <v>8857</v>
      </c>
      <c r="F2176" s="287" t="s">
        <v>8858</v>
      </c>
      <c r="G2176" s="288" t="s">
        <v>75</v>
      </c>
      <c r="H2176" s="455" t="s">
        <v>8859</v>
      </c>
      <c r="I2176" s="455" t="s">
        <v>8860</v>
      </c>
      <c r="J2176" s="566" t="s">
        <v>8861</v>
      </c>
      <c r="K2176" s="564"/>
    </row>
    <row r="2177" spans="2:11" x14ac:dyDescent="0.25">
      <c r="B2177" s="460"/>
      <c r="C2177" s="293" t="s">
        <v>8792</v>
      </c>
      <c r="D2177" s="460" t="s">
        <v>61</v>
      </c>
      <c r="E2177" s="460" t="s">
        <v>8793</v>
      </c>
      <c r="F2177" s="294" t="s">
        <v>70</v>
      </c>
      <c r="G2177" s="295" t="s">
        <v>295</v>
      </c>
      <c r="H2177" s="463" t="s">
        <v>8862</v>
      </c>
      <c r="I2177" s="463" t="s">
        <v>6391</v>
      </c>
      <c r="J2177" s="563">
        <v>157.08419516524171</v>
      </c>
      <c r="K2177" s="564"/>
    </row>
    <row r="2178" spans="2:11" x14ac:dyDescent="0.25">
      <c r="B2178" s="460"/>
      <c r="C2178" s="293" t="s">
        <v>7260</v>
      </c>
      <c r="D2178" s="460" t="s">
        <v>61</v>
      </c>
      <c r="E2178" s="460" t="s">
        <v>7261</v>
      </c>
      <c r="F2178" s="294" t="s">
        <v>5816</v>
      </c>
      <c r="G2178" s="295" t="s">
        <v>106</v>
      </c>
      <c r="H2178" s="463" t="s">
        <v>8863</v>
      </c>
      <c r="I2178" s="463" t="s">
        <v>5817</v>
      </c>
      <c r="J2178" s="563">
        <v>34.675764777146966</v>
      </c>
      <c r="K2178" s="564"/>
    </row>
    <row r="2179" spans="2:11" x14ac:dyDescent="0.25">
      <c r="B2179" s="460"/>
      <c r="C2179" s="293" t="s">
        <v>6631</v>
      </c>
      <c r="D2179" s="460" t="s">
        <v>61</v>
      </c>
      <c r="E2179" s="460" t="s">
        <v>6632</v>
      </c>
      <c r="F2179" s="294" t="s">
        <v>5816</v>
      </c>
      <c r="G2179" s="295" t="s">
        <v>106</v>
      </c>
      <c r="H2179" s="463" t="s">
        <v>8864</v>
      </c>
      <c r="I2179" s="463" t="s">
        <v>5817</v>
      </c>
      <c r="J2179" s="563">
        <v>182.42467556672972</v>
      </c>
      <c r="K2179" s="564"/>
    </row>
    <row r="2180" spans="2:11" x14ac:dyDescent="0.25">
      <c r="B2180" s="460"/>
      <c r="C2180" s="293" t="s">
        <v>7262</v>
      </c>
      <c r="D2180" s="460" t="s">
        <v>61</v>
      </c>
      <c r="E2180" s="460" t="s">
        <v>7263</v>
      </c>
      <c r="F2180" s="294" t="s">
        <v>5816</v>
      </c>
      <c r="G2180" s="295" t="s">
        <v>106</v>
      </c>
      <c r="H2180" s="463" t="s">
        <v>8863</v>
      </c>
      <c r="I2180" s="463" t="s">
        <v>5829</v>
      </c>
      <c r="J2180" s="563">
        <v>44.578394832893814</v>
      </c>
      <c r="K2180" s="564"/>
    </row>
    <row r="2181" spans="2:11" x14ac:dyDescent="0.25">
      <c r="B2181" s="460"/>
      <c r="C2181" s="293" t="s">
        <v>7288</v>
      </c>
      <c r="D2181" s="460" t="s">
        <v>61</v>
      </c>
      <c r="E2181" s="460" t="s">
        <v>7289</v>
      </c>
      <c r="F2181" s="294" t="s">
        <v>70</v>
      </c>
      <c r="G2181" s="295" t="s">
        <v>295</v>
      </c>
      <c r="H2181" s="463" t="s">
        <v>8803</v>
      </c>
      <c r="I2181" s="463" t="s">
        <v>7290</v>
      </c>
      <c r="J2181" s="563">
        <v>6.460396938360943</v>
      </c>
      <c r="K2181" s="564"/>
    </row>
    <row r="2182" spans="2:11" x14ac:dyDescent="0.25">
      <c r="B2182" s="460"/>
      <c r="C2182" s="293" t="s">
        <v>5821</v>
      </c>
      <c r="D2182" s="460" t="s">
        <v>61</v>
      </c>
      <c r="E2182" s="460" t="s">
        <v>5822</v>
      </c>
      <c r="F2182" s="294" t="s">
        <v>70</v>
      </c>
      <c r="G2182" s="295" t="s">
        <v>22</v>
      </c>
      <c r="H2182" s="463" t="s">
        <v>8865</v>
      </c>
      <c r="I2182" s="463" t="s">
        <v>5824</v>
      </c>
      <c r="J2182" s="563">
        <v>10.929324141794174</v>
      </c>
      <c r="K2182" s="564"/>
    </row>
    <row r="2183" spans="2:11" x14ac:dyDescent="0.25">
      <c r="B2183" s="460"/>
      <c r="C2183" s="293" t="s">
        <v>7187</v>
      </c>
      <c r="D2183" s="460" t="s">
        <v>61</v>
      </c>
      <c r="E2183" s="460" t="s">
        <v>7188</v>
      </c>
      <c r="F2183" s="294" t="s">
        <v>70</v>
      </c>
      <c r="G2183" s="295" t="s">
        <v>22</v>
      </c>
      <c r="H2183" s="463" t="s">
        <v>8866</v>
      </c>
      <c r="I2183" s="463" t="s">
        <v>7190</v>
      </c>
      <c r="J2183" s="563">
        <v>16.12759293650787</v>
      </c>
      <c r="K2183" s="564"/>
    </row>
    <row r="2184" spans="2:11" x14ac:dyDescent="0.25">
      <c r="B2184" s="460"/>
      <c r="C2184" s="293" t="s">
        <v>5828</v>
      </c>
      <c r="D2184" s="460" t="s">
        <v>61</v>
      </c>
      <c r="E2184" s="460" t="s">
        <v>3840</v>
      </c>
      <c r="F2184" s="294" t="s">
        <v>5816</v>
      </c>
      <c r="G2184" s="295" t="s">
        <v>106</v>
      </c>
      <c r="H2184" s="463" t="s">
        <v>8864</v>
      </c>
      <c r="I2184" s="463" t="s">
        <v>5829</v>
      </c>
      <c r="J2184" s="563">
        <v>234.52112064261527</v>
      </c>
      <c r="K2184" s="564"/>
    </row>
    <row r="2185" spans="2:11" x14ac:dyDescent="0.25">
      <c r="B2185" s="460"/>
      <c r="C2185" s="293" t="s">
        <v>8802</v>
      </c>
      <c r="D2185" s="460" t="s">
        <v>61</v>
      </c>
      <c r="E2185" s="460" t="s">
        <v>610</v>
      </c>
      <c r="F2185" s="294" t="s">
        <v>70</v>
      </c>
      <c r="G2185" s="295" t="s">
        <v>75</v>
      </c>
      <c r="H2185" s="463" t="s">
        <v>7086</v>
      </c>
      <c r="I2185" s="463" t="s">
        <v>8804</v>
      </c>
      <c r="J2185" s="563">
        <v>52.904264686365998</v>
      </c>
      <c r="K2185" s="564"/>
    </row>
    <row r="2186" spans="2:11" x14ac:dyDescent="0.25">
      <c r="B2186" s="460"/>
      <c r="C2186" s="293" t="s">
        <v>7191</v>
      </c>
      <c r="D2186" s="460" t="s">
        <v>61</v>
      </c>
      <c r="E2186" s="460" t="s">
        <v>7192</v>
      </c>
      <c r="F2186" s="294" t="s">
        <v>70</v>
      </c>
      <c r="G2186" s="295" t="s">
        <v>295</v>
      </c>
      <c r="H2186" s="463" t="s">
        <v>8867</v>
      </c>
      <c r="I2186" s="463" t="s">
        <v>7194</v>
      </c>
      <c r="J2186" s="563">
        <v>57.598546201813825</v>
      </c>
      <c r="K2186" s="564"/>
    </row>
    <row r="2187" spans="2:11" x14ac:dyDescent="0.25">
      <c r="B2187" s="460"/>
      <c r="C2187" s="293" t="s">
        <v>5835</v>
      </c>
      <c r="D2187" s="460" t="s">
        <v>61</v>
      </c>
      <c r="E2187" s="460" t="s">
        <v>5836</v>
      </c>
      <c r="F2187" s="294" t="s">
        <v>5816</v>
      </c>
      <c r="G2187" s="295" t="s">
        <v>106</v>
      </c>
      <c r="H2187" s="463" t="s">
        <v>6884</v>
      </c>
      <c r="I2187" s="463" t="s">
        <v>5829</v>
      </c>
      <c r="J2187" s="563">
        <v>29.072866195365528</v>
      </c>
      <c r="K2187" s="564"/>
    </row>
    <row r="2188" spans="2:11" x14ac:dyDescent="0.25">
      <c r="B2188" s="460"/>
      <c r="C2188" s="293" t="s">
        <v>5844</v>
      </c>
      <c r="D2188" s="460" t="s">
        <v>61</v>
      </c>
      <c r="E2188" s="460" t="s">
        <v>5845</v>
      </c>
      <c r="F2188" s="294" t="s">
        <v>5816</v>
      </c>
      <c r="G2188" s="295" t="s">
        <v>106</v>
      </c>
      <c r="H2188" s="463" t="s">
        <v>8354</v>
      </c>
      <c r="I2188" s="463" t="s">
        <v>5847</v>
      </c>
      <c r="J2188" s="563">
        <v>52.587472682256021</v>
      </c>
      <c r="K2188" s="564"/>
    </row>
    <row r="2189" spans="2:11" x14ac:dyDescent="0.25">
      <c r="B2189" s="460"/>
      <c r="C2189" s="293" t="s">
        <v>5848</v>
      </c>
      <c r="D2189" s="460" t="s">
        <v>61</v>
      </c>
      <c r="E2189" s="460" t="s">
        <v>5849</v>
      </c>
      <c r="F2189" s="294" t="s">
        <v>70</v>
      </c>
      <c r="G2189" s="295" t="s">
        <v>384</v>
      </c>
      <c r="H2189" s="463" t="s">
        <v>8868</v>
      </c>
      <c r="I2189" s="463" t="s">
        <v>5850</v>
      </c>
      <c r="J2189" s="563">
        <v>5.3393852329081417</v>
      </c>
      <c r="K2189" s="564"/>
    </row>
    <row r="2190" spans="2:11" ht="15" customHeight="1" x14ac:dyDescent="0.25">
      <c r="B2190" s="457"/>
      <c r="C2190" s="296"/>
      <c r="D2190" s="457"/>
      <c r="E2190" s="457"/>
      <c r="F2190" s="297"/>
      <c r="G2190" s="457"/>
      <c r="H2190" s="565" t="s">
        <v>5627</v>
      </c>
      <c r="I2190" s="565"/>
      <c r="J2190" s="565" t="s">
        <v>8869</v>
      </c>
      <c r="K2190" s="565"/>
    </row>
    <row r="2191" spans="2:11" ht="15" customHeight="1" x14ac:dyDescent="0.25">
      <c r="B2191" s="457"/>
      <c r="C2191" s="296"/>
      <c r="D2191" s="457"/>
      <c r="E2191" s="457"/>
      <c r="F2191" s="297"/>
      <c r="G2191" s="457"/>
      <c r="H2191" s="565" t="s">
        <v>5629</v>
      </c>
      <c r="I2191" s="565"/>
      <c r="J2191" s="565" t="s">
        <v>8870</v>
      </c>
      <c r="K2191" s="565"/>
    </row>
    <row r="2192" spans="2:11" x14ac:dyDescent="0.25">
      <c r="B2192" s="285"/>
      <c r="C2192" s="286"/>
      <c r="D2192" s="285"/>
      <c r="E2192" s="285"/>
      <c r="F2192" s="287"/>
      <c r="G2192" s="285"/>
      <c r="H2192" s="285"/>
      <c r="I2192" s="285"/>
      <c r="J2192" s="285"/>
      <c r="K2192" s="285"/>
    </row>
    <row r="2193" spans="2:11" ht="22.5" x14ac:dyDescent="0.25">
      <c r="B2193" s="285" t="s">
        <v>4794</v>
      </c>
      <c r="C2193" s="286" t="s">
        <v>8871</v>
      </c>
      <c r="D2193" s="285" t="s">
        <v>61</v>
      </c>
      <c r="E2193" s="285" t="s">
        <v>8872</v>
      </c>
      <c r="F2193" s="287" t="s">
        <v>6110</v>
      </c>
      <c r="G2193" s="288" t="s">
        <v>36</v>
      </c>
      <c r="H2193" s="455" t="s">
        <v>5750</v>
      </c>
      <c r="I2193" s="455" t="s">
        <v>8873</v>
      </c>
      <c r="J2193" s="566" t="s">
        <v>8874</v>
      </c>
      <c r="K2193" s="564"/>
    </row>
    <row r="2194" spans="2:11" x14ac:dyDescent="0.25">
      <c r="B2194" s="460"/>
      <c r="C2194" s="293" t="s">
        <v>8792</v>
      </c>
      <c r="D2194" s="460" t="s">
        <v>61</v>
      </c>
      <c r="E2194" s="460" t="s">
        <v>8793</v>
      </c>
      <c r="F2194" s="294" t="s">
        <v>70</v>
      </c>
      <c r="G2194" s="295" t="s">
        <v>295</v>
      </c>
      <c r="H2194" s="463" t="s">
        <v>8875</v>
      </c>
      <c r="I2194" s="463" t="s">
        <v>6391</v>
      </c>
      <c r="J2194" s="563">
        <v>43.6195926879846</v>
      </c>
      <c r="K2194" s="564"/>
    </row>
    <row r="2195" spans="2:11" x14ac:dyDescent="0.25">
      <c r="B2195" s="460"/>
      <c r="C2195" s="293" t="s">
        <v>7260</v>
      </c>
      <c r="D2195" s="460" t="s">
        <v>61</v>
      </c>
      <c r="E2195" s="460" t="s">
        <v>7261</v>
      </c>
      <c r="F2195" s="294" t="s">
        <v>5816</v>
      </c>
      <c r="G2195" s="295" t="s">
        <v>106</v>
      </c>
      <c r="H2195" s="463" t="s">
        <v>8876</v>
      </c>
      <c r="I2195" s="463" t="s">
        <v>5817</v>
      </c>
      <c r="J2195" s="563">
        <v>9.6325220501813629</v>
      </c>
      <c r="K2195" s="564"/>
    </row>
    <row r="2196" spans="2:11" x14ac:dyDescent="0.25">
      <c r="B2196" s="460"/>
      <c r="C2196" s="293" t="s">
        <v>6631</v>
      </c>
      <c r="D2196" s="460" t="s">
        <v>61</v>
      </c>
      <c r="E2196" s="460" t="s">
        <v>6632</v>
      </c>
      <c r="F2196" s="294" t="s">
        <v>5816</v>
      </c>
      <c r="G2196" s="295" t="s">
        <v>106</v>
      </c>
      <c r="H2196" s="463" t="s">
        <v>8877</v>
      </c>
      <c r="I2196" s="463" t="s">
        <v>5817</v>
      </c>
      <c r="J2196" s="563">
        <v>50.675442090084559</v>
      </c>
      <c r="K2196" s="564"/>
    </row>
    <row r="2197" spans="2:11" x14ac:dyDescent="0.25">
      <c r="B2197" s="460"/>
      <c r="C2197" s="293" t="s">
        <v>7262</v>
      </c>
      <c r="D2197" s="460" t="s">
        <v>61</v>
      </c>
      <c r="E2197" s="460" t="s">
        <v>7263</v>
      </c>
      <c r="F2197" s="294" t="s">
        <v>5816</v>
      </c>
      <c r="G2197" s="295" t="s">
        <v>106</v>
      </c>
      <c r="H2197" s="463" t="s">
        <v>8876</v>
      </c>
      <c r="I2197" s="463" t="s">
        <v>5829</v>
      </c>
      <c r="J2197" s="563">
        <v>12.383356905008705</v>
      </c>
      <c r="K2197" s="564"/>
    </row>
    <row r="2198" spans="2:11" x14ac:dyDescent="0.25">
      <c r="B2198" s="460"/>
      <c r="C2198" s="293" t="s">
        <v>7288</v>
      </c>
      <c r="D2198" s="460" t="s">
        <v>61</v>
      </c>
      <c r="E2198" s="460" t="s">
        <v>7289</v>
      </c>
      <c r="F2198" s="294" t="s">
        <v>70</v>
      </c>
      <c r="G2198" s="295" t="s">
        <v>295</v>
      </c>
      <c r="H2198" s="463" t="s">
        <v>8878</v>
      </c>
      <c r="I2198" s="463" t="s">
        <v>7290</v>
      </c>
      <c r="J2198" s="563">
        <v>1.754742233700245</v>
      </c>
      <c r="K2198" s="564"/>
    </row>
    <row r="2199" spans="2:11" x14ac:dyDescent="0.25">
      <c r="B2199" s="460"/>
      <c r="C2199" s="293" t="s">
        <v>5821</v>
      </c>
      <c r="D2199" s="460" t="s">
        <v>61</v>
      </c>
      <c r="E2199" s="460" t="s">
        <v>5822</v>
      </c>
      <c r="F2199" s="294" t="s">
        <v>70</v>
      </c>
      <c r="G2199" s="295" t="s">
        <v>22</v>
      </c>
      <c r="H2199" s="463" t="s">
        <v>8512</v>
      </c>
      <c r="I2199" s="463" t="s">
        <v>5824</v>
      </c>
      <c r="J2199" s="563">
        <v>71.760909256365451</v>
      </c>
      <c r="K2199" s="564"/>
    </row>
    <row r="2200" spans="2:11" x14ac:dyDescent="0.25">
      <c r="B2200" s="460"/>
      <c r="C2200" s="293" t="s">
        <v>7187</v>
      </c>
      <c r="D2200" s="460" t="s">
        <v>61</v>
      </c>
      <c r="E2200" s="460" t="s">
        <v>7188</v>
      </c>
      <c r="F2200" s="294" t="s">
        <v>70</v>
      </c>
      <c r="G2200" s="295" t="s">
        <v>22</v>
      </c>
      <c r="H2200" s="463" t="s">
        <v>8879</v>
      </c>
      <c r="I2200" s="463" t="s">
        <v>7190</v>
      </c>
      <c r="J2200" s="563">
        <v>30.016380326631346</v>
      </c>
      <c r="K2200" s="564"/>
    </row>
    <row r="2201" spans="2:11" x14ac:dyDescent="0.25">
      <c r="B2201" s="460"/>
      <c r="C2201" s="293" t="s">
        <v>8799</v>
      </c>
      <c r="D2201" s="460" t="s">
        <v>61</v>
      </c>
      <c r="E2201" s="460" t="s">
        <v>555</v>
      </c>
      <c r="F2201" s="294" t="s">
        <v>70</v>
      </c>
      <c r="G2201" s="295" t="s">
        <v>295</v>
      </c>
      <c r="H2201" s="463" t="s">
        <v>8880</v>
      </c>
      <c r="I2201" s="463" t="s">
        <v>8801</v>
      </c>
      <c r="J2201" s="563">
        <v>88.404480140995091</v>
      </c>
      <c r="K2201" s="564"/>
    </row>
    <row r="2202" spans="2:11" x14ac:dyDescent="0.25">
      <c r="B2202" s="460"/>
      <c r="C2202" s="293" t="s">
        <v>5828</v>
      </c>
      <c r="D2202" s="460" t="s">
        <v>61</v>
      </c>
      <c r="E2202" s="460" t="s">
        <v>3840</v>
      </c>
      <c r="F2202" s="294" t="s">
        <v>5816</v>
      </c>
      <c r="G2202" s="295" t="s">
        <v>106</v>
      </c>
      <c r="H2202" s="463" t="s">
        <v>8877</v>
      </c>
      <c r="I2202" s="463" t="s">
        <v>5829</v>
      </c>
      <c r="J2202" s="563">
        <v>65.147225456784923</v>
      </c>
      <c r="K2202" s="564"/>
    </row>
    <row r="2203" spans="2:11" x14ac:dyDescent="0.25">
      <c r="B2203" s="460"/>
      <c r="C2203" s="293" t="s">
        <v>8802</v>
      </c>
      <c r="D2203" s="460" t="s">
        <v>61</v>
      </c>
      <c r="E2203" s="460" t="s">
        <v>610</v>
      </c>
      <c r="F2203" s="294" t="s">
        <v>70</v>
      </c>
      <c r="G2203" s="295" t="s">
        <v>75</v>
      </c>
      <c r="H2203" s="463" t="s">
        <v>8324</v>
      </c>
      <c r="I2203" s="463" t="s">
        <v>8804</v>
      </c>
      <c r="J2203" s="563">
        <v>14.696186210027127</v>
      </c>
      <c r="K2203" s="564"/>
    </row>
    <row r="2204" spans="2:11" x14ac:dyDescent="0.25">
      <c r="B2204" s="460"/>
      <c r="C2204" s="293" t="s">
        <v>7191</v>
      </c>
      <c r="D2204" s="460" t="s">
        <v>61</v>
      </c>
      <c r="E2204" s="460" t="s">
        <v>7192</v>
      </c>
      <c r="F2204" s="294" t="s">
        <v>70</v>
      </c>
      <c r="G2204" s="295" t="s">
        <v>295</v>
      </c>
      <c r="H2204" s="463" t="s">
        <v>8881</v>
      </c>
      <c r="I2204" s="463" t="s">
        <v>7194</v>
      </c>
      <c r="J2204" s="563">
        <v>174.24220775960308</v>
      </c>
      <c r="K2204" s="564"/>
    </row>
    <row r="2205" spans="2:11" x14ac:dyDescent="0.25">
      <c r="B2205" s="460"/>
      <c r="C2205" s="293" t="s">
        <v>5835</v>
      </c>
      <c r="D2205" s="460" t="s">
        <v>61</v>
      </c>
      <c r="E2205" s="460" t="s">
        <v>5836</v>
      </c>
      <c r="F2205" s="294" t="s">
        <v>5816</v>
      </c>
      <c r="G2205" s="295" t="s">
        <v>106</v>
      </c>
      <c r="H2205" s="463" t="s">
        <v>8882</v>
      </c>
      <c r="I2205" s="463" t="s">
        <v>5829</v>
      </c>
      <c r="J2205" s="563">
        <v>518.05504408692934</v>
      </c>
      <c r="K2205" s="564"/>
    </row>
    <row r="2206" spans="2:11" x14ac:dyDescent="0.25">
      <c r="B2206" s="460"/>
      <c r="C2206" s="293" t="s">
        <v>5844</v>
      </c>
      <c r="D2206" s="460" t="s">
        <v>61</v>
      </c>
      <c r="E2206" s="460" t="s">
        <v>5845</v>
      </c>
      <c r="F2206" s="294" t="s">
        <v>5816</v>
      </c>
      <c r="G2206" s="295" t="s">
        <v>106</v>
      </c>
      <c r="H2206" s="463" t="s">
        <v>8883</v>
      </c>
      <c r="I2206" s="463" t="s">
        <v>5847</v>
      </c>
      <c r="J2206" s="563">
        <v>663.7228897911898</v>
      </c>
      <c r="K2206" s="564"/>
    </row>
    <row r="2207" spans="2:11" x14ac:dyDescent="0.25">
      <c r="B2207" s="460"/>
      <c r="C2207" s="293" t="s">
        <v>5848</v>
      </c>
      <c r="D2207" s="460" t="s">
        <v>61</v>
      </c>
      <c r="E2207" s="460" t="s">
        <v>5849</v>
      </c>
      <c r="F2207" s="294" t="s">
        <v>70</v>
      </c>
      <c r="G2207" s="295" t="s">
        <v>384</v>
      </c>
      <c r="H2207" s="463" t="s">
        <v>7918</v>
      </c>
      <c r="I2207" s="463" t="s">
        <v>5850</v>
      </c>
      <c r="J2207" s="563">
        <v>1.4832187933255467</v>
      </c>
      <c r="K2207" s="564"/>
    </row>
    <row r="2208" spans="2:11" x14ac:dyDescent="0.25">
      <c r="B2208" s="460"/>
      <c r="C2208" s="293" t="s">
        <v>5851</v>
      </c>
      <c r="D2208" s="460" t="s">
        <v>61</v>
      </c>
      <c r="E2208" s="460" t="s">
        <v>5852</v>
      </c>
      <c r="F2208" s="294" t="s">
        <v>70</v>
      </c>
      <c r="G2208" s="295" t="s">
        <v>36</v>
      </c>
      <c r="H2208" s="463" t="s">
        <v>8884</v>
      </c>
      <c r="I2208" s="463" t="s">
        <v>5854</v>
      </c>
      <c r="J2208" s="563">
        <v>457.92580221118823</v>
      </c>
      <c r="K2208" s="564"/>
    </row>
    <row r="2209" spans="2:11" ht="15" customHeight="1" x14ac:dyDescent="0.25">
      <c r="B2209" s="457"/>
      <c r="C2209" s="296"/>
      <c r="D2209" s="457"/>
      <c r="E2209" s="457"/>
      <c r="F2209" s="297"/>
      <c r="G2209" s="457"/>
      <c r="H2209" s="565" t="s">
        <v>5627</v>
      </c>
      <c r="I2209" s="565"/>
      <c r="J2209" s="565" t="s">
        <v>8885</v>
      </c>
      <c r="K2209" s="565"/>
    </row>
    <row r="2210" spans="2:11" ht="15" customHeight="1" x14ac:dyDescent="0.25">
      <c r="B2210" s="457"/>
      <c r="C2210" s="296"/>
      <c r="D2210" s="457"/>
      <c r="E2210" s="457"/>
      <c r="F2210" s="297"/>
      <c r="G2210" s="457"/>
      <c r="H2210" s="565" t="s">
        <v>5629</v>
      </c>
      <c r="I2210" s="565"/>
      <c r="J2210" s="565" t="s">
        <v>8886</v>
      </c>
      <c r="K2210" s="565"/>
    </row>
    <row r="2211" spans="2:11" x14ac:dyDescent="0.25">
      <c r="B2211" s="285"/>
      <c r="C2211" s="286"/>
      <c r="D2211" s="285"/>
      <c r="E2211" s="285"/>
      <c r="F2211" s="287"/>
      <c r="G2211" s="285"/>
      <c r="H2211" s="285"/>
      <c r="I2211" s="285"/>
      <c r="J2211" s="285"/>
      <c r="K2211" s="285"/>
    </row>
    <row r="2212" spans="2:11" ht="22.5" x14ac:dyDescent="0.25">
      <c r="B2212" s="285" t="s">
        <v>4795</v>
      </c>
      <c r="C2212" s="286" t="s">
        <v>8887</v>
      </c>
      <c r="D2212" s="285" t="s">
        <v>61</v>
      </c>
      <c r="E2212" s="285" t="s">
        <v>8888</v>
      </c>
      <c r="F2212" s="287" t="s">
        <v>8858</v>
      </c>
      <c r="G2212" s="288" t="s">
        <v>36</v>
      </c>
      <c r="H2212" s="455" t="s">
        <v>6155</v>
      </c>
      <c r="I2212" s="455" t="s">
        <v>8889</v>
      </c>
      <c r="J2212" s="566" t="s">
        <v>8890</v>
      </c>
      <c r="K2212" s="564"/>
    </row>
    <row r="2213" spans="2:11" x14ac:dyDescent="0.25">
      <c r="B2213" s="460"/>
      <c r="C2213" s="293" t="s">
        <v>8792</v>
      </c>
      <c r="D2213" s="460" t="s">
        <v>61</v>
      </c>
      <c r="E2213" s="460" t="s">
        <v>8793</v>
      </c>
      <c r="F2213" s="294" t="s">
        <v>70</v>
      </c>
      <c r="G2213" s="295" t="s">
        <v>295</v>
      </c>
      <c r="H2213" s="463" t="s">
        <v>8891</v>
      </c>
      <c r="I2213" s="463" t="s">
        <v>6391</v>
      </c>
      <c r="J2213" s="563">
        <v>106.0176890862971</v>
      </c>
      <c r="K2213" s="564"/>
    </row>
    <row r="2214" spans="2:11" x14ac:dyDescent="0.25">
      <c r="B2214" s="460"/>
      <c r="C2214" s="293" t="s">
        <v>7260</v>
      </c>
      <c r="D2214" s="460" t="s">
        <v>61</v>
      </c>
      <c r="E2214" s="460" t="s">
        <v>7261</v>
      </c>
      <c r="F2214" s="294" t="s">
        <v>5816</v>
      </c>
      <c r="G2214" s="295" t="s">
        <v>106</v>
      </c>
      <c r="H2214" s="463" t="s">
        <v>8892</v>
      </c>
      <c r="I2214" s="463" t="s">
        <v>5817</v>
      </c>
      <c r="J2214" s="563">
        <v>25.944799267605919</v>
      </c>
      <c r="K2214" s="564"/>
    </row>
    <row r="2215" spans="2:11" x14ac:dyDescent="0.25">
      <c r="B2215" s="460"/>
      <c r="C2215" s="293" t="s">
        <v>6631</v>
      </c>
      <c r="D2215" s="460" t="s">
        <v>61</v>
      </c>
      <c r="E2215" s="460" t="s">
        <v>6632</v>
      </c>
      <c r="F2215" s="294" t="s">
        <v>5816</v>
      </c>
      <c r="G2215" s="295" t="s">
        <v>106</v>
      </c>
      <c r="H2215" s="463" t="s">
        <v>8893</v>
      </c>
      <c r="I2215" s="463" t="s">
        <v>5817</v>
      </c>
      <c r="J2215" s="563">
        <v>123.12786093101114</v>
      </c>
      <c r="K2215" s="564"/>
    </row>
    <row r="2216" spans="2:11" x14ac:dyDescent="0.25">
      <c r="B2216" s="460"/>
      <c r="C2216" s="293" t="s">
        <v>7262</v>
      </c>
      <c r="D2216" s="460" t="s">
        <v>61</v>
      </c>
      <c r="E2216" s="460" t="s">
        <v>7263</v>
      </c>
      <c r="F2216" s="294" t="s">
        <v>5816</v>
      </c>
      <c r="G2216" s="295" t="s">
        <v>106</v>
      </c>
      <c r="H2216" s="463" t="s">
        <v>8892</v>
      </c>
      <c r="I2216" s="463" t="s">
        <v>5829</v>
      </c>
      <c r="J2216" s="563">
        <v>33.354059039348201</v>
      </c>
      <c r="K2216" s="564"/>
    </row>
    <row r="2217" spans="2:11" x14ac:dyDescent="0.25">
      <c r="B2217" s="460"/>
      <c r="C2217" s="293" t="s">
        <v>7288</v>
      </c>
      <c r="D2217" s="460" t="s">
        <v>61</v>
      </c>
      <c r="E2217" s="460" t="s">
        <v>7289</v>
      </c>
      <c r="F2217" s="294" t="s">
        <v>70</v>
      </c>
      <c r="G2217" s="295" t="s">
        <v>295</v>
      </c>
      <c r="H2217" s="463" t="s">
        <v>8894</v>
      </c>
      <c r="I2217" s="463" t="s">
        <v>7290</v>
      </c>
      <c r="J2217" s="563">
        <v>4.3070631196380837</v>
      </c>
      <c r="K2217" s="564"/>
    </row>
    <row r="2218" spans="2:11" x14ac:dyDescent="0.25">
      <c r="B2218" s="460"/>
      <c r="C2218" s="293" t="s">
        <v>5821</v>
      </c>
      <c r="D2218" s="460" t="s">
        <v>61</v>
      </c>
      <c r="E2218" s="460" t="s">
        <v>5822</v>
      </c>
      <c r="F2218" s="294" t="s">
        <v>70</v>
      </c>
      <c r="G2218" s="295" t="s">
        <v>22</v>
      </c>
      <c r="H2218" s="463" t="s">
        <v>8895</v>
      </c>
      <c r="I2218" s="463" t="s">
        <v>5824</v>
      </c>
      <c r="J2218" s="563">
        <v>74.989602532403737</v>
      </c>
      <c r="K2218" s="564"/>
    </row>
    <row r="2219" spans="2:11" x14ac:dyDescent="0.25">
      <c r="B2219" s="460"/>
      <c r="C2219" s="293" t="s">
        <v>7187</v>
      </c>
      <c r="D2219" s="460" t="s">
        <v>61</v>
      </c>
      <c r="E2219" s="460" t="s">
        <v>7188</v>
      </c>
      <c r="F2219" s="294" t="s">
        <v>70</v>
      </c>
      <c r="G2219" s="295" t="s">
        <v>22</v>
      </c>
      <c r="H2219" s="463" t="s">
        <v>8896</v>
      </c>
      <c r="I2219" s="463" t="s">
        <v>7190</v>
      </c>
      <c r="J2219" s="563">
        <v>68.678768656839068</v>
      </c>
      <c r="K2219" s="564"/>
    </row>
    <row r="2220" spans="2:11" x14ac:dyDescent="0.25">
      <c r="B2220" s="460"/>
      <c r="C2220" s="293" t="s">
        <v>8799</v>
      </c>
      <c r="D2220" s="460" t="s">
        <v>61</v>
      </c>
      <c r="E2220" s="460" t="s">
        <v>555</v>
      </c>
      <c r="F2220" s="294" t="s">
        <v>70</v>
      </c>
      <c r="G2220" s="295" t="s">
        <v>295</v>
      </c>
      <c r="H2220" s="463" t="s">
        <v>8897</v>
      </c>
      <c r="I2220" s="463" t="s">
        <v>8801</v>
      </c>
      <c r="J2220" s="563">
        <v>110.50331316442235</v>
      </c>
      <c r="K2220" s="564"/>
    </row>
    <row r="2221" spans="2:11" x14ac:dyDescent="0.25">
      <c r="B2221" s="460"/>
      <c r="C2221" s="293" t="s">
        <v>5828</v>
      </c>
      <c r="D2221" s="460" t="s">
        <v>61</v>
      </c>
      <c r="E2221" s="460" t="s">
        <v>3840</v>
      </c>
      <c r="F2221" s="294" t="s">
        <v>5816</v>
      </c>
      <c r="G2221" s="295" t="s">
        <v>106</v>
      </c>
      <c r="H2221" s="463" t="s">
        <v>8893</v>
      </c>
      <c r="I2221" s="463" t="s">
        <v>5829</v>
      </c>
      <c r="J2221" s="563">
        <v>158.29044967826266</v>
      </c>
      <c r="K2221" s="564"/>
    </row>
    <row r="2222" spans="2:11" x14ac:dyDescent="0.25">
      <c r="B2222" s="460"/>
      <c r="C2222" s="293" t="s">
        <v>8802</v>
      </c>
      <c r="D2222" s="460" t="s">
        <v>61</v>
      </c>
      <c r="E2222" s="460" t="s">
        <v>610</v>
      </c>
      <c r="F2222" s="294" t="s">
        <v>70</v>
      </c>
      <c r="G2222" s="295" t="s">
        <v>75</v>
      </c>
      <c r="H2222" s="463" t="s">
        <v>8898</v>
      </c>
      <c r="I2222" s="463" t="s">
        <v>8804</v>
      </c>
      <c r="J2222" s="563">
        <v>35.711471693568924</v>
      </c>
      <c r="K2222" s="564"/>
    </row>
    <row r="2223" spans="2:11" x14ac:dyDescent="0.25">
      <c r="B2223" s="460"/>
      <c r="C2223" s="293" t="s">
        <v>7191</v>
      </c>
      <c r="D2223" s="460" t="s">
        <v>61</v>
      </c>
      <c r="E2223" s="460" t="s">
        <v>7192</v>
      </c>
      <c r="F2223" s="294" t="s">
        <v>70</v>
      </c>
      <c r="G2223" s="295" t="s">
        <v>295</v>
      </c>
      <c r="H2223" s="463" t="s">
        <v>8899</v>
      </c>
      <c r="I2223" s="463" t="s">
        <v>7194</v>
      </c>
      <c r="J2223" s="563">
        <v>177.00095011328912</v>
      </c>
      <c r="K2223" s="564"/>
    </row>
    <row r="2224" spans="2:11" x14ac:dyDescent="0.25">
      <c r="B2224" s="460"/>
      <c r="C2224" s="293" t="s">
        <v>5835</v>
      </c>
      <c r="D2224" s="460" t="s">
        <v>61</v>
      </c>
      <c r="E2224" s="460" t="s">
        <v>5836</v>
      </c>
      <c r="F2224" s="294" t="s">
        <v>5816</v>
      </c>
      <c r="G2224" s="295" t="s">
        <v>106</v>
      </c>
      <c r="H2224" s="463" t="s">
        <v>8900</v>
      </c>
      <c r="I2224" s="463" t="s">
        <v>5829</v>
      </c>
      <c r="J2224" s="563">
        <v>639.86491469432406</v>
      </c>
      <c r="K2224" s="564"/>
    </row>
    <row r="2225" spans="2:11" x14ac:dyDescent="0.25">
      <c r="B2225" s="460"/>
      <c r="C2225" s="293" t="s">
        <v>5844</v>
      </c>
      <c r="D2225" s="460" t="s">
        <v>61</v>
      </c>
      <c r="E2225" s="460" t="s">
        <v>5845</v>
      </c>
      <c r="F2225" s="294" t="s">
        <v>5816</v>
      </c>
      <c r="G2225" s="295" t="s">
        <v>106</v>
      </c>
      <c r="H2225" s="463" t="s">
        <v>8901</v>
      </c>
      <c r="I2225" s="463" t="s">
        <v>5847</v>
      </c>
      <c r="J2225" s="563">
        <v>749.44920292556492</v>
      </c>
      <c r="K2225" s="564"/>
    </row>
    <row r="2226" spans="2:11" x14ac:dyDescent="0.25">
      <c r="B2226" s="460"/>
      <c r="C2226" s="293" t="s">
        <v>5848</v>
      </c>
      <c r="D2226" s="460" t="s">
        <v>61</v>
      </c>
      <c r="E2226" s="460" t="s">
        <v>5849</v>
      </c>
      <c r="F2226" s="294" t="s">
        <v>70</v>
      </c>
      <c r="G2226" s="295" t="s">
        <v>384</v>
      </c>
      <c r="H2226" s="463" t="s">
        <v>8902</v>
      </c>
      <c r="I2226" s="463" t="s">
        <v>5850</v>
      </c>
      <c r="J2226" s="563">
        <v>3.5967793069461798</v>
      </c>
      <c r="K2226" s="564"/>
    </row>
    <row r="2227" spans="2:11" x14ac:dyDescent="0.25">
      <c r="B2227" s="460"/>
      <c r="C2227" s="293" t="s">
        <v>5851</v>
      </c>
      <c r="D2227" s="460" t="s">
        <v>61</v>
      </c>
      <c r="E2227" s="460" t="s">
        <v>5852</v>
      </c>
      <c r="F2227" s="294" t="s">
        <v>70</v>
      </c>
      <c r="G2227" s="295" t="s">
        <v>36</v>
      </c>
      <c r="H2227" s="463" t="s">
        <v>8903</v>
      </c>
      <c r="I2227" s="463" t="s">
        <v>5854</v>
      </c>
      <c r="J2227" s="563">
        <v>573.00307579047842</v>
      </c>
      <c r="K2227" s="564"/>
    </row>
    <row r="2228" spans="2:11" ht="15" customHeight="1" x14ac:dyDescent="0.25">
      <c r="B2228" s="457"/>
      <c r="C2228" s="296"/>
      <c r="D2228" s="457"/>
      <c r="E2228" s="457"/>
      <c r="F2228" s="297"/>
      <c r="G2228" s="457"/>
      <c r="H2228" s="565" t="s">
        <v>5627</v>
      </c>
      <c r="I2228" s="565"/>
      <c r="J2228" s="565" t="s">
        <v>8904</v>
      </c>
      <c r="K2228" s="565"/>
    </row>
    <row r="2229" spans="2:11" ht="15" customHeight="1" x14ac:dyDescent="0.25">
      <c r="B2229" s="457"/>
      <c r="C2229" s="296"/>
      <c r="D2229" s="457"/>
      <c r="E2229" s="457"/>
      <c r="F2229" s="297"/>
      <c r="G2229" s="457"/>
      <c r="H2229" s="565" t="s">
        <v>5629</v>
      </c>
      <c r="I2229" s="565"/>
      <c r="J2229" s="565" t="s">
        <v>8905</v>
      </c>
      <c r="K2229" s="565"/>
    </row>
    <row r="2230" spans="2:11" x14ac:dyDescent="0.25">
      <c r="B2230" s="285"/>
      <c r="C2230" s="286"/>
      <c r="D2230" s="285"/>
      <c r="E2230" s="285"/>
      <c r="F2230" s="287"/>
      <c r="G2230" s="285"/>
      <c r="H2230" s="285"/>
      <c r="I2230" s="285"/>
      <c r="J2230" s="285"/>
      <c r="K2230" s="285"/>
    </row>
    <row r="2231" spans="2:11" x14ac:dyDescent="0.25">
      <c r="B2231" s="285" t="s">
        <v>4796</v>
      </c>
      <c r="C2231" s="286" t="s">
        <v>8906</v>
      </c>
      <c r="D2231" s="285" t="s">
        <v>61</v>
      </c>
      <c r="E2231" s="285" t="s">
        <v>8907</v>
      </c>
      <c r="F2231" s="287" t="s">
        <v>8858</v>
      </c>
      <c r="G2231" s="288" t="s">
        <v>36</v>
      </c>
      <c r="H2231" s="455" t="s">
        <v>5754</v>
      </c>
      <c r="I2231" s="455" t="s">
        <v>8908</v>
      </c>
      <c r="J2231" s="566" t="s">
        <v>8909</v>
      </c>
      <c r="K2231" s="564"/>
    </row>
    <row r="2232" spans="2:11" x14ac:dyDescent="0.25">
      <c r="B2232" s="461"/>
      <c r="C2232" s="289" t="s">
        <v>8910</v>
      </c>
      <c r="D2232" s="461" t="s">
        <v>61</v>
      </c>
      <c r="E2232" s="461" t="s">
        <v>8911</v>
      </c>
      <c r="F2232" s="290" t="s">
        <v>8912</v>
      </c>
      <c r="G2232" s="291" t="s">
        <v>22</v>
      </c>
      <c r="H2232" s="292" t="s">
        <v>8894</v>
      </c>
      <c r="I2232" s="292" t="s">
        <v>8913</v>
      </c>
      <c r="J2232" s="567">
        <v>10.450247763996305</v>
      </c>
      <c r="K2232" s="564"/>
    </row>
    <row r="2233" spans="2:11" x14ac:dyDescent="0.25">
      <c r="B2233" s="461"/>
      <c r="C2233" s="289" t="s">
        <v>8914</v>
      </c>
      <c r="D2233" s="461" t="s">
        <v>61</v>
      </c>
      <c r="E2233" s="461" t="s">
        <v>8915</v>
      </c>
      <c r="F2233" s="290" t="s">
        <v>6381</v>
      </c>
      <c r="G2233" s="291" t="s">
        <v>22</v>
      </c>
      <c r="H2233" s="292" t="s">
        <v>8916</v>
      </c>
      <c r="I2233" s="292" t="s">
        <v>8917</v>
      </c>
      <c r="J2233" s="567">
        <v>8.9274233171965118</v>
      </c>
      <c r="K2233" s="564"/>
    </row>
    <row r="2234" spans="2:11" ht="22.5" x14ac:dyDescent="0.25">
      <c r="B2234" s="461"/>
      <c r="C2234" s="289" t="s">
        <v>8918</v>
      </c>
      <c r="D2234" s="461" t="s">
        <v>61</v>
      </c>
      <c r="E2234" s="461" t="s">
        <v>8919</v>
      </c>
      <c r="F2234" s="290" t="s">
        <v>8920</v>
      </c>
      <c r="G2234" s="291" t="s">
        <v>75</v>
      </c>
      <c r="H2234" s="292" t="s">
        <v>8921</v>
      </c>
      <c r="I2234" s="292" t="s">
        <v>8922</v>
      </c>
      <c r="J2234" s="567">
        <v>223.34278545357773</v>
      </c>
      <c r="K2234" s="564"/>
    </row>
    <row r="2235" spans="2:11" x14ac:dyDescent="0.25">
      <c r="B2235" s="461"/>
      <c r="C2235" s="289" t="s">
        <v>8923</v>
      </c>
      <c r="D2235" s="461" t="s">
        <v>61</v>
      </c>
      <c r="E2235" s="461" t="s">
        <v>8924</v>
      </c>
      <c r="F2235" s="290" t="s">
        <v>7112</v>
      </c>
      <c r="G2235" s="291" t="s">
        <v>75</v>
      </c>
      <c r="H2235" s="292" t="s">
        <v>8925</v>
      </c>
      <c r="I2235" s="292" t="s">
        <v>8926</v>
      </c>
      <c r="J2235" s="567">
        <v>16.784909458059932</v>
      </c>
      <c r="K2235" s="564"/>
    </row>
    <row r="2236" spans="2:11" x14ac:dyDescent="0.25">
      <c r="B2236" s="461"/>
      <c r="C2236" s="289" t="s">
        <v>8927</v>
      </c>
      <c r="D2236" s="461" t="s">
        <v>61</v>
      </c>
      <c r="E2236" s="461" t="s">
        <v>8928</v>
      </c>
      <c r="F2236" s="290" t="s">
        <v>7295</v>
      </c>
      <c r="G2236" s="291" t="s">
        <v>295</v>
      </c>
      <c r="H2236" s="292" t="s">
        <v>6778</v>
      </c>
      <c r="I2236" s="292" t="s">
        <v>8929</v>
      </c>
      <c r="J2236" s="567">
        <v>17.175275724840052</v>
      </c>
      <c r="K2236" s="564"/>
    </row>
    <row r="2237" spans="2:11" x14ac:dyDescent="0.25">
      <c r="B2237" s="461"/>
      <c r="C2237" s="289" t="s">
        <v>8930</v>
      </c>
      <c r="D2237" s="461" t="s">
        <v>61</v>
      </c>
      <c r="E2237" s="461" t="s">
        <v>8931</v>
      </c>
      <c r="F2237" s="290" t="s">
        <v>7179</v>
      </c>
      <c r="G2237" s="291" t="s">
        <v>22</v>
      </c>
      <c r="H2237" s="292" t="s">
        <v>8932</v>
      </c>
      <c r="I2237" s="292" t="s">
        <v>8933</v>
      </c>
      <c r="J2237" s="567">
        <v>23.790717926438916</v>
      </c>
      <c r="K2237" s="564"/>
    </row>
    <row r="2238" spans="2:11" ht="22.5" x14ac:dyDescent="0.25">
      <c r="B2238" s="461"/>
      <c r="C2238" s="289" t="s">
        <v>8934</v>
      </c>
      <c r="D2238" s="461" t="s">
        <v>61</v>
      </c>
      <c r="E2238" s="461" t="s">
        <v>8935</v>
      </c>
      <c r="F2238" s="290" t="s">
        <v>8936</v>
      </c>
      <c r="G2238" s="291" t="s">
        <v>75</v>
      </c>
      <c r="H2238" s="292" t="s">
        <v>7086</v>
      </c>
      <c r="I2238" s="292" t="s">
        <v>8937</v>
      </c>
      <c r="J2238" s="567">
        <v>39.888640355890537</v>
      </c>
      <c r="K2238" s="564"/>
    </row>
    <row r="2239" spans="2:11" ht="15" customHeight="1" x14ac:dyDescent="0.25">
      <c r="B2239" s="457"/>
      <c r="C2239" s="296"/>
      <c r="D2239" s="457"/>
      <c r="E2239" s="457"/>
      <c r="F2239" s="297"/>
      <c r="G2239" s="457"/>
      <c r="H2239" s="565" t="s">
        <v>5627</v>
      </c>
      <c r="I2239" s="565"/>
      <c r="J2239" s="565" t="s">
        <v>8938</v>
      </c>
      <c r="K2239" s="565"/>
    </row>
    <row r="2240" spans="2:11" ht="15" customHeight="1" x14ac:dyDescent="0.25">
      <c r="B2240" s="457"/>
      <c r="C2240" s="296"/>
      <c r="D2240" s="457"/>
      <c r="E2240" s="457"/>
      <c r="F2240" s="297"/>
      <c r="G2240" s="457"/>
      <c r="H2240" s="565" t="s">
        <v>5629</v>
      </c>
      <c r="I2240" s="565"/>
      <c r="J2240" s="565" t="s">
        <v>8939</v>
      </c>
      <c r="K2240" s="565"/>
    </row>
    <row r="2241" spans="2:11" x14ac:dyDescent="0.25">
      <c r="B2241" s="285"/>
      <c r="C2241" s="286"/>
      <c r="D2241" s="285"/>
      <c r="E2241" s="285"/>
      <c r="F2241" s="287"/>
      <c r="G2241" s="285"/>
      <c r="H2241" s="285"/>
      <c r="I2241" s="285"/>
      <c r="J2241" s="285"/>
      <c r="K2241" s="285"/>
    </row>
    <row r="2242" spans="2:11" x14ac:dyDescent="0.25">
      <c r="B2242" s="285" t="s">
        <v>4797</v>
      </c>
      <c r="C2242" s="286" t="s">
        <v>8940</v>
      </c>
      <c r="D2242" s="285" t="s">
        <v>61</v>
      </c>
      <c r="E2242" s="285" t="s">
        <v>8941</v>
      </c>
      <c r="F2242" s="287" t="s">
        <v>6110</v>
      </c>
      <c r="G2242" s="288" t="s">
        <v>22</v>
      </c>
      <c r="H2242" s="455" t="s">
        <v>5790</v>
      </c>
      <c r="I2242" s="455" t="s">
        <v>8942</v>
      </c>
      <c r="J2242" s="566" t="s">
        <v>8943</v>
      </c>
      <c r="K2242" s="564"/>
    </row>
    <row r="2243" spans="2:11" x14ac:dyDescent="0.25">
      <c r="B2243" s="460"/>
      <c r="C2243" s="293" t="s">
        <v>5821</v>
      </c>
      <c r="D2243" s="460" t="s">
        <v>61</v>
      </c>
      <c r="E2243" s="460" t="s">
        <v>5822</v>
      </c>
      <c r="F2243" s="294" t="s">
        <v>70</v>
      </c>
      <c r="G2243" s="295" t="s">
        <v>22</v>
      </c>
      <c r="H2243" s="463" t="s">
        <v>8944</v>
      </c>
      <c r="I2243" s="463" t="s">
        <v>5824</v>
      </c>
      <c r="J2243" s="563">
        <v>93.28697278012686</v>
      </c>
      <c r="K2243" s="564"/>
    </row>
    <row r="2244" spans="2:11" x14ac:dyDescent="0.25">
      <c r="B2244" s="460"/>
      <c r="C2244" s="293" t="s">
        <v>7187</v>
      </c>
      <c r="D2244" s="460" t="s">
        <v>61</v>
      </c>
      <c r="E2244" s="460" t="s">
        <v>7188</v>
      </c>
      <c r="F2244" s="294" t="s">
        <v>70</v>
      </c>
      <c r="G2244" s="295" t="s">
        <v>22</v>
      </c>
      <c r="H2244" s="463" t="s">
        <v>8945</v>
      </c>
      <c r="I2244" s="463" t="s">
        <v>7190</v>
      </c>
      <c r="J2244" s="563">
        <v>147.50237579281185</v>
      </c>
      <c r="K2244" s="564"/>
    </row>
    <row r="2245" spans="2:11" x14ac:dyDescent="0.25">
      <c r="B2245" s="460"/>
      <c r="C2245" s="293" t="s">
        <v>7191</v>
      </c>
      <c r="D2245" s="460" t="s">
        <v>61</v>
      </c>
      <c r="E2245" s="460" t="s">
        <v>7192</v>
      </c>
      <c r="F2245" s="294" t="s">
        <v>70</v>
      </c>
      <c r="G2245" s="295" t="s">
        <v>295</v>
      </c>
      <c r="H2245" s="463" t="s">
        <v>8946</v>
      </c>
      <c r="I2245" s="463" t="s">
        <v>7194</v>
      </c>
      <c r="J2245" s="563">
        <v>329.99636627906978</v>
      </c>
      <c r="K2245" s="564"/>
    </row>
    <row r="2246" spans="2:11" x14ac:dyDescent="0.25">
      <c r="B2246" s="460"/>
      <c r="C2246" s="293" t="s">
        <v>5835</v>
      </c>
      <c r="D2246" s="460" t="s">
        <v>61</v>
      </c>
      <c r="E2246" s="460" t="s">
        <v>5836</v>
      </c>
      <c r="F2246" s="294" t="s">
        <v>5816</v>
      </c>
      <c r="G2246" s="295" t="s">
        <v>106</v>
      </c>
      <c r="H2246" s="463" t="s">
        <v>6155</v>
      </c>
      <c r="I2246" s="463" t="s">
        <v>5829</v>
      </c>
      <c r="J2246" s="563">
        <v>80.75911072938689</v>
      </c>
      <c r="K2246" s="564"/>
    </row>
    <row r="2247" spans="2:11" x14ac:dyDescent="0.25">
      <c r="B2247" s="460"/>
      <c r="C2247" s="293" t="s">
        <v>5844</v>
      </c>
      <c r="D2247" s="460" t="s">
        <v>61</v>
      </c>
      <c r="E2247" s="460" t="s">
        <v>5845</v>
      </c>
      <c r="F2247" s="294" t="s">
        <v>5816</v>
      </c>
      <c r="G2247" s="295" t="s">
        <v>106</v>
      </c>
      <c r="H2247" s="463" t="s">
        <v>6830</v>
      </c>
      <c r="I2247" s="463" t="s">
        <v>5847</v>
      </c>
      <c r="J2247" s="563">
        <v>438.23517441860469</v>
      </c>
      <c r="K2247" s="564"/>
    </row>
    <row r="2248" spans="2:11" ht="15" customHeight="1" x14ac:dyDescent="0.25">
      <c r="B2248" s="457"/>
      <c r="C2248" s="296"/>
      <c r="D2248" s="457"/>
      <c r="E2248" s="457"/>
      <c r="F2248" s="297"/>
      <c r="G2248" s="457"/>
      <c r="H2248" s="565" t="s">
        <v>5627</v>
      </c>
      <c r="I2248" s="565"/>
      <c r="J2248" s="565" t="s">
        <v>8947</v>
      </c>
      <c r="K2248" s="565"/>
    </row>
    <row r="2249" spans="2:11" ht="15" customHeight="1" x14ac:dyDescent="0.25">
      <c r="B2249" s="457"/>
      <c r="C2249" s="296"/>
      <c r="D2249" s="457"/>
      <c r="E2249" s="457"/>
      <c r="F2249" s="297"/>
      <c r="G2249" s="457"/>
      <c r="H2249" s="565" t="s">
        <v>5629</v>
      </c>
      <c r="I2249" s="565"/>
      <c r="J2249" s="565" t="s">
        <v>8948</v>
      </c>
      <c r="K2249" s="565"/>
    </row>
    <row r="2250" spans="2:11" x14ac:dyDescent="0.25">
      <c r="B2250" s="285"/>
      <c r="C2250" s="286"/>
      <c r="D2250" s="285"/>
      <c r="E2250" s="285"/>
      <c r="F2250" s="287"/>
      <c r="G2250" s="285"/>
      <c r="H2250" s="285"/>
      <c r="I2250" s="285"/>
      <c r="J2250" s="285"/>
      <c r="K2250" s="285"/>
    </row>
    <row r="2251" spans="2:11" x14ac:dyDescent="0.25">
      <c r="B2251" s="285" t="s">
        <v>4798</v>
      </c>
      <c r="C2251" s="286" t="s">
        <v>8949</v>
      </c>
      <c r="D2251" s="285" t="s">
        <v>61</v>
      </c>
      <c r="E2251" s="285" t="s">
        <v>8950</v>
      </c>
      <c r="F2251" s="287" t="s">
        <v>8858</v>
      </c>
      <c r="G2251" s="288" t="s">
        <v>36</v>
      </c>
      <c r="H2251" s="455" t="s">
        <v>5860</v>
      </c>
      <c r="I2251" s="455" t="s">
        <v>8951</v>
      </c>
      <c r="J2251" s="566" t="s">
        <v>8952</v>
      </c>
      <c r="K2251" s="564"/>
    </row>
    <row r="2252" spans="2:11" x14ac:dyDescent="0.25">
      <c r="B2252" s="461"/>
      <c r="C2252" s="289" t="s">
        <v>8910</v>
      </c>
      <c r="D2252" s="461" t="s">
        <v>61</v>
      </c>
      <c r="E2252" s="461" t="s">
        <v>8911</v>
      </c>
      <c r="F2252" s="290" t="s">
        <v>8912</v>
      </c>
      <c r="G2252" s="291" t="s">
        <v>22</v>
      </c>
      <c r="H2252" s="292" t="s">
        <v>8953</v>
      </c>
      <c r="I2252" s="292" t="s">
        <v>8913</v>
      </c>
      <c r="J2252" s="567">
        <v>61.926198902048647</v>
      </c>
      <c r="K2252" s="564"/>
    </row>
    <row r="2253" spans="2:11" x14ac:dyDescent="0.25">
      <c r="B2253" s="461"/>
      <c r="C2253" s="289" t="s">
        <v>8914</v>
      </c>
      <c r="D2253" s="461" t="s">
        <v>61</v>
      </c>
      <c r="E2253" s="461" t="s">
        <v>8915</v>
      </c>
      <c r="F2253" s="290" t="s">
        <v>6381</v>
      </c>
      <c r="G2253" s="291" t="s">
        <v>22</v>
      </c>
      <c r="H2253" s="292" t="s">
        <v>5678</v>
      </c>
      <c r="I2253" s="292" t="s">
        <v>8917</v>
      </c>
      <c r="J2253" s="567">
        <v>39.676671154738585</v>
      </c>
      <c r="K2253" s="564"/>
    </row>
    <row r="2254" spans="2:11" ht="22.5" x14ac:dyDescent="0.25">
      <c r="B2254" s="461"/>
      <c r="C2254" s="289" t="s">
        <v>8918</v>
      </c>
      <c r="D2254" s="461" t="s">
        <v>61</v>
      </c>
      <c r="E2254" s="461" t="s">
        <v>8919</v>
      </c>
      <c r="F2254" s="290" t="s">
        <v>8920</v>
      </c>
      <c r="G2254" s="291" t="s">
        <v>75</v>
      </c>
      <c r="H2254" s="292" t="s">
        <v>5739</v>
      </c>
      <c r="I2254" s="292" t="s">
        <v>8922</v>
      </c>
      <c r="J2254" s="567">
        <v>797.63740976756412</v>
      </c>
      <c r="K2254" s="564"/>
    </row>
    <row r="2255" spans="2:11" x14ac:dyDescent="0.25">
      <c r="B2255" s="461"/>
      <c r="C2255" s="289" t="s">
        <v>8923</v>
      </c>
      <c r="D2255" s="461" t="s">
        <v>61</v>
      </c>
      <c r="E2255" s="461" t="s">
        <v>8924</v>
      </c>
      <c r="F2255" s="290" t="s">
        <v>7112</v>
      </c>
      <c r="G2255" s="291" t="s">
        <v>75</v>
      </c>
      <c r="H2255" s="292" t="s">
        <v>7894</v>
      </c>
      <c r="I2255" s="292" t="s">
        <v>8926</v>
      </c>
      <c r="J2255" s="567">
        <v>52.451829668933698</v>
      </c>
      <c r="K2255" s="564"/>
    </row>
    <row r="2256" spans="2:11" x14ac:dyDescent="0.25">
      <c r="B2256" s="461"/>
      <c r="C2256" s="289" t="s">
        <v>8927</v>
      </c>
      <c r="D2256" s="461" t="s">
        <v>61</v>
      </c>
      <c r="E2256" s="461" t="s">
        <v>8928</v>
      </c>
      <c r="F2256" s="290" t="s">
        <v>7295</v>
      </c>
      <c r="G2256" s="291" t="s">
        <v>295</v>
      </c>
      <c r="H2256" s="292" t="s">
        <v>8954</v>
      </c>
      <c r="I2256" s="292" t="s">
        <v>8929</v>
      </c>
      <c r="J2256" s="567">
        <v>71.447767981887722</v>
      </c>
      <c r="K2256" s="564"/>
    </row>
    <row r="2257" spans="2:11" x14ac:dyDescent="0.25">
      <c r="B2257" s="461"/>
      <c r="C2257" s="289" t="s">
        <v>8930</v>
      </c>
      <c r="D2257" s="461" t="s">
        <v>61</v>
      </c>
      <c r="E2257" s="461" t="s">
        <v>8931</v>
      </c>
      <c r="F2257" s="290" t="s">
        <v>7179</v>
      </c>
      <c r="G2257" s="291" t="s">
        <v>22</v>
      </c>
      <c r="H2257" s="292" t="s">
        <v>8076</v>
      </c>
      <c r="I2257" s="292" t="s">
        <v>8933</v>
      </c>
      <c r="J2257" s="567">
        <v>92.930698218631846</v>
      </c>
      <c r="K2257" s="564"/>
    </row>
    <row r="2258" spans="2:11" ht="22.5" x14ac:dyDescent="0.25">
      <c r="B2258" s="461"/>
      <c r="C2258" s="289" t="s">
        <v>8934</v>
      </c>
      <c r="D2258" s="461" t="s">
        <v>61</v>
      </c>
      <c r="E2258" s="461" t="s">
        <v>8935</v>
      </c>
      <c r="F2258" s="290" t="s">
        <v>8936</v>
      </c>
      <c r="G2258" s="291" t="s">
        <v>75</v>
      </c>
      <c r="H2258" s="292" t="s">
        <v>8679</v>
      </c>
      <c r="I2258" s="292" t="s">
        <v>8937</v>
      </c>
      <c r="J2258" s="567">
        <v>177.27942430619549</v>
      </c>
      <c r="K2258" s="564"/>
    </row>
    <row r="2259" spans="2:11" ht="15" customHeight="1" x14ac:dyDescent="0.25">
      <c r="B2259" s="457"/>
      <c r="C2259" s="296"/>
      <c r="D2259" s="457"/>
      <c r="E2259" s="457"/>
      <c r="F2259" s="297"/>
      <c r="G2259" s="457"/>
      <c r="H2259" s="565" t="s">
        <v>5627</v>
      </c>
      <c r="I2259" s="565"/>
      <c r="J2259" s="565" t="s">
        <v>8955</v>
      </c>
      <c r="K2259" s="565"/>
    </row>
    <row r="2260" spans="2:11" ht="15" customHeight="1" x14ac:dyDescent="0.25">
      <c r="B2260" s="457"/>
      <c r="C2260" s="296"/>
      <c r="D2260" s="457"/>
      <c r="E2260" s="457"/>
      <c r="F2260" s="297"/>
      <c r="G2260" s="457"/>
      <c r="H2260" s="565" t="s">
        <v>5629</v>
      </c>
      <c r="I2260" s="565"/>
      <c r="J2260" s="565" t="s">
        <v>8956</v>
      </c>
      <c r="K2260" s="565"/>
    </row>
    <row r="2261" spans="2:11" x14ac:dyDescent="0.25">
      <c r="B2261" s="285"/>
      <c r="C2261" s="286"/>
      <c r="D2261" s="285"/>
      <c r="E2261" s="285"/>
      <c r="F2261" s="287"/>
      <c r="G2261" s="285"/>
      <c r="H2261" s="285"/>
      <c r="I2261" s="285"/>
      <c r="J2261" s="285"/>
      <c r="K2261" s="285"/>
    </row>
    <row r="2262" spans="2:11" x14ac:dyDescent="0.25">
      <c r="B2262" s="285" t="s">
        <v>4799</v>
      </c>
      <c r="C2262" s="286" t="s">
        <v>8957</v>
      </c>
      <c r="D2262" s="285" t="s">
        <v>29</v>
      </c>
      <c r="E2262" s="285" t="s">
        <v>2466</v>
      </c>
      <c r="F2262" s="287">
        <v>1423</v>
      </c>
      <c r="G2262" s="288" t="s">
        <v>266</v>
      </c>
      <c r="H2262" s="455" t="s">
        <v>5739</v>
      </c>
      <c r="I2262" s="455" t="s">
        <v>7146</v>
      </c>
      <c r="J2262" s="566" t="s">
        <v>8958</v>
      </c>
      <c r="K2262" s="564"/>
    </row>
    <row r="2263" spans="2:11" x14ac:dyDescent="0.25">
      <c r="B2263" s="461"/>
      <c r="C2263" s="289" t="s">
        <v>6494</v>
      </c>
      <c r="D2263" s="461" t="s">
        <v>19</v>
      </c>
      <c r="E2263" s="461" t="s">
        <v>6495</v>
      </c>
      <c r="F2263" s="290" t="s">
        <v>31</v>
      </c>
      <c r="G2263" s="291" t="s">
        <v>106</v>
      </c>
      <c r="H2263" s="292" t="s">
        <v>6155</v>
      </c>
      <c r="I2263" s="292" t="s">
        <v>6496</v>
      </c>
      <c r="J2263" s="567">
        <v>95.4</v>
      </c>
      <c r="K2263" s="564"/>
    </row>
    <row r="2264" spans="2:11" x14ac:dyDescent="0.25">
      <c r="B2264" s="461"/>
      <c r="C2264" s="289" t="s">
        <v>6147</v>
      </c>
      <c r="D2264" s="461" t="s">
        <v>19</v>
      </c>
      <c r="E2264" s="461" t="s">
        <v>6148</v>
      </c>
      <c r="F2264" s="290" t="s">
        <v>31</v>
      </c>
      <c r="G2264" s="291" t="s">
        <v>106</v>
      </c>
      <c r="H2264" s="292" t="s">
        <v>6155</v>
      </c>
      <c r="I2264" s="292" t="s">
        <v>5661</v>
      </c>
      <c r="J2264" s="567">
        <v>118.08</v>
      </c>
      <c r="K2264" s="564"/>
    </row>
    <row r="2265" spans="2:11" ht="15" customHeight="1" x14ac:dyDescent="0.25">
      <c r="B2265" s="457"/>
      <c r="C2265" s="296"/>
      <c r="D2265" s="457"/>
      <c r="E2265" s="457"/>
      <c r="F2265" s="297"/>
      <c r="G2265" s="457"/>
      <c r="H2265" s="565" t="s">
        <v>5627</v>
      </c>
      <c r="I2265" s="565"/>
      <c r="J2265" s="565" t="s">
        <v>8959</v>
      </c>
      <c r="K2265" s="565"/>
    </row>
    <row r="2266" spans="2:11" ht="15" customHeight="1" x14ac:dyDescent="0.25">
      <c r="B2266" s="457"/>
      <c r="C2266" s="296"/>
      <c r="D2266" s="457"/>
      <c r="E2266" s="457"/>
      <c r="F2266" s="297"/>
      <c r="G2266" s="457"/>
      <c r="H2266" s="565" t="s">
        <v>5629</v>
      </c>
      <c r="I2266" s="565"/>
      <c r="J2266" s="565" t="s">
        <v>8960</v>
      </c>
      <c r="K2266" s="565"/>
    </row>
    <row r="2267" spans="2:11" x14ac:dyDescent="0.25">
      <c r="B2267" s="285"/>
      <c r="C2267" s="286"/>
      <c r="D2267" s="285"/>
      <c r="E2267" s="285"/>
      <c r="F2267" s="287"/>
      <c r="G2267" s="285"/>
      <c r="H2267" s="285"/>
      <c r="I2267" s="285"/>
      <c r="J2267" s="285"/>
      <c r="K2267" s="285"/>
    </row>
    <row r="2268" spans="2:11" x14ac:dyDescent="0.25">
      <c r="B2268" s="285" t="s">
        <v>4800</v>
      </c>
      <c r="C2268" s="286" t="s">
        <v>8961</v>
      </c>
      <c r="D2268" s="285" t="s">
        <v>1391</v>
      </c>
      <c r="E2268" s="285" t="s">
        <v>8962</v>
      </c>
      <c r="F2268" s="287" t="s">
        <v>2469</v>
      </c>
      <c r="G2268" s="288" t="s">
        <v>266</v>
      </c>
      <c r="H2268" s="455" t="s">
        <v>6396</v>
      </c>
      <c r="I2268" s="455" t="s">
        <v>8963</v>
      </c>
      <c r="J2268" s="566" t="s">
        <v>8964</v>
      </c>
      <c r="K2268" s="564"/>
    </row>
    <row r="2269" spans="2:11" x14ac:dyDescent="0.25">
      <c r="B2269" s="460"/>
      <c r="C2269" s="293" t="s">
        <v>7553</v>
      </c>
      <c r="D2269" s="460" t="s">
        <v>1391</v>
      </c>
      <c r="E2269" s="460" t="s">
        <v>7397</v>
      </c>
      <c r="F2269" s="294" t="s">
        <v>5816</v>
      </c>
      <c r="G2269" s="295" t="s">
        <v>106</v>
      </c>
      <c r="H2269" s="463" t="s">
        <v>5750</v>
      </c>
      <c r="I2269" s="463" t="s">
        <v>6668</v>
      </c>
      <c r="J2269" s="563">
        <v>68.485778171539451</v>
      </c>
      <c r="K2269" s="564"/>
    </row>
    <row r="2270" spans="2:11" x14ac:dyDescent="0.25">
      <c r="B2270" s="460"/>
      <c r="C2270" s="293" t="s">
        <v>8965</v>
      </c>
      <c r="D2270" s="460" t="s">
        <v>1391</v>
      </c>
      <c r="E2270" s="460" t="s">
        <v>5831</v>
      </c>
      <c r="F2270" s="294" t="s">
        <v>5816</v>
      </c>
      <c r="G2270" s="295" t="s">
        <v>106</v>
      </c>
      <c r="H2270" s="463" t="s">
        <v>5750</v>
      </c>
      <c r="I2270" s="463" t="s">
        <v>6680</v>
      </c>
      <c r="J2270" s="563">
        <v>97.28820824368222</v>
      </c>
      <c r="K2270" s="564"/>
    </row>
    <row r="2271" spans="2:11" x14ac:dyDescent="0.25">
      <c r="B2271" s="460"/>
      <c r="C2271" s="293" t="s">
        <v>8966</v>
      </c>
      <c r="D2271" s="460" t="s">
        <v>1391</v>
      </c>
      <c r="E2271" s="460" t="s">
        <v>1392</v>
      </c>
      <c r="F2271" s="294" t="s">
        <v>70</v>
      </c>
      <c r="G2271" s="295" t="s">
        <v>36</v>
      </c>
      <c r="H2271" s="463" t="s">
        <v>6396</v>
      </c>
      <c r="I2271" s="463" t="s">
        <v>8967</v>
      </c>
      <c r="J2271" s="563">
        <v>308.32601358477825</v>
      </c>
      <c r="K2271" s="564"/>
    </row>
    <row r="2272" spans="2:11" ht="15" customHeight="1" x14ac:dyDescent="0.25">
      <c r="B2272" s="457"/>
      <c r="C2272" s="296"/>
      <c r="D2272" s="457"/>
      <c r="E2272" s="457"/>
      <c r="F2272" s="297"/>
      <c r="G2272" s="457"/>
      <c r="H2272" s="565" t="s">
        <v>5627</v>
      </c>
      <c r="I2272" s="565"/>
      <c r="J2272" s="565" t="s">
        <v>8968</v>
      </c>
      <c r="K2272" s="565"/>
    </row>
    <row r="2273" spans="2:11" ht="15" customHeight="1" x14ac:dyDescent="0.25">
      <c r="B2273" s="457"/>
      <c r="C2273" s="296"/>
      <c r="D2273" s="457"/>
      <c r="E2273" s="457"/>
      <c r="F2273" s="297"/>
      <c r="G2273" s="457"/>
      <c r="H2273" s="565" t="s">
        <v>5629</v>
      </c>
      <c r="I2273" s="565"/>
      <c r="J2273" s="565" t="s">
        <v>8969</v>
      </c>
      <c r="K2273" s="565"/>
    </row>
    <row r="2274" spans="2:11" x14ac:dyDescent="0.25">
      <c r="B2274" s="285"/>
      <c r="C2274" s="286"/>
      <c r="D2274" s="285"/>
      <c r="E2274" s="285"/>
      <c r="F2274" s="287"/>
      <c r="G2274" s="285"/>
      <c r="H2274" s="285"/>
      <c r="I2274" s="285"/>
      <c r="J2274" s="285"/>
      <c r="K2274" s="285"/>
    </row>
    <row r="2275" spans="2:11" x14ac:dyDescent="0.25">
      <c r="B2275" s="285" t="s">
        <v>4801</v>
      </c>
      <c r="C2275" s="286" t="s">
        <v>8970</v>
      </c>
      <c r="D2275" s="285" t="s">
        <v>39</v>
      </c>
      <c r="E2275" s="285" t="s">
        <v>8971</v>
      </c>
      <c r="F2275" s="287" t="s">
        <v>2471</v>
      </c>
      <c r="G2275" s="288" t="s">
        <v>380</v>
      </c>
      <c r="H2275" s="455" t="s">
        <v>6396</v>
      </c>
      <c r="I2275" s="455" t="s">
        <v>8972</v>
      </c>
      <c r="J2275" s="566" t="s">
        <v>8973</v>
      </c>
      <c r="K2275" s="564"/>
    </row>
    <row r="2276" spans="2:11" x14ac:dyDescent="0.25">
      <c r="B2276" s="461"/>
      <c r="C2276" s="289" t="s">
        <v>6664</v>
      </c>
      <c r="D2276" s="461" t="s">
        <v>39</v>
      </c>
      <c r="E2276" s="461" t="s">
        <v>6665</v>
      </c>
      <c r="F2276" s="290" t="s">
        <v>2093</v>
      </c>
      <c r="G2276" s="291" t="s">
        <v>6237</v>
      </c>
      <c r="H2276" s="292" t="s">
        <v>5697</v>
      </c>
      <c r="I2276" s="292" t="s">
        <v>6666</v>
      </c>
      <c r="J2276" s="567">
        <v>48.399913621713075</v>
      </c>
      <c r="K2276" s="564"/>
    </row>
    <row r="2277" spans="2:11" x14ac:dyDescent="0.25">
      <c r="B2277" s="461"/>
      <c r="C2277" s="289" t="s">
        <v>6713</v>
      </c>
      <c r="D2277" s="461" t="s">
        <v>39</v>
      </c>
      <c r="E2277" s="461" t="s">
        <v>6714</v>
      </c>
      <c r="F2277" s="290" t="s">
        <v>2093</v>
      </c>
      <c r="G2277" s="291" t="s">
        <v>6237</v>
      </c>
      <c r="H2277" s="292" t="s">
        <v>5697</v>
      </c>
      <c r="I2277" s="292" t="s">
        <v>6697</v>
      </c>
      <c r="J2277" s="567">
        <v>47.599915049453351</v>
      </c>
      <c r="K2277" s="564"/>
    </row>
    <row r="2278" spans="2:11" x14ac:dyDescent="0.25">
      <c r="B2278" s="460"/>
      <c r="C2278" s="293" t="s">
        <v>6846</v>
      </c>
      <c r="D2278" s="460" t="s">
        <v>39</v>
      </c>
      <c r="E2278" s="460" t="s">
        <v>6847</v>
      </c>
      <c r="F2278" s="294" t="s">
        <v>70</v>
      </c>
      <c r="G2278" s="295" t="s">
        <v>1550</v>
      </c>
      <c r="H2278" s="463" t="s">
        <v>8974</v>
      </c>
      <c r="I2278" s="463" t="s">
        <v>6848</v>
      </c>
      <c r="J2278" s="563">
        <v>3.3839939606586165</v>
      </c>
      <c r="K2278" s="564"/>
    </row>
    <row r="2279" spans="2:11" x14ac:dyDescent="0.25">
      <c r="B2279" s="460"/>
      <c r="C2279" s="293" t="s">
        <v>8975</v>
      </c>
      <c r="D2279" s="460" t="s">
        <v>39</v>
      </c>
      <c r="E2279" s="460" t="s">
        <v>8976</v>
      </c>
      <c r="F2279" s="294" t="s">
        <v>70</v>
      </c>
      <c r="G2279" s="295" t="s">
        <v>380</v>
      </c>
      <c r="H2279" s="463" t="s">
        <v>6396</v>
      </c>
      <c r="I2279" s="463" t="s">
        <v>8977</v>
      </c>
      <c r="J2279" s="563">
        <v>1589.9971623661941</v>
      </c>
      <c r="K2279" s="564"/>
    </row>
    <row r="2280" spans="2:11" x14ac:dyDescent="0.25">
      <c r="B2280" s="460"/>
      <c r="C2280" s="293" t="s">
        <v>6715</v>
      </c>
      <c r="D2280" s="460" t="s">
        <v>19</v>
      </c>
      <c r="E2280" s="460" t="s">
        <v>6716</v>
      </c>
      <c r="F2280" s="294" t="s">
        <v>5816</v>
      </c>
      <c r="G2280" s="295" t="s">
        <v>106</v>
      </c>
      <c r="H2280" s="463" t="s">
        <v>5697</v>
      </c>
      <c r="I2280" s="463" t="s">
        <v>6680</v>
      </c>
      <c r="J2280" s="563">
        <v>243.19956596695496</v>
      </c>
      <c r="K2280" s="564"/>
    </row>
    <row r="2281" spans="2:11" x14ac:dyDescent="0.25">
      <c r="B2281" s="460"/>
      <c r="C2281" s="293" t="s">
        <v>6667</v>
      </c>
      <c r="D2281" s="460" t="s">
        <v>19</v>
      </c>
      <c r="E2281" s="460" t="s">
        <v>5845</v>
      </c>
      <c r="F2281" s="294" t="s">
        <v>5816</v>
      </c>
      <c r="G2281" s="295" t="s">
        <v>106</v>
      </c>
      <c r="H2281" s="463" t="s">
        <v>5697</v>
      </c>
      <c r="I2281" s="463" t="s">
        <v>6668</v>
      </c>
      <c r="J2281" s="563">
        <v>171.19969446358013</v>
      </c>
      <c r="K2281" s="564"/>
    </row>
    <row r="2282" spans="2:11" ht="22.5" x14ac:dyDescent="0.25">
      <c r="B2282" s="460"/>
      <c r="C2282" s="293" t="s">
        <v>1918</v>
      </c>
      <c r="D2282" s="460" t="s">
        <v>19</v>
      </c>
      <c r="E2282" s="460" t="s">
        <v>1919</v>
      </c>
      <c r="F2282" s="294" t="s">
        <v>70</v>
      </c>
      <c r="G2282" s="295" t="s">
        <v>384</v>
      </c>
      <c r="H2282" s="463" t="s">
        <v>6155</v>
      </c>
      <c r="I2282" s="463" t="s">
        <v>8978</v>
      </c>
      <c r="J2282" s="563">
        <v>137.5197545714459</v>
      </c>
      <c r="K2282" s="564"/>
    </row>
    <row r="2283" spans="2:11" ht="15" customHeight="1" x14ac:dyDescent="0.25">
      <c r="B2283" s="457"/>
      <c r="C2283" s="296"/>
      <c r="D2283" s="457"/>
      <c r="E2283" s="457"/>
      <c r="F2283" s="297"/>
      <c r="G2283" s="457"/>
      <c r="H2283" s="565" t="s">
        <v>5627</v>
      </c>
      <c r="I2283" s="565"/>
      <c r="J2283" s="565" t="s">
        <v>8979</v>
      </c>
      <c r="K2283" s="565"/>
    </row>
    <row r="2284" spans="2:11" ht="15" customHeight="1" x14ac:dyDescent="0.25">
      <c r="B2284" s="457"/>
      <c r="C2284" s="296"/>
      <c r="D2284" s="457"/>
      <c r="E2284" s="457"/>
      <c r="F2284" s="297"/>
      <c r="G2284" s="457"/>
      <c r="H2284" s="565" t="s">
        <v>5629</v>
      </c>
      <c r="I2284" s="565"/>
      <c r="J2284" s="565" t="s">
        <v>8980</v>
      </c>
      <c r="K2284" s="565"/>
    </row>
    <row r="2285" spans="2:11" x14ac:dyDescent="0.25">
      <c r="B2285" s="285"/>
      <c r="C2285" s="286"/>
      <c r="D2285" s="285"/>
      <c r="E2285" s="285"/>
      <c r="F2285" s="287"/>
      <c r="G2285" s="285"/>
      <c r="H2285" s="285"/>
      <c r="I2285" s="285"/>
      <c r="J2285" s="285"/>
      <c r="K2285" s="285"/>
    </row>
    <row r="2286" spans="2:11" x14ac:dyDescent="0.25">
      <c r="B2286" s="285" t="s">
        <v>4802</v>
      </c>
      <c r="C2286" s="286" t="s">
        <v>8981</v>
      </c>
      <c r="D2286" s="285" t="s">
        <v>29</v>
      </c>
      <c r="E2286" s="285" t="s">
        <v>2473</v>
      </c>
      <c r="F2286" s="287">
        <v>1423</v>
      </c>
      <c r="G2286" s="288" t="s">
        <v>266</v>
      </c>
      <c r="H2286" s="455" t="s">
        <v>6547</v>
      </c>
      <c r="I2286" s="455" t="s">
        <v>8982</v>
      </c>
      <c r="J2286" s="566" t="s">
        <v>8983</v>
      </c>
      <c r="K2286" s="564"/>
    </row>
    <row r="2287" spans="2:11" x14ac:dyDescent="0.25">
      <c r="B2287" s="461"/>
      <c r="C2287" s="289" t="s">
        <v>6494</v>
      </c>
      <c r="D2287" s="461" t="s">
        <v>19</v>
      </c>
      <c r="E2287" s="461" t="s">
        <v>6495</v>
      </c>
      <c r="F2287" s="290" t="s">
        <v>31</v>
      </c>
      <c r="G2287" s="291" t="s">
        <v>106</v>
      </c>
      <c r="H2287" s="292" t="s">
        <v>8984</v>
      </c>
      <c r="I2287" s="292" t="s">
        <v>6496</v>
      </c>
      <c r="J2287" s="567">
        <v>930.13617951964704</v>
      </c>
      <c r="K2287" s="564"/>
    </row>
    <row r="2288" spans="2:11" x14ac:dyDescent="0.25">
      <c r="B2288" s="461"/>
      <c r="C2288" s="289" t="s">
        <v>6147</v>
      </c>
      <c r="D2288" s="461" t="s">
        <v>19</v>
      </c>
      <c r="E2288" s="461" t="s">
        <v>6148</v>
      </c>
      <c r="F2288" s="290" t="s">
        <v>31</v>
      </c>
      <c r="G2288" s="291" t="s">
        <v>106</v>
      </c>
      <c r="H2288" s="292" t="s">
        <v>8984</v>
      </c>
      <c r="I2288" s="292" t="s">
        <v>5661</v>
      </c>
      <c r="J2288" s="567">
        <v>1151.2628938960158</v>
      </c>
      <c r="K2288" s="564"/>
    </row>
    <row r="2289" spans="2:11" x14ac:dyDescent="0.25">
      <c r="B2289" s="460"/>
      <c r="C2289" s="293" t="s">
        <v>8966</v>
      </c>
      <c r="D2289" s="460" t="s">
        <v>1391</v>
      </c>
      <c r="E2289" s="460" t="s">
        <v>1392</v>
      </c>
      <c r="F2289" s="294" t="s">
        <v>70</v>
      </c>
      <c r="G2289" s="295" t="s">
        <v>36</v>
      </c>
      <c r="H2289" s="463" t="s">
        <v>8985</v>
      </c>
      <c r="I2289" s="463" t="s">
        <v>8967</v>
      </c>
      <c r="J2289" s="563">
        <v>6074.150926584337</v>
      </c>
      <c r="K2289" s="564"/>
    </row>
    <row r="2290" spans="2:11" ht="15" customHeight="1" x14ac:dyDescent="0.25">
      <c r="B2290" s="457"/>
      <c r="C2290" s="296"/>
      <c r="D2290" s="457"/>
      <c r="E2290" s="457"/>
      <c r="F2290" s="297"/>
      <c r="G2290" s="457"/>
      <c r="H2290" s="565" t="s">
        <v>5627</v>
      </c>
      <c r="I2290" s="565"/>
      <c r="J2290" s="565" t="s">
        <v>8986</v>
      </c>
      <c r="K2290" s="565"/>
    </row>
    <row r="2291" spans="2:11" ht="15" customHeight="1" x14ac:dyDescent="0.25">
      <c r="B2291" s="457"/>
      <c r="C2291" s="296"/>
      <c r="D2291" s="457"/>
      <c r="E2291" s="457"/>
      <c r="F2291" s="297"/>
      <c r="G2291" s="457"/>
      <c r="H2291" s="565" t="s">
        <v>5629</v>
      </c>
      <c r="I2291" s="565"/>
      <c r="J2291" s="565" t="s">
        <v>8987</v>
      </c>
      <c r="K2291" s="565"/>
    </row>
    <row r="2292" spans="2:11" x14ac:dyDescent="0.25">
      <c r="B2292" s="285"/>
      <c r="C2292" s="286"/>
      <c r="D2292" s="285"/>
      <c r="E2292" s="285"/>
      <c r="F2292" s="287"/>
      <c r="G2292" s="285"/>
      <c r="H2292" s="285"/>
      <c r="I2292" s="285"/>
      <c r="J2292" s="285"/>
      <c r="K2292" s="285"/>
    </row>
    <row r="2293" spans="2:11" x14ac:dyDescent="0.25">
      <c r="B2293" s="285" t="s">
        <v>4803</v>
      </c>
      <c r="C2293" s="286" t="s">
        <v>8988</v>
      </c>
      <c r="D2293" s="285" t="s">
        <v>29</v>
      </c>
      <c r="E2293" s="285" t="s">
        <v>2475</v>
      </c>
      <c r="F2293" s="287">
        <v>1423</v>
      </c>
      <c r="G2293" s="288" t="s">
        <v>266</v>
      </c>
      <c r="H2293" s="455" t="s">
        <v>5633</v>
      </c>
      <c r="I2293" s="455" t="s">
        <v>7146</v>
      </c>
      <c r="J2293" s="566" t="s">
        <v>8989</v>
      </c>
      <c r="K2293" s="564"/>
    </row>
    <row r="2294" spans="2:11" x14ac:dyDescent="0.25">
      <c r="B2294" s="461"/>
      <c r="C2294" s="289" t="s">
        <v>6147</v>
      </c>
      <c r="D2294" s="461" t="s">
        <v>19</v>
      </c>
      <c r="E2294" s="461" t="s">
        <v>6148</v>
      </c>
      <c r="F2294" s="290" t="s">
        <v>31</v>
      </c>
      <c r="G2294" s="291" t="s">
        <v>106</v>
      </c>
      <c r="H2294" s="292" t="s">
        <v>5853</v>
      </c>
      <c r="I2294" s="292" t="s">
        <v>5661</v>
      </c>
      <c r="J2294" s="567">
        <v>590.4</v>
      </c>
      <c r="K2294" s="564"/>
    </row>
    <row r="2295" spans="2:11" x14ac:dyDescent="0.25">
      <c r="B2295" s="461"/>
      <c r="C2295" s="289" t="s">
        <v>6494</v>
      </c>
      <c r="D2295" s="461" t="s">
        <v>19</v>
      </c>
      <c r="E2295" s="461" t="s">
        <v>6495</v>
      </c>
      <c r="F2295" s="290" t="s">
        <v>31</v>
      </c>
      <c r="G2295" s="291" t="s">
        <v>106</v>
      </c>
      <c r="H2295" s="292" t="s">
        <v>5853</v>
      </c>
      <c r="I2295" s="292" t="s">
        <v>6496</v>
      </c>
      <c r="J2295" s="567">
        <v>477</v>
      </c>
      <c r="K2295" s="564"/>
    </row>
    <row r="2296" spans="2:11" ht="15" customHeight="1" x14ac:dyDescent="0.25">
      <c r="B2296" s="457"/>
      <c r="C2296" s="296"/>
      <c r="D2296" s="457"/>
      <c r="E2296" s="457"/>
      <c r="F2296" s="297"/>
      <c r="G2296" s="457"/>
      <c r="H2296" s="565" t="s">
        <v>5627</v>
      </c>
      <c r="I2296" s="565"/>
      <c r="J2296" s="565" t="s">
        <v>8990</v>
      </c>
      <c r="K2296" s="565"/>
    </row>
    <row r="2297" spans="2:11" ht="15" customHeight="1" x14ac:dyDescent="0.25">
      <c r="B2297" s="457"/>
      <c r="C2297" s="296"/>
      <c r="D2297" s="457"/>
      <c r="E2297" s="457"/>
      <c r="F2297" s="297"/>
      <c r="G2297" s="457"/>
      <c r="H2297" s="565" t="s">
        <v>5629</v>
      </c>
      <c r="I2297" s="565"/>
      <c r="J2297" s="565" t="s">
        <v>8991</v>
      </c>
      <c r="K2297" s="565"/>
    </row>
    <row r="2298" spans="2:11" x14ac:dyDescent="0.25">
      <c r="B2298" s="285"/>
      <c r="C2298" s="286"/>
      <c r="D2298" s="285"/>
      <c r="E2298" s="285"/>
      <c r="F2298" s="287"/>
      <c r="G2298" s="285"/>
      <c r="H2298" s="285"/>
      <c r="I2298" s="285"/>
      <c r="J2298" s="285"/>
      <c r="K2298" s="285"/>
    </row>
    <row r="2299" spans="2:11" ht="33.75" x14ac:dyDescent="0.25">
      <c r="B2299" s="285" t="s">
        <v>4804</v>
      </c>
      <c r="C2299" s="286" t="s">
        <v>8992</v>
      </c>
      <c r="D2299" s="285" t="s">
        <v>19</v>
      </c>
      <c r="E2299" s="285" t="s">
        <v>2477</v>
      </c>
      <c r="F2299" s="287" t="s">
        <v>35</v>
      </c>
      <c r="G2299" s="288" t="s">
        <v>36</v>
      </c>
      <c r="H2299" s="455" t="s">
        <v>5739</v>
      </c>
      <c r="I2299" s="455" t="s">
        <v>8993</v>
      </c>
      <c r="J2299" s="566" t="s">
        <v>8994</v>
      </c>
      <c r="K2299" s="564"/>
    </row>
    <row r="2300" spans="2:11" x14ac:dyDescent="0.25">
      <c r="B2300" s="461"/>
      <c r="C2300" s="289" t="s">
        <v>8995</v>
      </c>
      <c r="D2300" s="461" t="s">
        <v>19</v>
      </c>
      <c r="E2300" s="461" t="s">
        <v>8996</v>
      </c>
      <c r="F2300" s="290" t="s">
        <v>35</v>
      </c>
      <c r="G2300" s="291" t="s">
        <v>36</v>
      </c>
      <c r="H2300" s="292" t="s">
        <v>5739</v>
      </c>
      <c r="I2300" s="292" t="s">
        <v>8997</v>
      </c>
      <c r="J2300" s="567">
        <v>295.56</v>
      </c>
      <c r="K2300" s="564"/>
    </row>
    <row r="2301" spans="2:11" ht="22.5" x14ac:dyDescent="0.25">
      <c r="B2301" s="461"/>
      <c r="C2301" s="289" t="s">
        <v>8998</v>
      </c>
      <c r="D2301" s="461" t="s">
        <v>19</v>
      </c>
      <c r="E2301" s="461" t="s">
        <v>8999</v>
      </c>
      <c r="F2301" s="290" t="s">
        <v>35</v>
      </c>
      <c r="G2301" s="291" t="s">
        <v>36</v>
      </c>
      <c r="H2301" s="292" t="s">
        <v>5739</v>
      </c>
      <c r="I2301" s="292" t="s">
        <v>9000</v>
      </c>
      <c r="J2301" s="567">
        <v>4165.4399999999996</v>
      </c>
      <c r="K2301" s="564"/>
    </row>
    <row r="2302" spans="2:11" ht="15" customHeight="1" x14ac:dyDescent="0.25">
      <c r="B2302" s="457"/>
      <c r="C2302" s="296"/>
      <c r="D2302" s="457"/>
      <c r="E2302" s="457"/>
      <c r="F2302" s="297"/>
      <c r="G2302" s="457"/>
      <c r="H2302" s="565" t="s">
        <v>5627</v>
      </c>
      <c r="I2302" s="565"/>
      <c r="J2302" s="565" t="s">
        <v>9001</v>
      </c>
      <c r="K2302" s="565"/>
    </row>
    <row r="2303" spans="2:11" ht="15" customHeight="1" x14ac:dyDescent="0.25">
      <c r="B2303" s="457"/>
      <c r="C2303" s="296"/>
      <c r="D2303" s="457"/>
      <c r="E2303" s="457"/>
      <c r="F2303" s="297"/>
      <c r="G2303" s="457"/>
      <c r="H2303" s="565" t="s">
        <v>5629</v>
      </c>
      <c r="I2303" s="565"/>
      <c r="J2303" s="565" t="s">
        <v>9002</v>
      </c>
      <c r="K2303" s="565"/>
    </row>
    <row r="2304" spans="2:11" x14ac:dyDescent="0.25">
      <c r="B2304" s="285"/>
      <c r="C2304" s="286"/>
      <c r="D2304" s="285"/>
      <c r="E2304" s="285"/>
      <c r="F2304" s="287"/>
      <c r="G2304" s="285"/>
      <c r="H2304" s="285"/>
      <c r="I2304" s="285"/>
      <c r="J2304" s="285"/>
      <c r="K2304" s="285"/>
    </row>
    <row r="2305" spans="2:11" ht="33.75" x14ac:dyDescent="0.25">
      <c r="B2305" s="285" t="s">
        <v>4805</v>
      </c>
      <c r="C2305" s="286" t="s">
        <v>9003</v>
      </c>
      <c r="D2305" s="285" t="s">
        <v>19</v>
      </c>
      <c r="E2305" s="285" t="s">
        <v>2479</v>
      </c>
      <c r="F2305" s="287" t="s">
        <v>35</v>
      </c>
      <c r="G2305" s="288" t="s">
        <v>36</v>
      </c>
      <c r="H2305" s="455" t="s">
        <v>5790</v>
      </c>
      <c r="I2305" s="455" t="s">
        <v>9004</v>
      </c>
      <c r="J2305" s="566" t="s">
        <v>9005</v>
      </c>
      <c r="K2305" s="564"/>
    </row>
    <row r="2306" spans="2:11" ht="22.5" x14ac:dyDescent="0.25">
      <c r="B2306" s="461"/>
      <c r="C2306" s="289" t="s">
        <v>9006</v>
      </c>
      <c r="D2306" s="461" t="s">
        <v>19</v>
      </c>
      <c r="E2306" s="461" t="s">
        <v>9007</v>
      </c>
      <c r="F2306" s="290" t="s">
        <v>35</v>
      </c>
      <c r="G2306" s="291" t="s">
        <v>36</v>
      </c>
      <c r="H2306" s="292" t="s">
        <v>5790</v>
      </c>
      <c r="I2306" s="292" t="s">
        <v>9008</v>
      </c>
      <c r="J2306" s="567">
        <v>1805.58</v>
      </c>
      <c r="K2306" s="564"/>
    </row>
    <row r="2307" spans="2:11" ht="22.5" x14ac:dyDescent="0.25">
      <c r="B2307" s="460"/>
      <c r="C2307" s="293" t="s">
        <v>9009</v>
      </c>
      <c r="D2307" s="460" t="s">
        <v>19</v>
      </c>
      <c r="E2307" s="460" t="s">
        <v>9010</v>
      </c>
      <c r="F2307" s="294" t="s">
        <v>70</v>
      </c>
      <c r="G2307" s="295" t="s">
        <v>36</v>
      </c>
      <c r="H2307" s="463" t="s">
        <v>5790</v>
      </c>
      <c r="I2307" s="463" t="s">
        <v>9011</v>
      </c>
      <c r="J2307" s="563">
        <v>14.79</v>
      </c>
      <c r="K2307" s="564"/>
    </row>
    <row r="2308" spans="2:11" ht="15" customHeight="1" x14ac:dyDescent="0.25">
      <c r="B2308" s="457"/>
      <c r="C2308" s="296"/>
      <c r="D2308" s="457"/>
      <c r="E2308" s="457"/>
      <c r="F2308" s="297"/>
      <c r="G2308" s="457"/>
      <c r="H2308" s="565" t="s">
        <v>5627</v>
      </c>
      <c r="I2308" s="565"/>
      <c r="J2308" s="565" t="s">
        <v>9012</v>
      </c>
      <c r="K2308" s="565"/>
    </row>
    <row r="2309" spans="2:11" ht="15" customHeight="1" x14ac:dyDescent="0.25">
      <c r="B2309" s="457"/>
      <c r="C2309" s="296"/>
      <c r="D2309" s="457"/>
      <c r="E2309" s="457"/>
      <c r="F2309" s="297"/>
      <c r="G2309" s="457"/>
      <c r="H2309" s="565" t="s">
        <v>5629</v>
      </c>
      <c r="I2309" s="565"/>
      <c r="J2309" s="565" t="s">
        <v>9013</v>
      </c>
      <c r="K2309" s="565"/>
    </row>
    <row r="2310" spans="2:11" x14ac:dyDescent="0.25">
      <c r="B2310" s="285"/>
      <c r="C2310" s="286"/>
      <c r="D2310" s="285"/>
      <c r="E2310" s="285"/>
      <c r="F2310" s="287"/>
      <c r="G2310" s="285"/>
      <c r="H2310" s="285"/>
      <c r="I2310" s="285"/>
      <c r="J2310" s="285"/>
      <c r="K2310" s="285"/>
    </row>
    <row r="2311" spans="2:11" x14ac:dyDescent="0.25">
      <c r="B2311" s="285" t="s">
        <v>4806</v>
      </c>
      <c r="C2311" s="286" t="s">
        <v>9014</v>
      </c>
      <c r="D2311" s="285" t="s">
        <v>61</v>
      </c>
      <c r="E2311" s="285" t="s">
        <v>2481</v>
      </c>
      <c r="F2311" s="287" t="s">
        <v>9015</v>
      </c>
      <c r="G2311" s="288" t="s">
        <v>36</v>
      </c>
      <c r="H2311" s="455" t="s">
        <v>5754</v>
      </c>
      <c r="I2311" s="455" t="s">
        <v>9016</v>
      </c>
      <c r="J2311" s="566" t="s">
        <v>9017</v>
      </c>
      <c r="K2311" s="564"/>
    </row>
    <row r="2312" spans="2:11" x14ac:dyDescent="0.25">
      <c r="B2312" s="460"/>
      <c r="C2312" s="293" t="s">
        <v>5814</v>
      </c>
      <c r="D2312" s="460" t="s">
        <v>61</v>
      </c>
      <c r="E2312" s="460" t="s">
        <v>5815</v>
      </c>
      <c r="F2312" s="294" t="s">
        <v>5816</v>
      </c>
      <c r="G2312" s="295" t="s">
        <v>106</v>
      </c>
      <c r="H2312" s="463" t="s">
        <v>6155</v>
      </c>
      <c r="I2312" s="463" t="s">
        <v>5817</v>
      </c>
      <c r="J2312" s="563">
        <v>62.819844902037104</v>
      </c>
      <c r="K2312" s="564"/>
    </row>
    <row r="2313" spans="2:11" x14ac:dyDescent="0.25">
      <c r="B2313" s="460"/>
      <c r="C2313" s="293" t="s">
        <v>9018</v>
      </c>
      <c r="D2313" s="460" t="s">
        <v>61</v>
      </c>
      <c r="E2313" s="460" t="s">
        <v>420</v>
      </c>
      <c r="F2313" s="294" t="s">
        <v>70</v>
      </c>
      <c r="G2313" s="295" t="s">
        <v>36</v>
      </c>
      <c r="H2313" s="463" t="s">
        <v>5754</v>
      </c>
      <c r="I2313" s="463" t="s">
        <v>9019</v>
      </c>
      <c r="J2313" s="563">
        <v>624.19845889607711</v>
      </c>
      <c r="K2313" s="564"/>
    </row>
    <row r="2314" spans="2:11" x14ac:dyDescent="0.25">
      <c r="B2314" s="460"/>
      <c r="C2314" s="293" t="s">
        <v>9020</v>
      </c>
      <c r="D2314" s="460" t="s">
        <v>61</v>
      </c>
      <c r="E2314" s="460" t="s">
        <v>429</v>
      </c>
      <c r="F2314" s="294" t="s">
        <v>70</v>
      </c>
      <c r="G2314" s="295" t="s">
        <v>36</v>
      </c>
      <c r="H2314" s="463" t="s">
        <v>5754</v>
      </c>
      <c r="I2314" s="463" t="s">
        <v>9021</v>
      </c>
      <c r="J2314" s="563">
        <v>619.99846926556836</v>
      </c>
      <c r="K2314" s="564"/>
    </row>
    <row r="2315" spans="2:11" x14ac:dyDescent="0.25">
      <c r="B2315" s="460"/>
      <c r="C2315" s="293" t="s">
        <v>9022</v>
      </c>
      <c r="D2315" s="460" t="s">
        <v>61</v>
      </c>
      <c r="E2315" s="460" t="s">
        <v>9023</v>
      </c>
      <c r="F2315" s="294" t="s">
        <v>70</v>
      </c>
      <c r="G2315" s="295" t="s">
        <v>36</v>
      </c>
      <c r="H2315" s="463" t="s">
        <v>5754</v>
      </c>
      <c r="I2315" s="463" t="s">
        <v>9024</v>
      </c>
      <c r="J2315" s="563">
        <v>13.999965435028964</v>
      </c>
      <c r="K2315" s="564"/>
    </row>
    <row r="2316" spans="2:11" x14ac:dyDescent="0.25">
      <c r="B2316" s="460"/>
      <c r="C2316" s="293" t="s">
        <v>9025</v>
      </c>
      <c r="D2316" s="460" t="s">
        <v>61</v>
      </c>
      <c r="E2316" s="460" t="s">
        <v>9026</v>
      </c>
      <c r="F2316" s="294" t="s">
        <v>70</v>
      </c>
      <c r="G2316" s="295" t="s">
        <v>36</v>
      </c>
      <c r="H2316" s="463" t="s">
        <v>5643</v>
      </c>
      <c r="I2316" s="463" t="s">
        <v>9027</v>
      </c>
      <c r="J2316" s="563">
        <v>0.67999832112997827</v>
      </c>
      <c r="K2316" s="564"/>
    </row>
    <row r="2317" spans="2:11" x14ac:dyDescent="0.25">
      <c r="B2317" s="460"/>
      <c r="C2317" s="293" t="s">
        <v>5830</v>
      </c>
      <c r="D2317" s="460" t="s">
        <v>61</v>
      </c>
      <c r="E2317" s="460" t="s">
        <v>5831</v>
      </c>
      <c r="F2317" s="294" t="s">
        <v>5816</v>
      </c>
      <c r="G2317" s="295" t="s">
        <v>106</v>
      </c>
      <c r="H2317" s="463" t="s">
        <v>6155</v>
      </c>
      <c r="I2317" s="463" t="s">
        <v>5829</v>
      </c>
      <c r="J2317" s="563">
        <v>80.759800609495656</v>
      </c>
      <c r="K2317" s="564"/>
    </row>
    <row r="2318" spans="2:11" x14ac:dyDescent="0.25">
      <c r="B2318" s="460"/>
      <c r="C2318" s="293" t="s">
        <v>9028</v>
      </c>
      <c r="D2318" s="460" t="s">
        <v>61</v>
      </c>
      <c r="E2318" s="460" t="s">
        <v>9029</v>
      </c>
      <c r="F2318" s="294" t="s">
        <v>70</v>
      </c>
      <c r="G2318" s="295" t="s">
        <v>36</v>
      </c>
      <c r="H2318" s="463" t="s">
        <v>5754</v>
      </c>
      <c r="I2318" s="463" t="s">
        <v>9030</v>
      </c>
      <c r="J2318" s="563">
        <v>32.119920698080733</v>
      </c>
      <c r="K2318" s="564"/>
    </row>
    <row r="2319" spans="2:11" x14ac:dyDescent="0.25">
      <c r="B2319" s="460"/>
      <c r="C2319" s="293" t="s">
        <v>9031</v>
      </c>
      <c r="D2319" s="460" t="s">
        <v>61</v>
      </c>
      <c r="E2319" s="460" t="s">
        <v>9032</v>
      </c>
      <c r="F2319" s="294" t="s">
        <v>70</v>
      </c>
      <c r="G2319" s="295" t="s">
        <v>384</v>
      </c>
      <c r="H2319" s="463" t="s">
        <v>6071</v>
      </c>
      <c r="I2319" s="463" t="s">
        <v>8534</v>
      </c>
      <c r="J2319" s="563">
        <v>0.42559894922488051</v>
      </c>
      <c r="K2319" s="564"/>
    </row>
    <row r="2320" spans="2:11" x14ac:dyDescent="0.25">
      <c r="B2320" s="460"/>
      <c r="C2320" s="293" t="s">
        <v>9033</v>
      </c>
      <c r="D2320" s="460" t="s">
        <v>61</v>
      </c>
      <c r="E2320" s="460" t="s">
        <v>9034</v>
      </c>
      <c r="F2320" s="294" t="s">
        <v>70</v>
      </c>
      <c r="G2320" s="295" t="s">
        <v>36</v>
      </c>
      <c r="H2320" s="463" t="s">
        <v>5754</v>
      </c>
      <c r="I2320" s="463" t="s">
        <v>7438</v>
      </c>
      <c r="J2320" s="563">
        <v>11.599971360452569</v>
      </c>
      <c r="K2320" s="564"/>
    </row>
    <row r="2321" spans="2:11" x14ac:dyDescent="0.25">
      <c r="B2321" s="460"/>
      <c r="C2321" s="293" t="s">
        <v>9035</v>
      </c>
      <c r="D2321" s="460" t="s">
        <v>61</v>
      </c>
      <c r="E2321" s="460" t="s">
        <v>1126</v>
      </c>
      <c r="F2321" s="294" t="s">
        <v>70</v>
      </c>
      <c r="G2321" s="295" t="s">
        <v>295</v>
      </c>
      <c r="H2321" s="463" t="s">
        <v>7673</v>
      </c>
      <c r="I2321" s="463" t="s">
        <v>6799</v>
      </c>
      <c r="J2321" s="563">
        <v>1.3179967459548696</v>
      </c>
      <c r="K2321" s="564"/>
    </row>
    <row r="2322" spans="2:11" x14ac:dyDescent="0.25">
      <c r="B2322" s="460"/>
      <c r="C2322" s="293" t="s">
        <v>9036</v>
      </c>
      <c r="D2322" s="460" t="s">
        <v>61</v>
      </c>
      <c r="E2322" s="460" t="s">
        <v>9037</v>
      </c>
      <c r="F2322" s="294" t="s">
        <v>70</v>
      </c>
      <c r="G2322" s="295" t="s">
        <v>36</v>
      </c>
      <c r="H2322" s="463" t="s">
        <v>5643</v>
      </c>
      <c r="I2322" s="463" t="s">
        <v>7703</v>
      </c>
      <c r="J2322" s="563">
        <v>10.199974816949673</v>
      </c>
      <c r="K2322" s="564"/>
    </row>
    <row r="2323" spans="2:11" ht="15" customHeight="1" x14ac:dyDescent="0.25">
      <c r="B2323" s="457"/>
      <c r="C2323" s="296"/>
      <c r="D2323" s="457"/>
      <c r="E2323" s="457"/>
      <c r="F2323" s="297"/>
      <c r="G2323" s="457"/>
      <c r="H2323" s="565" t="s">
        <v>5627</v>
      </c>
      <c r="I2323" s="565"/>
      <c r="J2323" s="565" t="s">
        <v>9038</v>
      </c>
      <c r="K2323" s="565"/>
    </row>
    <row r="2324" spans="2:11" ht="15" customHeight="1" x14ac:dyDescent="0.25">
      <c r="B2324" s="457"/>
      <c r="C2324" s="296"/>
      <c r="D2324" s="457"/>
      <c r="E2324" s="457"/>
      <c r="F2324" s="297"/>
      <c r="G2324" s="457"/>
      <c r="H2324" s="565" t="s">
        <v>5629</v>
      </c>
      <c r="I2324" s="565"/>
      <c r="J2324" s="565" t="s">
        <v>9039</v>
      </c>
      <c r="K2324" s="565"/>
    </row>
    <row r="2325" spans="2:11" x14ac:dyDescent="0.25">
      <c r="B2325" s="285"/>
      <c r="C2325" s="286"/>
      <c r="D2325" s="285"/>
      <c r="E2325" s="285"/>
      <c r="F2325" s="287"/>
      <c r="G2325" s="285"/>
      <c r="H2325" s="285"/>
      <c r="I2325" s="285"/>
      <c r="J2325" s="285"/>
      <c r="K2325" s="285"/>
    </row>
    <row r="2326" spans="2:11" ht="33.75" x14ac:dyDescent="0.25">
      <c r="B2326" s="285" t="s">
        <v>4807</v>
      </c>
      <c r="C2326" s="286" t="s">
        <v>9040</v>
      </c>
      <c r="D2326" s="285" t="s">
        <v>19</v>
      </c>
      <c r="E2326" s="285" t="s">
        <v>2483</v>
      </c>
      <c r="F2326" s="287" t="s">
        <v>35</v>
      </c>
      <c r="G2326" s="288" t="s">
        <v>36</v>
      </c>
      <c r="H2326" s="455" t="s">
        <v>6396</v>
      </c>
      <c r="I2326" s="455" t="s">
        <v>9041</v>
      </c>
      <c r="J2326" s="566" t="s">
        <v>9042</v>
      </c>
      <c r="K2326" s="564"/>
    </row>
    <row r="2327" spans="2:11" ht="22.5" x14ac:dyDescent="0.25">
      <c r="B2327" s="461"/>
      <c r="C2327" s="289" t="s">
        <v>9043</v>
      </c>
      <c r="D2327" s="461" t="s">
        <v>19</v>
      </c>
      <c r="E2327" s="461" t="s">
        <v>9044</v>
      </c>
      <c r="F2327" s="290" t="s">
        <v>35</v>
      </c>
      <c r="G2327" s="291" t="s">
        <v>36</v>
      </c>
      <c r="H2327" s="292" t="s">
        <v>6396</v>
      </c>
      <c r="I2327" s="292" t="s">
        <v>9045</v>
      </c>
      <c r="J2327" s="567">
        <v>82.4</v>
      </c>
      <c r="K2327" s="564"/>
    </row>
    <row r="2328" spans="2:11" ht="22.5" x14ac:dyDescent="0.25">
      <c r="B2328" s="461"/>
      <c r="C2328" s="289" t="s">
        <v>8998</v>
      </c>
      <c r="D2328" s="461" t="s">
        <v>19</v>
      </c>
      <c r="E2328" s="461" t="s">
        <v>8999</v>
      </c>
      <c r="F2328" s="290" t="s">
        <v>35</v>
      </c>
      <c r="G2328" s="291" t="s">
        <v>36</v>
      </c>
      <c r="H2328" s="292" t="s">
        <v>6396</v>
      </c>
      <c r="I2328" s="292" t="s">
        <v>9000</v>
      </c>
      <c r="J2328" s="567">
        <v>3471.2</v>
      </c>
      <c r="K2328" s="564"/>
    </row>
    <row r="2329" spans="2:11" ht="15" customHeight="1" x14ac:dyDescent="0.25">
      <c r="B2329" s="457"/>
      <c r="C2329" s="296"/>
      <c r="D2329" s="457"/>
      <c r="E2329" s="457"/>
      <c r="F2329" s="297"/>
      <c r="G2329" s="457"/>
      <c r="H2329" s="565" t="s">
        <v>5627</v>
      </c>
      <c r="I2329" s="565"/>
      <c r="J2329" s="565" t="s">
        <v>9046</v>
      </c>
      <c r="K2329" s="565"/>
    </row>
    <row r="2330" spans="2:11" ht="15" customHeight="1" x14ac:dyDescent="0.25">
      <c r="B2330" s="457"/>
      <c r="C2330" s="296"/>
      <c r="D2330" s="457"/>
      <c r="E2330" s="457"/>
      <c r="F2330" s="297"/>
      <c r="G2330" s="457"/>
      <c r="H2330" s="565" t="s">
        <v>5629</v>
      </c>
      <c r="I2330" s="565"/>
      <c r="J2330" s="565" t="s">
        <v>9047</v>
      </c>
      <c r="K2330" s="565"/>
    </row>
    <row r="2331" spans="2:11" x14ac:dyDescent="0.25">
      <c r="B2331" s="285"/>
      <c r="C2331" s="286"/>
      <c r="D2331" s="285"/>
      <c r="E2331" s="285"/>
      <c r="F2331" s="287"/>
      <c r="G2331" s="285"/>
      <c r="H2331" s="285"/>
      <c r="I2331" s="285"/>
      <c r="J2331" s="285"/>
      <c r="K2331" s="285"/>
    </row>
    <row r="2332" spans="2:11" x14ac:dyDescent="0.25">
      <c r="B2332" s="285" t="s">
        <v>4808</v>
      </c>
      <c r="C2332" s="286" t="s">
        <v>9048</v>
      </c>
      <c r="D2332" s="285" t="s">
        <v>29</v>
      </c>
      <c r="E2332" s="285" t="s">
        <v>2484</v>
      </c>
      <c r="F2332" s="287" t="s">
        <v>2485</v>
      </c>
      <c r="G2332" s="288" t="s">
        <v>266</v>
      </c>
      <c r="H2332" s="455" t="s">
        <v>6396</v>
      </c>
      <c r="I2332" s="455" t="s">
        <v>9049</v>
      </c>
      <c r="J2332" s="566" t="s">
        <v>9050</v>
      </c>
      <c r="K2332" s="564"/>
    </row>
    <row r="2333" spans="2:11" x14ac:dyDescent="0.25">
      <c r="B2333" s="461"/>
      <c r="C2333" s="289" t="s">
        <v>6494</v>
      </c>
      <c r="D2333" s="461" t="s">
        <v>19</v>
      </c>
      <c r="E2333" s="461" t="s">
        <v>6495</v>
      </c>
      <c r="F2333" s="290" t="s">
        <v>31</v>
      </c>
      <c r="G2333" s="291" t="s">
        <v>106</v>
      </c>
      <c r="H2333" s="292" t="s">
        <v>6396</v>
      </c>
      <c r="I2333" s="292" t="s">
        <v>6496</v>
      </c>
      <c r="J2333" s="567">
        <v>159.00270585332242</v>
      </c>
      <c r="K2333" s="564"/>
    </row>
    <row r="2334" spans="2:11" x14ac:dyDescent="0.25">
      <c r="B2334" s="461"/>
      <c r="C2334" s="289" t="s">
        <v>6147</v>
      </c>
      <c r="D2334" s="461" t="s">
        <v>19</v>
      </c>
      <c r="E2334" s="461" t="s">
        <v>6148</v>
      </c>
      <c r="F2334" s="290" t="s">
        <v>31</v>
      </c>
      <c r="G2334" s="291" t="s">
        <v>106</v>
      </c>
      <c r="H2334" s="292" t="s">
        <v>5728</v>
      </c>
      <c r="I2334" s="292" t="s">
        <v>5661</v>
      </c>
      <c r="J2334" s="567">
        <v>137.76234439216162</v>
      </c>
      <c r="K2334" s="564"/>
    </row>
    <row r="2335" spans="2:11" x14ac:dyDescent="0.25">
      <c r="B2335" s="460"/>
      <c r="C2335" s="293" t="s">
        <v>9051</v>
      </c>
      <c r="D2335" s="460" t="s">
        <v>39</v>
      </c>
      <c r="E2335" s="460" t="s">
        <v>9052</v>
      </c>
      <c r="F2335" s="294" t="s">
        <v>70</v>
      </c>
      <c r="G2335" s="295" t="s">
        <v>380</v>
      </c>
      <c r="H2335" s="463" t="s">
        <v>6396</v>
      </c>
      <c r="I2335" s="463" t="s">
        <v>9053</v>
      </c>
      <c r="J2335" s="563">
        <v>2053.7349497545174</v>
      </c>
      <c r="K2335" s="564"/>
    </row>
    <row r="2336" spans="2:11" ht="15" customHeight="1" x14ac:dyDescent="0.25">
      <c r="B2336" s="457"/>
      <c r="C2336" s="296"/>
      <c r="D2336" s="457"/>
      <c r="E2336" s="457"/>
      <c r="F2336" s="297"/>
      <c r="G2336" s="457"/>
      <c r="H2336" s="565" t="s">
        <v>5627</v>
      </c>
      <c r="I2336" s="565"/>
      <c r="J2336" s="565" t="s">
        <v>9054</v>
      </c>
      <c r="K2336" s="565"/>
    </row>
    <row r="2337" spans="2:11" ht="15" customHeight="1" x14ac:dyDescent="0.25">
      <c r="B2337" s="457"/>
      <c r="C2337" s="296"/>
      <c r="D2337" s="457"/>
      <c r="E2337" s="457"/>
      <c r="F2337" s="297"/>
      <c r="G2337" s="457"/>
      <c r="H2337" s="565" t="s">
        <v>5629</v>
      </c>
      <c r="I2337" s="565"/>
      <c r="J2337" s="565" t="s">
        <v>9055</v>
      </c>
      <c r="K2337" s="565"/>
    </row>
    <row r="2338" spans="2:11" x14ac:dyDescent="0.25">
      <c r="B2338" s="285"/>
      <c r="C2338" s="286"/>
      <c r="D2338" s="285"/>
      <c r="E2338" s="285"/>
      <c r="F2338" s="287"/>
      <c r="G2338" s="285"/>
      <c r="H2338" s="285"/>
      <c r="I2338" s="285"/>
      <c r="J2338" s="285"/>
      <c r="K2338" s="285"/>
    </row>
    <row r="2339" spans="2:11" x14ac:dyDescent="0.25">
      <c r="B2339" s="285" t="s">
        <v>4809</v>
      </c>
      <c r="C2339" s="286" t="s">
        <v>9056</v>
      </c>
      <c r="D2339" s="285" t="s">
        <v>29</v>
      </c>
      <c r="E2339" s="285" t="s">
        <v>2486</v>
      </c>
      <c r="F2339" s="287" t="s">
        <v>2485</v>
      </c>
      <c r="G2339" s="288" t="s">
        <v>266</v>
      </c>
      <c r="H2339" s="455" t="s">
        <v>5790</v>
      </c>
      <c r="I2339" s="455" t="s">
        <v>9057</v>
      </c>
      <c r="J2339" s="566" t="s">
        <v>9058</v>
      </c>
      <c r="K2339" s="564"/>
    </row>
    <row r="2340" spans="2:11" x14ac:dyDescent="0.25">
      <c r="B2340" s="461"/>
      <c r="C2340" s="289" t="s">
        <v>6494</v>
      </c>
      <c r="D2340" s="461" t="s">
        <v>19</v>
      </c>
      <c r="E2340" s="461" t="s">
        <v>6495</v>
      </c>
      <c r="F2340" s="290" t="s">
        <v>31</v>
      </c>
      <c r="G2340" s="291" t="s">
        <v>106</v>
      </c>
      <c r="H2340" s="292" t="s">
        <v>6155</v>
      </c>
      <c r="I2340" s="292" t="s">
        <v>6496</v>
      </c>
      <c r="J2340" s="567">
        <v>95.4</v>
      </c>
      <c r="K2340" s="564"/>
    </row>
    <row r="2341" spans="2:11" x14ac:dyDescent="0.25">
      <c r="B2341" s="461"/>
      <c r="C2341" s="289" t="s">
        <v>6147</v>
      </c>
      <c r="D2341" s="461" t="s">
        <v>19</v>
      </c>
      <c r="E2341" s="461" t="s">
        <v>6148</v>
      </c>
      <c r="F2341" s="290" t="s">
        <v>31</v>
      </c>
      <c r="G2341" s="291" t="s">
        <v>106</v>
      </c>
      <c r="H2341" s="292" t="s">
        <v>5790</v>
      </c>
      <c r="I2341" s="292" t="s">
        <v>5661</v>
      </c>
      <c r="J2341" s="567">
        <v>59.04</v>
      </c>
      <c r="K2341" s="564"/>
    </row>
    <row r="2342" spans="2:11" x14ac:dyDescent="0.25">
      <c r="B2342" s="460"/>
      <c r="C2342" s="293" t="s">
        <v>9059</v>
      </c>
      <c r="D2342" s="460" t="s">
        <v>39</v>
      </c>
      <c r="E2342" s="460" t="s">
        <v>9060</v>
      </c>
      <c r="F2342" s="294" t="s">
        <v>70</v>
      </c>
      <c r="G2342" s="295" t="s">
        <v>380</v>
      </c>
      <c r="H2342" s="463" t="s">
        <v>5790</v>
      </c>
      <c r="I2342" s="463" t="s">
        <v>9061</v>
      </c>
      <c r="J2342" s="563">
        <v>1906.56</v>
      </c>
      <c r="K2342" s="564"/>
    </row>
    <row r="2343" spans="2:11" ht="15" customHeight="1" x14ac:dyDescent="0.25">
      <c r="B2343" s="457"/>
      <c r="C2343" s="296"/>
      <c r="D2343" s="457"/>
      <c r="E2343" s="457"/>
      <c r="F2343" s="297"/>
      <c r="G2343" s="457"/>
      <c r="H2343" s="565" t="s">
        <v>5627</v>
      </c>
      <c r="I2343" s="565"/>
      <c r="J2343" s="565" t="s">
        <v>9062</v>
      </c>
      <c r="K2343" s="565"/>
    </row>
    <row r="2344" spans="2:11" ht="15" customHeight="1" x14ac:dyDescent="0.25">
      <c r="B2344" s="457"/>
      <c r="C2344" s="296"/>
      <c r="D2344" s="457"/>
      <c r="E2344" s="457"/>
      <c r="F2344" s="297"/>
      <c r="G2344" s="457"/>
      <c r="H2344" s="565" t="s">
        <v>5629</v>
      </c>
      <c r="I2344" s="565"/>
      <c r="J2344" s="565" t="s">
        <v>9063</v>
      </c>
      <c r="K2344" s="565"/>
    </row>
    <row r="2345" spans="2:11" x14ac:dyDescent="0.25">
      <c r="B2345" s="285"/>
      <c r="C2345" s="286"/>
      <c r="D2345" s="285"/>
      <c r="E2345" s="285"/>
      <c r="F2345" s="287"/>
      <c r="G2345" s="285"/>
      <c r="H2345" s="285"/>
      <c r="I2345" s="285"/>
      <c r="J2345" s="285"/>
      <c r="K2345" s="285"/>
    </row>
    <row r="2346" spans="2:11" ht="22.5" x14ac:dyDescent="0.25">
      <c r="B2346" s="285" t="s">
        <v>4810</v>
      </c>
      <c r="C2346" s="286" t="s">
        <v>9064</v>
      </c>
      <c r="D2346" s="285" t="s">
        <v>19</v>
      </c>
      <c r="E2346" s="285" t="s">
        <v>2488</v>
      </c>
      <c r="F2346" s="287" t="s">
        <v>35</v>
      </c>
      <c r="G2346" s="288" t="s">
        <v>36</v>
      </c>
      <c r="H2346" s="455" t="s">
        <v>5697</v>
      </c>
      <c r="I2346" s="455" t="s">
        <v>9065</v>
      </c>
      <c r="J2346" s="566" t="s">
        <v>9066</v>
      </c>
      <c r="K2346" s="564"/>
    </row>
    <row r="2347" spans="2:11" x14ac:dyDescent="0.25">
      <c r="B2347" s="461"/>
      <c r="C2347" s="289" t="s">
        <v>6494</v>
      </c>
      <c r="D2347" s="461" t="s">
        <v>19</v>
      </c>
      <c r="E2347" s="461" t="s">
        <v>6495</v>
      </c>
      <c r="F2347" s="290" t="s">
        <v>31</v>
      </c>
      <c r="G2347" s="291" t="s">
        <v>106</v>
      </c>
      <c r="H2347" s="292" t="s">
        <v>5643</v>
      </c>
      <c r="I2347" s="292" t="s">
        <v>6496</v>
      </c>
      <c r="J2347" s="567">
        <v>63.593582075178141</v>
      </c>
      <c r="K2347" s="564"/>
    </row>
    <row r="2348" spans="2:11" x14ac:dyDescent="0.25">
      <c r="B2348" s="461"/>
      <c r="C2348" s="289" t="s">
        <v>6147</v>
      </c>
      <c r="D2348" s="461" t="s">
        <v>19</v>
      </c>
      <c r="E2348" s="461" t="s">
        <v>6148</v>
      </c>
      <c r="F2348" s="290" t="s">
        <v>31</v>
      </c>
      <c r="G2348" s="291" t="s">
        <v>106</v>
      </c>
      <c r="H2348" s="292" t="s">
        <v>5643</v>
      </c>
      <c r="I2348" s="292" t="s">
        <v>5661</v>
      </c>
      <c r="J2348" s="567">
        <v>78.71205630437143</v>
      </c>
      <c r="K2348" s="564"/>
    </row>
    <row r="2349" spans="2:11" x14ac:dyDescent="0.25">
      <c r="B2349" s="460"/>
      <c r="C2349" s="293" t="s">
        <v>9067</v>
      </c>
      <c r="D2349" s="460" t="s">
        <v>19</v>
      </c>
      <c r="E2349" s="460" t="s">
        <v>1349</v>
      </c>
      <c r="F2349" s="294" t="s">
        <v>70</v>
      </c>
      <c r="G2349" s="295" t="s">
        <v>36</v>
      </c>
      <c r="H2349" s="463" t="s">
        <v>5697</v>
      </c>
      <c r="I2349" s="463" t="s">
        <v>9068</v>
      </c>
      <c r="J2349" s="563">
        <v>376.16203736921409</v>
      </c>
      <c r="K2349" s="564"/>
    </row>
    <row r="2350" spans="2:11" x14ac:dyDescent="0.25">
      <c r="B2350" s="460"/>
      <c r="C2350" s="293" t="s">
        <v>8713</v>
      </c>
      <c r="D2350" s="460" t="s">
        <v>19</v>
      </c>
      <c r="E2350" s="460" t="s">
        <v>8714</v>
      </c>
      <c r="F2350" s="294" t="s">
        <v>70</v>
      </c>
      <c r="G2350" s="295" t="s">
        <v>36</v>
      </c>
      <c r="H2350" s="463" t="s">
        <v>9069</v>
      </c>
      <c r="I2350" s="463" t="s">
        <v>8716</v>
      </c>
      <c r="J2350" s="563">
        <v>2.7323242512363488</v>
      </c>
      <c r="K2350" s="564"/>
    </row>
    <row r="2351" spans="2:11" ht="15" customHeight="1" x14ac:dyDescent="0.25">
      <c r="B2351" s="457"/>
      <c r="C2351" s="296"/>
      <c r="D2351" s="457"/>
      <c r="E2351" s="457"/>
      <c r="F2351" s="297"/>
      <c r="G2351" s="457"/>
      <c r="H2351" s="565" t="s">
        <v>5627</v>
      </c>
      <c r="I2351" s="565"/>
      <c r="J2351" s="565" t="s">
        <v>9070</v>
      </c>
      <c r="K2351" s="565"/>
    </row>
    <row r="2352" spans="2:11" ht="15" customHeight="1" x14ac:dyDescent="0.25">
      <c r="B2352" s="457"/>
      <c r="C2352" s="296"/>
      <c r="D2352" s="457"/>
      <c r="E2352" s="457"/>
      <c r="F2352" s="297"/>
      <c r="G2352" s="457"/>
      <c r="H2352" s="565" t="s">
        <v>5629</v>
      </c>
      <c r="I2352" s="565"/>
      <c r="J2352" s="565" t="s">
        <v>9071</v>
      </c>
      <c r="K2352" s="565"/>
    </row>
    <row r="2353" spans="2:11" x14ac:dyDescent="0.25">
      <c r="B2353" s="285"/>
      <c r="C2353" s="286"/>
      <c r="D2353" s="285"/>
      <c r="E2353" s="285"/>
      <c r="F2353" s="287"/>
      <c r="G2353" s="285"/>
      <c r="H2353" s="285"/>
      <c r="I2353" s="285"/>
      <c r="J2353" s="285"/>
      <c r="K2353" s="285"/>
    </row>
    <row r="2354" spans="2:11" ht="22.5" x14ac:dyDescent="0.25">
      <c r="B2354" s="285" t="s">
        <v>4811</v>
      </c>
      <c r="C2354" s="286" t="s">
        <v>9072</v>
      </c>
      <c r="D2354" s="285" t="s">
        <v>19</v>
      </c>
      <c r="E2354" s="285" t="s">
        <v>2490</v>
      </c>
      <c r="F2354" s="287" t="s">
        <v>35</v>
      </c>
      <c r="G2354" s="288" t="s">
        <v>36</v>
      </c>
      <c r="H2354" s="455" t="s">
        <v>5853</v>
      </c>
      <c r="I2354" s="455" t="s">
        <v>9073</v>
      </c>
      <c r="J2354" s="566" t="s">
        <v>9074</v>
      </c>
      <c r="K2354" s="564"/>
    </row>
    <row r="2355" spans="2:11" x14ac:dyDescent="0.25">
      <c r="B2355" s="461"/>
      <c r="C2355" s="289" t="s">
        <v>6494</v>
      </c>
      <c r="D2355" s="461" t="s">
        <v>19</v>
      </c>
      <c r="E2355" s="461" t="s">
        <v>6495</v>
      </c>
      <c r="F2355" s="290" t="s">
        <v>31</v>
      </c>
      <c r="G2355" s="291" t="s">
        <v>106</v>
      </c>
      <c r="H2355" s="292" t="s">
        <v>9075</v>
      </c>
      <c r="I2355" s="292" t="s">
        <v>6496</v>
      </c>
      <c r="J2355" s="567">
        <v>109.71467668675801</v>
      </c>
      <c r="K2355" s="564"/>
    </row>
    <row r="2356" spans="2:11" x14ac:dyDescent="0.25">
      <c r="B2356" s="461"/>
      <c r="C2356" s="289" t="s">
        <v>6147</v>
      </c>
      <c r="D2356" s="461" t="s">
        <v>19</v>
      </c>
      <c r="E2356" s="461" t="s">
        <v>6148</v>
      </c>
      <c r="F2356" s="290" t="s">
        <v>31</v>
      </c>
      <c r="G2356" s="291" t="s">
        <v>106</v>
      </c>
      <c r="H2356" s="292" t="s">
        <v>6849</v>
      </c>
      <c r="I2356" s="292" t="s">
        <v>5661</v>
      </c>
      <c r="J2356" s="567">
        <v>177.12755022111548</v>
      </c>
      <c r="K2356" s="564"/>
    </row>
    <row r="2357" spans="2:11" ht="22.5" x14ac:dyDescent="0.25">
      <c r="B2357" s="460"/>
      <c r="C2357" s="293" t="s">
        <v>9076</v>
      </c>
      <c r="D2357" s="460" t="s">
        <v>19</v>
      </c>
      <c r="E2357" s="460" t="s">
        <v>1358</v>
      </c>
      <c r="F2357" s="294" t="s">
        <v>70</v>
      </c>
      <c r="G2357" s="295" t="s">
        <v>36</v>
      </c>
      <c r="H2357" s="463" t="s">
        <v>5853</v>
      </c>
      <c r="I2357" s="463" t="s">
        <v>9077</v>
      </c>
      <c r="J2357" s="563">
        <v>1377.0586983653795</v>
      </c>
      <c r="K2357" s="564"/>
    </row>
    <row r="2358" spans="2:11" x14ac:dyDescent="0.25">
      <c r="B2358" s="460"/>
      <c r="C2358" s="293" t="s">
        <v>8713</v>
      </c>
      <c r="D2358" s="460" t="s">
        <v>19</v>
      </c>
      <c r="E2358" s="460" t="s">
        <v>8714</v>
      </c>
      <c r="F2358" s="294" t="s">
        <v>70</v>
      </c>
      <c r="G2358" s="295" t="s">
        <v>36</v>
      </c>
      <c r="H2358" s="463" t="s">
        <v>9078</v>
      </c>
      <c r="I2358" s="463" t="s">
        <v>8716</v>
      </c>
      <c r="J2358" s="563">
        <v>4.0990747267464442</v>
      </c>
      <c r="K2358" s="564"/>
    </row>
    <row r="2359" spans="2:11" ht="15" customHeight="1" x14ac:dyDescent="0.25">
      <c r="B2359" s="457"/>
      <c r="C2359" s="296"/>
      <c r="D2359" s="457"/>
      <c r="E2359" s="457"/>
      <c r="F2359" s="297"/>
      <c r="G2359" s="457"/>
      <c r="H2359" s="565" t="s">
        <v>5627</v>
      </c>
      <c r="I2359" s="565"/>
      <c r="J2359" s="565" t="s">
        <v>9079</v>
      </c>
      <c r="K2359" s="565"/>
    </row>
    <row r="2360" spans="2:11" ht="15" customHeight="1" x14ac:dyDescent="0.25">
      <c r="B2360" s="457"/>
      <c r="C2360" s="296"/>
      <c r="D2360" s="457"/>
      <c r="E2360" s="457"/>
      <c r="F2360" s="297"/>
      <c r="G2360" s="457"/>
      <c r="H2360" s="565" t="s">
        <v>5629</v>
      </c>
      <c r="I2360" s="565"/>
      <c r="J2360" s="565" t="s">
        <v>9080</v>
      </c>
      <c r="K2360" s="565"/>
    </row>
    <row r="2361" spans="2:11" x14ac:dyDescent="0.25">
      <c r="B2361" s="285"/>
      <c r="C2361" s="286"/>
      <c r="D2361" s="285"/>
      <c r="E2361" s="285"/>
      <c r="F2361" s="287"/>
      <c r="G2361" s="285"/>
      <c r="H2361" s="285"/>
      <c r="I2361" s="285"/>
      <c r="J2361" s="285"/>
      <c r="K2361" s="285"/>
    </row>
    <row r="2362" spans="2:11" ht="22.5" x14ac:dyDescent="0.25">
      <c r="B2362" s="285" t="s">
        <v>4812</v>
      </c>
      <c r="C2362" s="286" t="s">
        <v>9081</v>
      </c>
      <c r="D2362" s="285" t="s">
        <v>19</v>
      </c>
      <c r="E2362" s="285" t="s">
        <v>2492</v>
      </c>
      <c r="F2362" s="287" t="s">
        <v>35</v>
      </c>
      <c r="G2362" s="288" t="s">
        <v>36</v>
      </c>
      <c r="H2362" s="455" t="s">
        <v>6580</v>
      </c>
      <c r="I2362" s="455" t="s">
        <v>9082</v>
      </c>
      <c r="J2362" s="566" t="s">
        <v>9083</v>
      </c>
      <c r="K2362" s="564"/>
    </row>
    <row r="2363" spans="2:11" ht="33.75" x14ac:dyDescent="0.25">
      <c r="B2363" s="461"/>
      <c r="C2363" s="289" t="s">
        <v>9084</v>
      </c>
      <c r="D2363" s="461" t="s">
        <v>19</v>
      </c>
      <c r="E2363" s="461" t="s">
        <v>9085</v>
      </c>
      <c r="F2363" s="290" t="s">
        <v>35</v>
      </c>
      <c r="G2363" s="291" t="s">
        <v>36</v>
      </c>
      <c r="H2363" s="292" t="s">
        <v>6580</v>
      </c>
      <c r="I2363" s="292" t="s">
        <v>9086</v>
      </c>
      <c r="J2363" s="567">
        <v>179.2</v>
      </c>
      <c r="K2363" s="564"/>
    </row>
    <row r="2364" spans="2:11" ht="22.5" x14ac:dyDescent="0.25">
      <c r="B2364" s="461"/>
      <c r="C2364" s="289" t="s">
        <v>9087</v>
      </c>
      <c r="D2364" s="461" t="s">
        <v>19</v>
      </c>
      <c r="E2364" s="461" t="s">
        <v>9088</v>
      </c>
      <c r="F2364" s="290" t="s">
        <v>35</v>
      </c>
      <c r="G2364" s="291" t="s">
        <v>36</v>
      </c>
      <c r="H2364" s="292" t="s">
        <v>6580</v>
      </c>
      <c r="I2364" s="292" t="s">
        <v>9089</v>
      </c>
      <c r="J2364" s="567">
        <v>180.95</v>
      </c>
      <c r="K2364" s="564"/>
    </row>
    <row r="2365" spans="2:11" ht="22.5" x14ac:dyDescent="0.25">
      <c r="B2365" s="461"/>
      <c r="C2365" s="289" t="s">
        <v>9090</v>
      </c>
      <c r="D2365" s="461" t="s">
        <v>19</v>
      </c>
      <c r="E2365" s="461" t="s">
        <v>9091</v>
      </c>
      <c r="F2365" s="290" t="s">
        <v>35</v>
      </c>
      <c r="G2365" s="291" t="s">
        <v>36</v>
      </c>
      <c r="H2365" s="292" t="s">
        <v>6580</v>
      </c>
      <c r="I2365" s="292" t="s">
        <v>9092</v>
      </c>
      <c r="J2365" s="567">
        <v>781.9</v>
      </c>
      <c r="K2365" s="564"/>
    </row>
    <row r="2366" spans="2:11" ht="15" customHeight="1" x14ac:dyDescent="0.25">
      <c r="B2366" s="457"/>
      <c r="C2366" s="296"/>
      <c r="D2366" s="457"/>
      <c r="E2366" s="457"/>
      <c r="F2366" s="297"/>
      <c r="G2366" s="457"/>
      <c r="H2366" s="565" t="s">
        <v>5627</v>
      </c>
      <c r="I2366" s="565"/>
      <c r="J2366" s="565" t="s">
        <v>9093</v>
      </c>
      <c r="K2366" s="565"/>
    </row>
    <row r="2367" spans="2:11" ht="15" customHeight="1" x14ac:dyDescent="0.25">
      <c r="B2367" s="457"/>
      <c r="C2367" s="296"/>
      <c r="D2367" s="457"/>
      <c r="E2367" s="457"/>
      <c r="F2367" s="297"/>
      <c r="G2367" s="457"/>
      <c r="H2367" s="565" t="s">
        <v>5629</v>
      </c>
      <c r="I2367" s="565"/>
      <c r="J2367" s="565" t="s">
        <v>9094</v>
      </c>
      <c r="K2367" s="565"/>
    </row>
    <row r="2368" spans="2:11" x14ac:dyDescent="0.25">
      <c r="B2368" s="285"/>
      <c r="C2368" s="286"/>
      <c r="D2368" s="285"/>
      <c r="E2368" s="285"/>
      <c r="F2368" s="287"/>
      <c r="G2368" s="285"/>
      <c r="H2368" s="285"/>
      <c r="I2368" s="285"/>
      <c r="J2368" s="285"/>
      <c r="K2368" s="285"/>
    </row>
    <row r="2369" spans="2:11" ht="33.75" x14ac:dyDescent="0.25">
      <c r="B2369" s="285" t="s">
        <v>4813</v>
      </c>
      <c r="C2369" s="286" t="s">
        <v>9095</v>
      </c>
      <c r="D2369" s="285" t="s">
        <v>19</v>
      </c>
      <c r="E2369" s="285" t="s">
        <v>2494</v>
      </c>
      <c r="F2369" s="287" t="s">
        <v>35</v>
      </c>
      <c r="G2369" s="288" t="s">
        <v>36</v>
      </c>
      <c r="H2369" s="455" t="s">
        <v>5643</v>
      </c>
      <c r="I2369" s="455" t="s">
        <v>9096</v>
      </c>
      <c r="J2369" s="566" t="s">
        <v>9097</v>
      </c>
      <c r="K2369" s="564"/>
    </row>
    <row r="2370" spans="2:11" x14ac:dyDescent="0.25">
      <c r="B2370" s="461"/>
      <c r="C2370" s="289" t="s">
        <v>6494</v>
      </c>
      <c r="D2370" s="461" t="s">
        <v>19</v>
      </c>
      <c r="E2370" s="461" t="s">
        <v>6495</v>
      </c>
      <c r="F2370" s="290" t="s">
        <v>31</v>
      </c>
      <c r="G2370" s="291" t="s">
        <v>106</v>
      </c>
      <c r="H2370" s="292" t="s">
        <v>8679</v>
      </c>
      <c r="I2370" s="292" t="s">
        <v>6496</v>
      </c>
      <c r="J2370" s="567">
        <v>203.51880918871208</v>
      </c>
      <c r="K2370" s="564"/>
    </row>
    <row r="2371" spans="2:11" x14ac:dyDescent="0.25">
      <c r="B2371" s="461"/>
      <c r="C2371" s="289" t="s">
        <v>6147</v>
      </c>
      <c r="D2371" s="461" t="s">
        <v>19</v>
      </c>
      <c r="E2371" s="461" t="s">
        <v>6148</v>
      </c>
      <c r="F2371" s="290" t="s">
        <v>31</v>
      </c>
      <c r="G2371" s="291" t="s">
        <v>106</v>
      </c>
      <c r="H2371" s="292" t="s">
        <v>8679</v>
      </c>
      <c r="I2371" s="292" t="s">
        <v>5661</v>
      </c>
      <c r="J2371" s="567">
        <v>251.90252609017949</v>
      </c>
      <c r="K2371" s="564"/>
    </row>
    <row r="2372" spans="2:11" ht="22.5" x14ac:dyDescent="0.25">
      <c r="B2372" s="460"/>
      <c r="C2372" s="293" t="s">
        <v>9098</v>
      </c>
      <c r="D2372" s="460" t="s">
        <v>19</v>
      </c>
      <c r="E2372" s="460" t="s">
        <v>1370</v>
      </c>
      <c r="F2372" s="294" t="s">
        <v>70</v>
      </c>
      <c r="G2372" s="295" t="s">
        <v>36</v>
      </c>
      <c r="H2372" s="463" t="s">
        <v>5643</v>
      </c>
      <c r="I2372" s="463" t="s">
        <v>9099</v>
      </c>
      <c r="J2372" s="563">
        <v>167.51901982750121</v>
      </c>
      <c r="K2372" s="564"/>
    </row>
    <row r="2373" spans="2:11" ht="22.5" x14ac:dyDescent="0.25">
      <c r="B2373" s="460"/>
      <c r="C2373" s="293" t="s">
        <v>9100</v>
      </c>
      <c r="D2373" s="460" t="s">
        <v>19</v>
      </c>
      <c r="E2373" s="460" t="s">
        <v>9101</v>
      </c>
      <c r="F2373" s="294" t="s">
        <v>70</v>
      </c>
      <c r="G2373" s="295" t="s">
        <v>36</v>
      </c>
      <c r="H2373" s="463" t="s">
        <v>5750</v>
      </c>
      <c r="I2373" s="463" t="s">
        <v>9102</v>
      </c>
      <c r="J2373" s="563">
        <v>77.039549232991249</v>
      </c>
      <c r="K2373" s="564"/>
    </row>
    <row r="2374" spans="2:11" x14ac:dyDescent="0.25">
      <c r="B2374" s="460"/>
      <c r="C2374" s="293" t="s">
        <v>9103</v>
      </c>
      <c r="D2374" s="460" t="s">
        <v>19</v>
      </c>
      <c r="E2374" s="460" t="s">
        <v>1144</v>
      </c>
      <c r="F2374" s="294" t="s">
        <v>70</v>
      </c>
      <c r="G2374" s="295" t="s">
        <v>36</v>
      </c>
      <c r="H2374" s="463" t="s">
        <v>5643</v>
      </c>
      <c r="I2374" s="463" t="s">
        <v>9104</v>
      </c>
      <c r="J2374" s="563">
        <v>1000.2741472842223</v>
      </c>
      <c r="K2374" s="564"/>
    </row>
    <row r="2375" spans="2:11" x14ac:dyDescent="0.25">
      <c r="B2375" s="460"/>
      <c r="C2375" s="293" t="s">
        <v>9105</v>
      </c>
      <c r="D2375" s="460" t="s">
        <v>19</v>
      </c>
      <c r="E2375" s="460" t="s">
        <v>783</v>
      </c>
      <c r="F2375" s="294" t="s">
        <v>70</v>
      </c>
      <c r="G2375" s="295" t="s">
        <v>36</v>
      </c>
      <c r="H2375" s="463" t="s">
        <v>9106</v>
      </c>
      <c r="I2375" s="463" t="s">
        <v>9107</v>
      </c>
      <c r="J2375" s="563">
        <v>0.86639493062647477</v>
      </c>
      <c r="K2375" s="564"/>
    </row>
    <row r="2376" spans="2:11" x14ac:dyDescent="0.25">
      <c r="B2376" s="460"/>
      <c r="C2376" s="293" t="s">
        <v>9108</v>
      </c>
      <c r="D2376" s="460" t="s">
        <v>19</v>
      </c>
      <c r="E2376" s="460" t="s">
        <v>9109</v>
      </c>
      <c r="F2376" s="294" t="s">
        <v>70</v>
      </c>
      <c r="G2376" s="295" t="s">
        <v>36</v>
      </c>
      <c r="H2376" s="463" t="s">
        <v>5643</v>
      </c>
      <c r="I2376" s="463" t="s">
        <v>9110</v>
      </c>
      <c r="J2376" s="563">
        <v>76.319553445767028</v>
      </c>
      <c r="K2376" s="564"/>
    </row>
    <row r="2377" spans="2:11" ht="15" customHeight="1" x14ac:dyDescent="0.25">
      <c r="B2377" s="457"/>
      <c r="C2377" s="296"/>
      <c r="D2377" s="457"/>
      <c r="E2377" s="457"/>
      <c r="F2377" s="297"/>
      <c r="G2377" s="457"/>
      <c r="H2377" s="565" t="s">
        <v>5627</v>
      </c>
      <c r="I2377" s="565"/>
      <c r="J2377" s="565" t="s">
        <v>9111</v>
      </c>
      <c r="K2377" s="565"/>
    </row>
    <row r="2378" spans="2:11" ht="15" customHeight="1" x14ac:dyDescent="0.25">
      <c r="B2378" s="457"/>
      <c r="C2378" s="296"/>
      <c r="D2378" s="457"/>
      <c r="E2378" s="457"/>
      <c r="F2378" s="297"/>
      <c r="G2378" s="457"/>
      <c r="H2378" s="565" t="s">
        <v>5629</v>
      </c>
      <c r="I2378" s="565"/>
      <c r="J2378" s="565" t="s">
        <v>9112</v>
      </c>
      <c r="K2378" s="565"/>
    </row>
    <row r="2379" spans="2:11" x14ac:dyDescent="0.25">
      <c r="B2379" s="285"/>
      <c r="C2379" s="286"/>
      <c r="D2379" s="285"/>
      <c r="E2379" s="285"/>
      <c r="F2379" s="287"/>
      <c r="G2379" s="285"/>
      <c r="H2379" s="285"/>
      <c r="I2379" s="285"/>
      <c r="J2379" s="285"/>
      <c r="K2379" s="285"/>
    </row>
    <row r="2380" spans="2:11" ht="45" x14ac:dyDescent="0.25">
      <c r="B2380" s="285" t="s">
        <v>4814</v>
      </c>
      <c r="C2380" s="286" t="s">
        <v>9113</v>
      </c>
      <c r="D2380" s="285" t="s">
        <v>19</v>
      </c>
      <c r="E2380" s="285" t="s">
        <v>2496</v>
      </c>
      <c r="F2380" s="287" t="s">
        <v>35</v>
      </c>
      <c r="G2380" s="288" t="s">
        <v>384</v>
      </c>
      <c r="H2380" s="455" t="s">
        <v>6360</v>
      </c>
      <c r="I2380" s="455" t="s">
        <v>9114</v>
      </c>
      <c r="J2380" s="566" t="s">
        <v>9115</v>
      </c>
      <c r="K2380" s="564"/>
    </row>
    <row r="2381" spans="2:11" ht="22.5" x14ac:dyDescent="0.25">
      <c r="B2381" s="461"/>
      <c r="C2381" s="289" t="s">
        <v>9116</v>
      </c>
      <c r="D2381" s="461" t="s">
        <v>19</v>
      </c>
      <c r="E2381" s="461" t="s">
        <v>9117</v>
      </c>
      <c r="F2381" s="290" t="s">
        <v>35</v>
      </c>
      <c r="G2381" s="291" t="s">
        <v>384</v>
      </c>
      <c r="H2381" s="292" t="s">
        <v>9118</v>
      </c>
      <c r="I2381" s="292" t="s">
        <v>9119</v>
      </c>
      <c r="J2381" s="567">
        <v>1480.2010418650364</v>
      </c>
      <c r="K2381" s="564"/>
    </row>
    <row r="2382" spans="2:11" ht="22.5" x14ac:dyDescent="0.25">
      <c r="B2382" s="461"/>
      <c r="C2382" s="289" t="s">
        <v>9120</v>
      </c>
      <c r="D2382" s="461" t="s">
        <v>19</v>
      </c>
      <c r="E2382" s="461" t="s">
        <v>9121</v>
      </c>
      <c r="F2382" s="290" t="s">
        <v>35</v>
      </c>
      <c r="G2382" s="291" t="s">
        <v>384</v>
      </c>
      <c r="H2382" s="292" t="s">
        <v>9122</v>
      </c>
      <c r="I2382" s="292" t="s">
        <v>9123</v>
      </c>
      <c r="J2382" s="567">
        <v>1868.2287526003454</v>
      </c>
      <c r="K2382" s="564"/>
    </row>
    <row r="2383" spans="2:11" ht="22.5" x14ac:dyDescent="0.25">
      <c r="B2383" s="461"/>
      <c r="C2383" s="289" t="s">
        <v>9124</v>
      </c>
      <c r="D2383" s="461" t="s">
        <v>19</v>
      </c>
      <c r="E2383" s="461" t="s">
        <v>9125</v>
      </c>
      <c r="F2383" s="290" t="s">
        <v>35</v>
      </c>
      <c r="G2383" s="291" t="s">
        <v>384</v>
      </c>
      <c r="H2383" s="292" t="s">
        <v>9126</v>
      </c>
      <c r="I2383" s="292" t="s">
        <v>9127</v>
      </c>
      <c r="J2383" s="567">
        <v>1059.8864244779138</v>
      </c>
      <c r="K2383" s="564"/>
    </row>
    <row r="2384" spans="2:11" ht="33.75" x14ac:dyDescent="0.25">
      <c r="B2384" s="461"/>
      <c r="C2384" s="289" t="s">
        <v>9128</v>
      </c>
      <c r="D2384" s="461" t="s">
        <v>19</v>
      </c>
      <c r="E2384" s="461" t="s">
        <v>2757</v>
      </c>
      <c r="F2384" s="290" t="s">
        <v>35</v>
      </c>
      <c r="G2384" s="291" t="s">
        <v>36</v>
      </c>
      <c r="H2384" s="292" t="s">
        <v>9129</v>
      </c>
      <c r="I2384" s="292" t="s">
        <v>9130</v>
      </c>
      <c r="J2384" s="567">
        <v>234.70060602635812</v>
      </c>
      <c r="K2384" s="564"/>
    </row>
    <row r="2385" spans="2:11" ht="33.75" x14ac:dyDescent="0.25">
      <c r="B2385" s="461"/>
      <c r="C2385" s="289" t="s">
        <v>9131</v>
      </c>
      <c r="D2385" s="461" t="s">
        <v>19</v>
      </c>
      <c r="E2385" s="461" t="s">
        <v>9132</v>
      </c>
      <c r="F2385" s="290" t="s">
        <v>35</v>
      </c>
      <c r="G2385" s="291" t="s">
        <v>36</v>
      </c>
      <c r="H2385" s="292" t="s">
        <v>9133</v>
      </c>
      <c r="I2385" s="292" t="s">
        <v>9134</v>
      </c>
      <c r="J2385" s="567">
        <v>1100.9517951500718</v>
      </c>
      <c r="K2385" s="564"/>
    </row>
    <row r="2386" spans="2:11" ht="33.75" x14ac:dyDescent="0.25">
      <c r="B2386" s="461"/>
      <c r="C2386" s="289" t="s">
        <v>9135</v>
      </c>
      <c r="D2386" s="461" t="s">
        <v>19</v>
      </c>
      <c r="E2386" s="461" t="s">
        <v>9136</v>
      </c>
      <c r="F2386" s="290" t="s">
        <v>35</v>
      </c>
      <c r="G2386" s="291" t="s">
        <v>36</v>
      </c>
      <c r="H2386" s="292" t="s">
        <v>9137</v>
      </c>
      <c r="I2386" s="292" t="s">
        <v>6736</v>
      </c>
      <c r="J2386" s="567">
        <v>250.61964749009073</v>
      </c>
      <c r="K2386" s="564"/>
    </row>
    <row r="2387" spans="2:11" ht="33.75" x14ac:dyDescent="0.25">
      <c r="B2387" s="461"/>
      <c r="C2387" s="289" t="s">
        <v>9138</v>
      </c>
      <c r="D2387" s="461" t="s">
        <v>19</v>
      </c>
      <c r="E2387" s="461" t="s">
        <v>2759</v>
      </c>
      <c r="F2387" s="290" t="s">
        <v>35</v>
      </c>
      <c r="G2387" s="291" t="s">
        <v>36</v>
      </c>
      <c r="H2387" s="292" t="s">
        <v>9139</v>
      </c>
      <c r="I2387" s="292" t="s">
        <v>9140</v>
      </c>
      <c r="J2387" s="567">
        <v>278.0194958171586</v>
      </c>
      <c r="K2387" s="564"/>
    </row>
    <row r="2388" spans="2:11" ht="33.75" x14ac:dyDescent="0.25">
      <c r="B2388" s="461"/>
      <c r="C2388" s="289" t="s">
        <v>9141</v>
      </c>
      <c r="D2388" s="461" t="s">
        <v>19</v>
      </c>
      <c r="E2388" s="461" t="s">
        <v>9142</v>
      </c>
      <c r="F2388" s="290" t="s">
        <v>35</v>
      </c>
      <c r="G2388" s="291" t="s">
        <v>36</v>
      </c>
      <c r="H2388" s="292" t="s">
        <v>9143</v>
      </c>
      <c r="I2388" s="292" t="s">
        <v>9144</v>
      </c>
      <c r="J2388" s="567">
        <v>734.82644215027949</v>
      </c>
      <c r="K2388" s="564"/>
    </row>
    <row r="2389" spans="2:11" ht="33.75" x14ac:dyDescent="0.25">
      <c r="B2389" s="461"/>
      <c r="C2389" s="289" t="s">
        <v>9145</v>
      </c>
      <c r="D2389" s="461" t="s">
        <v>19</v>
      </c>
      <c r="E2389" s="461" t="s">
        <v>2763</v>
      </c>
      <c r="F2389" s="290" t="s">
        <v>35</v>
      </c>
      <c r="G2389" s="291" t="s">
        <v>36</v>
      </c>
      <c r="H2389" s="292" t="s">
        <v>9146</v>
      </c>
      <c r="I2389" s="292" t="s">
        <v>9147</v>
      </c>
      <c r="J2389" s="567">
        <v>22.679198798515433</v>
      </c>
      <c r="K2389" s="564"/>
    </row>
    <row r="2390" spans="2:11" ht="33.75" x14ac:dyDescent="0.25">
      <c r="B2390" s="461"/>
      <c r="C2390" s="289" t="s">
        <v>9148</v>
      </c>
      <c r="D2390" s="461" t="s">
        <v>19</v>
      </c>
      <c r="E2390" s="461" t="s">
        <v>9149</v>
      </c>
      <c r="F2390" s="290" t="s">
        <v>35</v>
      </c>
      <c r="G2390" s="291" t="s">
        <v>36</v>
      </c>
      <c r="H2390" s="292" t="s">
        <v>9150</v>
      </c>
      <c r="I2390" s="292" t="s">
        <v>9139</v>
      </c>
      <c r="J2390" s="567">
        <v>457.3745763374439</v>
      </c>
      <c r="K2390" s="564"/>
    </row>
    <row r="2391" spans="2:11" ht="33.75" x14ac:dyDescent="0.25">
      <c r="B2391" s="461"/>
      <c r="C2391" s="289" t="s">
        <v>9151</v>
      </c>
      <c r="D2391" s="461" t="s">
        <v>19</v>
      </c>
      <c r="E2391" s="461" t="s">
        <v>2795</v>
      </c>
      <c r="F2391" s="290" t="s">
        <v>35</v>
      </c>
      <c r="G2391" s="291" t="s">
        <v>36</v>
      </c>
      <c r="H2391" s="292" t="s">
        <v>9152</v>
      </c>
      <c r="I2391" s="292" t="s">
        <v>9153</v>
      </c>
      <c r="J2391" s="567">
        <v>275.45336017393652</v>
      </c>
      <c r="K2391" s="564"/>
    </row>
    <row r="2392" spans="2:11" ht="33.75" x14ac:dyDescent="0.25">
      <c r="B2392" s="461"/>
      <c r="C2392" s="289" t="s">
        <v>9154</v>
      </c>
      <c r="D2392" s="461" t="s">
        <v>19</v>
      </c>
      <c r="E2392" s="461" t="s">
        <v>9155</v>
      </c>
      <c r="F2392" s="290" t="s">
        <v>35</v>
      </c>
      <c r="G2392" s="291" t="s">
        <v>36</v>
      </c>
      <c r="H2392" s="292" t="s">
        <v>9156</v>
      </c>
      <c r="I2392" s="292" t="s">
        <v>9157</v>
      </c>
      <c r="J2392" s="567">
        <v>172.80073406444833</v>
      </c>
      <c r="K2392" s="564"/>
    </row>
    <row r="2393" spans="2:11" ht="22.5" x14ac:dyDescent="0.25">
      <c r="B2393" s="461"/>
      <c r="C2393" s="289" t="s">
        <v>9158</v>
      </c>
      <c r="D2393" s="461" t="s">
        <v>19</v>
      </c>
      <c r="E2393" s="461" t="s">
        <v>2765</v>
      </c>
      <c r="F2393" s="290" t="s">
        <v>35</v>
      </c>
      <c r="G2393" s="291" t="s">
        <v>36</v>
      </c>
      <c r="H2393" s="292" t="s">
        <v>9159</v>
      </c>
      <c r="I2393" s="292" t="s">
        <v>9160</v>
      </c>
      <c r="J2393" s="567">
        <v>62.69491398699224</v>
      </c>
      <c r="K2393" s="564"/>
    </row>
    <row r="2394" spans="2:11" ht="22.5" x14ac:dyDescent="0.25">
      <c r="B2394" s="461"/>
      <c r="C2394" s="289" t="s">
        <v>9161</v>
      </c>
      <c r="D2394" s="461" t="s">
        <v>19</v>
      </c>
      <c r="E2394" s="461" t="s">
        <v>9162</v>
      </c>
      <c r="F2394" s="290" t="s">
        <v>35</v>
      </c>
      <c r="G2394" s="291" t="s">
        <v>36</v>
      </c>
      <c r="H2394" s="292" t="s">
        <v>9163</v>
      </c>
      <c r="I2394" s="292" t="s">
        <v>7283</v>
      </c>
      <c r="J2394" s="567">
        <v>314.48602339932398</v>
      </c>
      <c r="K2394" s="564"/>
    </row>
    <row r="2395" spans="2:11" ht="33.75" x14ac:dyDescent="0.25">
      <c r="B2395" s="461"/>
      <c r="C2395" s="289" t="s">
        <v>9164</v>
      </c>
      <c r="D2395" s="461" t="s">
        <v>19</v>
      </c>
      <c r="E2395" s="461" t="s">
        <v>9165</v>
      </c>
      <c r="F2395" s="290" t="s">
        <v>35</v>
      </c>
      <c r="G2395" s="291" t="s">
        <v>36</v>
      </c>
      <c r="H2395" s="292" t="s">
        <v>7235</v>
      </c>
      <c r="I2395" s="292" t="s">
        <v>9166</v>
      </c>
      <c r="J2395" s="567">
        <v>5.3554830851843125</v>
      </c>
      <c r="K2395" s="564"/>
    </row>
    <row r="2396" spans="2:11" x14ac:dyDescent="0.25">
      <c r="B2396" s="461"/>
      <c r="C2396" s="289" t="s">
        <v>9167</v>
      </c>
      <c r="D2396" s="461" t="s">
        <v>19</v>
      </c>
      <c r="E2396" s="461" t="s">
        <v>9168</v>
      </c>
      <c r="F2396" s="290" t="s">
        <v>35</v>
      </c>
      <c r="G2396" s="291" t="s">
        <v>36</v>
      </c>
      <c r="H2396" s="292" t="s">
        <v>7075</v>
      </c>
      <c r="I2396" s="292" t="s">
        <v>9169</v>
      </c>
      <c r="J2396" s="567">
        <v>761.85917107180296</v>
      </c>
      <c r="K2396" s="564"/>
    </row>
    <row r="2397" spans="2:11" x14ac:dyDescent="0.25">
      <c r="B2397" s="461"/>
      <c r="C2397" s="289" t="s">
        <v>9170</v>
      </c>
      <c r="D2397" s="461" t="s">
        <v>19</v>
      </c>
      <c r="E2397" s="461" t="s">
        <v>9171</v>
      </c>
      <c r="F2397" s="290" t="s">
        <v>35</v>
      </c>
      <c r="G2397" s="291" t="s">
        <v>36</v>
      </c>
      <c r="H2397" s="292" t="s">
        <v>9172</v>
      </c>
      <c r="I2397" s="292" t="s">
        <v>9173</v>
      </c>
      <c r="J2397" s="567">
        <v>218.37354299503602</v>
      </c>
      <c r="K2397" s="564"/>
    </row>
    <row r="2398" spans="2:11" ht="33.75" x14ac:dyDescent="0.25">
      <c r="B2398" s="461"/>
      <c r="C2398" s="289" t="s">
        <v>9174</v>
      </c>
      <c r="D2398" s="461" t="s">
        <v>19</v>
      </c>
      <c r="E2398" s="461" t="s">
        <v>9175</v>
      </c>
      <c r="F2398" s="290" t="s">
        <v>35</v>
      </c>
      <c r="G2398" s="291" t="s">
        <v>384</v>
      </c>
      <c r="H2398" s="292" t="s">
        <v>9176</v>
      </c>
      <c r="I2398" s="292" t="s">
        <v>9177</v>
      </c>
      <c r="J2398" s="567">
        <v>127.12811985825908</v>
      </c>
      <c r="K2398" s="564"/>
    </row>
    <row r="2399" spans="2:11" ht="22.5" x14ac:dyDescent="0.25">
      <c r="B2399" s="461"/>
      <c r="C2399" s="289" t="s">
        <v>9178</v>
      </c>
      <c r="D2399" s="461" t="s">
        <v>19</v>
      </c>
      <c r="E2399" s="461" t="s">
        <v>9179</v>
      </c>
      <c r="F2399" s="290" t="s">
        <v>35</v>
      </c>
      <c r="G2399" s="291" t="s">
        <v>36</v>
      </c>
      <c r="H2399" s="292" t="s">
        <v>9180</v>
      </c>
      <c r="I2399" s="292" t="s">
        <v>6368</v>
      </c>
      <c r="J2399" s="567">
        <v>88.36067065180481</v>
      </c>
      <c r="K2399" s="564"/>
    </row>
    <row r="2400" spans="2:11" ht="15" customHeight="1" x14ac:dyDescent="0.25">
      <c r="B2400" s="457"/>
      <c r="C2400" s="296"/>
      <c r="D2400" s="457"/>
      <c r="E2400" s="457"/>
      <c r="F2400" s="297"/>
      <c r="G2400" s="457"/>
      <c r="H2400" s="565" t="s">
        <v>5627</v>
      </c>
      <c r="I2400" s="565"/>
      <c r="J2400" s="565" t="s">
        <v>9181</v>
      </c>
      <c r="K2400" s="565"/>
    </row>
    <row r="2401" spans="2:11" ht="15" customHeight="1" x14ac:dyDescent="0.25">
      <c r="B2401" s="457"/>
      <c r="C2401" s="296"/>
      <c r="D2401" s="457"/>
      <c r="E2401" s="457"/>
      <c r="F2401" s="297"/>
      <c r="G2401" s="457"/>
      <c r="H2401" s="565" t="s">
        <v>5629</v>
      </c>
      <c r="I2401" s="565"/>
      <c r="J2401" s="565" t="s">
        <v>9182</v>
      </c>
      <c r="K2401" s="565"/>
    </row>
    <row r="2402" spans="2:11" x14ac:dyDescent="0.25">
      <c r="B2402" s="285"/>
      <c r="C2402" s="286"/>
      <c r="D2402" s="285"/>
      <c r="E2402" s="285"/>
      <c r="F2402" s="287"/>
      <c r="G2402" s="285"/>
      <c r="H2402" s="285"/>
      <c r="I2402" s="285"/>
      <c r="J2402" s="285"/>
      <c r="K2402" s="285"/>
    </row>
    <row r="2403" spans="2:11" x14ac:dyDescent="0.25">
      <c r="B2403" s="285" t="s">
        <v>4815</v>
      </c>
      <c r="C2403" s="286" t="s">
        <v>9183</v>
      </c>
      <c r="D2403" s="285" t="s">
        <v>61</v>
      </c>
      <c r="E2403" s="285" t="s">
        <v>2498</v>
      </c>
      <c r="F2403" s="287" t="s">
        <v>2989</v>
      </c>
      <c r="G2403" s="288" t="s">
        <v>384</v>
      </c>
      <c r="H2403" s="455" t="s">
        <v>5754</v>
      </c>
      <c r="I2403" s="455" t="s">
        <v>9184</v>
      </c>
      <c r="J2403" s="566" t="s">
        <v>9185</v>
      </c>
      <c r="K2403" s="564"/>
    </row>
    <row r="2404" spans="2:11" x14ac:dyDescent="0.25">
      <c r="B2404" s="460"/>
      <c r="C2404" s="293" t="s">
        <v>5814</v>
      </c>
      <c r="D2404" s="460" t="s">
        <v>61</v>
      </c>
      <c r="E2404" s="460" t="s">
        <v>5815</v>
      </c>
      <c r="F2404" s="294" t="s">
        <v>5816</v>
      </c>
      <c r="G2404" s="295" t="s">
        <v>106</v>
      </c>
      <c r="H2404" s="463" t="s">
        <v>5860</v>
      </c>
      <c r="I2404" s="463" t="s">
        <v>5817</v>
      </c>
      <c r="J2404" s="563">
        <v>52.349705275023474</v>
      </c>
      <c r="K2404" s="564"/>
    </row>
    <row r="2405" spans="2:11" x14ac:dyDescent="0.25">
      <c r="B2405" s="460"/>
      <c r="C2405" s="293" t="s">
        <v>5830</v>
      </c>
      <c r="D2405" s="460" t="s">
        <v>61</v>
      </c>
      <c r="E2405" s="460" t="s">
        <v>5831</v>
      </c>
      <c r="F2405" s="294" t="s">
        <v>5816</v>
      </c>
      <c r="G2405" s="295" t="s">
        <v>106</v>
      </c>
      <c r="H2405" s="463" t="s">
        <v>5860</v>
      </c>
      <c r="I2405" s="463" t="s">
        <v>5829</v>
      </c>
      <c r="J2405" s="563">
        <v>67.299621108100851</v>
      </c>
      <c r="K2405" s="564"/>
    </row>
    <row r="2406" spans="2:11" x14ac:dyDescent="0.25">
      <c r="B2406" s="460"/>
      <c r="C2406" s="293" t="s">
        <v>9186</v>
      </c>
      <c r="D2406" s="460" t="s">
        <v>61</v>
      </c>
      <c r="E2406" s="460" t="s">
        <v>9187</v>
      </c>
      <c r="F2406" s="294" t="s">
        <v>70</v>
      </c>
      <c r="G2406" s="295" t="s">
        <v>36</v>
      </c>
      <c r="H2406" s="463" t="s">
        <v>7804</v>
      </c>
      <c r="I2406" s="463" t="s">
        <v>9188</v>
      </c>
      <c r="J2406" s="563">
        <v>65.519631129313055</v>
      </c>
      <c r="K2406" s="564"/>
    </row>
    <row r="2407" spans="2:11" x14ac:dyDescent="0.25">
      <c r="B2407" s="460"/>
      <c r="C2407" s="293" t="s">
        <v>9031</v>
      </c>
      <c r="D2407" s="460" t="s">
        <v>61</v>
      </c>
      <c r="E2407" s="460" t="s">
        <v>9032</v>
      </c>
      <c r="F2407" s="294" t="s">
        <v>70</v>
      </c>
      <c r="G2407" s="295" t="s">
        <v>384</v>
      </c>
      <c r="H2407" s="463" t="s">
        <v>9189</v>
      </c>
      <c r="I2407" s="463" t="s">
        <v>8534</v>
      </c>
      <c r="J2407" s="563">
        <v>0.35719798900168837</v>
      </c>
      <c r="K2407" s="564"/>
    </row>
    <row r="2408" spans="2:11" x14ac:dyDescent="0.25">
      <c r="B2408" s="460"/>
      <c r="C2408" s="293" t="s">
        <v>9190</v>
      </c>
      <c r="D2408" s="460" t="s">
        <v>61</v>
      </c>
      <c r="E2408" s="460" t="s">
        <v>1141</v>
      </c>
      <c r="F2408" s="294" t="s">
        <v>70</v>
      </c>
      <c r="G2408" s="295" t="s">
        <v>384</v>
      </c>
      <c r="H2408" s="463" t="s">
        <v>5754</v>
      </c>
      <c r="I2408" s="463" t="s">
        <v>9191</v>
      </c>
      <c r="J2408" s="563">
        <v>965.05456681402393</v>
      </c>
      <c r="K2408" s="564"/>
    </row>
    <row r="2409" spans="2:11" x14ac:dyDescent="0.25">
      <c r="B2409" s="460"/>
      <c r="C2409" s="293" t="s">
        <v>9192</v>
      </c>
      <c r="D2409" s="460" t="s">
        <v>61</v>
      </c>
      <c r="E2409" s="460" t="s">
        <v>9193</v>
      </c>
      <c r="F2409" s="294" t="s">
        <v>70</v>
      </c>
      <c r="G2409" s="295" t="s">
        <v>36</v>
      </c>
      <c r="H2409" s="463" t="s">
        <v>5706</v>
      </c>
      <c r="I2409" s="463" t="s">
        <v>6419</v>
      </c>
      <c r="J2409" s="563">
        <v>93.699472478886335</v>
      </c>
      <c r="K2409" s="564"/>
    </row>
    <row r="2410" spans="2:11" x14ac:dyDescent="0.25">
      <c r="B2410" s="460"/>
      <c r="C2410" s="293" t="s">
        <v>9194</v>
      </c>
      <c r="D2410" s="460" t="s">
        <v>61</v>
      </c>
      <c r="E2410" s="460" t="s">
        <v>9195</v>
      </c>
      <c r="F2410" s="294" t="s">
        <v>70</v>
      </c>
      <c r="G2410" s="295" t="s">
        <v>36</v>
      </c>
      <c r="H2410" s="463" t="s">
        <v>5706</v>
      </c>
      <c r="I2410" s="463" t="s">
        <v>9196</v>
      </c>
      <c r="J2410" s="563">
        <v>34.599805205650661</v>
      </c>
      <c r="K2410" s="564"/>
    </row>
    <row r="2411" spans="2:11" ht="15" customHeight="1" x14ac:dyDescent="0.25">
      <c r="B2411" s="457"/>
      <c r="C2411" s="296"/>
      <c r="D2411" s="457"/>
      <c r="E2411" s="457"/>
      <c r="F2411" s="297"/>
      <c r="G2411" s="457"/>
      <c r="H2411" s="565" t="s">
        <v>5627</v>
      </c>
      <c r="I2411" s="565"/>
      <c r="J2411" s="565" t="s">
        <v>9197</v>
      </c>
      <c r="K2411" s="565"/>
    </row>
    <row r="2412" spans="2:11" ht="15" customHeight="1" x14ac:dyDescent="0.25">
      <c r="B2412" s="457"/>
      <c r="C2412" s="296"/>
      <c r="D2412" s="457"/>
      <c r="E2412" s="457"/>
      <c r="F2412" s="297"/>
      <c r="G2412" s="457"/>
      <c r="H2412" s="565" t="s">
        <v>5629</v>
      </c>
      <c r="I2412" s="565"/>
      <c r="J2412" s="565" t="s">
        <v>9198</v>
      </c>
      <c r="K2412" s="565"/>
    </row>
    <row r="2413" spans="2:11" x14ac:dyDescent="0.25">
      <c r="B2413" s="285"/>
      <c r="C2413" s="286"/>
      <c r="D2413" s="285"/>
      <c r="E2413" s="285"/>
      <c r="F2413" s="287"/>
      <c r="G2413" s="285"/>
      <c r="H2413" s="285"/>
      <c r="I2413" s="285"/>
      <c r="J2413" s="285"/>
      <c r="K2413" s="285"/>
    </row>
    <row r="2414" spans="2:11" ht="45" x14ac:dyDescent="0.25">
      <c r="B2414" s="285" t="s">
        <v>4816</v>
      </c>
      <c r="C2414" s="286" t="s">
        <v>9199</v>
      </c>
      <c r="D2414" s="285" t="s">
        <v>19</v>
      </c>
      <c r="E2414" s="285" t="s">
        <v>2500</v>
      </c>
      <c r="F2414" s="287" t="s">
        <v>35</v>
      </c>
      <c r="G2414" s="288" t="s">
        <v>384</v>
      </c>
      <c r="H2414" s="455" t="s">
        <v>6743</v>
      </c>
      <c r="I2414" s="455" t="s">
        <v>9200</v>
      </c>
      <c r="J2414" s="566" t="s">
        <v>9201</v>
      </c>
      <c r="K2414" s="564"/>
    </row>
    <row r="2415" spans="2:11" ht="22.5" x14ac:dyDescent="0.25">
      <c r="B2415" s="461"/>
      <c r="C2415" s="289" t="s">
        <v>9202</v>
      </c>
      <c r="D2415" s="461" t="s">
        <v>19</v>
      </c>
      <c r="E2415" s="461" t="s">
        <v>9203</v>
      </c>
      <c r="F2415" s="290" t="s">
        <v>35</v>
      </c>
      <c r="G2415" s="291" t="s">
        <v>384</v>
      </c>
      <c r="H2415" s="292" t="s">
        <v>9204</v>
      </c>
      <c r="I2415" s="292" t="s">
        <v>9205</v>
      </c>
      <c r="J2415" s="567">
        <v>61.67758340872431</v>
      </c>
      <c r="K2415" s="564"/>
    </row>
    <row r="2416" spans="2:11" ht="22.5" x14ac:dyDescent="0.25">
      <c r="B2416" s="461"/>
      <c r="C2416" s="289" t="s">
        <v>9206</v>
      </c>
      <c r="D2416" s="461" t="s">
        <v>19</v>
      </c>
      <c r="E2416" s="461" t="s">
        <v>9207</v>
      </c>
      <c r="F2416" s="290" t="s">
        <v>35</v>
      </c>
      <c r="G2416" s="291" t="s">
        <v>384</v>
      </c>
      <c r="H2416" s="292" t="s">
        <v>9208</v>
      </c>
      <c r="I2416" s="292" t="s">
        <v>9209</v>
      </c>
      <c r="J2416" s="567">
        <v>212.92042676416494</v>
      </c>
      <c r="K2416" s="564"/>
    </row>
    <row r="2417" spans="2:11" ht="33.75" x14ac:dyDescent="0.25">
      <c r="B2417" s="461"/>
      <c r="C2417" s="289" t="s">
        <v>9210</v>
      </c>
      <c r="D2417" s="461" t="s">
        <v>19</v>
      </c>
      <c r="E2417" s="461" t="s">
        <v>2793</v>
      </c>
      <c r="F2417" s="290" t="s">
        <v>35</v>
      </c>
      <c r="G2417" s="291" t="s">
        <v>36</v>
      </c>
      <c r="H2417" s="292" t="s">
        <v>9211</v>
      </c>
      <c r="I2417" s="292" t="s">
        <v>7360</v>
      </c>
      <c r="J2417" s="567">
        <v>15.532691906138293</v>
      </c>
      <c r="K2417" s="564"/>
    </row>
    <row r="2418" spans="2:11" ht="33.75" x14ac:dyDescent="0.25">
      <c r="B2418" s="461"/>
      <c r="C2418" s="289" t="s">
        <v>9212</v>
      </c>
      <c r="D2418" s="461" t="s">
        <v>19</v>
      </c>
      <c r="E2418" s="461" t="s">
        <v>2777</v>
      </c>
      <c r="F2418" s="290" t="s">
        <v>35</v>
      </c>
      <c r="G2418" s="291" t="s">
        <v>36</v>
      </c>
      <c r="H2418" s="292" t="s">
        <v>9213</v>
      </c>
      <c r="I2418" s="292" t="s">
        <v>9214</v>
      </c>
      <c r="J2418" s="567">
        <v>18.739413913758174</v>
      </c>
      <c r="K2418" s="564"/>
    </row>
    <row r="2419" spans="2:11" ht="33.75" x14ac:dyDescent="0.25">
      <c r="B2419" s="461"/>
      <c r="C2419" s="289" t="s">
        <v>9215</v>
      </c>
      <c r="D2419" s="461" t="s">
        <v>19</v>
      </c>
      <c r="E2419" s="461" t="s">
        <v>9216</v>
      </c>
      <c r="F2419" s="290" t="s">
        <v>35</v>
      </c>
      <c r="G2419" s="291" t="s">
        <v>36</v>
      </c>
      <c r="H2419" s="292" t="s">
        <v>9217</v>
      </c>
      <c r="I2419" s="292" t="s">
        <v>9218</v>
      </c>
      <c r="J2419" s="567">
        <v>7.6944120934075357</v>
      </c>
      <c r="K2419" s="564"/>
    </row>
    <row r="2420" spans="2:11" ht="22.5" x14ac:dyDescent="0.25">
      <c r="B2420" s="461"/>
      <c r="C2420" s="289" t="s">
        <v>9219</v>
      </c>
      <c r="D2420" s="461" t="s">
        <v>19</v>
      </c>
      <c r="E2420" s="461" t="s">
        <v>2809</v>
      </c>
      <c r="F2420" s="290" t="s">
        <v>35</v>
      </c>
      <c r="G2420" s="291" t="s">
        <v>36</v>
      </c>
      <c r="H2420" s="292" t="s">
        <v>9220</v>
      </c>
      <c r="I2420" s="292" t="s">
        <v>9221</v>
      </c>
      <c r="J2420" s="567">
        <v>8.6251514611297626</v>
      </c>
      <c r="K2420" s="564"/>
    </row>
    <row r="2421" spans="2:11" ht="33.75" x14ac:dyDescent="0.25">
      <c r="B2421" s="461"/>
      <c r="C2421" s="289" t="s">
        <v>9222</v>
      </c>
      <c r="D2421" s="461" t="s">
        <v>19</v>
      </c>
      <c r="E2421" s="461" t="s">
        <v>9223</v>
      </c>
      <c r="F2421" s="290" t="s">
        <v>35</v>
      </c>
      <c r="G2421" s="291" t="s">
        <v>36</v>
      </c>
      <c r="H2421" s="292" t="s">
        <v>9224</v>
      </c>
      <c r="I2421" s="292" t="s">
        <v>9225</v>
      </c>
      <c r="J2421" s="567">
        <v>12.384359349473561</v>
      </c>
      <c r="K2421" s="564"/>
    </row>
    <row r="2422" spans="2:11" ht="33.75" x14ac:dyDescent="0.25">
      <c r="B2422" s="461"/>
      <c r="C2422" s="289" t="s">
        <v>9226</v>
      </c>
      <c r="D2422" s="461" t="s">
        <v>19</v>
      </c>
      <c r="E2422" s="461" t="s">
        <v>2775</v>
      </c>
      <c r="F2422" s="290" t="s">
        <v>35</v>
      </c>
      <c r="G2422" s="291" t="s">
        <v>36</v>
      </c>
      <c r="H2422" s="292" t="s">
        <v>9227</v>
      </c>
      <c r="I2422" s="292" t="s">
        <v>9228</v>
      </c>
      <c r="J2422" s="567">
        <v>4.5866677648266112</v>
      </c>
      <c r="K2422" s="564"/>
    </row>
    <row r="2423" spans="2:11" ht="33.75" x14ac:dyDescent="0.25">
      <c r="B2423" s="461"/>
      <c r="C2423" s="289" t="s">
        <v>9229</v>
      </c>
      <c r="D2423" s="461" t="s">
        <v>19</v>
      </c>
      <c r="E2423" s="461" t="s">
        <v>9230</v>
      </c>
      <c r="F2423" s="290" t="s">
        <v>35</v>
      </c>
      <c r="G2423" s="291" t="s">
        <v>36</v>
      </c>
      <c r="H2423" s="292" t="s">
        <v>9231</v>
      </c>
      <c r="I2423" s="292" t="s">
        <v>9232</v>
      </c>
      <c r="J2423" s="567">
        <v>2.1573858173503395</v>
      </c>
      <c r="K2423" s="564"/>
    </row>
    <row r="2424" spans="2:11" ht="33.75" x14ac:dyDescent="0.25">
      <c r="B2424" s="461"/>
      <c r="C2424" s="289" t="s">
        <v>9233</v>
      </c>
      <c r="D2424" s="461" t="s">
        <v>19</v>
      </c>
      <c r="E2424" s="461" t="s">
        <v>9234</v>
      </c>
      <c r="F2424" s="290" t="s">
        <v>35</v>
      </c>
      <c r="G2424" s="291" t="s">
        <v>36</v>
      </c>
      <c r="H2424" s="292" t="s">
        <v>9235</v>
      </c>
      <c r="I2424" s="292" t="s">
        <v>9236</v>
      </c>
      <c r="J2424" s="567">
        <v>32.027009831613803</v>
      </c>
      <c r="K2424" s="564"/>
    </row>
    <row r="2425" spans="2:11" ht="22.5" x14ac:dyDescent="0.25">
      <c r="B2425" s="461"/>
      <c r="C2425" s="289" t="s">
        <v>9237</v>
      </c>
      <c r="D2425" s="461" t="s">
        <v>19</v>
      </c>
      <c r="E2425" s="461" t="s">
        <v>2807</v>
      </c>
      <c r="F2425" s="290" t="s">
        <v>35</v>
      </c>
      <c r="G2425" s="291" t="s">
        <v>36</v>
      </c>
      <c r="H2425" s="292" t="s">
        <v>9238</v>
      </c>
      <c r="I2425" s="292" t="s">
        <v>9239</v>
      </c>
      <c r="J2425" s="567">
        <v>13.293301668765858</v>
      </c>
      <c r="K2425" s="564"/>
    </row>
    <row r="2426" spans="2:11" ht="33.75" x14ac:dyDescent="0.25">
      <c r="B2426" s="461"/>
      <c r="C2426" s="289" t="s">
        <v>9240</v>
      </c>
      <c r="D2426" s="461" t="s">
        <v>19</v>
      </c>
      <c r="E2426" s="461" t="s">
        <v>9241</v>
      </c>
      <c r="F2426" s="290" t="s">
        <v>35</v>
      </c>
      <c r="G2426" s="291" t="s">
        <v>36</v>
      </c>
      <c r="H2426" s="292" t="s">
        <v>9242</v>
      </c>
      <c r="I2426" s="292" t="s">
        <v>9243</v>
      </c>
      <c r="J2426" s="567">
        <v>44.836402625863862</v>
      </c>
      <c r="K2426" s="564"/>
    </row>
    <row r="2427" spans="2:11" ht="22.5" x14ac:dyDescent="0.25">
      <c r="B2427" s="461"/>
      <c r="C2427" s="289" t="s">
        <v>9244</v>
      </c>
      <c r="D2427" s="461" t="s">
        <v>19</v>
      </c>
      <c r="E2427" s="461" t="s">
        <v>9245</v>
      </c>
      <c r="F2427" s="290" t="s">
        <v>35</v>
      </c>
      <c r="G2427" s="291" t="s">
        <v>36</v>
      </c>
      <c r="H2427" s="292" t="s">
        <v>9246</v>
      </c>
      <c r="I2427" s="292" t="s">
        <v>9247</v>
      </c>
      <c r="J2427" s="567">
        <v>47.094152061748709</v>
      </c>
      <c r="K2427" s="564"/>
    </row>
    <row r="2428" spans="2:11" ht="33.75" x14ac:dyDescent="0.25">
      <c r="B2428" s="461"/>
      <c r="C2428" s="289" t="s">
        <v>9248</v>
      </c>
      <c r="D2428" s="461" t="s">
        <v>19</v>
      </c>
      <c r="E2428" s="461" t="s">
        <v>9249</v>
      </c>
      <c r="F2428" s="290" t="s">
        <v>35</v>
      </c>
      <c r="G2428" s="291" t="s">
        <v>384</v>
      </c>
      <c r="H2428" s="292" t="s">
        <v>9250</v>
      </c>
      <c r="I2428" s="292" t="s">
        <v>6368</v>
      </c>
      <c r="J2428" s="567">
        <v>3.0528107267575204</v>
      </c>
      <c r="K2428" s="564"/>
    </row>
    <row r="2429" spans="2:11" ht="22.5" x14ac:dyDescent="0.25">
      <c r="B2429" s="461"/>
      <c r="C2429" s="289" t="s">
        <v>9251</v>
      </c>
      <c r="D2429" s="461" t="s">
        <v>19</v>
      </c>
      <c r="E2429" s="461" t="s">
        <v>9252</v>
      </c>
      <c r="F2429" s="290" t="s">
        <v>35</v>
      </c>
      <c r="G2429" s="291" t="s">
        <v>36</v>
      </c>
      <c r="H2429" s="292" t="s">
        <v>9253</v>
      </c>
      <c r="I2429" s="292" t="s">
        <v>9254</v>
      </c>
      <c r="J2429" s="567">
        <v>10.493739886194216</v>
      </c>
      <c r="K2429" s="564"/>
    </row>
    <row r="2430" spans="2:11" ht="22.5" x14ac:dyDescent="0.25">
      <c r="B2430" s="461"/>
      <c r="C2430" s="289" t="s">
        <v>9255</v>
      </c>
      <c r="D2430" s="461" t="s">
        <v>19</v>
      </c>
      <c r="E2430" s="461" t="s">
        <v>9256</v>
      </c>
      <c r="F2430" s="290" t="s">
        <v>35</v>
      </c>
      <c r="G2430" s="291" t="s">
        <v>36</v>
      </c>
      <c r="H2430" s="292" t="s">
        <v>9246</v>
      </c>
      <c r="I2430" s="292" t="s">
        <v>9257</v>
      </c>
      <c r="J2430" s="567">
        <v>7.0844907200825435</v>
      </c>
      <c r="K2430" s="564"/>
    </row>
    <row r="2431" spans="2:11" ht="15" customHeight="1" x14ac:dyDescent="0.25">
      <c r="B2431" s="457"/>
      <c r="C2431" s="296"/>
      <c r="D2431" s="457"/>
      <c r="E2431" s="457"/>
      <c r="F2431" s="297"/>
      <c r="G2431" s="457"/>
      <c r="H2431" s="565" t="s">
        <v>5627</v>
      </c>
      <c r="I2431" s="565"/>
      <c r="J2431" s="565" t="s">
        <v>7364</v>
      </c>
      <c r="K2431" s="565"/>
    </row>
    <row r="2432" spans="2:11" ht="15" customHeight="1" x14ac:dyDescent="0.25">
      <c r="B2432" s="457"/>
      <c r="C2432" s="296"/>
      <c r="D2432" s="457"/>
      <c r="E2432" s="457"/>
      <c r="F2432" s="297"/>
      <c r="G2432" s="457"/>
      <c r="H2432" s="565" t="s">
        <v>5629</v>
      </c>
      <c r="I2432" s="565"/>
      <c r="J2432" s="565" t="s">
        <v>9258</v>
      </c>
      <c r="K2432" s="565"/>
    </row>
    <row r="2433" spans="2:11" x14ac:dyDescent="0.25">
      <c r="B2433" s="285"/>
      <c r="C2433" s="286"/>
      <c r="D2433" s="285"/>
      <c r="E2433" s="285"/>
      <c r="F2433" s="287"/>
      <c r="G2433" s="285"/>
      <c r="H2433" s="285"/>
      <c r="I2433" s="285"/>
      <c r="J2433" s="285"/>
      <c r="K2433" s="285"/>
    </row>
    <row r="2434" spans="2:11" ht="45" x14ac:dyDescent="0.25">
      <c r="B2434" s="285" t="s">
        <v>4817</v>
      </c>
      <c r="C2434" s="286" t="s">
        <v>9259</v>
      </c>
      <c r="D2434" s="285" t="s">
        <v>19</v>
      </c>
      <c r="E2434" s="285" t="s">
        <v>2502</v>
      </c>
      <c r="F2434" s="287" t="s">
        <v>35</v>
      </c>
      <c r="G2434" s="288" t="s">
        <v>384</v>
      </c>
      <c r="H2434" s="455" t="s">
        <v>6431</v>
      </c>
      <c r="I2434" s="455" t="s">
        <v>9260</v>
      </c>
      <c r="J2434" s="566" t="s">
        <v>9261</v>
      </c>
      <c r="K2434" s="564"/>
    </row>
    <row r="2435" spans="2:11" ht="33.75" x14ac:dyDescent="0.25">
      <c r="B2435" s="461"/>
      <c r="C2435" s="289" t="s">
        <v>9262</v>
      </c>
      <c r="D2435" s="461" t="s">
        <v>19</v>
      </c>
      <c r="E2435" s="461" t="s">
        <v>2785</v>
      </c>
      <c r="F2435" s="290" t="s">
        <v>35</v>
      </c>
      <c r="G2435" s="291" t="s">
        <v>36</v>
      </c>
      <c r="H2435" s="292" t="s">
        <v>9263</v>
      </c>
      <c r="I2435" s="292" t="s">
        <v>9264</v>
      </c>
      <c r="J2435" s="567">
        <v>750.7081846646181</v>
      </c>
      <c r="K2435" s="564"/>
    </row>
    <row r="2436" spans="2:11" ht="33.75" x14ac:dyDescent="0.25">
      <c r="B2436" s="461"/>
      <c r="C2436" s="289" t="s">
        <v>9265</v>
      </c>
      <c r="D2436" s="461" t="s">
        <v>19</v>
      </c>
      <c r="E2436" s="461" t="s">
        <v>2769</v>
      </c>
      <c r="F2436" s="290" t="s">
        <v>35</v>
      </c>
      <c r="G2436" s="291" t="s">
        <v>36</v>
      </c>
      <c r="H2436" s="292" t="s">
        <v>9266</v>
      </c>
      <c r="I2436" s="292" t="s">
        <v>9267</v>
      </c>
      <c r="J2436" s="567">
        <v>766.06174925980281</v>
      </c>
      <c r="K2436" s="564"/>
    </row>
    <row r="2437" spans="2:11" ht="33.75" x14ac:dyDescent="0.25">
      <c r="B2437" s="461"/>
      <c r="C2437" s="289" t="s">
        <v>9268</v>
      </c>
      <c r="D2437" s="461" t="s">
        <v>19</v>
      </c>
      <c r="E2437" s="461" t="s">
        <v>9269</v>
      </c>
      <c r="F2437" s="290" t="s">
        <v>35</v>
      </c>
      <c r="G2437" s="291" t="s">
        <v>36</v>
      </c>
      <c r="H2437" s="292" t="s">
        <v>9270</v>
      </c>
      <c r="I2437" s="292" t="s">
        <v>9271</v>
      </c>
      <c r="J2437" s="567">
        <v>189.48463618268548</v>
      </c>
      <c r="K2437" s="564"/>
    </row>
    <row r="2438" spans="2:11" ht="33.75" x14ac:dyDescent="0.25">
      <c r="B2438" s="461"/>
      <c r="C2438" s="289" t="s">
        <v>9272</v>
      </c>
      <c r="D2438" s="461" t="s">
        <v>19</v>
      </c>
      <c r="E2438" s="461" t="s">
        <v>9273</v>
      </c>
      <c r="F2438" s="290" t="s">
        <v>35</v>
      </c>
      <c r="G2438" s="291" t="s">
        <v>36</v>
      </c>
      <c r="H2438" s="292" t="s">
        <v>9274</v>
      </c>
      <c r="I2438" s="292" t="s">
        <v>9275</v>
      </c>
      <c r="J2438" s="567">
        <v>416.4741400776586</v>
      </c>
      <c r="K2438" s="564"/>
    </row>
    <row r="2439" spans="2:11" ht="22.5" x14ac:dyDescent="0.25">
      <c r="B2439" s="461"/>
      <c r="C2439" s="289" t="s">
        <v>9276</v>
      </c>
      <c r="D2439" s="461" t="s">
        <v>19</v>
      </c>
      <c r="E2439" s="461" t="s">
        <v>9277</v>
      </c>
      <c r="F2439" s="290" t="s">
        <v>35</v>
      </c>
      <c r="G2439" s="291" t="s">
        <v>384</v>
      </c>
      <c r="H2439" s="292" t="s">
        <v>6431</v>
      </c>
      <c r="I2439" s="292" t="s">
        <v>9278</v>
      </c>
      <c r="J2439" s="567">
        <v>2170.6080945396484</v>
      </c>
      <c r="K2439" s="564"/>
    </row>
    <row r="2440" spans="2:11" x14ac:dyDescent="0.25">
      <c r="B2440" s="461"/>
      <c r="C2440" s="289" t="s">
        <v>9279</v>
      </c>
      <c r="D2440" s="461" t="s">
        <v>19</v>
      </c>
      <c r="E2440" s="461" t="s">
        <v>9280</v>
      </c>
      <c r="F2440" s="290" t="s">
        <v>35</v>
      </c>
      <c r="G2440" s="291" t="s">
        <v>36</v>
      </c>
      <c r="H2440" s="292" t="s">
        <v>9281</v>
      </c>
      <c r="I2440" s="292" t="s">
        <v>9282</v>
      </c>
      <c r="J2440" s="567">
        <v>426.41423508640605</v>
      </c>
      <c r="K2440" s="564"/>
    </row>
    <row r="2441" spans="2:11" ht="22.5" x14ac:dyDescent="0.25">
      <c r="B2441" s="461"/>
      <c r="C2441" s="289" t="s">
        <v>6491</v>
      </c>
      <c r="D2441" s="461" t="s">
        <v>19</v>
      </c>
      <c r="E2441" s="461" t="s">
        <v>2045</v>
      </c>
      <c r="F2441" s="290" t="s">
        <v>35</v>
      </c>
      <c r="G2441" s="291" t="s">
        <v>384</v>
      </c>
      <c r="H2441" s="292" t="s">
        <v>9283</v>
      </c>
      <c r="I2441" s="292" t="s">
        <v>6492</v>
      </c>
      <c r="J2441" s="567">
        <v>389.41264243681223</v>
      </c>
      <c r="K2441" s="564"/>
    </row>
    <row r="2442" spans="2:11" ht="22.5" x14ac:dyDescent="0.25">
      <c r="B2442" s="461"/>
      <c r="C2442" s="289" t="s">
        <v>9284</v>
      </c>
      <c r="D2442" s="461" t="s">
        <v>19</v>
      </c>
      <c r="E2442" s="461" t="s">
        <v>9285</v>
      </c>
      <c r="F2442" s="290" t="s">
        <v>35</v>
      </c>
      <c r="G2442" s="291" t="s">
        <v>36</v>
      </c>
      <c r="H2442" s="292" t="s">
        <v>9286</v>
      </c>
      <c r="I2442" s="292" t="s">
        <v>9287</v>
      </c>
      <c r="J2442" s="567">
        <v>67.663269576476921</v>
      </c>
      <c r="K2442" s="564"/>
    </row>
    <row r="2443" spans="2:11" ht="22.5" x14ac:dyDescent="0.25">
      <c r="B2443" s="461"/>
      <c r="C2443" s="289" t="s">
        <v>9288</v>
      </c>
      <c r="D2443" s="461" t="s">
        <v>19</v>
      </c>
      <c r="E2443" s="461" t="s">
        <v>9289</v>
      </c>
      <c r="F2443" s="290" t="s">
        <v>35</v>
      </c>
      <c r="G2443" s="291" t="s">
        <v>384</v>
      </c>
      <c r="H2443" s="292" t="s">
        <v>9283</v>
      </c>
      <c r="I2443" s="292" t="s">
        <v>9290</v>
      </c>
      <c r="J2443" s="567">
        <v>378.45429671999744</v>
      </c>
      <c r="K2443" s="564"/>
    </row>
    <row r="2444" spans="2:11" ht="33.75" x14ac:dyDescent="0.25">
      <c r="B2444" s="461"/>
      <c r="C2444" s="289" t="s">
        <v>9291</v>
      </c>
      <c r="D2444" s="461" t="s">
        <v>19</v>
      </c>
      <c r="E2444" s="461" t="s">
        <v>9292</v>
      </c>
      <c r="F2444" s="290" t="s">
        <v>35</v>
      </c>
      <c r="G2444" s="291" t="s">
        <v>384</v>
      </c>
      <c r="H2444" s="292" t="s">
        <v>9293</v>
      </c>
      <c r="I2444" s="292" t="s">
        <v>9294</v>
      </c>
      <c r="J2444" s="567">
        <v>647.40764038048508</v>
      </c>
      <c r="K2444" s="564"/>
    </row>
    <row r="2445" spans="2:11" ht="22.5" x14ac:dyDescent="0.25">
      <c r="B2445" s="461"/>
      <c r="C2445" s="289" t="s">
        <v>9295</v>
      </c>
      <c r="D2445" s="461" t="s">
        <v>19</v>
      </c>
      <c r="E2445" s="461" t="s">
        <v>9296</v>
      </c>
      <c r="F2445" s="290" t="s">
        <v>35</v>
      </c>
      <c r="G2445" s="291" t="s">
        <v>36</v>
      </c>
      <c r="H2445" s="292" t="s">
        <v>9281</v>
      </c>
      <c r="I2445" s="292" t="s">
        <v>9297</v>
      </c>
      <c r="J2445" s="567">
        <v>146.81111107541105</v>
      </c>
      <c r="K2445" s="564"/>
    </row>
    <row r="2446" spans="2:11" ht="15" customHeight="1" x14ac:dyDescent="0.25">
      <c r="B2446" s="457"/>
      <c r="C2446" s="296"/>
      <c r="D2446" s="457"/>
      <c r="E2446" s="457"/>
      <c r="F2446" s="297"/>
      <c r="G2446" s="457"/>
      <c r="H2446" s="565" t="s">
        <v>5627</v>
      </c>
      <c r="I2446" s="565"/>
      <c r="J2446" s="565" t="s">
        <v>9298</v>
      </c>
      <c r="K2446" s="565"/>
    </row>
    <row r="2447" spans="2:11" ht="15" customHeight="1" x14ac:dyDescent="0.25">
      <c r="B2447" s="457"/>
      <c r="C2447" s="296"/>
      <c r="D2447" s="457"/>
      <c r="E2447" s="457"/>
      <c r="F2447" s="297"/>
      <c r="G2447" s="457"/>
      <c r="H2447" s="565" t="s">
        <v>5629</v>
      </c>
      <c r="I2447" s="565"/>
      <c r="J2447" s="565" t="s">
        <v>9299</v>
      </c>
      <c r="K2447" s="565"/>
    </row>
    <row r="2448" spans="2:11" x14ac:dyDescent="0.25">
      <c r="B2448" s="285"/>
      <c r="C2448" s="286"/>
      <c r="D2448" s="285"/>
      <c r="E2448" s="285"/>
      <c r="F2448" s="287"/>
      <c r="G2448" s="285"/>
      <c r="H2448" s="285"/>
      <c r="I2448" s="285"/>
      <c r="J2448" s="285"/>
      <c r="K2448" s="285"/>
    </row>
    <row r="2449" spans="2:11" ht="45" x14ac:dyDescent="0.25">
      <c r="B2449" s="285" t="s">
        <v>4818</v>
      </c>
      <c r="C2449" s="286" t="s">
        <v>9300</v>
      </c>
      <c r="D2449" s="285" t="s">
        <v>19</v>
      </c>
      <c r="E2449" s="285" t="s">
        <v>2504</v>
      </c>
      <c r="F2449" s="287" t="s">
        <v>35</v>
      </c>
      <c r="G2449" s="288" t="s">
        <v>384</v>
      </c>
      <c r="H2449" s="455" t="s">
        <v>6299</v>
      </c>
      <c r="I2449" s="455" t="s">
        <v>9301</v>
      </c>
      <c r="J2449" s="566" t="s">
        <v>9302</v>
      </c>
      <c r="K2449" s="564"/>
    </row>
    <row r="2450" spans="2:11" ht="22.5" x14ac:dyDescent="0.25">
      <c r="B2450" s="461"/>
      <c r="C2450" s="289" t="s">
        <v>9303</v>
      </c>
      <c r="D2450" s="461" t="s">
        <v>19</v>
      </c>
      <c r="E2450" s="461" t="s">
        <v>9304</v>
      </c>
      <c r="F2450" s="290" t="s">
        <v>35</v>
      </c>
      <c r="G2450" s="291" t="s">
        <v>384</v>
      </c>
      <c r="H2450" s="292" t="s">
        <v>6299</v>
      </c>
      <c r="I2450" s="292" t="s">
        <v>9305</v>
      </c>
      <c r="J2450" s="567">
        <v>2104.8472026838103</v>
      </c>
      <c r="K2450" s="564"/>
    </row>
    <row r="2451" spans="2:11" ht="33.75" x14ac:dyDescent="0.25">
      <c r="B2451" s="461"/>
      <c r="C2451" s="289" t="s">
        <v>9306</v>
      </c>
      <c r="D2451" s="461" t="s">
        <v>19</v>
      </c>
      <c r="E2451" s="461" t="s">
        <v>2789</v>
      </c>
      <c r="F2451" s="290" t="s">
        <v>35</v>
      </c>
      <c r="G2451" s="291" t="s">
        <v>36</v>
      </c>
      <c r="H2451" s="292" t="s">
        <v>9307</v>
      </c>
      <c r="I2451" s="292" t="s">
        <v>9308</v>
      </c>
      <c r="J2451" s="567">
        <v>1122.1132423570537</v>
      </c>
      <c r="K2451" s="564"/>
    </row>
    <row r="2452" spans="2:11" ht="33.75" x14ac:dyDescent="0.25">
      <c r="B2452" s="461"/>
      <c r="C2452" s="289" t="s">
        <v>9309</v>
      </c>
      <c r="D2452" s="461" t="s">
        <v>19</v>
      </c>
      <c r="E2452" s="461" t="s">
        <v>2773</v>
      </c>
      <c r="F2452" s="290" t="s">
        <v>35</v>
      </c>
      <c r="G2452" s="291" t="s">
        <v>36</v>
      </c>
      <c r="H2452" s="292" t="s">
        <v>9310</v>
      </c>
      <c r="I2452" s="292" t="s">
        <v>9311</v>
      </c>
      <c r="J2452" s="567">
        <v>1269.6455325354752</v>
      </c>
      <c r="K2452" s="564"/>
    </row>
    <row r="2453" spans="2:11" ht="33.75" x14ac:dyDescent="0.25">
      <c r="B2453" s="461"/>
      <c r="C2453" s="289" t="s">
        <v>9312</v>
      </c>
      <c r="D2453" s="461" t="s">
        <v>19</v>
      </c>
      <c r="E2453" s="461" t="s">
        <v>9313</v>
      </c>
      <c r="F2453" s="290" t="s">
        <v>35</v>
      </c>
      <c r="G2453" s="291" t="s">
        <v>36</v>
      </c>
      <c r="H2453" s="292" t="s">
        <v>9314</v>
      </c>
      <c r="I2453" s="292" t="s">
        <v>9315</v>
      </c>
      <c r="J2453" s="567">
        <v>789.29360275579484</v>
      </c>
      <c r="K2453" s="564"/>
    </row>
    <row r="2454" spans="2:11" ht="22.5" x14ac:dyDescent="0.25">
      <c r="B2454" s="461"/>
      <c r="C2454" s="289" t="s">
        <v>9316</v>
      </c>
      <c r="D2454" s="461" t="s">
        <v>19</v>
      </c>
      <c r="E2454" s="461" t="s">
        <v>2805</v>
      </c>
      <c r="F2454" s="290" t="s">
        <v>35</v>
      </c>
      <c r="G2454" s="291" t="s">
        <v>36</v>
      </c>
      <c r="H2454" s="292" t="s">
        <v>5728</v>
      </c>
      <c r="I2454" s="292" t="s">
        <v>9317</v>
      </c>
      <c r="J2454" s="567">
        <v>99.112805097396333</v>
      </c>
      <c r="K2454" s="564"/>
    </row>
    <row r="2455" spans="2:11" ht="33.75" x14ac:dyDescent="0.25">
      <c r="B2455" s="461"/>
      <c r="C2455" s="289" t="s">
        <v>9318</v>
      </c>
      <c r="D2455" s="461" t="s">
        <v>19</v>
      </c>
      <c r="E2455" s="461" t="s">
        <v>9319</v>
      </c>
      <c r="F2455" s="290" t="s">
        <v>35</v>
      </c>
      <c r="G2455" s="291" t="s">
        <v>36</v>
      </c>
      <c r="H2455" s="292" t="s">
        <v>9320</v>
      </c>
      <c r="I2455" s="292" t="s">
        <v>9321</v>
      </c>
      <c r="J2455" s="567">
        <v>12.036526231632351</v>
      </c>
      <c r="K2455" s="564"/>
    </row>
    <row r="2456" spans="2:11" ht="22.5" x14ac:dyDescent="0.25">
      <c r="B2456" s="461"/>
      <c r="C2456" s="289" t="s">
        <v>9244</v>
      </c>
      <c r="D2456" s="461" t="s">
        <v>19</v>
      </c>
      <c r="E2456" s="461" t="s">
        <v>9245</v>
      </c>
      <c r="F2456" s="290" t="s">
        <v>35</v>
      </c>
      <c r="G2456" s="291" t="s">
        <v>36</v>
      </c>
      <c r="H2456" s="292" t="s">
        <v>9322</v>
      </c>
      <c r="I2456" s="292" t="s">
        <v>9247</v>
      </c>
      <c r="J2456" s="567">
        <v>456.78304071764751</v>
      </c>
      <c r="K2456" s="564"/>
    </row>
    <row r="2457" spans="2:11" ht="33.75" x14ac:dyDescent="0.25">
      <c r="B2457" s="461"/>
      <c r="C2457" s="289" t="s">
        <v>9248</v>
      </c>
      <c r="D2457" s="461" t="s">
        <v>19</v>
      </c>
      <c r="E2457" s="461" t="s">
        <v>9249</v>
      </c>
      <c r="F2457" s="290" t="s">
        <v>35</v>
      </c>
      <c r="G2457" s="291" t="s">
        <v>384</v>
      </c>
      <c r="H2457" s="292" t="s">
        <v>9323</v>
      </c>
      <c r="I2457" s="292" t="s">
        <v>6368</v>
      </c>
      <c r="J2457" s="567">
        <v>15.672062316913966</v>
      </c>
      <c r="K2457" s="564"/>
    </row>
    <row r="2458" spans="2:11" ht="22.5" x14ac:dyDescent="0.25">
      <c r="B2458" s="461"/>
      <c r="C2458" s="289" t="s">
        <v>9251</v>
      </c>
      <c r="D2458" s="461" t="s">
        <v>19</v>
      </c>
      <c r="E2458" s="461" t="s">
        <v>9252</v>
      </c>
      <c r="F2458" s="290" t="s">
        <v>35</v>
      </c>
      <c r="G2458" s="291" t="s">
        <v>36</v>
      </c>
      <c r="H2458" s="292" t="s">
        <v>9324</v>
      </c>
      <c r="I2458" s="292" t="s">
        <v>9254</v>
      </c>
      <c r="J2458" s="567">
        <v>14.776027362840349</v>
      </c>
      <c r="K2458" s="564"/>
    </row>
    <row r="2459" spans="2:11" ht="22.5" x14ac:dyDescent="0.25">
      <c r="B2459" s="461"/>
      <c r="C2459" s="289" t="s">
        <v>9325</v>
      </c>
      <c r="D2459" s="461" t="s">
        <v>19</v>
      </c>
      <c r="E2459" s="461" t="s">
        <v>9326</v>
      </c>
      <c r="F2459" s="290" t="s">
        <v>35</v>
      </c>
      <c r="G2459" s="291" t="s">
        <v>384</v>
      </c>
      <c r="H2459" s="292" t="s">
        <v>8527</v>
      </c>
      <c r="I2459" s="292" t="s">
        <v>9327</v>
      </c>
      <c r="J2459" s="567">
        <v>163.98789561553653</v>
      </c>
      <c r="K2459" s="564"/>
    </row>
    <row r="2460" spans="2:11" ht="22.5" x14ac:dyDescent="0.25">
      <c r="B2460" s="461"/>
      <c r="C2460" s="289" t="s">
        <v>9255</v>
      </c>
      <c r="D2460" s="461" t="s">
        <v>19</v>
      </c>
      <c r="E2460" s="461" t="s">
        <v>9256</v>
      </c>
      <c r="F2460" s="290" t="s">
        <v>35</v>
      </c>
      <c r="G2460" s="291" t="s">
        <v>36</v>
      </c>
      <c r="H2460" s="292" t="s">
        <v>9322</v>
      </c>
      <c r="I2460" s="292" t="s">
        <v>9257</v>
      </c>
      <c r="J2460" s="567">
        <v>68.715011766475754</v>
      </c>
      <c r="K2460" s="564"/>
    </row>
    <row r="2461" spans="2:11" ht="22.5" x14ac:dyDescent="0.25">
      <c r="B2461" s="461"/>
      <c r="C2461" s="289" t="s">
        <v>6500</v>
      </c>
      <c r="D2461" s="461" t="s">
        <v>19</v>
      </c>
      <c r="E2461" s="461" t="s">
        <v>2047</v>
      </c>
      <c r="F2461" s="290" t="s">
        <v>35</v>
      </c>
      <c r="G2461" s="291" t="s">
        <v>384</v>
      </c>
      <c r="H2461" s="292" t="s">
        <v>8527</v>
      </c>
      <c r="I2461" s="292" t="s">
        <v>6501</v>
      </c>
      <c r="J2461" s="567">
        <v>115.01705055942345</v>
      </c>
      <c r="K2461" s="564"/>
    </row>
    <row r="2462" spans="2:11" ht="15" customHeight="1" x14ac:dyDescent="0.25">
      <c r="B2462" s="457"/>
      <c r="C2462" s="296"/>
      <c r="D2462" s="457"/>
      <c r="E2462" s="457"/>
      <c r="F2462" s="297"/>
      <c r="G2462" s="457"/>
      <c r="H2462" s="565" t="s">
        <v>5627</v>
      </c>
      <c r="I2462" s="565"/>
      <c r="J2462" s="565" t="s">
        <v>9328</v>
      </c>
      <c r="K2462" s="565"/>
    </row>
    <row r="2463" spans="2:11" ht="15" customHeight="1" x14ac:dyDescent="0.25">
      <c r="B2463" s="457"/>
      <c r="C2463" s="296"/>
      <c r="D2463" s="457"/>
      <c r="E2463" s="457"/>
      <c r="F2463" s="297"/>
      <c r="G2463" s="457"/>
      <c r="H2463" s="565" t="s">
        <v>5629</v>
      </c>
      <c r="I2463" s="565"/>
      <c r="J2463" s="565" t="s">
        <v>9329</v>
      </c>
      <c r="K2463" s="565"/>
    </row>
    <row r="2464" spans="2:11" x14ac:dyDescent="0.25">
      <c r="B2464" s="285"/>
      <c r="C2464" s="286"/>
      <c r="D2464" s="285"/>
      <c r="E2464" s="285"/>
      <c r="F2464" s="287"/>
      <c r="G2464" s="285"/>
      <c r="H2464" s="285"/>
      <c r="I2464" s="285"/>
      <c r="J2464" s="285"/>
      <c r="K2464" s="285"/>
    </row>
    <row r="2465" spans="2:11" ht="33.75" x14ac:dyDescent="0.25">
      <c r="B2465" s="285" t="s">
        <v>4819</v>
      </c>
      <c r="C2465" s="286" t="s">
        <v>9330</v>
      </c>
      <c r="D2465" s="285" t="s">
        <v>19</v>
      </c>
      <c r="E2465" s="285" t="s">
        <v>2506</v>
      </c>
      <c r="F2465" s="287" t="s">
        <v>35</v>
      </c>
      <c r="G2465" s="288" t="s">
        <v>384</v>
      </c>
      <c r="H2465" s="455" t="s">
        <v>5633</v>
      </c>
      <c r="I2465" s="455" t="s">
        <v>9331</v>
      </c>
      <c r="J2465" s="566" t="s">
        <v>9332</v>
      </c>
      <c r="K2465" s="564"/>
    </row>
    <row r="2466" spans="2:11" ht="22.5" x14ac:dyDescent="0.25">
      <c r="B2466" s="461"/>
      <c r="C2466" s="289" t="s">
        <v>9333</v>
      </c>
      <c r="D2466" s="461" t="s">
        <v>19</v>
      </c>
      <c r="E2466" s="461" t="s">
        <v>9334</v>
      </c>
      <c r="F2466" s="290" t="s">
        <v>35</v>
      </c>
      <c r="G2466" s="291" t="s">
        <v>384</v>
      </c>
      <c r="H2466" s="292" t="s">
        <v>5633</v>
      </c>
      <c r="I2466" s="292" t="s">
        <v>6024</v>
      </c>
      <c r="J2466" s="567">
        <v>2284.0129230306225</v>
      </c>
      <c r="K2466" s="564"/>
    </row>
    <row r="2467" spans="2:11" ht="22.5" x14ac:dyDescent="0.25">
      <c r="B2467" s="461"/>
      <c r="C2467" s="289" t="s">
        <v>9335</v>
      </c>
      <c r="D2467" s="461" t="s">
        <v>19</v>
      </c>
      <c r="E2467" s="461" t="s">
        <v>2767</v>
      </c>
      <c r="F2467" s="290" t="s">
        <v>35</v>
      </c>
      <c r="G2467" s="291" t="s">
        <v>36</v>
      </c>
      <c r="H2467" s="292" t="s">
        <v>9336</v>
      </c>
      <c r="I2467" s="292" t="s">
        <v>9337</v>
      </c>
      <c r="J2467" s="567">
        <v>36.820124168884441</v>
      </c>
      <c r="K2467" s="564"/>
    </row>
    <row r="2468" spans="2:11" x14ac:dyDescent="0.25">
      <c r="B2468" s="461"/>
      <c r="C2468" s="289" t="s">
        <v>9167</v>
      </c>
      <c r="D2468" s="461" t="s">
        <v>19</v>
      </c>
      <c r="E2468" s="461" t="s">
        <v>9168</v>
      </c>
      <c r="F2468" s="290" t="s">
        <v>35</v>
      </c>
      <c r="G2468" s="291" t="s">
        <v>36</v>
      </c>
      <c r="H2468" s="292" t="s">
        <v>9338</v>
      </c>
      <c r="I2468" s="292" t="s">
        <v>9169</v>
      </c>
      <c r="J2468" s="567">
        <v>204.86258029167465</v>
      </c>
      <c r="K2468" s="564"/>
    </row>
    <row r="2469" spans="2:11" ht="22.5" x14ac:dyDescent="0.25">
      <c r="B2469" s="461"/>
      <c r="C2469" s="289" t="s">
        <v>9339</v>
      </c>
      <c r="D2469" s="461" t="s">
        <v>19</v>
      </c>
      <c r="E2469" s="461" t="s">
        <v>9340</v>
      </c>
      <c r="F2469" s="290" t="s">
        <v>35</v>
      </c>
      <c r="G2469" s="291" t="s">
        <v>36</v>
      </c>
      <c r="H2469" s="292" t="s">
        <v>9341</v>
      </c>
      <c r="I2469" s="292" t="s">
        <v>9342</v>
      </c>
      <c r="J2469" s="567">
        <v>332.23688742629326</v>
      </c>
      <c r="K2469" s="564"/>
    </row>
    <row r="2470" spans="2:11" ht="22.5" x14ac:dyDescent="0.25">
      <c r="B2470" s="461"/>
      <c r="C2470" s="289" t="s">
        <v>9178</v>
      </c>
      <c r="D2470" s="461" t="s">
        <v>19</v>
      </c>
      <c r="E2470" s="461" t="s">
        <v>9179</v>
      </c>
      <c r="F2470" s="290" t="s">
        <v>35</v>
      </c>
      <c r="G2470" s="291" t="s">
        <v>36</v>
      </c>
      <c r="H2470" s="292" t="s">
        <v>9338</v>
      </c>
      <c r="I2470" s="292" t="s">
        <v>6368</v>
      </c>
      <c r="J2470" s="567">
        <v>23.867485082525199</v>
      </c>
      <c r="K2470" s="564"/>
    </row>
    <row r="2471" spans="2:11" ht="15" customHeight="1" x14ac:dyDescent="0.25">
      <c r="B2471" s="457"/>
      <c r="C2471" s="296"/>
      <c r="D2471" s="457"/>
      <c r="E2471" s="457"/>
      <c r="F2471" s="297"/>
      <c r="G2471" s="457"/>
      <c r="H2471" s="565" t="s">
        <v>5627</v>
      </c>
      <c r="I2471" s="565"/>
      <c r="J2471" s="565" t="s">
        <v>9343</v>
      </c>
      <c r="K2471" s="565"/>
    </row>
    <row r="2472" spans="2:11" ht="15" customHeight="1" x14ac:dyDescent="0.25">
      <c r="B2472" s="457"/>
      <c r="C2472" s="296"/>
      <c r="D2472" s="457"/>
      <c r="E2472" s="457"/>
      <c r="F2472" s="297"/>
      <c r="G2472" s="457"/>
      <c r="H2472" s="565" t="s">
        <v>5629</v>
      </c>
      <c r="I2472" s="565"/>
      <c r="J2472" s="565" t="s">
        <v>9344</v>
      </c>
      <c r="K2472" s="565"/>
    </row>
    <row r="2473" spans="2:11" x14ac:dyDescent="0.25">
      <c r="B2473" s="285"/>
      <c r="C2473" s="286"/>
      <c r="D2473" s="285"/>
      <c r="E2473" s="285"/>
      <c r="F2473" s="287"/>
      <c r="G2473" s="285"/>
      <c r="H2473" s="285"/>
      <c r="I2473" s="285"/>
      <c r="J2473" s="285"/>
      <c r="K2473" s="285"/>
    </row>
    <row r="2474" spans="2:11" ht="33.75" x14ac:dyDescent="0.25">
      <c r="B2474" s="285" t="s">
        <v>4820</v>
      </c>
      <c r="C2474" s="286" t="s">
        <v>9345</v>
      </c>
      <c r="D2474" s="285" t="s">
        <v>19</v>
      </c>
      <c r="E2474" s="285" t="s">
        <v>2508</v>
      </c>
      <c r="F2474" s="287" t="s">
        <v>35</v>
      </c>
      <c r="G2474" s="288" t="s">
        <v>384</v>
      </c>
      <c r="H2474" s="455" t="s">
        <v>9346</v>
      </c>
      <c r="I2474" s="455" t="s">
        <v>9347</v>
      </c>
      <c r="J2474" s="566" t="s">
        <v>9348</v>
      </c>
      <c r="K2474" s="564"/>
    </row>
    <row r="2475" spans="2:11" ht="22.5" x14ac:dyDescent="0.25">
      <c r="B2475" s="461"/>
      <c r="C2475" s="289" t="s">
        <v>9349</v>
      </c>
      <c r="D2475" s="461" t="s">
        <v>19</v>
      </c>
      <c r="E2475" s="461" t="s">
        <v>2735</v>
      </c>
      <c r="F2475" s="290" t="s">
        <v>35</v>
      </c>
      <c r="G2475" s="291" t="s">
        <v>36</v>
      </c>
      <c r="H2475" s="292" t="s">
        <v>9350</v>
      </c>
      <c r="I2475" s="292" t="s">
        <v>9351</v>
      </c>
      <c r="J2475" s="567">
        <v>499.88721370193548</v>
      </c>
      <c r="K2475" s="564"/>
    </row>
    <row r="2476" spans="2:11" ht="22.5" x14ac:dyDescent="0.25">
      <c r="B2476" s="461"/>
      <c r="C2476" s="289" t="s">
        <v>9352</v>
      </c>
      <c r="D2476" s="461" t="s">
        <v>19</v>
      </c>
      <c r="E2476" s="461" t="s">
        <v>9353</v>
      </c>
      <c r="F2476" s="290" t="s">
        <v>35</v>
      </c>
      <c r="G2476" s="291" t="s">
        <v>36</v>
      </c>
      <c r="H2476" s="292" t="s">
        <v>9354</v>
      </c>
      <c r="I2476" s="292" t="s">
        <v>9355</v>
      </c>
      <c r="J2476" s="567">
        <v>44.251648394558821</v>
      </c>
      <c r="K2476" s="564"/>
    </row>
    <row r="2477" spans="2:11" ht="22.5" x14ac:dyDescent="0.25">
      <c r="B2477" s="461"/>
      <c r="C2477" s="289" t="s">
        <v>9356</v>
      </c>
      <c r="D2477" s="461" t="s">
        <v>19</v>
      </c>
      <c r="E2477" s="461" t="s">
        <v>9357</v>
      </c>
      <c r="F2477" s="290" t="s">
        <v>35</v>
      </c>
      <c r="G2477" s="291" t="s">
        <v>36</v>
      </c>
      <c r="H2477" s="292" t="s">
        <v>9358</v>
      </c>
      <c r="I2477" s="292" t="s">
        <v>9359</v>
      </c>
      <c r="J2477" s="567">
        <v>100.27055166749618</v>
      </c>
      <c r="K2477" s="564"/>
    </row>
    <row r="2478" spans="2:11" ht="22.5" x14ac:dyDescent="0.25">
      <c r="B2478" s="461"/>
      <c r="C2478" s="289" t="s">
        <v>9360</v>
      </c>
      <c r="D2478" s="461" t="s">
        <v>19</v>
      </c>
      <c r="E2478" s="461" t="s">
        <v>9361</v>
      </c>
      <c r="F2478" s="290" t="s">
        <v>35</v>
      </c>
      <c r="G2478" s="291" t="s">
        <v>36</v>
      </c>
      <c r="H2478" s="292" t="s">
        <v>9362</v>
      </c>
      <c r="I2478" s="292" t="s">
        <v>9024</v>
      </c>
      <c r="J2478" s="567">
        <v>325.83604414339607</v>
      </c>
      <c r="K2478" s="564"/>
    </row>
    <row r="2479" spans="2:11" ht="33.75" x14ac:dyDescent="0.25">
      <c r="B2479" s="461"/>
      <c r="C2479" s="289" t="s">
        <v>9363</v>
      </c>
      <c r="D2479" s="461" t="s">
        <v>19</v>
      </c>
      <c r="E2479" s="461" t="s">
        <v>9364</v>
      </c>
      <c r="F2479" s="290" t="s">
        <v>35</v>
      </c>
      <c r="G2479" s="291" t="s">
        <v>36</v>
      </c>
      <c r="H2479" s="292" t="s">
        <v>9365</v>
      </c>
      <c r="I2479" s="292" t="s">
        <v>9366</v>
      </c>
      <c r="J2479" s="567">
        <v>499.60486822132481</v>
      </c>
      <c r="K2479" s="564"/>
    </row>
    <row r="2480" spans="2:11" ht="22.5" x14ac:dyDescent="0.25">
      <c r="B2480" s="461"/>
      <c r="C2480" s="289" t="s">
        <v>9367</v>
      </c>
      <c r="D2480" s="461" t="s">
        <v>19</v>
      </c>
      <c r="E2480" s="461" t="s">
        <v>9368</v>
      </c>
      <c r="F2480" s="290" t="s">
        <v>35</v>
      </c>
      <c r="G2480" s="291" t="s">
        <v>36</v>
      </c>
      <c r="H2480" s="292" t="s">
        <v>9369</v>
      </c>
      <c r="I2480" s="292" t="s">
        <v>6361</v>
      </c>
      <c r="J2480" s="567">
        <v>92.966227286504918</v>
      </c>
      <c r="K2480" s="564"/>
    </row>
    <row r="2481" spans="2:11" ht="22.5" x14ac:dyDescent="0.25">
      <c r="B2481" s="461"/>
      <c r="C2481" s="289" t="s">
        <v>9370</v>
      </c>
      <c r="D2481" s="461" t="s">
        <v>19</v>
      </c>
      <c r="E2481" s="461" t="s">
        <v>9371</v>
      </c>
      <c r="F2481" s="290" t="s">
        <v>35</v>
      </c>
      <c r="G2481" s="291" t="s">
        <v>36</v>
      </c>
      <c r="H2481" s="292" t="s">
        <v>9372</v>
      </c>
      <c r="I2481" s="292" t="s">
        <v>9373</v>
      </c>
      <c r="J2481" s="567">
        <v>547.53589940658173</v>
      </c>
      <c r="K2481" s="564"/>
    </row>
    <row r="2482" spans="2:11" ht="22.5" x14ac:dyDescent="0.25">
      <c r="B2482" s="461"/>
      <c r="C2482" s="289" t="s">
        <v>9374</v>
      </c>
      <c r="D2482" s="461" t="s">
        <v>19</v>
      </c>
      <c r="E2482" s="461" t="s">
        <v>9375</v>
      </c>
      <c r="F2482" s="290" t="s">
        <v>35</v>
      </c>
      <c r="G2482" s="291" t="s">
        <v>36</v>
      </c>
      <c r="H2482" s="292" t="s">
        <v>9376</v>
      </c>
      <c r="I2482" s="292" t="s">
        <v>9377</v>
      </c>
      <c r="J2482" s="567">
        <v>9.6750904662513673</v>
      </c>
      <c r="K2482" s="564"/>
    </row>
    <row r="2483" spans="2:11" ht="22.5" x14ac:dyDescent="0.25">
      <c r="B2483" s="461"/>
      <c r="C2483" s="289" t="s">
        <v>9378</v>
      </c>
      <c r="D2483" s="461" t="s">
        <v>19</v>
      </c>
      <c r="E2483" s="461" t="s">
        <v>2717</v>
      </c>
      <c r="F2483" s="290" t="s">
        <v>35</v>
      </c>
      <c r="G2483" s="291" t="s">
        <v>36</v>
      </c>
      <c r="H2483" s="292" t="s">
        <v>9379</v>
      </c>
      <c r="I2483" s="292" t="s">
        <v>9380</v>
      </c>
      <c r="J2483" s="567">
        <v>5.036513001368168</v>
      </c>
      <c r="K2483" s="564"/>
    </row>
    <row r="2484" spans="2:11" ht="22.5" x14ac:dyDescent="0.25">
      <c r="B2484" s="461"/>
      <c r="C2484" s="289" t="s">
        <v>9381</v>
      </c>
      <c r="D2484" s="461" t="s">
        <v>19</v>
      </c>
      <c r="E2484" s="461" t="s">
        <v>9382</v>
      </c>
      <c r="F2484" s="290" t="s">
        <v>35</v>
      </c>
      <c r="G2484" s="291" t="s">
        <v>36</v>
      </c>
      <c r="H2484" s="292" t="s">
        <v>9383</v>
      </c>
      <c r="I2484" s="292" t="s">
        <v>9384</v>
      </c>
      <c r="J2484" s="567">
        <v>10.90399527080981</v>
      </c>
      <c r="K2484" s="564"/>
    </row>
    <row r="2485" spans="2:11" ht="33.75" x14ac:dyDescent="0.25">
      <c r="B2485" s="461"/>
      <c r="C2485" s="289" t="s">
        <v>9385</v>
      </c>
      <c r="D2485" s="461" t="s">
        <v>19</v>
      </c>
      <c r="E2485" s="461" t="s">
        <v>9386</v>
      </c>
      <c r="F2485" s="290" t="s">
        <v>35</v>
      </c>
      <c r="G2485" s="291" t="s">
        <v>36</v>
      </c>
      <c r="H2485" s="292" t="s">
        <v>9387</v>
      </c>
      <c r="I2485" s="292" t="s">
        <v>9388</v>
      </c>
      <c r="J2485" s="567">
        <v>79.707533104193502</v>
      </c>
      <c r="K2485" s="564"/>
    </row>
    <row r="2486" spans="2:11" ht="22.5" x14ac:dyDescent="0.25">
      <c r="B2486" s="461"/>
      <c r="C2486" s="289" t="s">
        <v>9389</v>
      </c>
      <c r="D2486" s="461" t="s">
        <v>19</v>
      </c>
      <c r="E2486" s="461" t="s">
        <v>9390</v>
      </c>
      <c r="F2486" s="290" t="s">
        <v>35</v>
      </c>
      <c r="G2486" s="291" t="s">
        <v>36</v>
      </c>
      <c r="H2486" s="292" t="s">
        <v>9078</v>
      </c>
      <c r="I2486" s="292" t="s">
        <v>9391</v>
      </c>
      <c r="J2486" s="567">
        <v>2.0278957170931391</v>
      </c>
      <c r="K2486" s="564"/>
    </row>
    <row r="2487" spans="2:11" ht="22.5" x14ac:dyDescent="0.25">
      <c r="B2487" s="461"/>
      <c r="C2487" s="289" t="s">
        <v>9392</v>
      </c>
      <c r="D2487" s="461" t="s">
        <v>19</v>
      </c>
      <c r="E2487" s="461" t="s">
        <v>9393</v>
      </c>
      <c r="F2487" s="290" t="s">
        <v>35</v>
      </c>
      <c r="G2487" s="291" t="s">
        <v>36</v>
      </c>
      <c r="H2487" s="292" t="s">
        <v>9394</v>
      </c>
      <c r="I2487" s="292" t="s">
        <v>9395</v>
      </c>
      <c r="J2487" s="567">
        <v>2.7805570120911698</v>
      </c>
      <c r="K2487" s="564"/>
    </row>
    <row r="2488" spans="2:11" ht="22.5" x14ac:dyDescent="0.25">
      <c r="B2488" s="461"/>
      <c r="C2488" s="289" t="s">
        <v>9396</v>
      </c>
      <c r="D2488" s="461" t="s">
        <v>19</v>
      </c>
      <c r="E2488" s="461" t="s">
        <v>2709</v>
      </c>
      <c r="F2488" s="290" t="s">
        <v>35</v>
      </c>
      <c r="G2488" s="291" t="s">
        <v>384</v>
      </c>
      <c r="H2488" s="292" t="s">
        <v>9397</v>
      </c>
      <c r="I2488" s="292" t="s">
        <v>8452</v>
      </c>
      <c r="J2488" s="567">
        <v>1800.6154048004696</v>
      </c>
      <c r="K2488" s="564"/>
    </row>
    <row r="2489" spans="2:11" ht="22.5" x14ac:dyDescent="0.25">
      <c r="B2489" s="461"/>
      <c r="C2489" s="289" t="s">
        <v>9398</v>
      </c>
      <c r="D2489" s="461" t="s">
        <v>19</v>
      </c>
      <c r="E2489" s="461" t="s">
        <v>9399</v>
      </c>
      <c r="F2489" s="290" t="s">
        <v>35</v>
      </c>
      <c r="G2489" s="291" t="s">
        <v>384</v>
      </c>
      <c r="H2489" s="292" t="s">
        <v>9400</v>
      </c>
      <c r="I2489" s="292" t="s">
        <v>9401</v>
      </c>
      <c r="J2489" s="567">
        <v>164.53331900635186</v>
      </c>
      <c r="K2489" s="564"/>
    </row>
    <row r="2490" spans="2:11" x14ac:dyDescent="0.25">
      <c r="B2490" s="461"/>
      <c r="C2490" s="289" t="s">
        <v>9279</v>
      </c>
      <c r="D2490" s="461" t="s">
        <v>19</v>
      </c>
      <c r="E2490" s="461" t="s">
        <v>9280</v>
      </c>
      <c r="F2490" s="290" t="s">
        <v>35</v>
      </c>
      <c r="G2490" s="291" t="s">
        <v>36</v>
      </c>
      <c r="H2490" s="292" t="s">
        <v>9402</v>
      </c>
      <c r="I2490" s="292" t="s">
        <v>9282</v>
      </c>
      <c r="J2490" s="567">
        <v>9.5654281055500991</v>
      </c>
      <c r="K2490" s="564"/>
    </row>
    <row r="2491" spans="2:11" ht="22.5" x14ac:dyDescent="0.25">
      <c r="B2491" s="461"/>
      <c r="C2491" s="289" t="s">
        <v>6491</v>
      </c>
      <c r="D2491" s="461" t="s">
        <v>19</v>
      </c>
      <c r="E2491" s="461" t="s">
        <v>2045</v>
      </c>
      <c r="F2491" s="290" t="s">
        <v>35</v>
      </c>
      <c r="G2491" s="291" t="s">
        <v>384</v>
      </c>
      <c r="H2491" s="292" t="s">
        <v>9403</v>
      </c>
      <c r="I2491" s="292" t="s">
        <v>6492</v>
      </c>
      <c r="J2491" s="567">
        <v>453.83994164587978</v>
      </c>
      <c r="K2491" s="564"/>
    </row>
    <row r="2492" spans="2:11" ht="22.5" x14ac:dyDescent="0.25">
      <c r="B2492" s="461"/>
      <c r="C2492" s="289" t="s">
        <v>9288</v>
      </c>
      <c r="D2492" s="461" t="s">
        <v>19</v>
      </c>
      <c r="E2492" s="461" t="s">
        <v>9289</v>
      </c>
      <c r="F2492" s="290" t="s">
        <v>35</v>
      </c>
      <c r="G2492" s="291" t="s">
        <v>384</v>
      </c>
      <c r="H2492" s="292" t="s">
        <v>9403</v>
      </c>
      <c r="I2492" s="292" t="s">
        <v>9290</v>
      </c>
      <c r="J2492" s="567">
        <v>441.0685664035837</v>
      </c>
      <c r="K2492" s="564"/>
    </row>
    <row r="2493" spans="2:11" ht="22.5" x14ac:dyDescent="0.25">
      <c r="B2493" s="461"/>
      <c r="C2493" s="289" t="s">
        <v>9295</v>
      </c>
      <c r="D2493" s="461" t="s">
        <v>19</v>
      </c>
      <c r="E2493" s="461" t="s">
        <v>9296</v>
      </c>
      <c r="F2493" s="290" t="s">
        <v>35</v>
      </c>
      <c r="G2493" s="291" t="s">
        <v>36</v>
      </c>
      <c r="H2493" s="292" t="s">
        <v>9402</v>
      </c>
      <c r="I2493" s="292" t="s">
        <v>9297</v>
      </c>
      <c r="J2493" s="567">
        <v>3.2933026445592581</v>
      </c>
      <c r="K2493" s="564"/>
    </row>
    <row r="2494" spans="2:11" ht="15" customHeight="1" x14ac:dyDescent="0.25">
      <c r="B2494" s="457"/>
      <c r="C2494" s="296"/>
      <c r="D2494" s="457"/>
      <c r="E2494" s="457"/>
      <c r="F2494" s="297"/>
      <c r="G2494" s="457"/>
      <c r="H2494" s="565" t="s">
        <v>5627</v>
      </c>
      <c r="I2494" s="565"/>
      <c r="J2494" s="565" t="s">
        <v>9404</v>
      </c>
      <c r="K2494" s="565"/>
    </row>
    <row r="2495" spans="2:11" ht="15" customHeight="1" x14ac:dyDescent="0.25">
      <c r="B2495" s="457"/>
      <c r="C2495" s="296"/>
      <c r="D2495" s="457"/>
      <c r="E2495" s="457"/>
      <c r="F2495" s="297"/>
      <c r="G2495" s="457"/>
      <c r="H2495" s="565" t="s">
        <v>5629</v>
      </c>
      <c r="I2495" s="565"/>
      <c r="J2495" s="565" t="s">
        <v>9405</v>
      </c>
      <c r="K2495" s="565"/>
    </row>
    <row r="2496" spans="2:11" x14ac:dyDescent="0.25">
      <c r="B2496" s="285"/>
      <c r="C2496" s="286"/>
      <c r="D2496" s="285"/>
      <c r="E2496" s="285"/>
      <c r="F2496" s="287"/>
      <c r="G2496" s="285"/>
      <c r="H2496" s="285"/>
      <c r="I2496" s="285"/>
      <c r="J2496" s="285"/>
      <c r="K2496" s="285"/>
    </row>
    <row r="2497" spans="2:11" ht="45" x14ac:dyDescent="0.25">
      <c r="B2497" s="285" t="s">
        <v>4821</v>
      </c>
      <c r="C2497" s="286" t="s">
        <v>9406</v>
      </c>
      <c r="D2497" s="285" t="s">
        <v>19</v>
      </c>
      <c r="E2497" s="285" t="s">
        <v>2510</v>
      </c>
      <c r="F2497" s="287" t="s">
        <v>35</v>
      </c>
      <c r="G2497" s="288" t="s">
        <v>384</v>
      </c>
      <c r="H2497" s="455" t="s">
        <v>9407</v>
      </c>
      <c r="I2497" s="455" t="s">
        <v>9347</v>
      </c>
      <c r="J2497" s="566" t="s">
        <v>9408</v>
      </c>
      <c r="K2497" s="564"/>
    </row>
    <row r="2498" spans="2:11" ht="22.5" x14ac:dyDescent="0.25">
      <c r="B2498" s="461"/>
      <c r="C2498" s="289" t="s">
        <v>9409</v>
      </c>
      <c r="D2498" s="461" t="s">
        <v>19</v>
      </c>
      <c r="E2498" s="461" t="s">
        <v>9410</v>
      </c>
      <c r="F2498" s="290" t="s">
        <v>35</v>
      </c>
      <c r="G2498" s="291" t="s">
        <v>36</v>
      </c>
      <c r="H2498" s="292" t="s">
        <v>9411</v>
      </c>
      <c r="I2498" s="292" t="s">
        <v>9412</v>
      </c>
      <c r="J2498" s="567">
        <v>477.14265783486979</v>
      </c>
      <c r="K2498" s="564"/>
    </row>
    <row r="2499" spans="2:11" ht="22.5" x14ac:dyDescent="0.25">
      <c r="B2499" s="461"/>
      <c r="C2499" s="289" t="s">
        <v>9413</v>
      </c>
      <c r="D2499" s="461" t="s">
        <v>19</v>
      </c>
      <c r="E2499" s="461" t="s">
        <v>2733</v>
      </c>
      <c r="F2499" s="290" t="s">
        <v>35</v>
      </c>
      <c r="G2499" s="291" t="s">
        <v>36</v>
      </c>
      <c r="H2499" s="292" t="s">
        <v>9414</v>
      </c>
      <c r="I2499" s="292" t="s">
        <v>9415</v>
      </c>
      <c r="J2499" s="567">
        <v>218.55926162501555</v>
      </c>
      <c r="K2499" s="564"/>
    </row>
    <row r="2500" spans="2:11" ht="22.5" x14ac:dyDescent="0.25">
      <c r="B2500" s="461"/>
      <c r="C2500" s="289" t="s">
        <v>9416</v>
      </c>
      <c r="D2500" s="461" t="s">
        <v>19</v>
      </c>
      <c r="E2500" s="461" t="s">
        <v>9417</v>
      </c>
      <c r="F2500" s="290" t="s">
        <v>35</v>
      </c>
      <c r="G2500" s="291" t="s">
        <v>36</v>
      </c>
      <c r="H2500" s="292" t="s">
        <v>9418</v>
      </c>
      <c r="I2500" s="292" t="s">
        <v>9419</v>
      </c>
      <c r="J2500" s="567">
        <v>40.300982343746163</v>
      </c>
      <c r="K2500" s="564"/>
    </row>
    <row r="2501" spans="2:11" ht="33.75" x14ac:dyDescent="0.25">
      <c r="B2501" s="461"/>
      <c r="C2501" s="289" t="s">
        <v>9084</v>
      </c>
      <c r="D2501" s="461" t="s">
        <v>19</v>
      </c>
      <c r="E2501" s="461" t="s">
        <v>9085</v>
      </c>
      <c r="F2501" s="290" t="s">
        <v>35</v>
      </c>
      <c r="G2501" s="291" t="s">
        <v>36</v>
      </c>
      <c r="H2501" s="292" t="s">
        <v>9420</v>
      </c>
      <c r="I2501" s="292" t="s">
        <v>9086</v>
      </c>
      <c r="J2501" s="567">
        <v>367.28953309509006</v>
      </c>
      <c r="K2501" s="564"/>
    </row>
    <row r="2502" spans="2:11" ht="22.5" x14ac:dyDescent="0.25">
      <c r="B2502" s="461"/>
      <c r="C2502" s="289" t="s">
        <v>9421</v>
      </c>
      <c r="D2502" s="461" t="s">
        <v>19</v>
      </c>
      <c r="E2502" s="461" t="s">
        <v>9422</v>
      </c>
      <c r="F2502" s="290" t="s">
        <v>35</v>
      </c>
      <c r="G2502" s="291" t="s">
        <v>36</v>
      </c>
      <c r="H2502" s="292" t="s">
        <v>9423</v>
      </c>
      <c r="I2502" s="292" t="s">
        <v>9424</v>
      </c>
      <c r="J2502" s="567">
        <v>306.65162455708384</v>
      </c>
      <c r="K2502" s="564"/>
    </row>
    <row r="2503" spans="2:11" ht="33.75" x14ac:dyDescent="0.25">
      <c r="B2503" s="461"/>
      <c r="C2503" s="289" t="s">
        <v>9425</v>
      </c>
      <c r="D2503" s="461" t="s">
        <v>19</v>
      </c>
      <c r="E2503" s="461" t="s">
        <v>9426</v>
      </c>
      <c r="F2503" s="290" t="s">
        <v>35</v>
      </c>
      <c r="G2503" s="291" t="s">
        <v>36</v>
      </c>
      <c r="H2503" s="292" t="s">
        <v>9427</v>
      </c>
      <c r="I2503" s="292" t="s">
        <v>9030</v>
      </c>
      <c r="J2503" s="567">
        <v>29.676495882122548</v>
      </c>
      <c r="K2503" s="564"/>
    </row>
    <row r="2504" spans="2:11" ht="22.5" x14ac:dyDescent="0.25">
      <c r="B2504" s="461"/>
      <c r="C2504" s="289" t="s">
        <v>9428</v>
      </c>
      <c r="D2504" s="461" t="s">
        <v>19</v>
      </c>
      <c r="E2504" s="461" t="s">
        <v>2743</v>
      </c>
      <c r="F2504" s="290" t="s">
        <v>35</v>
      </c>
      <c r="G2504" s="291" t="s">
        <v>36</v>
      </c>
      <c r="H2504" s="292" t="s">
        <v>9429</v>
      </c>
      <c r="I2504" s="292" t="s">
        <v>9430</v>
      </c>
      <c r="J2504" s="567">
        <v>18.568708247420123</v>
      </c>
      <c r="K2504" s="564"/>
    </row>
    <row r="2505" spans="2:11" ht="22.5" x14ac:dyDescent="0.25">
      <c r="B2505" s="461"/>
      <c r="C2505" s="289" t="s">
        <v>9431</v>
      </c>
      <c r="D2505" s="461" t="s">
        <v>19</v>
      </c>
      <c r="E2505" s="461" t="s">
        <v>9432</v>
      </c>
      <c r="F2505" s="290" t="s">
        <v>35</v>
      </c>
      <c r="G2505" s="291" t="s">
        <v>36</v>
      </c>
      <c r="H2505" s="292" t="s">
        <v>9433</v>
      </c>
      <c r="I2505" s="292" t="s">
        <v>9434</v>
      </c>
      <c r="J2505" s="567">
        <v>3.7366198115232581</v>
      </c>
      <c r="K2505" s="564"/>
    </row>
    <row r="2506" spans="2:11" ht="22.5" x14ac:dyDescent="0.25">
      <c r="B2506" s="461"/>
      <c r="C2506" s="289" t="s">
        <v>9435</v>
      </c>
      <c r="D2506" s="461" t="s">
        <v>19</v>
      </c>
      <c r="E2506" s="461" t="s">
        <v>9436</v>
      </c>
      <c r="F2506" s="290" t="s">
        <v>35</v>
      </c>
      <c r="G2506" s="291" t="s">
        <v>36</v>
      </c>
      <c r="H2506" s="292" t="s">
        <v>9437</v>
      </c>
      <c r="I2506" s="292" t="s">
        <v>6770</v>
      </c>
      <c r="J2506" s="567">
        <v>4.8852575335218855</v>
      </c>
      <c r="K2506" s="564"/>
    </row>
    <row r="2507" spans="2:11" ht="22.5" x14ac:dyDescent="0.25">
      <c r="B2507" s="461"/>
      <c r="C2507" s="289" t="s">
        <v>9438</v>
      </c>
      <c r="D2507" s="461" t="s">
        <v>19</v>
      </c>
      <c r="E2507" s="461" t="s">
        <v>9439</v>
      </c>
      <c r="F2507" s="290" t="s">
        <v>35</v>
      </c>
      <c r="G2507" s="291" t="s">
        <v>36</v>
      </c>
      <c r="H2507" s="292" t="s">
        <v>9440</v>
      </c>
      <c r="I2507" s="292" t="s">
        <v>9441</v>
      </c>
      <c r="J2507" s="567">
        <v>1.1780053626932208</v>
      </c>
      <c r="K2507" s="564"/>
    </row>
    <row r="2508" spans="2:11" ht="22.5" x14ac:dyDescent="0.25">
      <c r="B2508" s="461"/>
      <c r="C2508" s="289" t="s">
        <v>9442</v>
      </c>
      <c r="D2508" s="461" t="s">
        <v>19</v>
      </c>
      <c r="E2508" s="461" t="s">
        <v>9443</v>
      </c>
      <c r="F2508" s="290" t="s">
        <v>35</v>
      </c>
      <c r="G2508" s="291" t="s">
        <v>36</v>
      </c>
      <c r="H2508" s="292" t="s">
        <v>9444</v>
      </c>
      <c r="I2508" s="292" t="s">
        <v>9445</v>
      </c>
      <c r="J2508" s="567">
        <v>4.2071620096186457</v>
      </c>
      <c r="K2508" s="564"/>
    </row>
    <row r="2509" spans="2:11" ht="22.5" x14ac:dyDescent="0.25">
      <c r="B2509" s="461"/>
      <c r="C2509" s="289" t="s">
        <v>9446</v>
      </c>
      <c r="D2509" s="461" t="s">
        <v>19</v>
      </c>
      <c r="E2509" s="461" t="s">
        <v>9447</v>
      </c>
      <c r="F2509" s="290" t="s">
        <v>35</v>
      </c>
      <c r="G2509" s="291" t="s">
        <v>36</v>
      </c>
      <c r="H2509" s="292" t="s">
        <v>9448</v>
      </c>
      <c r="I2509" s="292" t="s">
        <v>9449</v>
      </c>
      <c r="J2509" s="567">
        <v>24.908598920215383</v>
      </c>
      <c r="K2509" s="564"/>
    </row>
    <row r="2510" spans="2:11" ht="22.5" x14ac:dyDescent="0.25">
      <c r="B2510" s="461"/>
      <c r="C2510" s="289" t="s">
        <v>9450</v>
      </c>
      <c r="D2510" s="461" t="s">
        <v>19</v>
      </c>
      <c r="E2510" s="461" t="s">
        <v>9451</v>
      </c>
      <c r="F2510" s="290" t="s">
        <v>35</v>
      </c>
      <c r="G2510" s="291" t="s">
        <v>36</v>
      </c>
      <c r="H2510" s="292" t="s">
        <v>9437</v>
      </c>
      <c r="I2510" s="292" t="s">
        <v>8953</v>
      </c>
      <c r="J2510" s="567">
        <v>3.8012946157495526</v>
      </c>
      <c r="K2510" s="564"/>
    </row>
    <row r="2511" spans="2:11" ht="22.5" x14ac:dyDescent="0.25">
      <c r="B2511" s="461"/>
      <c r="C2511" s="289" t="s">
        <v>9452</v>
      </c>
      <c r="D2511" s="461" t="s">
        <v>19</v>
      </c>
      <c r="E2511" s="461" t="s">
        <v>9453</v>
      </c>
      <c r="F2511" s="290" t="s">
        <v>35</v>
      </c>
      <c r="G2511" s="291" t="s">
        <v>36</v>
      </c>
      <c r="H2511" s="292" t="s">
        <v>9454</v>
      </c>
      <c r="I2511" s="292" t="s">
        <v>9455</v>
      </c>
      <c r="J2511" s="567">
        <v>20.485194282860522</v>
      </c>
      <c r="K2511" s="564"/>
    </row>
    <row r="2512" spans="2:11" ht="22.5" x14ac:dyDescent="0.25">
      <c r="B2512" s="461"/>
      <c r="C2512" s="289" t="s">
        <v>9456</v>
      </c>
      <c r="D2512" s="461" t="s">
        <v>19</v>
      </c>
      <c r="E2512" s="461" t="s">
        <v>9457</v>
      </c>
      <c r="F2512" s="290" t="s">
        <v>35</v>
      </c>
      <c r="G2512" s="291" t="s">
        <v>36</v>
      </c>
      <c r="H2512" s="292" t="s">
        <v>9458</v>
      </c>
      <c r="I2512" s="292" t="s">
        <v>9459</v>
      </c>
      <c r="J2512" s="567">
        <v>40.695080683104692</v>
      </c>
      <c r="K2512" s="564"/>
    </row>
    <row r="2513" spans="2:11" ht="22.5" x14ac:dyDescent="0.25">
      <c r="B2513" s="461"/>
      <c r="C2513" s="289" t="s">
        <v>9460</v>
      </c>
      <c r="D2513" s="461" t="s">
        <v>19</v>
      </c>
      <c r="E2513" s="461" t="s">
        <v>2586</v>
      </c>
      <c r="F2513" s="290" t="s">
        <v>35</v>
      </c>
      <c r="G2513" s="291" t="s">
        <v>36</v>
      </c>
      <c r="H2513" s="292" t="s">
        <v>9461</v>
      </c>
      <c r="I2513" s="292" t="s">
        <v>9462</v>
      </c>
      <c r="J2513" s="567">
        <v>5.0770821229277656</v>
      </c>
      <c r="K2513" s="564"/>
    </row>
    <row r="2514" spans="2:11" ht="22.5" x14ac:dyDescent="0.25">
      <c r="B2514" s="461"/>
      <c r="C2514" s="289" t="s">
        <v>9463</v>
      </c>
      <c r="D2514" s="461" t="s">
        <v>19</v>
      </c>
      <c r="E2514" s="461" t="s">
        <v>2711</v>
      </c>
      <c r="F2514" s="290" t="s">
        <v>35</v>
      </c>
      <c r="G2514" s="291" t="s">
        <v>384</v>
      </c>
      <c r="H2514" s="292" t="s">
        <v>9464</v>
      </c>
      <c r="I2514" s="292" t="s">
        <v>9465</v>
      </c>
      <c r="J2514" s="567">
        <v>1452.3475228927243</v>
      </c>
      <c r="K2514" s="564"/>
    </row>
    <row r="2515" spans="2:11" ht="22.5" x14ac:dyDescent="0.25">
      <c r="B2515" s="461"/>
      <c r="C2515" s="289" t="s">
        <v>9466</v>
      </c>
      <c r="D2515" s="461" t="s">
        <v>19</v>
      </c>
      <c r="E2515" s="461" t="s">
        <v>9467</v>
      </c>
      <c r="F2515" s="290" t="s">
        <v>35</v>
      </c>
      <c r="G2515" s="291" t="s">
        <v>384</v>
      </c>
      <c r="H2515" s="292" t="s">
        <v>9468</v>
      </c>
      <c r="I2515" s="292" t="s">
        <v>9469</v>
      </c>
      <c r="J2515" s="567">
        <v>63.572692766519857</v>
      </c>
      <c r="K2515" s="564"/>
    </row>
    <row r="2516" spans="2:11" ht="22.5" x14ac:dyDescent="0.25">
      <c r="B2516" s="461"/>
      <c r="C2516" s="289" t="s">
        <v>9470</v>
      </c>
      <c r="D2516" s="461" t="s">
        <v>19</v>
      </c>
      <c r="E2516" s="461" t="s">
        <v>9471</v>
      </c>
      <c r="F2516" s="290" t="s">
        <v>35</v>
      </c>
      <c r="G2516" s="291" t="s">
        <v>384</v>
      </c>
      <c r="H2516" s="292" t="s">
        <v>7645</v>
      </c>
      <c r="I2516" s="292" t="s">
        <v>9472</v>
      </c>
      <c r="J2516" s="567">
        <v>55.048377583632409</v>
      </c>
      <c r="K2516" s="564"/>
    </row>
    <row r="2517" spans="2:11" x14ac:dyDescent="0.25">
      <c r="B2517" s="461"/>
      <c r="C2517" s="289" t="s">
        <v>9279</v>
      </c>
      <c r="D2517" s="461" t="s">
        <v>19</v>
      </c>
      <c r="E2517" s="461" t="s">
        <v>9280</v>
      </c>
      <c r="F2517" s="290" t="s">
        <v>35</v>
      </c>
      <c r="G2517" s="291" t="s">
        <v>36</v>
      </c>
      <c r="H2517" s="292" t="s">
        <v>9473</v>
      </c>
      <c r="I2517" s="292" t="s">
        <v>9282</v>
      </c>
      <c r="J2517" s="567">
        <v>9.9965469083448522</v>
      </c>
      <c r="K2517" s="564"/>
    </row>
    <row r="2518" spans="2:11" ht="22.5" x14ac:dyDescent="0.25">
      <c r="B2518" s="461"/>
      <c r="C2518" s="289" t="s">
        <v>6491</v>
      </c>
      <c r="D2518" s="461" t="s">
        <v>19</v>
      </c>
      <c r="E2518" s="461" t="s">
        <v>2045</v>
      </c>
      <c r="F2518" s="290" t="s">
        <v>35</v>
      </c>
      <c r="G2518" s="291" t="s">
        <v>384</v>
      </c>
      <c r="H2518" s="292" t="s">
        <v>9474</v>
      </c>
      <c r="I2518" s="292" t="s">
        <v>6492</v>
      </c>
      <c r="J2518" s="567">
        <v>219.53906291081117</v>
      </c>
      <c r="K2518" s="564"/>
    </row>
    <row r="2519" spans="2:11" ht="22.5" x14ac:dyDescent="0.25">
      <c r="B2519" s="461"/>
      <c r="C2519" s="289" t="s">
        <v>9284</v>
      </c>
      <c r="D2519" s="461" t="s">
        <v>19</v>
      </c>
      <c r="E2519" s="461" t="s">
        <v>9285</v>
      </c>
      <c r="F2519" s="290" t="s">
        <v>35</v>
      </c>
      <c r="G2519" s="291" t="s">
        <v>36</v>
      </c>
      <c r="H2519" s="292" t="s">
        <v>9475</v>
      </c>
      <c r="I2519" s="292" t="s">
        <v>9287</v>
      </c>
      <c r="J2519" s="567">
        <v>1.5853026416897655</v>
      </c>
      <c r="K2519" s="564"/>
    </row>
    <row r="2520" spans="2:11" ht="22.5" x14ac:dyDescent="0.25">
      <c r="B2520" s="461"/>
      <c r="C2520" s="289" t="s">
        <v>9288</v>
      </c>
      <c r="D2520" s="461" t="s">
        <v>19</v>
      </c>
      <c r="E2520" s="461" t="s">
        <v>9289</v>
      </c>
      <c r="F2520" s="290" t="s">
        <v>35</v>
      </c>
      <c r="G2520" s="291" t="s">
        <v>384</v>
      </c>
      <c r="H2520" s="292" t="s">
        <v>9474</v>
      </c>
      <c r="I2520" s="292" t="s">
        <v>9290</v>
      </c>
      <c r="J2520" s="567">
        <v>213.36107923090896</v>
      </c>
      <c r="K2520" s="564"/>
    </row>
    <row r="2521" spans="2:11" ht="33.75" x14ac:dyDescent="0.25">
      <c r="B2521" s="461"/>
      <c r="C2521" s="289" t="s">
        <v>9291</v>
      </c>
      <c r="D2521" s="461" t="s">
        <v>19</v>
      </c>
      <c r="E2521" s="461" t="s">
        <v>9292</v>
      </c>
      <c r="F2521" s="290" t="s">
        <v>35</v>
      </c>
      <c r="G2521" s="291" t="s">
        <v>384</v>
      </c>
      <c r="H2521" s="292" t="s">
        <v>9476</v>
      </c>
      <c r="I2521" s="292" t="s">
        <v>9294</v>
      </c>
      <c r="J2521" s="567">
        <v>5.4441226360283519</v>
      </c>
      <c r="K2521" s="564"/>
    </row>
    <row r="2522" spans="2:11" ht="22.5" x14ac:dyDescent="0.25">
      <c r="B2522" s="461"/>
      <c r="C2522" s="289" t="s">
        <v>9295</v>
      </c>
      <c r="D2522" s="461" t="s">
        <v>19</v>
      </c>
      <c r="E2522" s="461" t="s">
        <v>9296</v>
      </c>
      <c r="F2522" s="290" t="s">
        <v>35</v>
      </c>
      <c r="G2522" s="291" t="s">
        <v>36</v>
      </c>
      <c r="H2522" s="292" t="s">
        <v>9473</v>
      </c>
      <c r="I2522" s="292" t="s">
        <v>9297</v>
      </c>
      <c r="J2522" s="567">
        <v>3.4417335017771773</v>
      </c>
      <c r="K2522" s="564"/>
    </row>
    <row r="2523" spans="2:11" ht="15" customHeight="1" x14ac:dyDescent="0.25">
      <c r="B2523" s="457"/>
      <c r="C2523" s="296"/>
      <c r="D2523" s="457"/>
      <c r="E2523" s="457"/>
      <c r="F2523" s="297"/>
      <c r="G2523" s="457"/>
      <c r="H2523" s="565" t="s">
        <v>5627</v>
      </c>
      <c r="I2523" s="565"/>
      <c r="J2523" s="565" t="s">
        <v>9477</v>
      </c>
      <c r="K2523" s="565"/>
    </row>
    <row r="2524" spans="2:11" ht="15" customHeight="1" x14ac:dyDescent="0.25">
      <c r="B2524" s="457"/>
      <c r="C2524" s="296"/>
      <c r="D2524" s="457"/>
      <c r="E2524" s="457"/>
      <c r="F2524" s="297"/>
      <c r="G2524" s="457"/>
      <c r="H2524" s="565" t="s">
        <v>5629</v>
      </c>
      <c r="I2524" s="565"/>
      <c r="J2524" s="565" t="s">
        <v>9478</v>
      </c>
      <c r="K2524" s="565"/>
    </row>
    <row r="2525" spans="2:11" x14ac:dyDescent="0.25">
      <c r="B2525" s="285"/>
      <c r="C2525" s="286"/>
      <c r="D2525" s="285"/>
      <c r="E2525" s="285"/>
      <c r="F2525" s="287"/>
      <c r="G2525" s="285"/>
      <c r="H2525" s="285"/>
      <c r="I2525" s="285"/>
      <c r="J2525" s="285"/>
      <c r="K2525" s="285"/>
    </row>
    <row r="2526" spans="2:11" ht="33.75" x14ac:dyDescent="0.25">
      <c r="B2526" s="285" t="s">
        <v>4822</v>
      </c>
      <c r="C2526" s="286" t="s">
        <v>9479</v>
      </c>
      <c r="D2526" s="285" t="s">
        <v>19</v>
      </c>
      <c r="E2526" s="285" t="s">
        <v>2512</v>
      </c>
      <c r="F2526" s="287" t="s">
        <v>35</v>
      </c>
      <c r="G2526" s="288" t="s">
        <v>384</v>
      </c>
      <c r="H2526" s="455" t="s">
        <v>9480</v>
      </c>
      <c r="I2526" s="455" t="s">
        <v>9481</v>
      </c>
      <c r="J2526" s="566" t="s">
        <v>9482</v>
      </c>
      <c r="K2526" s="564"/>
    </row>
    <row r="2527" spans="2:11" ht="33.75" x14ac:dyDescent="0.25">
      <c r="B2527" s="461"/>
      <c r="C2527" s="289" t="s">
        <v>9483</v>
      </c>
      <c r="D2527" s="461" t="s">
        <v>19</v>
      </c>
      <c r="E2527" s="461" t="s">
        <v>2703</v>
      </c>
      <c r="F2527" s="290" t="s">
        <v>35</v>
      </c>
      <c r="G2527" s="291" t="s">
        <v>36</v>
      </c>
      <c r="H2527" s="292" t="s">
        <v>9484</v>
      </c>
      <c r="I2527" s="292" t="s">
        <v>9485</v>
      </c>
      <c r="J2527" s="567">
        <v>1.6237127862382721</v>
      </c>
      <c r="K2527" s="564"/>
    </row>
    <row r="2528" spans="2:11" ht="22.5" x14ac:dyDescent="0.25">
      <c r="B2528" s="461"/>
      <c r="C2528" s="289" t="s">
        <v>9486</v>
      </c>
      <c r="D2528" s="461" t="s">
        <v>19</v>
      </c>
      <c r="E2528" s="461" t="s">
        <v>2532</v>
      </c>
      <c r="F2528" s="290" t="s">
        <v>35</v>
      </c>
      <c r="G2528" s="291" t="s">
        <v>36</v>
      </c>
      <c r="H2528" s="292" t="s">
        <v>9487</v>
      </c>
      <c r="I2528" s="292" t="s">
        <v>9488</v>
      </c>
      <c r="J2528" s="567">
        <v>167.42598848863855</v>
      </c>
      <c r="K2528" s="564"/>
    </row>
    <row r="2529" spans="2:11" ht="22.5" x14ac:dyDescent="0.25">
      <c r="B2529" s="461"/>
      <c r="C2529" s="289" t="s">
        <v>9489</v>
      </c>
      <c r="D2529" s="461" t="s">
        <v>19</v>
      </c>
      <c r="E2529" s="461" t="s">
        <v>2530</v>
      </c>
      <c r="F2529" s="290" t="s">
        <v>35</v>
      </c>
      <c r="G2529" s="291" t="s">
        <v>36</v>
      </c>
      <c r="H2529" s="292" t="s">
        <v>9490</v>
      </c>
      <c r="I2529" s="292" t="s">
        <v>9468</v>
      </c>
      <c r="J2529" s="567">
        <v>45.273717562846898</v>
      </c>
      <c r="K2529" s="564"/>
    </row>
    <row r="2530" spans="2:11" ht="22.5" x14ac:dyDescent="0.25">
      <c r="B2530" s="461"/>
      <c r="C2530" s="289" t="s">
        <v>9491</v>
      </c>
      <c r="D2530" s="461" t="s">
        <v>19</v>
      </c>
      <c r="E2530" s="461" t="s">
        <v>2542</v>
      </c>
      <c r="F2530" s="290" t="s">
        <v>35</v>
      </c>
      <c r="G2530" s="291" t="s">
        <v>36</v>
      </c>
      <c r="H2530" s="292" t="s">
        <v>9492</v>
      </c>
      <c r="I2530" s="292" t="s">
        <v>9493</v>
      </c>
      <c r="J2530" s="567">
        <v>81.679375293894111</v>
      </c>
      <c r="K2530" s="564"/>
    </row>
    <row r="2531" spans="2:11" ht="22.5" x14ac:dyDescent="0.25">
      <c r="B2531" s="461"/>
      <c r="C2531" s="289" t="s">
        <v>9494</v>
      </c>
      <c r="D2531" s="461" t="s">
        <v>19</v>
      </c>
      <c r="E2531" s="461" t="s">
        <v>2550</v>
      </c>
      <c r="F2531" s="290" t="s">
        <v>35</v>
      </c>
      <c r="G2531" s="291" t="s">
        <v>36</v>
      </c>
      <c r="H2531" s="292" t="s">
        <v>9495</v>
      </c>
      <c r="I2531" s="292" t="s">
        <v>9496</v>
      </c>
      <c r="J2531" s="567">
        <v>262.92774829607754</v>
      </c>
      <c r="K2531" s="564"/>
    </row>
    <row r="2532" spans="2:11" ht="22.5" x14ac:dyDescent="0.25">
      <c r="B2532" s="461"/>
      <c r="C2532" s="289" t="s">
        <v>9497</v>
      </c>
      <c r="D2532" s="461" t="s">
        <v>19</v>
      </c>
      <c r="E2532" s="461" t="s">
        <v>2524</v>
      </c>
      <c r="F2532" s="290" t="s">
        <v>35</v>
      </c>
      <c r="G2532" s="291" t="s">
        <v>36</v>
      </c>
      <c r="H2532" s="292" t="s">
        <v>9498</v>
      </c>
      <c r="I2532" s="292" t="s">
        <v>9448</v>
      </c>
      <c r="J2532" s="567">
        <v>48.891445121808822</v>
      </c>
      <c r="K2532" s="564"/>
    </row>
    <row r="2533" spans="2:11" ht="22.5" x14ac:dyDescent="0.25">
      <c r="B2533" s="461"/>
      <c r="C2533" s="289" t="s">
        <v>9499</v>
      </c>
      <c r="D2533" s="461" t="s">
        <v>19</v>
      </c>
      <c r="E2533" s="461" t="s">
        <v>9500</v>
      </c>
      <c r="F2533" s="290" t="s">
        <v>35</v>
      </c>
      <c r="G2533" s="291" t="s">
        <v>36</v>
      </c>
      <c r="H2533" s="292" t="s">
        <v>9501</v>
      </c>
      <c r="I2533" s="292" t="s">
        <v>9502</v>
      </c>
      <c r="J2533" s="567">
        <v>21.538705718184335</v>
      </c>
      <c r="K2533" s="564"/>
    </row>
    <row r="2534" spans="2:11" ht="22.5" x14ac:dyDescent="0.25">
      <c r="B2534" s="461"/>
      <c r="C2534" s="289" t="s">
        <v>9503</v>
      </c>
      <c r="D2534" s="461" t="s">
        <v>19</v>
      </c>
      <c r="E2534" s="461" t="s">
        <v>2588</v>
      </c>
      <c r="F2534" s="290" t="s">
        <v>35</v>
      </c>
      <c r="G2534" s="291" t="s">
        <v>36</v>
      </c>
      <c r="H2534" s="292" t="s">
        <v>9504</v>
      </c>
      <c r="I2534" s="292" t="s">
        <v>9505</v>
      </c>
      <c r="J2534" s="567">
        <v>87.455150290683164</v>
      </c>
      <c r="K2534" s="564"/>
    </row>
    <row r="2535" spans="2:11" ht="22.5" x14ac:dyDescent="0.25">
      <c r="B2535" s="461"/>
      <c r="C2535" s="289" t="s">
        <v>9506</v>
      </c>
      <c r="D2535" s="461" t="s">
        <v>19</v>
      </c>
      <c r="E2535" s="461" t="s">
        <v>2546</v>
      </c>
      <c r="F2535" s="290" t="s">
        <v>35</v>
      </c>
      <c r="G2535" s="291" t="s">
        <v>384</v>
      </c>
      <c r="H2535" s="292" t="s">
        <v>9480</v>
      </c>
      <c r="I2535" s="292" t="s">
        <v>9507</v>
      </c>
      <c r="J2535" s="567">
        <v>1323.2592313269099</v>
      </c>
      <c r="K2535" s="564"/>
    </row>
    <row r="2536" spans="2:11" ht="22.5" x14ac:dyDescent="0.25">
      <c r="B2536" s="461"/>
      <c r="C2536" s="289" t="s">
        <v>9508</v>
      </c>
      <c r="D2536" s="461" t="s">
        <v>19</v>
      </c>
      <c r="E2536" s="461" t="s">
        <v>2544</v>
      </c>
      <c r="F2536" s="290" t="s">
        <v>35</v>
      </c>
      <c r="G2536" s="291" t="s">
        <v>36</v>
      </c>
      <c r="H2536" s="292" t="s">
        <v>9509</v>
      </c>
      <c r="I2536" s="292" t="s">
        <v>9510</v>
      </c>
      <c r="J2536" s="567">
        <v>567.10304291995146</v>
      </c>
      <c r="K2536" s="564"/>
    </row>
    <row r="2537" spans="2:11" ht="22.5" x14ac:dyDescent="0.25">
      <c r="B2537" s="461"/>
      <c r="C2537" s="289" t="s">
        <v>9284</v>
      </c>
      <c r="D2537" s="461" t="s">
        <v>19</v>
      </c>
      <c r="E2537" s="461" t="s">
        <v>9285</v>
      </c>
      <c r="F2537" s="290" t="s">
        <v>35</v>
      </c>
      <c r="G2537" s="291" t="s">
        <v>36</v>
      </c>
      <c r="H2537" s="292" t="s">
        <v>9511</v>
      </c>
      <c r="I2537" s="292" t="s">
        <v>9287</v>
      </c>
      <c r="J2537" s="567">
        <v>8.6690444513852682</v>
      </c>
      <c r="K2537" s="564"/>
    </row>
    <row r="2538" spans="2:11" ht="33.75" x14ac:dyDescent="0.25">
      <c r="B2538" s="461"/>
      <c r="C2538" s="289" t="s">
        <v>9291</v>
      </c>
      <c r="D2538" s="461" t="s">
        <v>19</v>
      </c>
      <c r="E2538" s="461" t="s">
        <v>9292</v>
      </c>
      <c r="F2538" s="290" t="s">
        <v>35</v>
      </c>
      <c r="G2538" s="291" t="s">
        <v>384</v>
      </c>
      <c r="H2538" s="292" t="s">
        <v>9512</v>
      </c>
      <c r="I2538" s="292" t="s">
        <v>9294</v>
      </c>
      <c r="J2538" s="567">
        <v>28.199578512054565</v>
      </c>
      <c r="K2538" s="564"/>
    </row>
    <row r="2539" spans="2:11" ht="22.5" x14ac:dyDescent="0.25">
      <c r="B2539" s="461"/>
      <c r="C2539" s="289" t="s">
        <v>9295</v>
      </c>
      <c r="D2539" s="461" t="s">
        <v>19</v>
      </c>
      <c r="E2539" s="461" t="s">
        <v>9296</v>
      </c>
      <c r="F2539" s="290" t="s">
        <v>35</v>
      </c>
      <c r="G2539" s="291" t="s">
        <v>36</v>
      </c>
      <c r="H2539" s="292" t="s">
        <v>9513</v>
      </c>
      <c r="I2539" s="292" t="s">
        <v>9297</v>
      </c>
      <c r="J2539" s="567">
        <v>1.32325923132691</v>
      </c>
      <c r="K2539" s="564"/>
    </row>
    <row r="2540" spans="2:11" ht="15" customHeight="1" x14ac:dyDescent="0.25">
      <c r="B2540" s="457"/>
      <c r="C2540" s="296"/>
      <c r="D2540" s="457"/>
      <c r="E2540" s="457"/>
      <c r="F2540" s="297"/>
      <c r="G2540" s="457"/>
      <c r="H2540" s="565" t="s">
        <v>5627</v>
      </c>
      <c r="I2540" s="565"/>
      <c r="J2540" s="565" t="s">
        <v>9514</v>
      </c>
      <c r="K2540" s="565"/>
    </row>
    <row r="2541" spans="2:11" ht="15" customHeight="1" x14ac:dyDescent="0.25">
      <c r="B2541" s="457"/>
      <c r="C2541" s="296"/>
      <c r="D2541" s="457"/>
      <c r="E2541" s="457"/>
      <c r="F2541" s="297"/>
      <c r="G2541" s="457"/>
      <c r="H2541" s="565" t="s">
        <v>5629</v>
      </c>
      <c r="I2541" s="565"/>
      <c r="J2541" s="565" t="s">
        <v>9515</v>
      </c>
      <c r="K2541" s="565"/>
    </row>
    <row r="2542" spans="2:11" x14ac:dyDescent="0.25">
      <c r="B2542" s="285"/>
      <c r="C2542" s="286"/>
      <c r="D2542" s="285"/>
      <c r="E2542" s="285"/>
      <c r="F2542" s="287"/>
      <c r="G2542" s="285"/>
      <c r="H2542" s="285"/>
      <c r="I2542" s="285"/>
      <c r="J2542" s="285"/>
      <c r="K2542" s="285"/>
    </row>
    <row r="2543" spans="2:11" ht="33.75" x14ac:dyDescent="0.25">
      <c r="B2543" s="285" t="s">
        <v>4823</v>
      </c>
      <c r="C2543" s="286" t="s">
        <v>9516</v>
      </c>
      <c r="D2543" s="285" t="s">
        <v>19</v>
      </c>
      <c r="E2543" s="285" t="s">
        <v>2514</v>
      </c>
      <c r="F2543" s="287" t="s">
        <v>35</v>
      </c>
      <c r="G2543" s="288" t="s">
        <v>384</v>
      </c>
      <c r="H2543" s="455" t="s">
        <v>5633</v>
      </c>
      <c r="I2543" s="455" t="s">
        <v>9517</v>
      </c>
      <c r="J2543" s="566" t="s">
        <v>9518</v>
      </c>
      <c r="K2543" s="564"/>
    </row>
    <row r="2544" spans="2:11" ht="22.5" x14ac:dyDescent="0.25">
      <c r="B2544" s="461"/>
      <c r="C2544" s="289" t="s">
        <v>9519</v>
      </c>
      <c r="D2544" s="461" t="s">
        <v>19</v>
      </c>
      <c r="E2544" s="461" t="s">
        <v>2568</v>
      </c>
      <c r="F2544" s="290" t="s">
        <v>35</v>
      </c>
      <c r="G2544" s="291" t="s">
        <v>36</v>
      </c>
      <c r="H2544" s="292" t="s">
        <v>9520</v>
      </c>
      <c r="I2544" s="292" t="s">
        <v>9521</v>
      </c>
      <c r="J2544" s="567">
        <v>169.20573601853638</v>
      </c>
      <c r="K2544" s="564"/>
    </row>
    <row r="2545" spans="2:11" ht="22.5" x14ac:dyDescent="0.25">
      <c r="B2545" s="461"/>
      <c r="C2545" s="289" t="s">
        <v>9522</v>
      </c>
      <c r="D2545" s="461" t="s">
        <v>19</v>
      </c>
      <c r="E2545" s="461" t="s">
        <v>2566</v>
      </c>
      <c r="F2545" s="290" t="s">
        <v>35</v>
      </c>
      <c r="G2545" s="291" t="s">
        <v>36</v>
      </c>
      <c r="H2545" s="292" t="s">
        <v>9523</v>
      </c>
      <c r="I2545" s="292" t="s">
        <v>7816</v>
      </c>
      <c r="J2545" s="567">
        <v>127.41983048286632</v>
      </c>
      <c r="K2545" s="564"/>
    </row>
    <row r="2546" spans="2:11" ht="22.5" x14ac:dyDescent="0.25">
      <c r="B2546" s="461"/>
      <c r="C2546" s="289" t="s">
        <v>9524</v>
      </c>
      <c r="D2546" s="461" t="s">
        <v>19</v>
      </c>
      <c r="E2546" s="461" t="s">
        <v>2580</v>
      </c>
      <c r="F2546" s="290" t="s">
        <v>35</v>
      </c>
      <c r="G2546" s="291" t="s">
        <v>36</v>
      </c>
      <c r="H2546" s="292" t="s">
        <v>9525</v>
      </c>
      <c r="I2546" s="292" t="s">
        <v>9526</v>
      </c>
      <c r="J2546" s="567">
        <v>91.176842398268576</v>
      </c>
      <c r="K2546" s="564"/>
    </row>
    <row r="2547" spans="2:11" ht="22.5" x14ac:dyDescent="0.25">
      <c r="B2547" s="461"/>
      <c r="C2547" s="289" t="s">
        <v>9527</v>
      </c>
      <c r="D2547" s="461" t="s">
        <v>19</v>
      </c>
      <c r="E2547" s="461" t="s">
        <v>2590</v>
      </c>
      <c r="F2547" s="290" t="s">
        <v>35</v>
      </c>
      <c r="G2547" s="291" t="s">
        <v>36</v>
      </c>
      <c r="H2547" s="292" t="s">
        <v>6616</v>
      </c>
      <c r="I2547" s="292" t="s">
        <v>9528</v>
      </c>
      <c r="J2547" s="567">
        <v>317.80605582414171</v>
      </c>
      <c r="K2547" s="564"/>
    </row>
    <row r="2548" spans="2:11" ht="22.5" x14ac:dyDescent="0.25">
      <c r="B2548" s="461"/>
      <c r="C2548" s="289" t="s">
        <v>9529</v>
      </c>
      <c r="D2548" s="461" t="s">
        <v>19</v>
      </c>
      <c r="E2548" s="461" t="s">
        <v>2556</v>
      </c>
      <c r="F2548" s="290" t="s">
        <v>35</v>
      </c>
      <c r="G2548" s="291" t="s">
        <v>36</v>
      </c>
      <c r="H2548" s="292" t="s">
        <v>9530</v>
      </c>
      <c r="I2548" s="292" t="s">
        <v>8463</v>
      </c>
      <c r="J2548" s="567">
        <v>36.639712318025687</v>
      </c>
      <c r="K2548" s="564"/>
    </row>
    <row r="2549" spans="2:11" ht="22.5" x14ac:dyDescent="0.25">
      <c r="B2549" s="461"/>
      <c r="C2549" s="289" t="s">
        <v>9531</v>
      </c>
      <c r="D2549" s="461" t="s">
        <v>19</v>
      </c>
      <c r="E2549" s="461" t="s">
        <v>2584</v>
      </c>
      <c r="F2549" s="290" t="s">
        <v>35</v>
      </c>
      <c r="G2549" s="291" t="s">
        <v>384</v>
      </c>
      <c r="H2549" s="292" t="s">
        <v>5633</v>
      </c>
      <c r="I2549" s="292" t="s">
        <v>8452</v>
      </c>
      <c r="J2549" s="567">
        <v>840.13602601592243</v>
      </c>
      <c r="K2549" s="564"/>
    </row>
    <row r="2550" spans="2:11" ht="22.5" x14ac:dyDescent="0.25">
      <c r="B2550" s="461"/>
      <c r="C2550" s="289" t="s">
        <v>9532</v>
      </c>
      <c r="D2550" s="461" t="s">
        <v>19</v>
      </c>
      <c r="E2550" s="461" t="s">
        <v>2582</v>
      </c>
      <c r="F2550" s="290" t="s">
        <v>35</v>
      </c>
      <c r="G2550" s="291" t="s">
        <v>36</v>
      </c>
      <c r="H2550" s="292" t="s">
        <v>9533</v>
      </c>
      <c r="I2550" s="292" t="s">
        <v>9534</v>
      </c>
      <c r="J2550" s="567">
        <v>4.1820771180749743</v>
      </c>
      <c r="K2550" s="564"/>
    </row>
    <row r="2551" spans="2:11" ht="22.5" x14ac:dyDescent="0.25">
      <c r="B2551" s="461"/>
      <c r="C2551" s="289" t="s">
        <v>9244</v>
      </c>
      <c r="D2551" s="461" t="s">
        <v>19</v>
      </c>
      <c r="E2551" s="461" t="s">
        <v>9245</v>
      </c>
      <c r="F2551" s="290" t="s">
        <v>35</v>
      </c>
      <c r="G2551" s="291" t="s">
        <v>36</v>
      </c>
      <c r="H2551" s="292" t="s">
        <v>9535</v>
      </c>
      <c r="I2551" s="292" t="s">
        <v>9247</v>
      </c>
      <c r="J2551" s="567">
        <v>66.698519124836366</v>
      </c>
      <c r="K2551" s="564"/>
    </row>
    <row r="2552" spans="2:11" ht="33.75" x14ac:dyDescent="0.25">
      <c r="B2552" s="461"/>
      <c r="C2552" s="289" t="s">
        <v>9248</v>
      </c>
      <c r="D2552" s="461" t="s">
        <v>19</v>
      </c>
      <c r="E2552" s="461" t="s">
        <v>9249</v>
      </c>
      <c r="F2552" s="290" t="s">
        <v>35</v>
      </c>
      <c r="G2552" s="291" t="s">
        <v>384</v>
      </c>
      <c r="H2552" s="292" t="s">
        <v>9536</v>
      </c>
      <c r="I2552" s="292" t="s">
        <v>6368</v>
      </c>
      <c r="J2552" s="567">
        <v>118.75370735507978</v>
      </c>
      <c r="K2552" s="564"/>
    </row>
    <row r="2553" spans="2:11" ht="22.5" x14ac:dyDescent="0.25">
      <c r="B2553" s="461"/>
      <c r="C2553" s="289" t="s">
        <v>9251</v>
      </c>
      <c r="D2553" s="461" t="s">
        <v>19</v>
      </c>
      <c r="E2553" s="461" t="s">
        <v>9252</v>
      </c>
      <c r="F2553" s="290" t="s">
        <v>35</v>
      </c>
      <c r="G2553" s="291" t="s">
        <v>36</v>
      </c>
      <c r="H2553" s="292" t="s">
        <v>9537</v>
      </c>
      <c r="I2553" s="292" t="s">
        <v>9254</v>
      </c>
      <c r="J2553" s="567">
        <v>21.547868804972524</v>
      </c>
      <c r="K2553" s="564"/>
    </row>
    <row r="2554" spans="2:11" ht="22.5" x14ac:dyDescent="0.25">
      <c r="B2554" s="461"/>
      <c r="C2554" s="289" t="s">
        <v>9255</v>
      </c>
      <c r="D2554" s="461" t="s">
        <v>19</v>
      </c>
      <c r="E2554" s="461" t="s">
        <v>9256</v>
      </c>
      <c r="F2554" s="290" t="s">
        <v>35</v>
      </c>
      <c r="G2554" s="291" t="s">
        <v>36</v>
      </c>
      <c r="H2554" s="292" t="s">
        <v>9535</v>
      </c>
      <c r="I2554" s="292" t="s">
        <v>9257</v>
      </c>
      <c r="J2554" s="567">
        <v>10.033624539275873</v>
      </c>
      <c r="K2554" s="564"/>
    </row>
    <row r="2555" spans="2:11" ht="15" customHeight="1" x14ac:dyDescent="0.25">
      <c r="B2555" s="457"/>
      <c r="C2555" s="296"/>
      <c r="D2555" s="457"/>
      <c r="E2555" s="457"/>
      <c r="F2555" s="297"/>
      <c r="G2555" s="457"/>
      <c r="H2555" s="565" t="s">
        <v>5627</v>
      </c>
      <c r="I2555" s="565"/>
      <c r="J2555" s="565" t="s">
        <v>9538</v>
      </c>
      <c r="K2555" s="565"/>
    </row>
    <row r="2556" spans="2:11" ht="15" customHeight="1" x14ac:dyDescent="0.25">
      <c r="B2556" s="457"/>
      <c r="C2556" s="296"/>
      <c r="D2556" s="457"/>
      <c r="E2556" s="457"/>
      <c r="F2556" s="297"/>
      <c r="G2556" s="457"/>
      <c r="H2556" s="565" t="s">
        <v>5629</v>
      </c>
      <c r="I2556" s="565"/>
      <c r="J2556" s="565" t="s">
        <v>9539</v>
      </c>
      <c r="K2556" s="565"/>
    </row>
    <row r="2557" spans="2:11" x14ac:dyDescent="0.25">
      <c r="B2557" s="285"/>
      <c r="C2557" s="286"/>
      <c r="D2557" s="285"/>
      <c r="E2557" s="285"/>
      <c r="F2557" s="287"/>
      <c r="G2557" s="285"/>
      <c r="H2557" s="285"/>
      <c r="I2557" s="285"/>
      <c r="J2557" s="285"/>
      <c r="K2557" s="285"/>
    </row>
    <row r="2558" spans="2:11" ht="45" x14ac:dyDescent="0.25">
      <c r="B2558" s="285" t="s">
        <v>4824</v>
      </c>
      <c r="C2558" s="286" t="s">
        <v>9540</v>
      </c>
      <c r="D2558" s="285" t="s">
        <v>19</v>
      </c>
      <c r="E2558" s="285" t="s">
        <v>2516</v>
      </c>
      <c r="F2558" s="287" t="s">
        <v>35</v>
      </c>
      <c r="G2558" s="288" t="s">
        <v>384</v>
      </c>
      <c r="H2558" s="455" t="s">
        <v>6299</v>
      </c>
      <c r="I2558" s="455" t="s">
        <v>9541</v>
      </c>
      <c r="J2558" s="566" t="s">
        <v>9542</v>
      </c>
      <c r="K2558" s="564"/>
    </row>
    <row r="2559" spans="2:11" ht="22.5" x14ac:dyDescent="0.25">
      <c r="B2559" s="461"/>
      <c r="C2559" s="289" t="s">
        <v>9543</v>
      </c>
      <c r="D2559" s="461" t="s">
        <v>19</v>
      </c>
      <c r="E2559" s="461" t="s">
        <v>9544</v>
      </c>
      <c r="F2559" s="290" t="s">
        <v>35</v>
      </c>
      <c r="G2559" s="291" t="s">
        <v>384</v>
      </c>
      <c r="H2559" s="292" t="s">
        <v>9545</v>
      </c>
      <c r="I2559" s="292" t="s">
        <v>9546</v>
      </c>
      <c r="J2559" s="567">
        <v>1460.6451338398062</v>
      </c>
      <c r="K2559" s="564"/>
    </row>
    <row r="2560" spans="2:11" ht="22.5" x14ac:dyDescent="0.25">
      <c r="B2560" s="461"/>
      <c r="C2560" s="289" t="s">
        <v>9547</v>
      </c>
      <c r="D2560" s="461" t="s">
        <v>19</v>
      </c>
      <c r="E2560" s="461" t="s">
        <v>9548</v>
      </c>
      <c r="F2560" s="290" t="s">
        <v>35</v>
      </c>
      <c r="G2560" s="291" t="s">
        <v>384</v>
      </c>
      <c r="H2560" s="292" t="s">
        <v>9549</v>
      </c>
      <c r="I2560" s="292" t="s">
        <v>9550</v>
      </c>
      <c r="J2560" s="567">
        <v>1493.040183914173</v>
      </c>
      <c r="K2560" s="564"/>
    </row>
    <row r="2561" spans="2:11" ht="22.5" x14ac:dyDescent="0.25">
      <c r="B2561" s="461"/>
      <c r="C2561" s="289" t="s">
        <v>9551</v>
      </c>
      <c r="D2561" s="461" t="s">
        <v>19</v>
      </c>
      <c r="E2561" s="461" t="s">
        <v>9552</v>
      </c>
      <c r="F2561" s="290" t="s">
        <v>35</v>
      </c>
      <c r="G2561" s="291" t="s">
        <v>36</v>
      </c>
      <c r="H2561" s="292" t="s">
        <v>9553</v>
      </c>
      <c r="I2561" s="292" t="s">
        <v>9554</v>
      </c>
      <c r="J2561" s="567">
        <v>225.44090571115916</v>
      </c>
      <c r="K2561" s="564"/>
    </row>
    <row r="2562" spans="2:11" ht="22.5" x14ac:dyDescent="0.25">
      <c r="B2562" s="461"/>
      <c r="C2562" s="289" t="s">
        <v>9555</v>
      </c>
      <c r="D2562" s="461" t="s">
        <v>19</v>
      </c>
      <c r="E2562" s="461" t="s">
        <v>9556</v>
      </c>
      <c r="F2562" s="290" t="s">
        <v>35</v>
      </c>
      <c r="G2562" s="291" t="s">
        <v>36</v>
      </c>
      <c r="H2562" s="292" t="s">
        <v>6216</v>
      </c>
      <c r="I2562" s="292" t="s">
        <v>9557</v>
      </c>
      <c r="J2562" s="567">
        <v>9.8938877144005666</v>
      </c>
      <c r="K2562" s="564"/>
    </row>
    <row r="2563" spans="2:11" ht="22.5" x14ac:dyDescent="0.25">
      <c r="B2563" s="461"/>
      <c r="C2563" s="289" t="s">
        <v>9558</v>
      </c>
      <c r="D2563" s="461" t="s">
        <v>19</v>
      </c>
      <c r="E2563" s="461" t="s">
        <v>9559</v>
      </c>
      <c r="F2563" s="290" t="s">
        <v>35</v>
      </c>
      <c r="G2563" s="291" t="s">
        <v>36</v>
      </c>
      <c r="H2563" s="292" t="s">
        <v>9560</v>
      </c>
      <c r="I2563" s="292" t="s">
        <v>9561</v>
      </c>
      <c r="J2563" s="567">
        <v>122.45459722660311</v>
      </c>
      <c r="K2563" s="564"/>
    </row>
    <row r="2564" spans="2:11" ht="22.5" x14ac:dyDescent="0.25">
      <c r="B2564" s="461"/>
      <c r="C2564" s="289" t="s">
        <v>9562</v>
      </c>
      <c r="D2564" s="461" t="s">
        <v>19</v>
      </c>
      <c r="E2564" s="461" t="s">
        <v>9563</v>
      </c>
      <c r="F2564" s="290" t="s">
        <v>35</v>
      </c>
      <c r="G2564" s="291" t="s">
        <v>36</v>
      </c>
      <c r="H2564" s="292" t="s">
        <v>8801</v>
      </c>
      <c r="I2564" s="292" t="s">
        <v>9564</v>
      </c>
      <c r="J2564" s="567">
        <v>12.239089988091848</v>
      </c>
      <c r="K2564" s="564"/>
    </row>
    <row r="2565" spans="2:11" ht="22.5" x14ac:dyDescent="0.25">
      <c r="B2565" s="461"/>
      <c r="C2565" s="289" t="s">
        <v>9565</v>
      </c>
      <c r="D2565" s="461" t="s">
        <v>19</v>
      </c>
      <c r="E2565" s="461" t="s">
        <v>9566</v>
      </c>
      <c r="F2565" s="290" t="s">
        <v>35</v>
      </c>
      <c r="G2565" s="291" t="s">
        <v>36</v>
      </c>
      <c r="H2565" s="292" t="s">
        <v>9567</v>
      </c>
      <c r="I2565" s="292" t="s">
        <v>9568</v>
      </c>
      <c r="J2565" s="567">
        <v>67.120403043292825</v>
      </c>
      <c r="K2565" s="564"/>
    </row>
    <row r="2566" spans="2:11" ht="22.5" x14ac:dyDescent="0.25">
      <c r="B2566" s="461"/>
      <c r="C2566" s="289" t="s">
        <v>9569</v>
      </c>
      <c r="D2566" s="461" t="s">
        <v>19</v>
      </c>
      <c r="E2566" s="461" t="s">
        <v>9570</v>
      </c>
      <c r="F2566" s="290" t="s">
        <v>35</v>
      </c>
      <c r="G2566" s="291" t="s">
        <v>36</v>
      </c>
      <c r="H2566" s="292" t="s">
        <v>9377</v>
      </c>
      <c r="I2566" s="292" t="s">
        <v>9571</v>
      </c>
      <c r="J2566" s="567">
        <v>168.7028700269598</v>
      </c>
      <c r="K2566" s="564"/>
    </row>
    <row r="2567" spans="2:11" ht="22.5" x14ac:dyDescent="0.25">
      <c r="B2567" s="461"/>
      <c r="C2567" s="289" t="s">
        <v>9572</v>
      </c>
      <c r="D2567" s="461" t="s">
        <v>19</v>
      </c>
      <c r="E2567" s="461" t="s">
        <v>9573</v>
      </c>
      <c r="F2567" s="290" t="s">
        <v>35</v>
      </c>
      <c r="G2567" s="291" t="s">
        <v>36</v>
      </c>
      <c r="H2567" s="292" t="s">
        <v>7705</v>
      </c>
      <c r="I2567" s="292" t="s">
        <v>9574</v>
      </c>
      <c r="J2567" s="567">
        <v>10.150977001300337</v>
      </c>
      <c r="K2567" s="564"/>
    </row>
    <row r="2568" spans="2:11" ht="22.5" x14ac:dyDescent="0.25">
      <c r="B2568" s="461"/>
      <c r="C2568" s="289" t="s">
        <v>9575</v>
      </c>
      <c r="D2568" s="461" t="s">
        <v>19</v>
      </c>
      <c r="E2568" s="461" t="s">
        <v>9576</v>
      </c>
      <c r="F2568" s="290" t="s">
        <v>35</v>
      </c>
      <c r="G2568" s="291" t="s">
        <v>36</v>
      </c>
      <c r="H2568" s="292" t="s">
        <v>6216</v>
      </c>
      <c r="I2568" s="292" t="s">
        <v>9577</v>
      </c>
      <c r="J2568" s="567">
        <v>46.837948228146622</v>
      </c>
      <c r="K2568" s="564"/>
    </row>
    <row r="2569" spans="2:11" ht="22.5" x14ac:dyDescent="0.25">
      <c r="B2569" s="461"/>
      <c r="C2569" s="289" t="s">
        <v>9578</v>
      </c>
      <c r="D2569" s="461" t="s">
        <v>19</v>
      </c>
      <c r="E2569" s="461" t="s">
        <v>9579</v>
      </c>
      <c r="F2569" s="290" t="s">
        <v>35</v>
      </c>
      <c r="G2569" s="291" t="s">
        <v>36</v>
      </c>
      <c r="H2569" s="292" t="s">
        <v>7515</v>
      </c>
      <c r="I2569" s="292" t="s">
        <v>9580</v>
      </c>
      <c r="J2569" s="567">
        <v>55.95566828602599</v>
      </c>
      <c r="K2569" s="564"/>
    </row>
    <row r="2570" spans="2:11" ht="22.5" x14ac:dyDescent="0.25">
      <c r="B2570" s="461"/>
      <c r="C2570" s="289" t="s">
        <v>9581</v>
      </c>
      <c r="D2570" s="461" t="s">
        <v>19</v>
      </c>
      <c r="E2570" s="461" t="s">
        <v>9582</v>
      </c>
      <c r="F2570" s="290" t="s">
        <v>35</v>
      </c>
      <c r="G2570" s="291" t="s">
        <v>36</v>
      </c>
      <c r="H2570" s="292" t="s">
        <v>9583</v>
      </c>
      <c r="I2570" s="292" t="s">
        <v>9584</v>
      </c>
      <c r="J2570" s="567">
        <v>52.476213277482863</v>
      </c>
      <c r="K2570" s="564"/>
    </row>
    <row r="2571" spans="2:11" ht="22.5" x14ac:dyDescent="0.25">
      <c r="B2571" s="461"/>
      <c r="C2571" s="289" t="s">
        <v>9585</v>
      </c>
      <c r="D2571" s="461" t="s">
        <v>19</v>
      </c>
      <c r="E2571" s="461" t="s">
        <v>9586</v>
      </c>
      <c r="F2571" s="290" t="s">
        <v>35</v>
      </c>
      <c r="G2571" s="291" t="s">
        <v>36</v>
      </c>
      <c r="H2571" s="292" t="s">
        <v>6216</v>
      </c>
      <c r="I2571" s="292" t="s">
        <v>9587</v>
      </c>
      <c r="J2571" s="567">
        <v>16.06843041665142</v>
      </c>
      <c r="K2571" s="564"/>
    </row>
    <row r="2572" spans="2:11" x14ac:dyDescent="0.25">
      <c r="B2572" s="461"/>
      <c r="C2572" s="289" t="s">
        <v>9167</v>
      </c>
      <c r="D2572" s="461" t="s">
        <v>19</v>
      </c>
      <c r="E2572" s="461" t="s">
        <v>9168</v>
      </c>
      <c r="F2572" s="290" t="s">
        <v>35</v>
      </c>
      <c r="G2572" s="291" t="s">
        <v>36</v>
      </c>
      <c r="H2572" s="292" t="s">
        <v>9588</v>
      </c>
      <c r="I2572" s="292" t="s">
        <v>9169</v>
      </c>
      <c r="J2572" s="567">
        <v>215.69361188808301</v>
      </c>
      <c r="K2572" s="564"/>
    </row>
    <row r="2573" spans="2:11" x14ac:dyDescent="0.25">
      <c r="B2573" s="461"/>
      <c r="C2573" s="289" t="s">
        <v>9170</v>
      </c>
      <c r="D2573" s="461" t="s">
        <v>19</v>
      </c>
      <c r="E2573" s="461" t="s">
        <v>9171</v>
      </c>
      <c r="F2573" s="290" t="s">
        <v>35</v>
      </c>
      <c r="G2573" s="291" t="s">
        <v>36</v>
      </c>
      <c r="H2573" s="292" t="s">
        <v>9589</v>
      </c>
      <c r="I2573" s="292" t="s">
        <v>9173</v>
      </c>
      <c r="J2573" s="567">
        <v>103.01970709281142</v>
      </c>
      <c r="K2573" s="564"/>
    </row>
    <row r="2574" spans="2:11" ht="33.75" x14ac:dyDescent="0.25">
      <c r="B2574" s="461"/>
      <c r="C2574" s="289" t="s">
        <v>9174</v>
      </c>
      <c r="D2574" s="461" t="s">
        <v>19</v>
      </c>
      <c r="E2574" s="461" t="s">
        <v>9175</v>
      </c>
      <c r="F2574" s="290" t="s">
        <v>35</v>
      </c>
      <c r="G2574" s="291" t="s">
        <v>384</v>
      </c>
      <c r="H2574" s="292" t="s">
        <v>9590</v>
      </c>
      <c r="I2574" s="292" t="s">
        <v>9177</v>
      </c>
      <c r="J2574" s="567">
        <v>9.1310195036816495</v>
      </c>
      <c r="K2574" s="564"/>
    </row>
    <row r="2575" spans="2:11" ht="22.5" x14ac:dyDescent="0.25">
      <c r="B2575" s="461"/>
      <c r="C2575" s="289" t="s">
        <v>9178</v>
      </c>
      <c r="D2575" s="461" t="s">
        <v>19</v>
      </c>
      <c r="E2575" s="461" t="s">
        <v>9179</v>
      </c>
      <c r="F2575" s="290" t="s">
        <v>35</v>
      </c>
      <c r="G2575" s="291" t="s">
        <v>36</v>
      </c>
      <c r="H2575" s="292" t="s">
        <v>9588</v>
      </c>
      <c r="I2575" s="292" t="s">
        <v>6368</v>
      </c>
      <c r="J2575" s="567">
        <v>25.129352841330061</v>
      </c>
      <c r="K2575" s="564"/>
    </row>
    <row r="2576" spans="2:11" ht="15" customHeight="1" x14ac:dyDescent="0.25">
      <c r="B2576" s="457"/>
      <c r="C2576" s="296"/>
      <c r="D2576" s="457"/>
      <c r="E2576" s="457"/>
      <c r="F2576" s="297"/>
      <c r="G2576" s="457"/>
      <c r="H2576" s="565" t="s">
        <v>5627</v>
      </c>
      <c r="I2576" s="565"/>
      <c r="J2576" s="565" t="s">
        <v>9591</v>
      </c>
      <c r="K2576" s="565"/>
    </row>
    <row r="2577" spans="2:11" ht="15" customHeight="1" x14ac:dyDescent="0.25">
      <c r="B2577" s="457"/>
      <c r="C2577" s="296"/>
      <c r="D2577" s="457"/>
      <c r="E2577" s="457"/>
      <c r="F2577" s="297"/>
      <c r="G2577" s="457"/>
      <c r="H2577" s="565" t="s">
        <v>5629</v>
      </c>
      <c r="I2577" s="565"/>
      <c r="J2577" s="565" t="s">
        <v>9592</v>
      </c>
      <c r="K2577" s="565"/>
    </row>
    <row r="2578" spans="2:11" x14ac:dyDescent="0.25">
      <c r="B2578" s="285"/>
      <c r="C2578" s="286"/>
      <c r="D2578" s="285"/>
      <c r="E2578" s="285"/>
      <c r="F2578" s="287"/>
      <c r="G2578" s="285"/>
      <c r="H2578" s="285"/>
      <c r="I2578" s="285"/>
      <c r="J2578" s="285"/>
      <c r="K2578" s="285"/>
    </row>
    <row r="2579" spans="2:11" ht="33.75" x14ac:dyDescent="0.25">
      <c r="B2579" s="285" t="s">
        <v>4825</v>
      </c>
      <c r="C2579" s="286" t="s">
        <v>9593</v>
      </c>
      <c r="D2579" s="285" t="s">
        <v>19</v>
      </c>
      <c r="E2579" s="285" t="s">
        <v>2518</v>
      </c>
      <c r="F2579" s="287" t="s">
        <v>35</v>
      </c>
      <c r="G2579" s="288" t="s">
        <v>384</v>
      </c>
      <c r="H2579" s="455" t="s">
        <v>6299</v>
      </c>
      <c r="I2579" s="455" t="s">
        <v>9594</v>
      </c>
      <c r="J2579" s="566" t="s">
        <v>9595</v>
      </c>
      <c r="K2579" s="564"/>
    </row>
    <row r="2580" spans="2:11" ht="22.5" x14ac:dyDescent="0.25">
      <c r="B2580" s="461"/>
      <c r="C2580" s="289" t="s">
        <v>9596</v>
      </c>
      <c r="D2580" s="461" t="s">
        <v>19</v>
      </c>
      <c r="E2580" s="461" t="s">
        <v>9597</v>
      </c>
      <c r="F2580" s="290" t="s">
        <v>35</v>
      </c>
      <c r="G2580" s="291" t="s">
        <v>384</v>
      </c>
      <c r="H2580" s="292" t="s">
        <v>6299</v>
      </c>
      <c r="I2580" s="292" t="s">
        <v>9598</v>
      </c>
      <c r="J2580" s="567">
        <v>4677.1185996912573</v>
      </c>
      <c r="K2580" s="564"/>
    </row>
    <row r="2581" spans="2:11" ht="22.5" x14ac:dyDescent="0.25">
      <c r="B2581" s="461"/>
      <c r="C2581" s="289" t="s">
        <v>9599</v>
      </c>
      <c r="D2581" s="461" t="s">
        <v>19</v>
      </c>
      <c r="E2581" s="461" t="s">
        <v>9600</v>
      </c>
      <c r="F2581" s="290" t="s">
        <v>35</v>
      </c>
      <c r="G2581" s="291" t="s">
        <v>36</v>
      </c>
      <c r="H2581" s="292" t="s">
        <v>8599</v>
      </c>
      <c r="I2581" s="292" t="s">
        <v>9601</v>
      </c>
      <c r="J2581" s="567">
        <v>34.346570940649137</v>
      </c>
      <c r="K2581" s="564"/>
    </row>
    <row r="2582" spans="2:11" ht="22.5" x14ac:dyDescent="0.25">
      <c r="B2582" s="461"/>
      <c r="C2582" s="289" t="s">
        <v>9602</v>
      </c>
      <c r="D2582" s="461" t="s">
        <v>19</v>
      </c>
      <c r="E2582" s="461" t="s">
        <v>9603</v>
      </c>
      <c r="F2582" s="290" t="s">
        <v>35</v>
      </c>
      <c r="G2582" s="291" t="s">
        <v>36</v>
      </c>
      <c r="H2582" s="292" t="s">
        <v>9604</v>
      </c>
      <c r="I2582" s="292" t="s">
        <v>9605</v>
      </c>
      <c r="J2582" s="567">
        <v>34.884884590897975</v>
      </c>
      <c r="K2582" s="564"/>
    </row>
    <row r="2583" spans="2:11" ht="22.5" x14ac:dyDescent="0.25">
      <c r="B2583" s="461"/>
      <c r="C2583" s="289" t="s">
        <v>9606</v>
      </c>
      <c r="D2583" s="461" t="s">
        <v>19</v>
      </c>
      <c r="E2583" s="461" t="s">
        <v>9607</v>
      </c>
      <c r="F2583" s="290" t="s">
        <v>35</v>
      </c>
      <c r="G2583" s="291" t="s">
        <v>36</v>
      </c>
      <c r="H2583" s="292" t="s">
        <v>9608</v>
      </c>
      <c r="I2583" s="292" t="s">
        <v>7318</v>
      </c>
      <c r="J2583" s="567">
        <v>258.92016554907468</v>
      </c>
      <c r="K2583" s="564"/>
    </row>
    <row r="2584" spans="2:11" x14ac:dyDescent="0.25">
      <c r="B2584" s="461"/>
      <c r="C2584" s="289" t="s">
        <v>9167</v>
      </c>
      <c r="D2584" s="461" t="s">
        <v>19</v>
      </c>
      <c r="E2584" s="461" t="s">
        <v>9168</v>
      </c>
      <c r="F2584" s="290" t="s">
        <v>35</v>
      </c>
      <c r="G2584" s="291" t="s">
        <v>36</v>
      </c>
      <c r="H2584" s="292" t="s">
        <v>7705</v>
      </c>
      <c r="I2584" s="292" t="s">
        <v>9169</v>
      </c>
      <c r="J2584" s="567">
        <v>8.0033029431663678</v>
      </c>
      <c r="K2584" s="564"/>
    </row>
    <row r="2585" spans="2:11" ht="33.75" x14ac:dyDescent="0.25">
      <c r="B2585" s="461"/>
      <c r="C2585" s="289" t="s">
        <v>9174</v>
      </c>
      <c r="D2585" s="461" t="s">
        <v>19</v>
      </c>
      <c r="E2585" s="461" t="s">
        <v>9175</v>
      </c>
      <c r="F2585" s="290" t="s">
        <v>35</v>
      </c>
      <c r="G2585" s="291" t="s">
        <v>384</v>
      </c>
      <c r="H2585" s="292" t="s">
        <v>9359</v>
      </c>
      <c r="I2585" s="292" t="s">
        <v>9177</v>
      </c>
      <c r="J2585" s="567">
        <v>22.72647628495265</v>
      </c>
      <c r="K2585" s="564"/>
    </row>
    <row r="2586" spans="2:11" ht="15" customHeight="1" x14ac:dyDescent="0.25">
      <c r="B2586" s="457"/>
      <c r="C2586" s="296"/>
      <c r="D2586" s="457"/>
      <c r="E2586" s="457"/>
      <c r="F2586" s="297"/>
      <c r="G2586" s="457"/>
      <c r="H2586" s="565" t="s">
        <v>5627</v>
      </c>
      <c r="I2586" s="565"/>
      <c r="J2586" s="565" t="s">
        <v>9609</v>
      </c>
      <c r="K2586" s="565"/>
    </row>
    <row r="2587" spans="2:11" ht="15" customHeight="1" x14ac:dyDescent="0.25">
      <c r="B2587" s="457"/>
      <c r="C2587" s="296"/>
      <c r="D2587" s="457"/>
      <c r="E2587" s="457"/>
      <c r="F2587" s="297"/>
      <c r="G2587" s="457"/>
      <c r="H2587" s="565" t="s">
        <v>5629</v>
      </c>
      <c r="I2587" s="565"/>
      <c r="J2587" s="565" t="s">
        <v>9610</v>
      </c>
      <c r="K2587" s="565"/>
    </row>
    <row r="2588" spans="2:11" x14ac:dyDescent="0.25">
      <c r="B2588" s="285"/>
      <c r="C2588" s="286"/>
      <c r="D2588" s="285"/>
      <c r="E2588" s="285"/>
      <c r="F2588" s="287"/>
      <c r="G2588" s="285"/>
      <c r="H2588" s="285"/>
      <c r="I2588" s="285"/>
      <c r="J2588" s="285"/>
      <c r="K2588" s="285"/>
    </row>
    <row r="2589" spans="2:11" ht="45" x14ac:dyDescent="0.25">
      <c r="B2589" s="285" t="s">
        <v>4826</v>
      </c>
      <c r="C2589" s="286" t="s">
        <v>9611</v>
      </c>
      <c r="D2589" s="285" t="s">
        <v>19</v>
      </c>
      <c r="E2589" s="285" t="s">
        <v>2520</v>
      </c>
      <c r="F2589" s="287" t="s">
        <v>35</v>
      </c>
      <c r="G2589" s="288" t="s">
        <v>384</v>
      </c>
      <c r="H2589" s="455" t="s">
        <v>6581</v>
      </c>
      <c r="I2589" s="455" t="s">
        <v>9612</v>
      </c>
      <c r="J2589" s="566" t="s">
        <v>9613</v>
      </c>
      <c r="K2589" s="564"/>
    </row>
    <row r="2590" spans="2:11" ht="22.5" x14ac:dyDescent="0.25">
      <c r="B2590" s="461"/>
      <c r="C2590" s="289" t="s">
        <v>9614</v>
      </c>
      <c r="D2590" s="461" t="s">
        <v>19</v>
      </c>
      <c r="E2590" s="461" t="s">
        <v>9615</v>
      </c>
      <c r="F2590" s="290" t="s">
        <v>35</v>
      </c>
      <c r="G2590" s="291" t="s">
        <v>384</v>
      </c>
      <c r="H2590" s="292" t="s">
        <v>7575</v>
      </c>
      <c r="I2590" s="292" t="s">
        <v>8845</v>
      </c>
      <c r="J2590" s="567">
        <v>1265.4104325366714</v>
      </c>
      <c r="K2590" s="564"/>
    </row>
    <row r="2591" spans="2:11" ht="22.5" x14ac:dyDescent="0.25">
      <c r="B2591" s="461"/>
      <c r="C2591" s="289" t="s">
        <v>9616</v>
      </c>
      <c r="D2591" s="461" t="s">
        <v>19</v>
      </c>
      <c r="E2591" s="461" t="s">
        <v>9617</v>
      </c>
      <c r="F2591" s="290" t="s">
        <v>35</v>
      </c>
      <c r="G2591" s="291" t="s">
        <v>384</v>
      </c>
      <c r="H2591" s="292" t="s">
        <v>9618</v>
      </c>
      <c r="I2591" s="292" t="s">
        <v>9619</v>
      </c>
      <c r="J2591" s="567">
        <v>4220.7886099317129</v>
      </c>
      <c r="K2591" s="564"/>
    </row>
    <row r="2592" spans="2:11" ht="22.5" x14ac:dyDescent="0.25">
      <c r="B2592" s="461"/>
      <c r="C2592" s="289" t="s">
        <v>9620</v>
      </c>
      <c r="D2592" s="461" t="s">
        <v>19</v>
      </c>
      <c r="E2592" s="461" t="s">
        <v>9621</v>
      </c>
      <c r="F2592" s="290" t="s">
        <v>35</v>
      </c>
      <c r="G2592" s="291" t="s">
        <v>36</v>
      </c>
      <c r="H2592" s="292" t="s">
        <v>9622</v>
      </c>
      <c r="I2592" s="292" t="s">
        <v>9623</v>
      </c>
      <c r="J2592" s="567">
        <v>458.84115544466817</v>
      </c>
      <c r="K2592" s="564"/>
    </row>
    <row r="2593" spans="2:11" ht="22.5" x14ac:dyDescent="0.25">
      <c r="B2593" s="461"/>
      <c r="C2593" s="289" t="s">
        <v>9624</v>
      </c>
      <c r="D2593" s="461" t="s">
        <v>19</v>
      </c>
      <c r="E2593" s="461" t="s">
        <v>9625</v>
      </c>
      <c r="F2593" s="290" t="s">
        <v>35</v>
      </c>
      <c r="G2593" s="291" t="s">
        <v>36</v>
      </c>
      <c r="H2593" s="292" t="s">
        <v>9626</v>
      </c>
      <c r="I2593" s="292" t="s">
        <v>9627</v>
      </c>
      <c r="J2593" s="567">
        <v>572.23555468098596</v>
      </c>
      <c r="K2593" s="564"/>
    </row>
    <row r="2594" spans="2:11" ht="22.5" x14ac:dyDescent="0.25">
      <c r="B2594" s="461"/>
      <c r="C2594" s="289" t="s">
        <v>9628</v>
      </c>
      <c r="D2594" s="461" t="s">
        <v>19</v>
      </c>
      <c r="E2594" s="461" t="s">
        <v>9629</v>
      </c>
      <c r="F2594" s="290" t="s">
        <v>35</v>
      </c>
      <c r="G2594" s="291" t="s">
        <v>36</v>
      </c>
      <c r="H2594" s="292" t="s">
        <v>9630</v>
      </c>
      <c r="I2594" s="292" t="s">
        <v>9631</v>
      </c>
      <c r="J2594" s="567">
        <v>109.63051382892746</v>
      </c>
      <c r="K2594" s="564"/>
    </row>
    <row r="2595" spans="2:11" ht="22.5" x14ac:dyDescent="0.25">
      <c r="B2595" s="461"/>
      <c r="C2595" s="289" t="s">
        <v>9632</v>
      </c>
      <c r="D2595" s="461" t="s">
        <v>19</v>
      </c>
      <c r="E2595" s="461" t="s">
        <v>9633</v>
      </c>
      <c r="F2595" s="290" t="s">
        <v>35</v>
      </c>
      <c r="G2595" s="291" t="s">
        <v>36</v>
      </c>
      <c r="H2595" s="292" t="s">
        <v>9634</v>
      </c>
      <c r="I2595" s="292" t="s">
        <v>9635</v>
      </c>
      <c r="J2595" s="567">
        <v>1013.7811105792506</v>
      </c>
      <c r="K2595" s="564"/>
    </row>
    <row r="2596" spans="2:11" ht="22.5" x14ac:dyDescent="0.25">
      <c r="B2596" s="461"/>
      <c r="C2596" s="289" t="s">
        <v>9636</v>
      </c>
      <c r="D2596" s="461" t="s">
        <v>19</v>
      </c>
      <c r="E2596" s="461" t="s">
        <v>9637</v>
      </c>
      <c r="F2596" s="290" t="s">
        <v>35</v>
      </c>
      <c r="G2596" s="291" t="s">
        <v>36</v>
      </c>
      <c r="H2596" s="292" t="s">
        <v>9638</v>
      </c>
      <c r="I2596" s="292" t="s">
        <v>9639</v>
      </c>
      <c r="J2596" s="567">
        <v>32.079841772065002</v>
      </c>
      <c r="K2596" s="564"/>
    </row>
    <row r="2597" spans="2:11" ht="22.5" x14ac:dyDescent="0.25">
      <c r="B2597" s="461"/>
      <c r="C2597" s="289" t="s">
        <v>9640</v>
      </c>
      <c r="D2597" s="461" t="s">
        <v>19</v>
      </c>
      <c r="E2597" s="461" t="s">
        <v>9641</v>
      </c>
      <c r="F2597" s="290" t="s">
        <v>35</v>
      </c>
      <c r="G2597" s="291" t="s">
        <v>36</v>
      </c>
      <c r="H2597" s="292" t="s">
        <v>9642</v>
      </c>
      <c r="I2597" s="292" t="s">
        <v>9643</v>
      </c>
      <c r="J2597" s="567">
        <v>372.4321202708033</v>
      </c>
      <c r="K2597" s="564"/>
    </row>
    <row r="2598" spans="2:11" ht="22.5" x14ac:dyDescent="0.25">
      <c r="B2598" s="461"/>
      <c r="C2598" s="289" t="s">
        <v>9644</v>
      </c>
      <c r="D2598" s="461" t="s">
        <v>19</v>
      </c>
      <c r="E2598" s="461" t="s">
        <v>9645</v>
      </c>
      <c r="F2598" s="290" t="s">
        <v>35</v>
      </c>
      <c r="G2598" s="291" t="s">
        <v>36</v>
      </c>
      <c r="H2598" s="292" t="s">
        <v>9646</v>
      </c>
      <c r="I2598" s="292" t="s">
        <v>9647</v>
      </c>
      <c r="J2598" s="567">
        <v>24.537718343658842</v>
      </c>
      <c r="K2598" s="564"/>
    </row>
    <row r="2599" spans="2:11" ht="22.5" x14ac:dyDescent="0.25">
      <c r="B2599" s="461"/>
      <c r="C2599" s="289" t="s">
        <v>9648</v>
      </c>
      <c r="D2599" s="461" t="s">
        <v>19</v>
      </c>
      <c r="E2599" s="461" t="s">
        <v>9649</v>
      </c>
      <c r="F2599" s="290" t="s">
        <v>35</v>
      </c>
      <c r="G2599" s="291" t="s">
        <v>36</v>
      </c>
      <c r="H2599" s="292" t="s">
        <v>9650</v>
      </c>
      <c r="I2599" s="292" t="s">
        <v>9651</v>
      </c>
      <c r="J2599" s="567">
        <v>143.2271818166009</v>
      </c>
      <c r="K2599" s="564"/>
    </row>
    <row r="2600" spans="2:11" ht="22.5" x14ac:dyDescent="0.25">
      <c r="B2600" s="461"/>
      <c r="C2600" s="289" t="s">
        <v>9652</v>
      </c>
      <c r="D2600" s="461" t="s">
        <v>19</v>
      </c>
      <c r="E2600" s="461" t="s">
        <v>9653</v>
      </c>
      <c r="F2600" s="290" t="s">
        <v>35</v>
      </c>
      <c r="G2600" s="291" t="s">
        <v>36</v>
      </c>
      <c r="H2600" s="292" t="s">
        <v>9654</v>
      </c>
      <c r="I2600" s="292" t="s">
        <v>9655</v>
      </c>
      <c r="J2600" s="567">
        <v>562.37985994887424</v>
      </c>
      <c r="K2600" s="564"/>
    </row>
    <row r="2601" spans="2:11" ht="22.5" x14ac:dyDescent="0.25">
      <c r="B2601" s="461"/>
      <c r="C2601" s="289" t="s">
        <v>9656</v>
      </c>
      <c r="D2601" s="461" t="s">
        <v>19</v>
      </c>
      <c r="E2601" s="461" t="s">
        <v>9657</v>
      </c>
      <c r="F2601" s="290" t="s">
        <v>35</v>
      </c>
      <c r="G2601" s="291" t="s">
        <v>36</v>
      </c>
      <c r="H2601" s="292" t="s">
        <v>9658</v>
      </c>
      <c r="I2601" s="292" t="s">
        <v>9659</v>
      </c>
      <c r="J2601" s="567">
        <v>317.39054714392529</v>
      </c>
      <c r="K2601" s="564"/>
    </row>
    <row r="2602" spans="2:11" ht="22.5" x14ac:dyDescent="0.25">
      <c r="B2602" s="461"/>
      <c r="C2602" s="289" t="s">
        <v>9244</v>
      </c>
      <c r="D2602" s="461" t="s">
        <v>19</v>
      </c>
      <c r="E2602" s="461" t="s">
        <v>9245</v>
      </c>
      <c r="F2602" s="290" t="s">
        <v>35</v>
      </c>
      <c r="G2602" s="291" t="s">
        <v>36</v>
      </c>
      <c r="H2602" s="292" t="s">
        <v>9660</v>
      </c>
      <c r="I2602" s="292" t="s">
        <v>9247</v>
      </c>
      <c r="J2602" s="567">
        <v>309.96289456077739</v>
      </c>
      <c r="K2602" s="564"/>
    </row>
    <row r="2603" spans="2:11" ht="22.5" x14ac:dyDescent="0.25">
      <c r="B2603" s="461"/>
      <c r="C2603" s="289" t="s">
        <v>9251</v>
      </c>
      <c r="D2603" s="461" t="s">
        <v>19</v>
      </c>
      <c r="E2603" s="461" t="s">
        <v>9252</v>
      </c>
      <c r="F2603" s="290" t="s">
        <v>35</v>
      </c>
      <c r="G2603" s="291" t="s">
        <v>36</v>
      </c>
      <c r="H2603" s="292" t="s">
        <v>9661</v>
      </c>
      <c r="I2603" s="292" t="s">
        <v>9254</v>
      </c>
      <c r="J2603" s="567">
        <v>112.67396804505942</v>
      </c>
      <c r="K2603" s="564"/>
    </row>
    <row r="2604" spans="2:11" ht="22.5" x14ac:dyDescent="0.25">
      <c r="B2604" s="461"/>
      <c r="C2604" s="289" t="s">
        <v>9255</v>
      </c>
      <c r="D2604" s="461" t="s">
        <v>19</v>
      </c>
      <c r="E2604" s="461" t="s">
        <v>9256</v>
      </c>
      <c r="F2604" s="290" t="s">
        <v>35</v>
      </c>
      <c r="G2604" s="291" t="s">
        <v>36</v>
      </c>
      <c r="H2604" s="292" t="s">
        <v>9660</v>
      </c>
      <c r="I2604" s="292" t="s">
        <v>9257</v>
      </c>
      <c r="J2604" s="567">
        <v>46.628491096017662</v>
      </c>
      <c r="K2604" s="564"/>
    </row>
    <row r="2605" spans="2:11" ht="15" customHeight="1" x14ac:dyDescent="0.25">
      <c r="B2605" s="457"/>
      <c r="C2605" s="296"/>
      <c r="D2605" s="457"/>
      <c r="E2605" s="457"/>
      <c r="F2605" s="297"/>
      <c r="G2605" s="457"/>
      <c r="H2605" s="565" t="s">
        <v>5627</v>
      </c>
      <c r="I2605" s="565"/>
      <c r="J2605" s="565" t="s">
        <v>9662</v>
      </c>
      <c r="K2605" s="565"/>
    </row>
    <row r="2606" spans="2:11" ht="15" customHeight="1" x14ac:dyDescent="0.25">
      <c r="B2606" s="457"/>
      <c r="C2606" s="296"/>
      <c r="D2606" s="457"/>
      <c r="E2606" s="457"/>
      <c r="F2606" s="297"/>
      <c r="G2606" s="457"/>
      <c r="H2606" s="565" t="s">
        <v>5629</v>
      </c>
      <c r="I2606" s="565"/>
      <c r="J2606" s="565" t="s">
        <v>9663</v>
      </c>
      <c r="K2606" s="565"/>
    </row>
    <row r="2607" spans="2:11" x14ac:dyDescent="0.25">
      <c r="B2607" s="285"/>
      <c r="C2607" s="286"/>
      <c r="D2607" s="285"/>
      <c r="E2607" s="285"/>
      <c r="F2607" s="287"/>
      <c r="G2607" s="285"/>
      <c r="H2607" s="285"/>
      <c r="I2607" s="285"/>
      <c r="J2607" s="285"/>
      <c r="K2607" s="285"/>
    </row>
    <row r="2608" spans="2:11" ht="45" x14ac:dyDescent="0.25">
      <c r="B2608" s="285" t="s">
        <v>4827</v>
      </c>
      <c r="C2608" s="286" t="s">
        <v>9664</v>
      </c>
      <c r="D2608" s="285" t="s">
        <v>19</v>
      </c>
      <c r="E2608" s="285" t="s">
        <v>2522</v>
      </c>
      <c r="F2608" s="287" t="s">
        <v>35</v>
      </c>
      <c r="G2608" s="288" t="s">
        <v>384</v>
      </c>
      <c r="H2608" s="455" t="s">
        <v>6104</v>
      </c>
      <c r="I2608" s="455" t="s">
        <v>7777</v>
      </c>
      <c r="J2608" s="566" t="s">
        <v>9665</v>
      </c>
      <c r="K2608" s="564"/>
    </row>
    <row r="2609" spans="2:11" ht="22.5" x14ac:dyDescent="0.25">
      <c r="B2609" s="461"/>
      <c r="C2609" s="289" t="s">
        <v>9666</v>
      </c>
      <c r="D2609" s="461" t="s">
        <v>19</v>
      </c>
      <c r="E2609" s="461" t="s">
        <v>9667</v>
      </c>
      <c r="F2609" s="290" t="s">
        <v>35</v>
      </c>
      <c r="G2609" s="291" t="s">
        <v>36</v>
      </c>
      <c r="H2609" s="292" t="s">
        <v>9668</v>
      </c>
      <c r="I2609" s="292" t="s">
        <v>9156</v>
      </c>
      <c r="J2609" s="567">
        <v>2.8362284653366672</v>
      </c>
      <c r="K2609" s="564"/>
    </row>
    <row r="2610" spans="2:11" ht="22.5" x14ac:dyDescent="0.25">
      <c r="B2610" s="461"/>
      <c r="C2610" s="289" t="s">
        <v>9669</v>
      </c>
      <c r="D2610" s="461" t="s">
        <v>19</v>
      </c>
      <c r="E2610" s="461" t="s">
        <v>2540</v>
      </c>
      <c r="F2610" s="290" t="s">
        <v>35</v>
      </c>
      <c r="G2610" s="291" t="s">
        <v>36</v>
      </c>
      <c r="H2610" s="292" t="s">
        <v>9670</v>
      </c>
      <c r="I2610" s="292" t="s">
        <v>9671</v>
      </c>
      <c r="J2610" s="567">
        <v>25.918843511457631</v>
      </c>
      <c r="K2610" s="564"/>
    </row>
    <row r="2611" spans="2:11" ht="22.5" x14ac:dyDescent="0.25">
      <c r="B2611" s="461"/>
      <c r="C2611" s="289" t="s">
        <v>9672</v>
      </c>
      <c r="D2611" s="461" t="s">
        <v>19</v>
      </c>
      <c r="E2611" s="461" t="s">
        <v>9673</v>
      </c>
      <c r="F2611" s="290" t="s">
        <v>35</v>
      </c>
      <c r="G2611" s="291" t="s">
        <v>36</v>
      </c>
      <c r="H2611" s="292" t="s">
        <v>9674</v>
      </c>
      <c r="I2611" s="292" t="s">
        <v>9675</v>
      </c>
      <c r="J2611" s="567">
        <v>141.66214808444721</v>
      </c>
      <c r="K2611" s="564"/>
    </row>
    <row r="2612" spans="2:11" ht="22.5" x14ac:dyDescent="0.25">
      <c r="B2612" s="461"/>
      <c r="C2612" s="289" t="s">
        <v>9676</v>
      </c>
      <c r="D2612" s="461" t="s">
        <v>19</v>
      </c>
      <c r="E2612" s="461" t="s">
        <v>9677</v>
      </c>
      <c r="F2612" s="290" t="s">
        <v>35</v>
      </c>
      <c r="G2612" s="291" t="s">
        <v>36</v>
      </c>
      <c r="H2612" s="292" t="s">
        <v>9678</v>
      </c>
      <c r="I2612" s="292" t="s">
        <v>9679</v>
      </c>
      <c r="J2612" s="567">
        <v>15.046394402079098</v>
      </c>
      <c r="K2612" s="564"/>
    </row>
    <row r="2613" spans="2:11" ht="22.5" x14ac:dyDescent="0.25">
      <c r="B2613" s="461"/>
      <c r="C2613" s="289" t="s">
        <v>9680</v>
      </c>
      <c r="D2613" s="461" t="s">
        <v>19</v>
      </c>
      <c r="E2613" s="461" t="s">
        <v>9681</v>
      </c>
      <c r="F2613" s="290" t="s">
        <v>35</v>
      </c>
      <c r="G2613" s="291" t="s">
        <v>36</v>
      </c>
      <c r="H2613" s="292" t="s">
        <v>9682</v>
      </c>
      <c r="I2613" s="292" t="s">
        <v>9236</v>
      </c>
      <c r="J2613" s="567">
        <v>7.3952813293163775</v>
      </c>
      <c r="K2613" s="564"/>
    </row>
    <row r="2614" spans="2:11" ht="22.5" x14ac:dyDescent="0.25">
      <c r="B2614" s="461"/>
      <c r="C2614" s="289" t="s">
        <v>9683</v>
      </c>
      <c r="D2614" s="461" t="s">
        <v>19</v>
      </c>
      <c r="E2614" s="461" t="s">
        <v>9684</v>
      </c>
      <c r="F2614" s="290" t="s">
        <v>35</v>
      </c>
      <c r="G2614" s="291" t="s">
        <v>36</v>
      </c>
      <c r="H2614" s="292" t="s">
        <v>6377</v>
      </c>
      <c r="I2614" s="292" t="s">
        <v>9685</v>
      </c>
      <c r="J2614" s="567">
        <v>9.9452790322856224</v>
      </c>
      <c r="K2614" s="564"/>
    </row>
    <row r="2615" spans="2:11" ht="22.5" x14ac:dyDescent="0.25">
      <c r="B2615" s="461"/>
      <c r="C2615" s="289" t="s">
        <v>9686</v>
      </c>
      <c r="D2615" s="461" t="s">
        <v>19</v>
      </c>
      <c r="E2615" s="461" t="s">
        <v>9687</v>
      </c>
      <c r="F2615" s="290" t="s">
        <v>35</v>
      </c>
      <c r="G2615" s="291" t="s">
        <v>36</v>
      </c>
      <c r="H2615" s="292" t="s">
        <v>9688</v>
      </c>
      <c r="I2615" s="292" t="s">
        <v>9689</v>
      </c>
      <c r="J2615" s="567">
        <v>8.3301311585577693</v>
      </c>
      <c r="K2615" s="564"/>
    </row>
    <row r="2616" spans="2:11" ht="33.75" x14ac:dyDescent="0.25">
      <c r="B2616" s="461"/>
      <c r="C2616" s="289" t="s">
        <v>9483</v>
      </c>
      <c r="D2616" s="461" t="s">
        <v>19</v>
      </c>
      <c r="E2616" s="461" t="s">
        <v>2703</v>
      </c>
      <c r="F2616" s="290" t="s">
        <v>35</v>
      </c>
      <c r="G2616" s="291" t="s">
        <v>36</v>
      </c>
      <c r="H2616" s="292" t="s">
        <v>9690</v>
      </c>
      <c r="I2616" s="292" t="s">
        <v>9485</v>
      </c>
      <c r="J2616" s="567">
        <v>12.006652504807629</v>
      </c>
      <c r="K2616" s="564"/>
    </row>
    <row r="2617" spans="2:11" ht="22.5" x14ac:dyDescent="0.25">
      <c r="B2617" s="461"/>
      <c r="C2617" s="289" t="s">
        <v>9691</v>
      </c>
      <c r="D2617" s="461" t="s">
        <v>19</v>
      </c>
      <c r="E2617" s="461" t="s">
        <v>9692</v>
      </c>
      <c r="F2617" s="290" t="s">
        <v>35</v>
      </c>
      <c r="G2617" s="291" t="s">
        <v>36</v>
      </c>
      <c r="H2617" s="292" t="s">
        <v>9693</v>
      </c>
      <c r="I2617" s="292" t="s">
        <v>9694</v>
      </c>
      <c r="J2617" s="567">
        <v>14.631767783479225</v>
      </c>
      <c r="K2617" s="564"/>
    </row>
    <row r="2618" spans="2:11" ht="22.5" x14ac:dyDescent="0.25">
      <c r="B2618" s="461"/>
      <c r="C2618" s="289" t="s">
        <v>9695</v>
      </c>
      <c r="D2618" s="461" t="s">
        <v>19</v>
      </c>
      <c r="E2618" s="461" t="s">
        <v>2737</v>
      </c>
      <c r="F2618" s="290" t="s">
        <v>35</v>
      </c>
      <c r="G2618" s="291" t="s">
        <v>36</v>
      </c>
      <c r="H2618" s="292" t="s">
        <v>9696</v>
      </c>
      <c r="I2618" s="292" t="s">
        <v>9697</v>
      </c>
      <c r="J2618" s="567">
        <v>31.529222445597391</v>
      </c>
      <c r="K2618" s="564"/>
    </row>
    <row r="2619" spans="2:11" ht="22.5" x14ac:dyDescent="0.25">
      <c r="B2619" s="461"/>
      <c r="C2619" s="289" t="s">
        <v>9698</v>
      </c>
      <c r="D2619" s="461" t="s">
        <v>19</v>
      </c>
      <c r="E2619" s="461" t="s">
        <v>9699</v>
      </c>
      <c r="F2619" s="290" t="s">
        <v>35</v>
      </c>
      <c r="G2619" s="291" t="s">
        <v>36</v>
      </c>
      <c r="H2619" s="292" t="s">
        <v>9700</v>
      </c>
      <c r="I2619" s="292" t="s">
        <v>9377</v>
      </c>
      <c r="J2619" s="567">
        <v>30.944441318457688</v>
      </c>
      <c r="K2619" s="564"/>
    </row>
    <row r="2620" spans="2:11" ht="22.5" x14ac:dyDescent="0.25">
      <c r="B2620" s="461"/>
      <c r="C2620" s="289" t="s">
        <v>9701</v>
      </c>
      <c r="D2620" s="461" t="s">
        <v>19</v>
      </c>
      <c r="E2620" s="461" t="s">
        <v>9702</v>
      </c>
      <c r="F2620" s="290" t="s">
        <v>35</v>
      </c>
      <c r="G2620" s="291" t="s">
        <v>36</v>
      </c>
      <c r="H2620" s="292" t="s">
        <v>9703</v>
      </c>
      <c r="I2620" s="292" t="s">
        <v>9321</v>
      </c>
      <c r="J2620" s="567">
        <v>17.059649427545768</v>
      </c>
      <c r="K2620" s="564"/>
    </row>
    <row r="2621" spans="2:11" ht="22.5" x14ac:dyDescent="0.25">
      <c r="B2621" s="461"/>
      <c r="C2621" s="289" t="s">
        <v>9704</v>
      </c>
      <c r="D2621" s="461" t="s">
        <v>19</v>
      </c>
      <c r="E2621" s="461" t="s">
        <v>2536</v>
      </c>
      <c r="F2621" s="290" t="s">
        <v>35</v>
      </c>
      <c r="G2621" s="291" t="s">
        <v>36</v>
      </c>
      <c r="H2621" s="292" t="s">
        <v>9705</v>
      </c>
      <c r="I2621" s="292" t="s">
        <v>9706</v>
      </c>
      <c r="J2621" s="567">
        <v>5.7996528256325854</v>
      </c>
      <c r="K2621" s="564"/>
    </row>
    <row r="2622" spans="2:11" ht="22.5" x14ac:dyDescent="0.25">
      <c r="B2622" s="461"/>
      <c r="C2622" s="289" t="s">
        <v>9456</v>
      </c>
      <c r="D2622" s="461" t="s">
        <v>19</v>
      </c>
      <c r="E2622" s="461" t="s">
        <v>9457</v>
      </c>
      <c r="F2622" s="290" t="s">
        <v>35</v>
      </c>
      <c r="G2622" s="291" t="s">
        <v>36</v>
      </c>
      <c r="H2622" s="292" t="s">
        <v>9707</v>
      </c>
      <c r="I2622" s="292" t="s">
        <v>9459</v>
      </c>
      <c r="J2622" s="567">
        <v>24.63924480842574</v>
      </c>
      <c r="K2622" s="564"/>
    </row>
    <row r="2623" spans="2:11" ht="22.5" x14ac:dyDescent="0.25">
      <c r="B2623" s="461"/>
      <c r="C2623" s="289" t="s">
        <v>9708</v>
      </c>
      <c r="D2623" s="461" t="s">
        <v>19</v>
      </c>
      <c r="E2623" s="461" t="s">
        <v>2548</v>
      </c>
      <c r="F2623" s="290" t="s">
        <v>35</v>
      </c>
      <c r="G2623" s="291" t="s">
        <v>36</v>
      </c>
      <c r="H2623" s="292" t="s">
        <v>9709</v>
      </c>
      <c r="I2623" s="292" t="s">
        <v>9710</v>
      </c>
      <c r="J2623" s="567">
        <v>7.5815153189170932</v>
      </c>
      <c r="K2623" s="564"/>
    </row>
    <row r="2624" spans="2:11" ht="22.5" x14ac:dyDescent="0.25">
      <c r="B2624" s="461"/>
      <c r="C2624" s="289" t="s">
        <v>9711</v>
      </c>
      <c r="D2624" s="461" t="s">
        <v>19</v>
      </c>
      <c r="E2624" s="461" t="s">
        <v>2713</v>
      </c>
      <c r="F2624" s="290" t="s">
        <v>35</v>
      </c>
      <c r="G2624" s="291" t="s">
        <v>384</v>
      </c>
      <c r="H2624" s="292" t="s">
        <v>9712</v>
      </c>
      <c r="I2624" s="292" t="s">
        <v>7766</v>
      </c>
      <c r="J2624" s="567">
        <v>70.377728673208466</v>
      </c>
      <c r="K2624" s="564"/>
    </row>
    <row r="2625" spans="2:11" ht="22.5" x14ac:dyDescent="0.25">
      <c r="B2625" s="461"/>
      <c r="C2625" s="289" t="s">
        <v>9713</v>
      </c>
      <c r="D2625" s="461" t="s">
        <v>19</v>
      </c>
      <c r="E2625" s="461" t="s">
        <v>9714</v>
      </c>
      <c r="F2625" s="290" t="s">
        <v>35</v>
      </c>
      <c r="G2625" s="291" t="s">
        <v>384</v>
      </c>
      <c r="H2625" s="292" t="s">
        <v>9430</v>
      </c>
      <c r="I2625" s="292" t="s">
        <v>9715</v>
      </c>
      <c r="J2625" s="567">
        <v>176.00751964340972</v>
      </c>
      <c r="K2625" s="564"/>
    </row>
    <row r="2626" spans="2:11" ht="22.5" x14ac:dyDescent="0.25">
      <c r="B2626" s="461"/>
      <c r="C2626" s="289" t="s">
        <v>9716</v>
      </c>
      <c r="D2626" s="461" t="s">
        <v>19</v>
      </c>
      <c r="E2626" s="461" t="s">
        <v>9717</v>
      </c>
      <c r="F2626" s="290" t="s">
        <v>35</v>
      </c>
      <c r="G2626" s="291" t="s">
        <v>384</v>
      </c>
      <c r="H2626" s="292" t="s">
        <v>8407</v>
      </c>
      <c r="I2626" s="292" t="s">
        <v>9718</v>
      </c>
      <c r="J2626" s="567">
        <v>175.18054633262906</v>
      </c>
      <c r="K2626" s="564"/>
    </row>
    <row r="2627" spans="2:11" ht="22.5" x14ac:dyDescent="0.25">
      <c r="B2627" s="461"/>
      <c r="C2627" s="289" t="s">
        <v>9719</v>
      </c>
      <c r="D2627" s="461" t="s">
        <v>19</v>
      </c>
      <c r="E2627" s="461" t="s">
        <v>9720</v>
      </c>
      <c r="F2627" s="290" t="s">
        <v>35</v>
      </c>
      <c r="G2627" s="291" t="s">
        <v>36</v>
      </c>
      <c r="H2627" s="292" t="s">
        <v>9721</v>
      </c>
      <c r="I2627" s="292" t="s">
        <v>9448</v>
      </c>
      <c r="J2627" s="567">
        <v>38.676511778452337</v>
      </c>
      <c r="K2627" s="564"/>
    </row>
    <row r="2628" spans="2:11" x14ac:dyDescent="0.25">
      <c r="B2628" s="461"/>
      <c r="C2628" s="289" t="s">
        <v>9279</v>
      </c>
      <c r="D2628" s="461" t="s">
        <v>19</v>
      </c>
      <c r="E2628" s="461" t="s">
        <v>9280</v>
      </c>
      <c r="F2628" s="290" t="s">
        <v>35</v>
      </c>
      <c r="G2628" s="291" t="s">
        <v>36</v>
      </c>
      <c r="H2628" s="292" t="s">
        <v>9722</v>
      </c>
      <c r="I2628" s="292" t="s">
        <v>9282</v>
      </c>
      <c r="J2628" s="567">
        <v>4.642650166012678</v>
      </c>
      <c r="K2628" s="564"/>
    </row>
    <row r="2629" spans="2:11" x14ac:dyDescent="0.25">
      <c r="B2629" s="461"/>
      <c r="C2629" s="289" t="s">
        <v>9723</v>
      </c>
      <c r="D2629" s="461" t="s">
        <v>19</v>
      </c>
      <c r="E2629" s="461" t="s">
        <v>9724</v>
      </c>
      <c r="F2629" s="290" t="s">
        <v>35</v>
      </c>
      <c r="G2629" s="291" t="s">
        <v>36</v>
      </c>
      <c r="H2629" s="292" t="s">
        <v>7076</v>
      </c>
      <c r="I2629" s="292" t="s">
        <v>9725</v>
      </c>
      <c r="J2629" s="567">
        <v>6.0994031516780671</v>
      </c>
      <c r="K2629" s="564"/>
    </row>
    <row r="2630" spans="2:11" ht="22.5" x14ac:dyDescent="0.25">
      <c r="B2630" s="461"/>
      <c r="C2630" s="289" t="s">
        <v>6491</v>
      </c>
      <c r="D2630" s="461" t="s">
        <v>19</v>
      </c>
      <c r="E2630" s="461" t="s">
        <v>2045</v>
      </c>
      <c r="F2630" s="290" t="s">
        <v>35</v>
      </c>
      <c r="G2630" s="291" t="s">
        <v>384</v>
      </c>
      <c r="H2630" s="292" t="s">
        <v>6750</v>
      </c>
      <c r="I2630" s="292" t="s">
        <v>6492</v>
      </c>
      <c r="J2630" s="567">
        <v>5.9698073341724145</v>
      </c>
      <c r="K2630" s="564"/>
    </row>
    <row r="2631" spans="2:11" ht="22.5" x14ac:dyDescent="0.25">
      <c r="B2631" s="461"/>
      <c r="C2631" s="289" t="s">
        <v>9284</v>
      </c>
      <c r="D2631" s="461" t="s">
        <v>19</v>
      </c>
      <c r="E2631" s="461" t="s">
        <v>9285</v>
      </c>
      <c r="F2631" s="290" t="s">
        <v>35</v>
      </c>
      <c r="G2631" s="291" t="s">
        <v>36</v>
      </c>
      <c r="H2631" s="292" t="s">
        <v>9726</v>
      </c>
      <c r="I2631" s="292" t="s">
        <v>9287</v>
      </c>
      <c r="J2631" s="567">
        <v>3.3453320348465265</v>
      </c>
      <c r="K2631" s="564"/>
    </row>
    <row r="2632" spans="2:11" ht="22.5" x14ac:dyDescent="0.25">
      <c r="B2632" s="461"/>
      <c r="C2632" s="289" t="s">
        <v>9288</v>
      </c>
      <c r="D2632" s="461" t="s">
        <v>19</v>
      </c>
      <c r="E2632" s="461" t="s">
        <v>9289</v>
      </c>
      <c r="F2632" s="290" t="s">
        <v>35</v>
      </c>
      <c r="G2632" s="291" t="s">
        <v>384</v>
      </c>
      <c r="H2632" s="292" t="s">
        <v>6750</v>
      </c>
      <c r="I2632" s="292" t="s">
        <v>9290</v>
      </c>
      <c r="J2632" s="567">
        <v>5.8018127559243462</v>
      </c>
      <c r="K2632" s="564"/>
    </row>
    <row r="2633" spans="2:11" ht="22.5" x14ac:dyDescent="0.25">
      <c r="B2633" s="461"/>
      <c r="C2633" s="289" t="s">
        <v>9295</v>
      </c>
      <c r="D2633" s="461" t="s">
        <v>19</v>
      </c>
      <c r="E2633" s="461" t="s">
        <v>9296</v>
      </c>
      <c r="F2633" s="290" t="s">
        <v>35</v>
      </c>
      <c r="G2633" s="291" t="s">
        <v>36</v>
      </c>
      <c r="H2633" s="292" t="s">
        <v>9727</v>
      </c>
      <c r="I2633" s="292" t="s">
        <v>9297</v>
      </c>
      <c r="J2633" s="567">
        <v>1.3722357133229683</v>
      </c>
      <c r="K2633" s="564"/>
    </row>
    <row r="2634" spans="2:11" ht="15" customHeight="1" x14ac:dyDescent="0.25">
      <c r="B2634" s="457"/>
      <c r="C2634" s="296"/>
      <c r="D2634" s="457"/>
      <c r="E2634" s="457"/>
      <c r="F2634" s="297"/>
      <c r="G2634" s="457"/>
      <c r="H2634" s="565" t="s">
        <v>5627</v>
      </c>
      <c r="I2634" s="565"/>
      <c r="J2634" s="565" t="s">
        <v>9728</v>
      </c>
      <c r="K2634" s="565"/>
    </row>
    <row r="2635" spans="2:11" ht="15" customHeight="1" x14ac:dyDescent="0.25">
      <c r="B2635" s="457"/>
      <c r="C2635" s="296"/>
      <c r="D2635" s="457"/>
      <c r="E2635" s="457"/>
      <c r="F2635" s="297"/>
      <c r="G2635" s="457"/>
      <c r="H2635" s="565" t="s">
        <v>5629</v>
      </c>
      <c r="I2635" s="565"/>
      <c r="J2635" s="565" t="s">
        <v>9729</v>
      </c>
      <c r="K2635" s="565"/>
    </row>
    <row r="2636" spans="2:11" x14ac:dyDescent="0.25">
      <c r="B2636" s="285"/>
      <c r="C2636" s="286"/>
      <c r="D2636" s="285"/>
      <c r="E2636" s="285"/>
      <c r="F2636" s="287"/>
      <c r="G2636" s="285"/>
      <c r="H2636" s="285"/>
      <c r="I2636" s="285"/>
      <c r="J2636" s="285"/>
      <c r="K2636" s="285"/>
    </row>
    <row r="2637" spans="2:11" ht="22.5" x14ac:dyDescent="0.25">
      <c r="B2637" s="285" t="s">
        <v>4828</v>
      </c>
      <c r="C2637" s="286" t="s">
        <v>9497</v>
      </c>
      <c r="D2637" s="285" t="s">
        <v>19</v>
      </c>
      <c r="E2637" s="285" t="s">
        <v>2524</v>
      </c>
      <c r="F2637" s="287" t="s">
        <v>35</v>
      </c>
      <c r="G2637" s="288" t="s">
        <v>36</v>
      </c>
      <c r="H2637" s="455" t="s">
        <v>5697</v>
      </c>
      <c r="I2637" s="455" t="s">
        <v>9448</v>
      </c>
      <c r="J2637" s="566" t="s">
        <v>9730</v>
      </c>
      <c r="K2637" s="564"/>
    </row>
    <row r="2638" spans="2:11" x14ac:dyDescent="0.25">
      <c r="B2638" s="461"/>
      <c r="C2638" s="289" t="s">
        <v>6494</v>
      </c>
      <c r="D2638" s="461" t="s">
        <v>19</v>
      </c>
      <c r="E2638" s="461" t="s">
        <v>6495</v>
      </c>
      <c r="F2638" s="290" t="s">
        <v>31</v>
      </c>
      <c r="G2638" s="291" t="s">
        <v>106</v>
      </c>
      <c r="H2638" s="292" t="s">
        <v>9731</v>
      </c>
      <c r="I2638" s="292" t="s">
        <v>6496</v>
      </c>
      <c r="J2638" s="567">
        <v>18.758996524301399</v>
      </c>
      <c r="K2638" s="564"/>
    </row>
    <row r="2639" spans="2:11" x14ac:dyDescent="0.25">
      <c r="B2639" s="461"/>
      <c r="C2639" s="289" t="s">
        <v>6147</v>
      </c>
      <c r="D2639" s="461" t="s">
        <v>19</v>
      </c>
      <c r="E2639" s="461" t="s">
        <v>6148</v>
      </c>
      <c r="F2639" s="290" t="s">
        <v>31</v>
      </c>
      <c r="G2639" s="291" t="s">
        <v>106</v>
      </c>
      <c r="H2639" s="292" t="s">
        <v>9731</v>
      </c>
      <c r="I2639" s="292" t="s">
        <v>5661</v>
      </c>
      <c r="J2639" s="567">
        <v>23.218682490456072</v>
      </c>
      <c r="K2639" s="564"/>
    </row>
    <row r="2640" spans="2:11" x14ac:dyDescent="0.25">
      <c r="B2640" s="460"/>
      <c r="C2640" s="293" t="s">
        <v>8774</v>
      </c>
      <c r="D2640" s="460" t="s">
        <v>19</v>
      </c>
      <c r="E2640" s="460" t="s">
        <v>8775</v>
      </c>
      <c r="F2640" s="294" t="s">
        <v>70</v>
      </c>
      <c r="G2640" s="295" t="s">
        <v>36</v>
      </c>
      <c r="H2640" s="463" t="s">
        <v>7373</v>
      </c>
      <c r="I2640" s="463" t="s">
        <v>8776</v>
      </c>
      <c r="J2640" s="563">
        <v>10.431129886938047</v>
      </c>
      <c r="K2640" s="564"/>
    </row>
    <row r="2641" spans="2:11" x14ac:dyDescent="0.25">
      <c r="B2641" s="460"/>
      <c r="C2641" s="293" t="s">
        <v>8779</v>
      </c>
      <c r="D2641" s="460" t="s">
        <v>19</v>
      </c>
      <c r="E2641" s="460" t="s">
        <v>8780</v>
      </c>
      <c r="F2641" s="294" t="s">
        <v>70</v>
      </c>
      <c r="G2641" s="295" t="s">
        <v>36</v>
      </c>
      <c r="H2641" s="463" t="s">
        <v>6126</v>
      </c>
      <c r="I2641" s="463" t="s">
        <v>8782</v>
      </c>
      <c r="J2641" s="563">
        <v>0.50791867787789735</v>
      </c>
      <c r="K2641" s="564"/>
    </row>
    <row r="2642" spans="2:11" x14ac:dyDescent="0.25">
      <c r="B2642" s="460"/>
      <c r="C2642" s="293" t="s">
        <v>8783</v>
      </c>
      <c r="D2642" s="460" t="s">
        <v>19</v>
      </c>
      <c r="E2642" s="460" t="s">
        <v>358</v>
      </c>
      <c r="F2642" s="294" t="s">
        <v>70</v>
      </c>
      <c r="G2642" s="295" t="s">
        <v>36</v>
      </c>
      <c r="H2642" s="463" t="s">
        <v>7918</v>
      </c>
      <c r="I2642" s="463" t="s">
        <v>8785</v>
      </c>
      <c r="J2642" s="563">
        <v>10.296751402082162</v>
      </c>
      <c r="K2642" s="564"/>
    </row>
    <row r="2643" spans="2:11" ht="22.5" x14ac:dyDescent="0.25">
      <c r="B2643" s="460"/>
      <c r="C2643" s="293" t="s">
        <v>9732</v>
      </c>
      <c r="D2643" s="460" t="s">
        <v>19</v>
      </c>
      <c r="E2643" s="460" t="s">
        <v>331</v>
      </c>
      <c r="F2643" s="294" t="s">
        <v>70</v>
      </c>
      <c r="G2643" s="295" t="s">
        <v>36</v>
      </c>
      <c r="H2643" s="463" t="s">
        <v>5697</v>
      </c>
      <c r="I2643" s="463" t="s">
        <v>9324</v>
      </c>
      <c r="J2643" s="563">
        <v>84.186521018344408</v>
      </c>
      <c r="K2643" s="564"/>
    </row>
    <row r="2644" spans="2:11" ht="15" customHeight="1" x14ac:dyDescent="0.25">
      <c r="B2644" s="457"/>
      <c r="C2644" s="296"/>
      <c r="D2644" s="457"/>
      <c r="E2644" s="457"/>
      <c r="F2644" s="297"/>
      <c r="G2644" s="457"/>
      <c r="H2644" s="565" t="s">
        <v>5627</v>
      </c>
      <c r="I2644" s="565"/>
      <c r="J2644" s="565" t="s">
        <v>9733</v>
      </c>
      <c r="K2644" s="565"/>
    </row>
    <row r="2645" spans="2:11" ht="15" customHeight="1" x14ac:dyDescent="0.25">
      <c r="B2645" s="457"/>
      <c r="C2645" s="296"/>
      <c r="D2645" s="457"/>
      <c r="E2645" s="457"/>
      <c r="F2645" s="297"/>
      <c r="G2645" s="457"/>
      <c r="H2645" s="565" t="s">
        <v>5629</v>
      </c>
      <c r="I2645" s="565"/>
      <c r="J2645" s="565" t="s">
        <v>9734</v>
      </c>
      <c r="K2645" s="565"/>
    </row>
    <row r="2646" spans="2:11" x14ac:dyDescent="0.25">
      <c r="B2646" s="285"/>
      <c r="C2646" s="286"/>
      <c r="D2646" s="285"/>
      <c r="E2646" s="285"/>
      <c r="F2646" s="287"/>
      <c r="G2646" s="285"/>
      <c r="H2646" s="285"/>
      <c r="I2646" s="285"/>
      <c r="J2646" s="285"/>
      <c r="K2646" s="285"/>
    </row>
    <row r="2647" spans="2:11" ht="22.5" x14ac:dyDescent="0.25">
      <c r="B2647" s="285" t="s">
        <v>4829</v>
      </c>
      <c r="C2647" s="286" t="s">
        <v>9735</v>
      </c>
      <c r="D2647" s="285" t="s">
        <v>19</v>
      </c>
      <c r="E2647" s="285" t="s">
        <v>2526</v>
      </c>
      <c r="F2647" s="287" t="s">
        <v>35</v>
      </c>
      <c r="G2647" s="288" t="s">
        <v>36</v>
      </c>
      <c r="H2647" s="455" t="s">
        <v>5697</v>
      </c>
      <c r="I2647" s="455" t="s">
        <v>9736</v>
      </c>
      <c r="J2647" s="566" t="s">
        <v>9737</v>
      </c>
      <c r="K2647" s="564"/>
    </row>
    <row r="2648" spans="2:11" x14ac:dyDescent="0.25">
      <c r="B2648" s="461"/>
      <c r="C2648" s="289" t="s">
        <v>6494</v>
      </c>
      <c r="D2648" s="461" t="s">
        <v>19</v>
      </c>
      <c r="E2648" s="461" t="s">
        <v>6495</v>
      </c>
      <c r="F2648" s="290" t="s">
        <v>31</v>
      </c>
      <c r="G2648" s="291" t="s">
        <v>106</v>
      </c>
      <c r="H2648" s="292" t="s">
        <v>9590</v>
      </c>
      <c r="I2648" s="292" t="s">
        <v>6496</v>
      </c>
      <c r="J2648" s="567">
        <v>28.307206766011376</v>
      </c>
      <c r="K2648" s="564"/>
    </row>
    <row r="2649" spans="2:11" x14ac:dyDescent="0.25">
      <c r="B2649" s="461"/>
      <c r="C2649" s="289" t="s">
        <v>6147</v>
      </c>
      <c r="D2649" s="461" t="s">
        <v>19</v>
      </c>
      <c r="E2649" s="461" t="s">
        <v>6148</v>
      </c>
      <c r="F2649" s="290" t="s">
        <v>31</v>
      </c>
      <c r="G2649" s="291" t="s">
        <v>106</v>
      </c>
      <c r="H2649" s="292" t="s">
        <v>9590</v>
      </c>
      <c r="I2649" s="292" t="s">
        <v>5661</v>
      </c>
      <c r="J2649" s="567">
        <v>35.036844600949934</v>
      </c>
      <c r="K2649" s="564"/>
    </row>
    <row r="2650" spans="2:11" x14ac:dyDescent="0.25">
      <c r="B2650" s="460"/>
      <c r="C2650" s="293" t="s">
        <v>8774</v>
      </c>
      <c r="D2650" s="460" t="s">
        <v>19</v>
      </c>
      <c r="E2650" s="460" t="s">
        <v>8775</v>
      </c>
      <c r="F2650" s="294" t="s">
        <v>70</v>
      </c>
      <c r="G2650" s="295" t="s">
        <v>36</v>
      </c>
      <c r="H2650" s="463" t="s">
        <v>7373</v>
      </c>
      <c r="I2650" s="463" t="s">
        <v>8776</v>
      </c>
      <c r="J2650" s="563">
        <v>10.434719339567645</v>
      </c>
      <c r="K2650" s="564"/>
    </row>
    <row r="2651" spans="2:11" x14ac:dyDescent="0.25">
      <c r="B2651" s="460"/>
      <c r="C2651" s="293" t="s">
        <v>8779</v>
      </c>
      <c r="D2651" s="460" t="s">
        <v>19</v>
      </c>
      <c r="E2651" s="460" t="s">
        <v>8780</v>
      </c>
      <c r="F2651" s="294" t="s">
        <v>70</v>
      </c>
      <c r="G2651" s="295" t="s">
        <v>36</v>
      </c>
      <c r="H2651" s="463" t="s">
        <v>6126</v>
      </c>
      <c r="I2651" s="463" t="s">
        <v>8782</v>
      </c>
      <c r="J2651" s="563">
        <v>0.50809345760489644</v>
      </c>
      <c r="K2651" s="564"/>
    </row>
    <row r="2652" spans="2:11" x14ac:dyDescent="0.25">
      <c r="B2652" s="460"/>
      <c r="C2652" s="293" t="s">
        <v>9738</v>
      </c>
      <c r="D2652" s="460" t="s">
        <v>19</v>
      </c>
      <c r="E2652" s="460" t="s">
        <v>695</v>
      </c>
      <c r="F2652" s="294" t="s">
        <v>70</v>
      </c>
      <c r="G2652" s="295" t="s">
        <v>36</v>
      </c>
      <c r="H2652" s="463" t="s">
        <v>5697</v>
      </c>
      <c r="I2652" s="463" t="s">
        <v>9739</v>
      </c>
      <c r="J2652" s="563">
        <v>69.8128412220901</v>
      </c>
      <c r="K2652" s="564"/>
    </row>
    <row r="2653" spans="2:11" x14ac:dyDescent="0.25">
      <c r="B2653" s="460"/>
      <c r="C2653" s="293" t="s">
        <v>8783</v>
      </c>
      <c r="D2653" s="460" t="s">
        <v>19</v>
      </c>
      <c r="E2653" s="460" t="s">
        <v>358</v>
      </c>
      <c r="F2653" s="294" t="s">
        <v>70</v>
      </c>
      <c r="G2653" s="295" t="s">
        <v>36</v>
      </c>
      <c r="H2653" s="463" t="s">
        <v>7918</v>
      </c>
      <c r="I2653" s="463" t="s">
        <v>8785</v>
      </c>
      <c r="J2653" s="563">
        <v>10.300294613776114</v>
      </c>
      <c r="K2653" s="564"/>
    </row>
    <row r="2654" spans="2:11" ht="15" customHeight="1" x14ac:dyDescent="0.25">
      <c r="B2654" s="457"/>
      <c r="C2654" s="296"/>
      <c r="D2654" s="457"/>
      <c r="E2654" s="457"/>
      <c r="F2654" s="297"/>
      <c r="G2654" s="457"/>
      <c r="H2654" s="565" t="s">
        <v>5627</v>
      </c>
      <c r="I2654" s="565"/>
      <c r="J2654" s="565" t="s">
        <v>9740</v>
      </c>
      <c r="K2654" s="565"/>
    </row>
    <row r="2655" spans="2:11" ht="15" customHeight="1" x14ac:dyDescent="0.25">
      <c r="B2655" s="457"/>
      <c r="C2655" s="296"/>
      <c r="D2655" s="457"/>
      <c r="E2655" s="457"/>
      <c r="F2655" s="297"/>
      <c r="G2655" s="457"/>
      <c r="H2655" s="565" t="s">
        <v>5629</v>
      </c>
      <c r="I2655" s="565"/>
      <c r="J2655" s="565" t="s">
        <v>9741</v>
      </c>
      <c r="K2655" s="565"/>
    </row>
    <row r="2656" spans="2:11" x14ac:dyDescent="0.25">
      <c r="B2656" s="285"/>
      <c r="C2656" s="286"/>
      <c r="D2656" s="285"/>
      <c r="E2656" s="285"/>
      <c r="F2656" s="287"/>
      <c r="G2656" s="285"/>
      <c r="H2656" s="285"/>
      <c r="I2656" s="285"/>
      <c r="J2656" s="285"/>
      <c r="K2656" s="285"/>
    </row>
    <row r="2657" spans="2:11" ht="22.5" x14ac:dyDescent="0.25">
      <c r="B2657" s="285" t="s">
        <v>4830</v>
      </c>
      <c r="C2657" s="286" t="s">
        <v>9742</v>
      </c>
      <c r="D2657" s="285" t="s">
        <v>19</v>
      </c>
      <c r="E2657" s="285" t="s">
        <v>2528</v>
      </c>
      <c r="F2657" s="287" t="s">
        <v>35</v>
      </c>
      <c r="G2657" s="288" t="s">
        <v>36</v>
      </c>
      <c r="H2657" s="455" t="s">
        <v>5697</v>
      </c>
      <c r="I2657" s="455" t="s">
        <v>9743</v>
      </c>
      <c r="J2657" s="566" t="s">
        <v>9744</v>
      </c>
      <c r="K2657" s="564"/>
    </row>
    <row r="2658" spans="2:11" x14ac:dyDescent="0.25">
      <c r="B2658" s="461"/>
      <c r="C2658" s="289" t="s">
        <v>6494</v>
      </c>
      <c r="D2658" s="461" t="s">
        <v>19</v>
      </c>
      <c r="E2658" s="461" t="s">
        <v>6495</v>
      </c>
      <c r="F2658" s="290" t="s">
        <v>31</v>
      </c>
      <c r="G2658" s="291" t="s">
        <v>106</v>
      </c>
      <c r="H2658" s="292" t="s">
        <v>9590</v>
      </c>
      <c r="I2658" s="292" t="s">
        <v>6496</v>
      </c>
      <c r="J2658" s="567">
        <v>28.305343892539714</v>
      </c>
      <c r="K2658" s="564"/>
    </row>
    <row r="2659" spans="2:11" x14ac:dyDescent="0.25">
      <c r="B2659" s="461"/>
      <c r="C2659" s="289" t="s">
        <v>6147</v>
      </c>
      <c r="D2659" s="461" t="s">
        <v>19</v>
      </c>
      <c r="E2659" s="461" t="s">
        <v>6148</v>
      </c>
      <c r="F2659" s="290" t="s">
        <v>31</v>
      </c>
      <c r="G2659" s="291" t="s">
        <v>106</v>
      </c>
      <c r="H2659" s="292" t="s">
        <v>9590</v>
      </c>
      <c r="I2659" s="292" t="s">
        <v>5661</v>
      </c>
      <c r="J2659" s="567">
        <v>35.034538855671798</v>
      </c>
      <c r="K2659" s="564"/>
    </row>
    <row r="2660" spans="2:11" x14ac:dyDescent="0.25">
      <c r="B2660" s="460"/>
      <c r="C2660" s="293" t="s">
        <v>8774</v>
      </c>
      <c r="D2660" s="460" t="s">
        <v>19</v>
      </c>
      <c r="E2660" s="460" t="s">
        <v>8775</v>
      </c>
      <c r="F2660" s="294" t="s">
        <v>70</v>
      </c>
      <c r="G2660" s="295" t="s">
        <v>36</v>
      </c>
      <c r="H2660" s="463" t="s">
        <v>7373</v>
      </c>
      <c r="I2660" s="463" t="s">
        <v>8776</v>
      </c>
      <c r="J2660" s="563">
        <v>10.434032639463229</v>
      </c>
      <c r="K2660" s="564"/>
    </row>
    <row r="2661" spans="2:11" x14ac:dyDescent="0.25">
      <c r="B2661" s="460"/>
      <c r="C2661" s="293" t="s">
        <v>8779</v>
      </c>
      <c r="D2661" s="460" t="s">
        <v>19</v>
      </c>
      <c r="E2661" s="460" t="s">
        <v>8780</v>
      </c>
      <c r="F2661" s="294" t="s">
        <v>70</v>
      </c>
      <c r="G2661" s="295" t="s">
        <v>36</v>
      </c>
      <c r="H2661" s="463" t="s">
        <v>6126</v>
      </c>
      <c r="I2661" s="463" t="s">
        <v>8782</v>
      </c>
      <c r="J2661" s="563">
        <v>0.50806002040174458</v>
      </c>
      <c r="K2661" s="564"/>
    </row>
    <row r="2662" spans="2:11" x14ac:dyDescent="0.25">
      <c r="B2662" s="460"/>
      <c r="C2662" s="293" t="s">
        <v>9745</v>
      </c>
      <c r="D2662" s="460" t="s">
        <v>19</v>
      </c>
      <c r="E2662" s="460" t="s">
        <v>662</v>
      </c>
      <c r="F2662" s="294" t="s">
        <v>70</v>
      </c>
      <c r="G2662" s="295" t="s">
        <v>36</v>
      </c>
      <c r="H2662" s="463" t="s">
        <v>5697</v>
      </c>
      <c r="I2662" s="463" t="s">
        <v>9746</v>
      </c>
      <c r="J2662" s="563">
        <v>155.81840783187363</v>
      </c>
      <c r="K2662" s="564"/>
    </row>
    <row r="2663" spans="2:11" x14ac:dyDescent="0.25">
      <c r="B2663" s="460"/>
      <c r="C2663" s="293" t="s">
        <v>8783</v>
      </c>
      <c r="D2663" s="460" t="s">
        <v>19</v>
      </c>
      <c r="E2663" s="460" t="s">
        <v>358</v>
      </c>
      <c r="F2663" s="294" t="s">
        <v>70</v>
      </c>
      <c r="G2663" s="295" t="s">
        <v>36</v>
      </c>
      <c r="H2663" s="463" t="s">
        <v>7918</v>
      </c>
      <c r="I2663" s="463" t="s">
        <v>8785</v>
      </c>
      <c r="J2663" s="563">
        <v>10.299616760049854</v>
      </c>
      <c r="K2663" s="564"/>
    </row>
    <row r="2664" spans="2:11" ht="15" customHeight="1" x14ac:dyDescent="0.25">
      <c r="B2664" s="457"/>
      <c r="C2664" s="296"/>
      <c r="D2664" s="457"/>
      <c r="E2664" s="457"/>
      <c r="F2664" s="297"/>
      <c r="G2664" s="457"/>
      <c r="H2664" s="565" t="s">
        <v>5627</v>
      </c>
      <c r="I2664" s="565"/>
      <c r="J2664" s="565" t="s">
        <v>9747</v>
      </c>
      <c r="K2664" s="565"/>
    </row>
    <row r="2665" spans="2:11" ht="15" customHeight="1" x14ac:dyDescent="0.25">
      <c r="B2665" s="457"/>
      <c r="C2665" s="296"/>
      <c r="D2665" s="457"/>
      <c r="E2665" s="457"/>
      <c r="F2665" s="297"/>
      <c r="G2665" s="457"/>
      <c r="H2665" s="565" t="s">
        <v>5629</v>
      </c>
      <c r="I2665" s="565"/>
      <c r="J2665" s="565" t="s">
        <v>9748</v>
      </c>
      <c r="K2665" s="565"/>
    </row>
    <row r="2666" spans="2:11" x14ac:dyDescent="0.25">
      <c r="B2666" s="285"/>
      <c r="C2666" s="286"/>
      <c r="D2666" s="285"/>
      <c r="E2666" s="285"/>
      <c r="F2666" s="287"/>
      <c r="G2666" s="285"/>
      <c r="H2666" s="285"/>
      <c r="I2666" s="285"/>
      <c r="J2666" s="285"/>
      <c r="K2666" s="285"/>
    </row>
    <row r="2667" spans="2:11" ht="22.5" x14ac:dyDescent="0.25">
      <c r="B2667" s="285" t="s">
        <v>4831</v>
      </c>
      <c r="C2667" s="286" t="s">
        <v>9489</v>
      </c>
      <c r="D2667" s="285" t="s">
        <v>19</v>
      </c>
      <c r="E2667" s="285" t="s">
        <v>2530</v>
      </c>
      <c r="F2667" s="287" t="s">
        <v>35</v>
      </c>
      <c r="G2667" s="288" t="s">
        <v>36</v>
      </c>
      <c r="H2667" s="455" t="s">
        <v>5697</v>
      </c>
      <c r="I2667" s="455" t="s">
        <v>9468</v>
      </c>
      <c r="J2667" s="566" t="s">
        <v>9749</v>
      </c>
      <c r="K2667" s="564"/>
    </row>
    <row r="2668" spans="2:11" x14ac:dyDescent="0.25">
      <c r="B2668" s="461"/>
      <c r="C2668" s="289" t="s">
        <v>6494</v>
      </c>
      <c r="D2668" s="461" t="s">
        <v>19</v>
      </c>
      <c r="E2668" s="461" t="s">
        <v>6495</v>
      </c>
      <c r="F2668" s="290" t="s">
        <v>31</v>
      </c>
      <c r="G2668" s="291" t="s">
        <v>106</v>
      </c>
      <c r="H2668" s="292" t="s">
        <v>9590</v>
      </c>
      <c r="I2668" s="292" t="s">
        <v>6496</v>
      </c>
      <c r="J2668" s="567">
        <v>28.306684789324109</v>
      </c>
      <c r="K2668" s="564"/>
    </row>
    <row r="2669" spans="2:11" x14ac:dyDescent="0.25">
      <c r="B2669" s="461"/>
      <c r="C2669" s="289" t="s">
        <v>6147</v>
      </c>
      <c r="D2669" s="461" t="s">
        <v>19</v>
      </c>
      <c r="E2669" s="461" t="s">
        <v>6148</v>
      </c>
      <c r="F2669" s="290" t="s">
        <v>31</v>
      </c>
      <c r="G2669" s="291" t="s">
        <v>106</v>
      </c>
      <c r="H2669" s="292" t="s">
        <v>9590</v>
      </c>
      <c r="I2669" s="292" t="s">
        <v>5661</v>
      </c>
      <c r="J2669" s="567">
        <v>35.036198531691731</v>
      </c>
      <c r="K2669" s="564"/>
    </row>
    <row r="2670" spans="2:11" x14ac:dyDescent="0.25">
      <c r="B2670" s="460"/>
      <c r="C2670" s="293" t="s">
        <v>8774</v>
      </c>
      <c r="D2670" s="460" t="s">
        <v>19</v>
      </c>
      <c r="E2670" s="460" t="s">
        <v>8775</v>
      </c>
      <c r="F2670" s="294" t="s">
        <v>70</v>
      </c>
      <c r="G2670" s="295" t="s">
        <v>36</v>
      </c>
      <c r="H2670" s="463" t="s">
        <v>7373</v>
      </c>
      <c r="I2670" s="463" t="s">
        <v>8776</v>
      </c>
      <c r="J2670" s="563">
        <v>10.434526926367768</v>
      </c>
      <c r="K2670" s="564"/>
    </row>
    <row r="2671" spans="2:11" x14ac:dyDescent="0.25">
      <c r="B2671" s="460"/>
      <c r="C2671" s="293" t="s">
        <v>8779</v>
      </c>
      <c r="D2671" s="460" t="s">
        <v>19</v>
      </c>
      <c r="E2671" s="460" t="s">
        <v>8780</v>
      </c>
      <c r="F2671" s="294" t="s">
        <v>70</v>
      </c>
      <c r="G2671" s="295" t="s">
        <v>36</v>
      </c>
      <c r="H2671" s="463" t="s">
        <v>6126</v>
      </c>
      <c r="I2671" s="463" t="s">
        <v>8782</v>
      </c>
      <c r="J2671" s="563">
        <v>0.50808408850882092</v>
      </c>
      <c r="K2671" s="564"/>
    </row>
    <row r="2672" spans="2:11" x14ac:dyDescent="0.25">
      <c r="B2672" s="460"/>
      <c r="C2672" s="293" t="s">
        <v>9750</v>
      </c>
      <c r="D2672" s="460" t="s">
        <v>19</v>
      </c>
      <c r="E2672" s="460" t="s">
        <v>907</v>
      </c>
      <c r="F2672" s="294" t="s">
        <v>70</v>
      </c>
      <c r="G2672" s="295" t="s">
        <v>36</v>
      </c>
      <c r="H2672" s="463" t="s">
        <v>5697</v>
      </c>
      <c r="I2672" s="463" t="s">
        <v>9751</v>
      </c>
      <c r="J2672" s="563">
        <v>87.014400984778376</v>
      </c>
      <c r="K2672" s="564"/>
    </row>
    <row r="2673" spans="2:11" x14ac:dyDescent="0.25">
      <c r="B2673" s="460"/>
      <c r="C2673" s="293" t="s">
        <v>8783</v>
      </c>
      <c r="D2673" s="460" t="s">
        <v>19</v>
      </c>
      <c r="E2673" s="460" t="s">
        <v>358</v>
      </c>
      <c r="F2673" s="294" t="s">
        <v>70</v>
      </c>
      <c r="G2673" s="295" t="s">
        <v>36</v>
      </c>
      <c r="H2673" s="463" t="s">
        <v>7918</v>
      </c>
      <c r="I2673" s="463" t="s">
        <v>8785</v>
      </c>
      <c r="J2673" s="563">
        <v>10.300104679329214</v>
      </c>
      <c r="K2673" s="564"/>
    </row>
    <row r="2674" spans="2:11" ht="15" customHeight="1" x14ac:dyDescent="0.25">
      <c r="B2674" s="457"/>
      <c r="C2674" s="296"/>
      <c r="D2674" s="457"/>
      <c r="E2674" s="457"/>
      <c r="F2674" s="297"/>
      <c r="G2674" s="457"/>
      <c r="H2674" s="565" t="s">
        <v>5627</v>
      </c>
      <c r="I2674" s="565"/>
      <c r="J2674" s="565" t="s">
        <v>9752</v>
      </c>
      <c r="K2674" s="565"/>
    </row>
    <row r="2675" spans="2:11" ht="15" customHeight="1" x14ac:dyDescent="0.25">
      <c r="B2675" s="457"/>
      <c r="C2675" s="296"/>
      <c r="D2675" s="457"/>
      <c r="E2675" s="457"/>
      <c r="F2675" s="297"/>
      <c r="G2675" s="457"/>
      <c r="H2675" s="565" t="s">
        <v>5629</v>
      </c>
      <c r="I2675" s="565"/>
      <c r="J2675" s="565" t="s">
        <v>9753</v>
      </c>
      <c r="K2675" s="565"/>
    </row>
    <row r="2676" spans="2:11" x14ac:dyDescent="0.25">
      <c r="B2676" s="285"/>
      <c r="C2676" s="286"/>
      <c r="D2676" s="285"/>
      <c r="E2676" s="285"/>
      <c r="F2676" s="287"/>
      <c r="G2676" s="285"/>
      <c r="H2676" s="285"/>
      <c r="I2676" s="285"/>
      <c r="J2676" s="285"/>
      <c r="K2676" s="285"/>
    </row>
    <row r="2677" spans="2:11" ht="22.5" x14ac:dyDescent="0.25">
      <c r="B2677" s="285" t="s">
        <v>4832</v>
      </c>
      <c r="C2677" s="286" t="s">
        <v>9486</v>
      </c>
      <c r="D2677" s="285" t="s">
        <v>19</v>
      </c>
      <c r="E2677" s="285" t="s">
        <v>2532</v>
      </c>
      <c r="F2677" s="287" t="s">
        <v>35</v>
      </c>
      <c r="G2677" s="288" t="s">
        <v>36</v>
      </c>
      <c r="H2677" s="455" t="s">
        <v>5697</v>
      </c>
      <c r="I2677" s="455" t="s">
        <v>9488</v>
      </c>
      <c r="J2677" s="566" t="s">
        <v>9754</v>
      </c>
      <c r="K2677" s="564"/>
    </row>
    <row r="2678" spans="2:11" x14ac:dyDescent="0.25">
      <c r="B2678" s="461"/>
      <c r="C2678" s="289" t="s">
        <v>6494</v>
      </c>
      <c r="D2678" s="461" t="s">
        <v>19</v>
      </c>
      <c r="E2678" s="461" t="s">
        <v>6495</v>
      </c>
      <c r="F2678" s="290" t="s">
        <v>31</v>
      </c>
      <c r="G2678" s="291" t="s">
        <v>106</v>
      </c>
      <c r="H2678" s="292" t="s">
        <v>9590</v>
      </c>
      <c r="I2678" s="292" t="s">
        <v>6496</v>
      </c>
      <c r="J2678" s="567">
        <v>28.306895955207846</v>
      </c>
      <c r="K2678" s="564"/>
    </row>
    <row r="2679" spans="2:11" x14ac:dyDescent="0.25">
      <c r="B2679" s="461"/>
      <c r="C2679" s="289" t="s">
        <v>6147</v>
      </c>
      <c r="D2679" s="461" t="s">
        <v>19</v>
      </c>
      <c r="E2679" s="461" t="s">
        <v>6148</v>
      </c>
      <c r="F2679" s="290" t="s">
        <v>31</v>
      </c>
      <c r="G2679" s="291" t="s">
        <v>106</v>
      </c>
      <c r="H2679" s="292" t="s">
        <v>9590</v>
      </c>
      <c r="I2679" s="292" t="s">
        <v>5661</v>
      </c>
      <c r="J2679" s="567">
        <v>35.036459899276124</v>
      </c>
      <c r="K2679" s="564"/>
    </row>
    <row r="2680" spans="2:11" x14ac:dyDescent="0.25">
      <c r="B2680" s="460"/>
      <c r="C2680" s="293" t="s">
        <v>8774</v>
      </c>
      <c r="D2680" s="460" t="s">
        <v>19</v>
      </c>
      <c r="E2680" s="460" t="s">
        <v>8775</v>
      </c>
      <c r="F2680" s="294" t="s">
        <v>70</v>
      </c>
      <c r="G2680" s="295" t="s">
        <v>36</v>
      </c>
      <c r="H2680" s="463" t="s">
        <v>7373</v>
      </c>
      <c r="I2680" s="463" t="s">
        <v>8776</v>
      </c>
      <c r="J2680" s="563">
        <v>10.434604767206997</v>
      </c>
      <c r="K2680" s="564"/>
    </row>
    <row r="2681" spans="2:11" x14ac:dyDescent="0.25">
      <c r="B2681" s="460"/>
      <c r="C2681" s="293" t="s">
        <v>8779</v>
      </c>
      <c r="D2681" s="460" t="s">
        <v>19</v>
      </c>
      <c r="E2681" s="460" t="s">
        <v>8780</v>
      </c>
      <c r="F2681" s="294" t="s">
        <v>70</v>
      </c>
      <c r="G2681" s="295" t="s">
        <v>36</v>
      </c>
      <c r="H2681" s="463" t="s">
        <v>6126</v>
      </c>
      <c r="I2681" s="463" t="s">
        <v>8782</v>
      </c>
      <c r="J2681" s="563">
        <v>0.50808787878049555</v>
      </c>
      <c r="K2681" s="564"/>
    </row>
    <row r="2682" spans="2:11" x14ac:dyDescent="0.25">
      <c r="B2682" s="460"/>
      <c r="C2682" s="293" t="s">
        <v>9755</v>
      </c>
      <c r="D2682" s="460" t="s">
        <v>19</v>
      </c>
      <c r="E2682" s="460" t="s">
        <v>9756</v>
      </c>
      <c r="F2682" s="294" t="s">
        <v>70</v>
      </c>
      <c r="G2682" s="295" t="s">
        <v>36</v>
      </c>
      <c r="H2682" s="463" t="s">
        <v>5697</v>
      </c>
      <c r="I2682" s="463" t="s">
        <v>5773</v>
      </c>
      <c r="J2682" s="563">
        <v>79.613769982140653</v>
      </c>
      <c r="K2682" s="564"/>
    </row>
    <row r="2683" spans="2:11" x14ac:dyDescent="0.25">
      <c r="B2683" s="460"/>
      <c r="C2683" s="293" t="s">
        <v>8783</v>
      </c>
      <c r="D2683" s="460" t="s">
        <v>19</v>
      </c>
      <c r="E2683" s="460" t="s">
        <v>358</v>
      </c>
      <c r="F2683" s="294" t="s">
        <v>70</v>
      </c>
      <c r="G2683" s="295" t="s">
        <v>36</v>
      </c>
      <c r="H2683" s="463" t="s">
        <v>7918</v>
      </c>
      <c r="I2683" s="463" t="s">
        <v>8785</v>
      </c>
      <c r="J2683" s="563">
        <v>10.300181517387905</v>
      </c>
      <c r="K2683" s="564"/>
    </row>
    <row r="2684" spans="2:11" ht="15" customHeight="1" x14ac:dyDescent="0.25">
      <c r="B2684" s="457"/>
      <c r="C2684" s="296"/>
      <c r="D2684" s="457"/>
      <c r="E2684" s="457"/>
      <c r="F2684" s="297"/>
      <c r="G2684" s="457"/>
      <c r="H2684" s="565" t="s">
        <v>5627</v>
      </c>
      <c r="I2684" s="565"/>
      <c r="J2684" s="565" t="s">
        <v>9757</v>
      </c>
      <c r="K2684" s="565"/>
    </row>
    <row r="2685" spans="2:11" ht="15" customHeight="1" x14ac:dyDescent="0.25">
      <c r="B2685" s="457"/>
      <c r="C2685" s="296"/>
      <c r="D2685" s="457"/>
      <c r="E2685" s="457"/>
      <c r="F2685" s="297"/>
      <c r="G2685" s="457"/>
      <c r="H2685" s="565" t="s">
        <v>5629</v>
      </c>
      <c r="I2685" s="565"/>
      <c r="J2685" s="565" t="s">
        <v>9758</v>
      </c>
      <c r="K2685" s="565"/>
    </row>
    <row r="2686" spans="2:11" x14ac:dyDescent="0.25">
      <c r="B2686" s="285"/>
      <c r="C2686" s="286"/>
      <c r="D2686" s="285"/>
      <c r="E2686" s="285"/>
      <c r="F2686" s="287"/>
      <c r="G2686" s="285"/>
      <c r="H2686" s="285"/>
      <c r="I2686" s="285"/>
      <c r="J2686" s="285"/>
      <c r="K2686" s="285"/>
    </row>
    <row r="2687" spans="2:11" ht="22.5" x14ac:dyDescent="0.25">
      <c r="B2687" s="285" t="s">
        <v>4833</v>
      </c>
      <c r="C2687" s="286" t="s">
        <v>9759</v>
      </c>
      <c r="D2687" s="285" t="s">
        <v>19</v>
      </c>
      <c r="E2687" s="285" t="s">
        <v>2534</v>
      </c>
      <c r="F2687" s="287" t="s">
        <v>35</v>
      </c>
      <c r="G2687" s="288" t="s">
        <v>36</v>
      </c>
      <c r="H2687" s="455" t="s">
        <v>5697</v>
      </c>
      <c r="I2687" s="455" t="s">
        <v>9760</v>
      </c>
      <c r="J2687" s="566" t="s">
        <v>9761</v>
      </c>
      <c r="K2687" s="564"/>
    </row>
    <row r="2688" spans="2:11" x14ac:dyDescent="0.25">
      <c r="B2688" s="461"/>
      <c r="C2688" s="289" t="s">
        <v>6494</v>
      </c>
      <c r="D2688" s="461" t="s">
        <v>19</v>
      </c>
      <c r="E2688" s="461" t="s">
        <v>6495</v>
      </c>
      <c r="F2688" s="290" t="s">
        <v>31</v>
      </c>
      <c r="G2688" s="291" t="s">
        <v>106</v>
      </c>
      <c r="H2688" s="292" t="s">
        <v>9731</v>
      </c>
      <c r="I2688" s="292" t="s">
        <v>6496</v>
      </c>
      <c r="J2688" s="567">
        <v>18.759720239970836</v>
      </c>
      <c r="K2688" s="564"/>
    </row>
    <row r="2689" spans="2:11" x14ac:dyDescent="0.25">
      <c r="B2689" s="461"/>
      <c r="C2689" s="289" t="s">
        <v>6147</v>
      </c>
      <c r="D2689" s="461" t="s">
        <v>19</v>
      </c>
      <c r="E2689" s="461" t="s">
        <v>6148</v>
      </c>
      <c r="F2689" s="290" t="s">
        <v>31</v>
      </c>
      <c r="G2689" s="291" t="s">
        <v>106</v>
      </c>
      <c r="H2689" s="292" t="s">
        <v>9731</v>
      </c>
      <c r="I2689" s="292" t="s">
        <v>5661</v>
      </c>
      <c r="J2689" s="567">
        <v>23.21957825928466</v>
      </c>
      <c r="K2689" s="564"/>
    </row>
    <row r="2690" spans="2:11" x14ac:dyDescent="0.25">
      <c r="B2690" s="460"/>
      <c r="C2690" s="293" t="s">
        <v>8774</v>
      </c>
      <c r="D2690" s="460" t="s">
        <v>19</v>
      </c>
      <c r="E2690" s="460" t="s">
        <v>8775</v>
      </c>
      <c r="F2690" s="294" t="s">
        <v>70</v>
      </c>
      <c r="G2690" s="295" t="s">
        <v>36</v>
      </c>
      <c r="H2690" s="463" t="s">
        <v>7373</v>
      </c>
      <c r="I2690" s="463" t="s">
        <v>8776</v>
      </c>
      <c r="J2690" s="563">
        <v>10.431532316361142</v>
      </c>
      <c r="K2690" s="564"/>
    </row>
    <row r="2691" spans="2:11" x14ac:dyDescent="0.25">
      <c r="B2691" s="460"/>
      <c r="C2691" s="293" t="s">
        <v>9762</v>
      </c>
      <c r="D2691" s="460" t="s">
        <v>19</v>
      </c>
      <c r="E2691" s="460" t="s">
        <v>9763</v>
      </c>
      <c r="F2691" s="294" t="s">
        <v>70</v>
      </c>
      <c r="G2691" s="295" t="s">
        <v>36</v>
      </c>
      <c r="H2691" s="463" t="s">
        <v>5697</v>
      </c>
      <c r="I2691" s="463" t="s">
        <v>9764</v>
      </c>
      <c r="J2691" s="563">
        <v>130.98408226394733</v>
      </c>
      <c r="K2691" s="564"/>
    </row>
    <row r="2692" spans="2:11" x14ac:dyDescent="0.25">
      <c r="B2692" s="460"/>
      <c r="C2692" s="293" t="s">
        <v>8779</v>
      </c>
      <c r="D2692" s="460" t="s">
        <v>19</v>
      </c>
      <c r="E2692" s="460" t="s">
        <v>8780</v>
      </c>
      <c r="F2692" s="294" t="s">
        <v>70</v>
      </c>
      <c r="G2692" s="295" t="s">
        <v>36</v>
      </c>
      <c r="H2692" s="463" t="s">
        <v>6126</v>
      </c>
      <c r="I2692" s="463" t="s">
        <v>8782</v>
      </c>
      <c r="J2692" s="563">
        <v>0.50793827320675755</v>
      </c>
      <c r="K2692" s="564"/>
    </row>
    <row r="2693" spans="2:11" x14ac:dyDescent="0.25">
      <c r="B2693" s="460"/>
      <c r="C2693" s="293" t="s">
        <v>8783</v>
      </c>
      <c r="D2693" s="460" t="s">
        <v>19</v>
      </c>
      <c r="E2693" s="460" t="s">
        <v>358</v>
      </c>
      <c r="F2693" s="294" t="s">
        <v>70</v>
      </c>
      <c r="G2693" s="295" t="s">
        <v>36</v>
      </c>
      <c r="H2693" s="463" t="s">
        <v>7918</v>
      </c>
      <c r="I2693" s="463" t="s">
        <v>8785</v>
      </c>
      <c r="J2693" s="563">
        <v>10.297148647229276</v>
      </c>
      <c r="K2693" s="564"/>
    </row>
    <row r="2694" spans="2:11" ht="15" customHeight="1" x14ac:dyDescent="0.25">
      <c r="B2694" s="457"/>
      <c r="C2694" s="296"/>
      <c r="D2694" s="457"/>
      <c r="E2694" s="457"/>
      <c r="F2694" s="297"/>
      <c r="G2694" s="457"/>
      <c r="H2694" s="565" t="s">
        <v>5627</v>
      </c>
      <c r="I2694" s="565"/>
      <c r="J2694" s="565" t="s">
        <v>9765</v>
      </c>
      <c r="K2694" s="565"/>
    </row>
    <row r="2695" spans="2:11" ht="15" customHeight="1" x14ac:dyDescent="0.25">
      <c r="B2695" s="457"/>
      <c r="C2695" s="296"/>
      <c r="D2695" s="457"/>
      <c r="E2695" s="457"/>
      <c r="F2695" s="297"/>
      <c r="G2695" s="457"/>
      <c r="H2695" s="565" t="s">
        <v>5629</v>
      </c>
      <c r="I2695" s="565"/>
      <c r="J2695" s="565" t="s">
        <v>9766</v>
      </c>
      <c r="K2695" s="565"/>
    </row>
    <row r="2696" spans="2:11" x14ac:dyDescent="0.25">
      <c r="B2696" s="285"/>
      <c r="C2696" s="286"/>
      <c r="D2696" s="285"/>
      <c r="E2696" s="285"/>
      <c r="F2696" s="287"/>
      <c r="G2696" s="285"/>
      <c r="H2696" s="285"/>
      <c r="I2696" s="285"/>
      <c r="J2696" s="285"/>
      <c r="K2696" s="285"/>
    </row>
    <row r="2697" spans="2:11" ht="22.5" x14ac:dyDescent="0.25">
      <c r="B2697" s="285" t="s">
        <v>4834</v>
      </c>
      <c r="C2697" s="286" t="s">
        <v>9704</v>
      </c>
      <c r="D2697" s="285" t="s">
        <v>19</v>
      </c>
      <c r="E2697" s="285" t="s">
        <v>2536</v>
      </c>
      <c r="F2697" s="287" t="s">
        <v>35</v>
      </c>
      <c r="G2697" s="288" t="s">
        <v>36</v>
      </c>
      <c r="H2697" s="455" t="s">
        <v>5697</v>
      </c>
      <c r="I2697" s="455" t="s">
        <v>9706</v>
      </c>
      <c r="J2697" s="566" t="s">
        <v>9767</v>
      </c>
      <c r="K2697" s="564"/>
    </row>
    <row r="2698" spans="2:11" x14ac:dyDescent="0.25">
      <c r="B2698" s="461"/>
      <c r="C2698" s="289" t="s">
        <v>6494</v>
      </c>
      <c r="D2698" s="461" t="s">
        <v>19</v>
      </c>
      <c r="E2698" s="461" t="s">
        <v>6495</v>
      </c>
      <c r="F2698" s="290" t="s">
        <v>31</v>
      </c>
      <c r="G2698" s="291" t="s">
        <v>106</v>
      </c>
      <c r="H2698" s="292" t="s">
        <v>9731</v>
      </c>
      <c r="I2698" s="292" t="s">
        <v>6496</v>
      </c>
      <c r="J2698" s="567">
        <v>18.758061474636996</v>
      </c>
      <c r="K2698" s="564"/>
    </row>
    <row r="2699" spans="2:11" x14ac:dyDescent="0.25">
      <c r="B2699" s="461"/>
      <c r="C2699" s="289" t="s">
        <v>6147</v>
      </c>
      <c r="D2699" s="461" t="s">
        <v>19</v>
      </c>
      <c r="E2699" s="461" t="s">
        <v>6148</v>
      </c>
      <c r="F2699" s="290" t="s">
        <v>31</v>
      </c>
      <c r="G2699" s="291" t="s">
        <v>106</v>
      </c>
      <c r="H2699" s="292" t="s">
        <v>9731</v>
      </c>
      <c r="I2699" s="292" t="s">
        <v>5661</v>
      </c>
      <c r="J2699" s="567">
        <v>23.217525145965794</v>
      </c>
      <c r="K2699" s="564"/>
    </row>
    <row r="2700" spans="2:11" x14ac:dyDescent="0.25">
      <c r="B2700" s="460"/>
      <c r="C2700" s="293" t="s">
        <v>8774</v>
      </c>
      <c r="D2700" s="460" t="s">
        <v>19</v>
      </c>
      <c r="E2700" s="460" t="s">
        <v>8775</v>
      </c>
      <c r="F2700" s="294" t="s">
        <v>70</v>
      </c>
      <c r="G2700" s="295" t="s">
        <v>36</v>
      </c>
      <c r="H2700" s="463" t="s">
        <v>7373</v>
      </c>
      <c r="I2700" s="463" t="s">
        <v>8776</v>
      </c>
      <c r="J2700" s="563">
        <v>10.430609943108031</v>
      </c>
      <c r="K2700" s="564"/>
    </row>
    <row r="2701" spans="2:11" x14ac:dyDescent="0.25">
      <c r="B2701" s="460"/>
      <c r="C2701" s="293" t="s">
        <v>9768</v>
      </c>
      <c r="D2701" s="460" t="s">
        <v>19</v>
      </c>
      <c r="E2701" s="460" t="s">
        <v>1032</v>
      </c>
      <c r="F2701" s="294" t="s">
        <v>70</v>
      </c>
      <c r="G2701" s="295" t="s">
        <v>36</v>
      </c>
      <c r="H2701" s="463" t="s">
        <v>5697</v>
      </c>
      <c r="I2701" s="463" t="s">
        <v>9769</v>
      </c>
      <c r="J2701" s="563">
        <v>49.189671919419055</v>
      </c>
      <c r="K2701" s="564"/>
    </row>
    <row r="2702" spans="2:11" x14ac:dyDescent="0.25">
      <c r="B2702" s="460"/>
      <c r="C2702" s="293" t="s">
        <v>8779</v>
      </c>
      <c r="D2702" s="460" t="s">
        <v>19</v>
      </c>
      <c r="E2702" s="460" t="s">
        <v>8780</v>
      </c>
      <c r="F2702" s="294" t="s">
        <v>70</v>
      </c>
      <c r="G2702" s="295" t="s">
        <v>36</v>
      </c>
      <c r="H2702" s="463" t="s">
        <v>6126</v>
      </c>
      <c r="I2702" s="463" t="s">
        <v>8782</v>
      </c>
      <c r="J2702" s="563">
        <v>0.5078933604687984</v>
      </c>
      <c r="K2702" s="564"/>
    </row>
    <row r="2703" spans="2:11" x14ac:dyDescent="0.25">
      <c r="B2703" s="460"/>
      <c r="C2703" s="293" t="s">
        <v>8783</v>
      </c>
      <c r="D2703" s="460" t="s">
        <v>19</v>
      </c>
      <c r="E2703" s="460" t="s">
        <v>358</v>
      </c>
      <c r="F2703" s="294" t="s">
        <v>70</v>
      </c>
      <c r="G2703" s="295" t="s">
        <v>36</v>
      </c>
      <c r="H2703" s="463" t="s">
        <v>7918</v>
      </c>
      <c r="I2703" s="463" t="s">
        <v>8785</v>
      </c>
      <c r="J2703" s="563">
        <v>10.296238156401325</v>
      </c>
      <c r="K2703" s="564"/>
    </row>
    <row r="2704" spans="2:11" ht="15" customHeight="1" x14ac:dyDescent="0.25">
      <c r="B2704" s="457"/>
      <c r="C2704" s="296"/>
      <c r="D2704" s="457"/>
      <c r="E2704" s="457"/>
      <c r="F2704" s="297"/>
      <c r="G2704" s="457"/>
      <c r="H2704" s="565" t="s">
        <v>5627</v>
      </c>
      <c r="I2704" s="565"/>
      <c r="J2704" s="565" t="s">
        <v>9770</v>
      </c>
      <c r="K2704" s="565"/>
    </row>
    <row r="2705" spans="2:11" ht="15" customHeight="1" x14ac:dyDescent="0.25">
      <c r="B2705" s="457"/>
      <c r="C2705" s="296"/>
      <c r="D2705" s="457"/>
      <c r="E2705" s="457"/>
      <c r="F2705" s="297"/>
      <c r="G2705" s="457"/>
      <c r="H2705" s="565" t="s">
        <v>5629</v>
      </c>
      <c r="I2705" s="565"/>
      <c r="J2705" s="565" t="s">
        <v>9771</v>
      </c>
      <c r="K2705" s="565"/>
    </row>
    <row r="2706" spans="2:11" x14ac:dyDescent="0.25">
      <c r="B2706" s="285"/>
      <c r="C2706" s="286"/>
      <c r="D2706" s="285"/>
      <c r="E2706" s="285"/>
      <c r="F2706" s="287"/>
      <c r="G2706" s="285"/>
      <c r="H2706" s="285"/>
      <c r="I2706" s="285"/>
      <c r="J2706" s="285"/>
      <c r="K2706" s="285"/>
    </row>
    <row r="2707" spans="2:11" ht="22.5" x14ac:dyDescent="0.25">
      <c r="B2707" s="285" t="s">
        <v>4835</v>
      </c>
      <c r="C2707" s="286" t="s">
        <v>9772</v>
      </c>
      <c r="D2707" s="285" t="s">
        <v>19</v>
      </c>
      <c r="E2707" s="285" t="s">
        <v>2538</v>
      </c>
      <c r="F2707" s="287" t="s">
        <v>35</v>
      </c>
      <c r="G2707" s="288" t="s">
        <v>36</v>
      </c>
      <c r="H2707" s="455" t="s">
        <v>5697</v>
      </c>
      <c r="I2707" s="455" t="s">
        <v>9264</v>
      </c>
      <c r="J2707" s="566" t="s">
        <v>9773</v>
      </c>
      <c r="K2707" s="564"/>
    </row>
    <row r="2708" spans="2:11" x14ac:dyDescent="0.25">
      <c r="B2708" s="461"/>
      <c r="C2708" s="289" t="s">
        <v>6494</v>
      </c>
      <c r="D2708" s="461" t="s">
        <v>19</v>
      </c>
      <c r="E2708" s="461" t="s">
        <v>6495</v>
      </c>
      <c r="F2708" s="290" t="s">
        <v>31</v>
      </c>
      <c r="G2708" s="291" t="s">
        <v>106</v>
      </c>
      <c r="H2708" s="292" t="s">
        <v>7497</v>
      </c>
      <c r="I2708" s="292" t="s">
        <v>6496</v>
      </c>
      <c r="J2708" s="567">
        <v>22.585941883509641</v>
      </c>
      <c r="K2708" s="564"/>
    </row>
    <row r="2709" spans="2:11" x14ac:dyDescent="0.25">
      <c r="B2709" s="461"/>
      <c r="C2709" s="289" t="s">
        <v>6147</v>
      </c>
      <c r="D2709" s="461" t="s">
        <v>19</v>
      </c>
      <c r="E2709" s="461" t="s">
        <v>6148</v>
      </c>
      <c r="F2709" s="290" t="s">
        <v>31</v>
      </c>
      <c r="G2709" s="291" t="s">
        <v>106</v>
      </c>
      <c r="H2709" s="292" t="s">
        <v>7497</v>
      </c>
      <c r="I2709" s="292" t="s">
        <v>5661</v>
      </c>
      <c r="J2709" s="567">
        <v>27.955429953928913</v>
      </c>
      <c r="K2709" s="564"/>
    </row>
    <row r="2710" spans="2:11" x14ac:dyDescent="0.25">
      <c r="B2710" s="460"/>
      <c r="C2710" s="293" t="s">
        <v>8774</v>
      </c>
      <c r="D2710" s="460" t="s">
        <v>19</v>
      </c>
      <c r="E2710" s="460" t="s">
        <v>8775</v>
      </c>
      <c r="F2710" s="294" t="s">
        <v>70</v>
      </c>
      <c r="G2710" s="295" t="s">
        <v>36</v>
      </c>
      <c r="H2710" s="463" t="s">
        <v>9774</v>
      </c>
      <c r="I2710" s="463" t="s">
        <v>8776</v>
      </c>
      <c r="J2710" s="563">
        <v>8.2000833912439202</v>
      </c>
      <c r="K2710" s="564"/>
    </row>
    <row r="2711" spans="2:11" x14ac:dyDescent="0.25">
      <c r="B2711" s="460"/>
      <c r="C2711" s="293" t="s">
        <v>9768</v>
      </c>
      <c r="D2711" s="460" t="s">
        <v>19</v>
      </c>
      <c r="E2711" s="460" t="s">
        <v>1032</v>
      </c>
      <c r="F2711" s="294" t="s">
        <v>70</v>
      </c>
      <c r="G2711" s="295" t="s">
        <v>36</v>
      </c>
      <c r="H2711" s="463" t="s">
        <v>5697</v>
      </c>
      <c r="I2711" s="463" t="s">
        <v>9769</v>
      </c>
      <c r="J2711" s="563">
        <v>49.217306256917105</v>
      </c>
      <c r="K2711" s="564"/>
    </row>
    <row r="2712" spans="2:11" x14ac:dyDescent="0.25">
      <c r="B2712" s="460"/>
      <c r="C2712" s="293" t="s">
        <v>8779</v>
      </c>
      <c r="D2712" s="460" t="s">
        <v>19</v>
      </c>
      <c r="E2712" s="460" t="s">
        <v>8780</v>
      </c>
      <c r="F2712" s="294" t="s">
        <v>70</v>
      </c>
      <c r="G2712" s="295" t="s">
        <v>36</v>
      </c>
      <c r="H2712" s="463" t="s">
        <v>8223</v>
      </c>
      <c r="I2712" s="463" t="s">
        <v>8782</v>
      </c>
      <c r="J2712" s="563">
        <v>0.91472164311636173</v>
      </c>
      <c r="K2712" s="564"/>
    </row>
    <row r="2713" spans="2:11" x14ac:dyDescent="0.25">
      <c r="B2713" s="460"/>
      <c r="C2713" s="293" t="s">
        <v>8783</v>
      </c>
      <c r="D2713" s="460" t="s">
        <v>19</v>
      </c>
      <c r="E2713" s="460" t="s">
        <v>358</v>
      </c>
      <c r="F2713" s="294" t="s">
        <v>70</v>
      </c>
      <c r="G2713" s="295" t="s">
        <v>36</v>
      </c>
      <c r="H2713" s="463" t="s">
        <v>6848</v>
      </c>
      <c r="I2713" s="463" t="s">
        <v>8785</v>
      </c>
      <c r="J2713" s="563">
        <v>7.7265168712840717</v>
      </c>
      <c r="K2713" s="564"/>
    </row>
    <row r="2714" spans="2:11" ht="15" customHeight="1" x14ac:dyDescent="0.25">
      <c r="B2714" s="457"/>
      <c r="C2714" s="296"/>
      <c r="D2714" s="457"/>
      <c r="E2714" s="457"/>
      <c r="F2714" s="297"/>
      <c r="G2714" s="457"/>
      <c r="H2714" s="565" t="s">
        <v>5627</v>
      </c>
      <c r="I2714" s="565"/>
      <c r="J2714" s="565" t="s">
        <v>9775</v>
      </c>
      <c r="K2714" s="565"/>
    </row>
    <row r="2715" spans="2:11" ht="15" customHeight="1" x14ac:dyDescent="0.25">
      <c r="B2715" s="457"/>
      <c r="C2715" s="296"/>
      <c r="D2715" s="457"/>
      <c r="E2715" s="457"/>
      <c r="F2715" s="297"/>
      <c r="G2715" s="457"/>
      <c r="H2715" s="565" t="s">
        <v>5629</v>
      </c>
      <c r="I2715" s="565"/>
      <c r="J2715" s="565" t="s">
        <v>9776</v>
      </c>
      <c r="K2715" s="565"/>
    </row>
    <row r="2716" spans="2:11" x14ac:dyDescent="0.25">
      <c r="B2716" s="285"/>
      <c r="C2716" s="286"/>
      <c r="D2716" s="285"/>
      <c r="E2716" s="285"/>
      <c r="F2716" s="287"/>
      <c r="G2716" s="285"/>
      <c r="H2716" s="285"/>
      <c r="I2716" s="285"/>
      <c r="J2716" s="285"/>
      <c r="K2716" s="285"/>
    </row>
    <row r="2717" spans="2:11" ht="22.5" x14ac:dyDescent="0.25">
      <c r="B2717" s="285" t="s">
        <v>4836</v>
      </c>
      <c r="C2717" s="286" t="s">
        <v>9669</v>
      </c>
      <c r="D2717" s="285" t="s">
        <v>19</v>
      </c>
      <c r="E2717" s="285" t="s">
        <v>2540</v>
      </c>
      <c r="F2717" s="287" t="s">
        <v>35</v>
      </c>
      <c r="G2717" s="288" t="s">
        <v>36</v>
      </c>
      <c r="H2717" s="455" t="s">
        <v>5697</v>
      </c>
      <c r="I2717" s="455" t="s">
        <v>9671</v>
      </c>
      <c r="J2717" s="566" t="s">
        <v>9776</v>
      </c>
      <c r="K2717" s="564"/>
    </row>
    <row r="2718" spans="2:11" x14ac:dyDescent="0.25">
      <c r="B2718" s="461"/>
      <c r="C2718" s="289" t="s">
        <v>6494</v>
      </c>
      <c r="D2718" s="461" t="s">
        <v>19</v>
      </c>
      <c r="E2718" s="461" t="s">
        <v>6495</v>
      </c>
      <c r="F2718" s="290" t="s">
        <v>31</v>
      </c>
      <c r="G2718" s="291" t="s">
        <v>106</v>
      </c>
      <c r="H2718" s="292" t="s">
        <v>6697</v>
      </c>
      <c r="I2718" s="292" t="s">
        <v>6496</v>
      </c>
      <c r="J2718" s="567">
        <v>37.860655250209149</v>
      </c>
      <c r="K2718" s="564"/>
    </row>
    <row r="2719" spans="2:11" x14ac:dyDescent="0.25">
      <c r="B2719" s="461"/>
      <c r="C2719" s="289" t="s">
        <v>6147</v>
      </c>
      <c r="D2719" s="461" t="s">
        <v>19</v>
      </c>
      <c r="E2719" s="461" t="s">
        <v>6148</v>
      </c>
      <c r="F2719" s="290" t="s">
        <v>31</v>
      </c>
      <c r="G2719" s="291" t="s">
        <v>106</v>
      </c>
      <c r="H2719" s="292" t="s">
        <v>6697</v>
      </c>
      <c r="I2719" s="292" t="s">
        <v>5661</v>
      </c>
      <c r="J2719" s="567">
        <v>46.861490271956981</v>
      </c>
      <c r="K2719" s="564"/>
    </row>
    <row r="2720" spans="2:11" x14ac:dyDescent="0.25">
      <c r="B2720" s="460"/>
      <c r="C2720" s="293" t="s">
        <v>8774</v>
      </c>
      <c r="D2720" s="460" t="s">
        <v>19</v>
      </c>
      <c r="E2720" s="460" t="s">
        <v>8775</v>
      </c>
      <c r="F2720" s="294" t="s">
        <v>70</v>
      </c>
      <c r="G2720" s="295" t="s">
        <v>36</v>
      </c>
      <c r="H2720" s="463" t="s">
        <v>9774</v>
      </c>
      <c r="I2720" s="463" t="s">
        <v>8776</v>
      </c>
      <c r="J2720" s="563">
        <v>8.2012410342216171</v>
      </c>
      <c r="K2720" s="564"/>
    </row>
    <row r="2721" spans="2:11" x14ac:dyDescent="0.25">
      <c r="B2721" s="460"/>
      <c r="C2721" s="293" t="s">
        <v>9768</v>
      </c>
      <c r="D2721" s="460" t="s">
        <v>19</v>
      </c>
      <c r="E2721" s="460" t="s">
        <v>1032</v>
      </c>
      <c r="F2721" s="294" t="s">
        <v>70</v>
      </c>
      <c r="G2721" s="295" t="s">
        <v>36</v>
      </c>
      <c r="H2721" s="463" t="s">
        <v>5697</v>
      </c>
      <c r="I2721" s="463" t="s">
        <v>9769</v>
      </c>
      <c r="J2721" s="563">
        <v>49.224254487349775</v>
      </c>
      <c r="K2721" s="564"/>
    </row>
    <row r="2722" spans="2:11" x14ac:dyDescent="0.25">
      <c r="B2722" s="460"/>
      <c r="C2722" s="293" t="s">
        <v>8779</v>
      </c>
      <c r="D2722" s="460" t="s">
        <v>19</v>
      </c>
      <c r="E2722" s="460" t="s">
        <v>8780</v>
      </c>
      <c r="F2722" s="294" t="s">
        <v>70</v>
      </c>
      <c r="G2722" s="295" t="s">
        <v>36</v>
      </c>
      <c r="H2722" s="463" t="s">
        <v>7894</v>
      </c>
      <c r="I2722" s="463" t="s">
        <v>8782</v>
      </c>
      <c r="J2722" s="563">
        <v>1.5247512975349808</v>
      </c>
      <c r="K2722" s="564"/>
    </row>
    <row r="2723" spans="2:11" x14ac:dyDescent="0.25">
      <c r="B2723" s="460"/>
      <c r="C2723" s="293" t="s">
        <v>8783</v>
      </c>
      <c r="D2723" s="460" t="s">
        <v>19</v>
      </c>
      <c r="E2723" s="460" t="s">
        <v>358</v>
      </c>
      <c r="F2723" s="294" t="s">
        <v>70</v>
      </c>
      <c r="G2723" s="295" t="s">
        <v>36</v>
      </c>
      <c r="H2723" s="463" t="s">
        <v>6848</v>
      </c>
      <c r="I2723" s="463" t="s">
        <v>8785</v>
      </c>
      <c r="J2723" s="563">
        <v>7.7276076587274831</v>
      </c>
      <c r="K2723" s="564"/>
    </row>
    <row r="2724" spans="2:11" ht="15" customHeight="1" x14ac:dyDescent="0.25">
      <c r="B2724" s="457"/>
      <c r="C2724" s="296"/>
      <c r="D2724" s="457"/>
      <c r="E2724" s="457"/>
      <c r="F2724" s="297"/>
      <c r="G2724" s="457"/>
      <c r="H2724" s="565" t="s">
        <v>5627</v>
      </c>
      <c r="I2724" s="565"/>
      <c r="J2724" s="565" t="s">
        <v>9777</v>
      </c>
      <c r="K2724" s="565"/>
    </row>
    <row r="2725" spans="2:11" ht="15" customHeight="1" x14ac:dyDescent="0.25">
      <c r="B2725" s="457"/>
      <c r="C2725" s="296"/>
      <c r="D2725" s="457"/>
      <c r="E2725" s="457"/>
      <c r="F2725" s="297"/>
      <c r="G2725" s="457"/>
      <c r="H2725" s="565" t="s">
        <v>5629</v>
      </c>
      <c r="I2725" s="565"/>
      <c r="J2725" s="565" t="s">
        <v>9778</v>
      </c>
      <c r="K2725" s="565"/>
    </row>
    <row r="2726" spans="2:11" x14ac:dyDescent="0.25">
      <c r="B2726" s="285"/>
      <c r="C2726" s="286"/>
      <c r="D2726" s="285"/>
      <c r="E2726" s="285"/>
      <c r="F2726" s="287"/>
      <c r="G2726" s="285"/>
      <c r="H2726" s="285"/>
      <c r="I2726" s="285"/>
      <c r="J2726" s="285"/>
      <c r="K2726" s="285"/>
    </row>
    <row r="2727" spans="2:11" ht="22.5" x14ac:dyDescent="0.25">
      <c r="B2727" s="285" t="s">
        <v>4837</v>
      </c>
      <c r="C2727" s="286" t="s">
        <v>9491</v>
      </c>
      <c r="D2727" s="285" t="s">
        <v>19</v>
      </c>
      <c r="E2727" s="285" t="s">
        <v>2542</v>
      </c>
      <c r="F2727" s="287" t="s">
        <v>35</v>
      </c>
      <c r="G2727" s="288" t="s">
        <v>36</v>
      </c>
      <c r="H2727" s="455" t="s">
        <v>5697</v>
      </c>
      <c r="I2727" s="455" t="s">
        <v>9493</v>
      </c>
      <c r="J2727" s="566" t="s">
        <v>9779</v>
      </c>
      <c r="K2727" s="564"/>
    </row>
    <row r="2728" spans="2:11" x14ac:dyDescent="0.25">
      <c r="B2728" s="461"/>
      <c r="C2728" s="289" t="s">
        <v>6494</v>
      </c>
      <c r="D2728" s="461" t="s">
        <v>19</v>
      </c>
      <c r="E2728" s="461" t="s">
        <v>6495</v>
      </c>
      <c r="F2728" s="290" t="s">
        <v>31</v>
      </c>
      <c r="G2728" s="291" t="s">
        <v>106</v>
      </c>
      <c r="H2728" s="292" t="s">
        <v>9731</v>
      </c>
      <c r="I2728" s="292" t="s">
        <v>6496</v>
      </c>
      <c r="J2728" s="567">
        <v>18.75806846877564</v>
      </c>
      <c r="K2728" s="564"/>
    </row>
    <row r="2729" spans="2:11" x14ac:dyDescent="0.25">
      <c r="B2729" s="461"/>
      <c r="C2729" s="289" t="s">
        <v>6147</v>
      </c>
      <c r="D2729" s="461" t="s">
        <v>19</v>
      </c>
      <c r="E2729" s="461" t="s">
        <v>6148</v>
      </c>
      <c r="F2729" s="290" t="s">
        <v>31</v>
      </c>
      <c r="G2729" s="291" t="s">
        <v>106</v>
      </c>
      <c r="H2729" s="292" t="s">
        <v>9731</v>
      </c>
      <c r="I2729" s="292" t="s">
        <v>5661</v>
      </c>
      <c r="J2729" s="567">
        <v>23.217533802861922</v>
      </c>
      <c r="K2729" s="564"/>
    </row>
    <row r="2730" spans="2:11" x14ac:dyDescent="0.25">
      <c r="B2730" s="460"/>
      <c r="C2730" s="293" t="s">
        <v>8774</v>
      </c>
      <c r="D2730" s="460" t="s">
        <v>19</v>
      </c>
      <c r="E2730" s="460" t="s">
        <v>8775</v>
      </c>
      <c r="F2730" s="294" t="s">
        <v>70</v>
      </c>
      <c r="G2730" s="295" t="s">
        <v>36</v>
      </c>
      <c r="H2730" s="463" t="s">
        <v>7373</v>
      </c>
      <c r="I2730" s="463" t="s">
        <v>8776</v>
      </c>
      <c r="J2730" s="563">
        <v>10.430613832269614</v>
      </c>
      <c r="K2730" s="564"/>
    </row>
    <row r="2731" spans="2:11" x14ac:dyDescent="0.25">
      <c r="B2731" s="460"/>
      <c r="C2731" s="293" t="s">
        <v>9780</v>
      </c>
      <c r="D2731" s="460" t="s">
        <v>19</v>
      </c>
      <c r="E2731" s="460" t="s">
        <v>1050</v>
      </c>
      <c r="F2731" s="294" t="s">
        <v>70</v>
      </c>
      <c r="G2731" s="295" t="s">
        <v>36</v>
      </c>
      <c r="H2731" s="463" t="s">
        <v>5697</v>
      </c>
      <c r="I2731" s="463" t="s">
        <v>9781</v>
      </c>
      <c r="J2731" s="563">
        <v>49.389648350789713</v>
      </c>
      <c r="K2731" s="564"/>
    </row>
    <row r="2732" spans="2:11" x14ac:dyDescent="0.25">
      <c r="B2732" s="460"/>
      <c r="C2732" s="293" t="s">
        <v>8779</v>
      </c>
      <c r="D2732" s="460" t="s">
        <v>19</v>
      </c>
      <c r="E2732" s="460" t="s">
        <v>8780</v>
      </c>
      <c r="F2732" s="294" t="s">
        <v>70</v>
      </c>
      <c r="G2732" s="295" t="s">
        <v>36</v>
      </c>
      <c r="H2732" s="463" t="s">
        <v>6126</v>
      </c>
      <c r="I2732" s="463" t="s">
        <v>8782</v>
      </c>
      <c r="J2732" s="563">
        <v>0.50789354984212909</v>
      </c>
      <c r="K2732" s="564"/>
    </row>
    <row r="2733" spans="2:11" x14ac:dyDescent="0.25">
      <c r="B2733" s="460"/>
      <c r="C2733" s="293" t="s">
        <v>8783</v>
      </c>
      <c r="D2733" s="460" t="s">
        <v>19</v>
      </c>
      <c r="E2733" s="460" t="s">
        <v>358</v>
      </c>
      <c r="F2733" s="294" t="s">
        <v>70</v>
      </c>
      <c r="G2733" s="295" t="s">
        <v>36</v>
      </c>
      <c r="H2733" s="463" t="s">
        <v>7918</v>
      </c>
      <c r="I2733" s="463" t="s">
        <v>8785</v>
      </c>
      <c r="J2733" s="563">
        <v>10.296241995460987</v>
      </c>
      <c r="K2733" s="564"/>
    </row>
    <row r="2734" spans="2:11" ht="15" customHeight="1" x14ac:dyDescent="0.25">
      <c r="B2734" s="457"/>
      <c r="C2734" s="296"/>
      <c r="D2734" s="457"/>
      <c r="E2734" s="457"/>
      <c r="F2734" s="297"/>
      <c r="G2734" s="457"/>
      <c r="H2734" s="565" t="s">
        <v>5627</v>
      </c>
      <c r="I2734" s="565"/>
      <c r="J2734" s="565" t="s">
        <v>9782</v>
      </c>
      <c r="K2734" s="565"/>
    </row>
    <row r="2735" spans="2:11" ht="15" customHeight="1" x14ac:dyDescent="0.25">
      <c r="B2735" s="457"/>
      <c r="C2735" s="296"/>
      <c r="D2735" s="457"/>
      <c r="E2735" s="457"/>
      <c r="F2735" s="297"/>
      <c r="G2735" s="457"/>
      <c r="H2735" s="565" t="s">
        <v>5629</v>
      </c>
      <c r="I2735" s="565"/>
      <c r="J2735" s="565" t="s">
        <v>9783</v>
      </c>
      <c r="K2735" s="565"/>
    </row>
    <row r="2736" spans="2:11" x14ac:dyDescent="0.25">
      <c r="B2736" s="285"/>
      <c r="C2736" s="286"/>
      <c r="D2736" s="285"/>
      <c r="E2736" s="285"/>
      <c r="F2736" s="287"/>
      <c r="G2736" s="285"/>
      <c r="H2736" s="285"/>
      <c r="I2736" s="285"/>
      <c r="J2736" s="285"/>
      <c r="K2736" s="285"/>
    </row>
    <row r="2737" spans="2:11" ht="22.5" x14ac:dyDescent="0.25">
      <c r="B2737" s="285" t="s">
        <v>4838</v>
      </c>
      <c r="C2737" s="286" t="s">
        <v>9508</v>
      </c>
      <c r="D2737" s="285" t="s">
        <v>19</v>
      </c>
      <c r="E2737" s="285" t="s">
        <v>2544</v>
      </c>
      <c r="F2737" s="287" t="s">
        <v>35</v>
      </c>
      <c r="G2737" s="288" t="s">
        <v>36</v>
      </c>
      <c r="H2737" s="455" t="s">
        <v>5697</v>
      </c>
      <c r="I2737" s="455" t="s">
        <v>9510</v>
      </c>
      <c r="J2737" s="566" t="s">
        <v>9784</v>
      </c>
      <c r="K2737" s="564"/>
    </row>
    <row r="2738" spans="2:11" x14ac:dyDescent="0.25">
      <c r="B2738" s="461"/>
      <c r="C2738" s="289" t="s">
        <v>6494</v>
      </c>
      <c r="D2738" s="461" t="s">
        <v>19</v>
      </c>
      <c r="E2738" s="461" t="s">
        <v>6495</v>
      </c>
      <c r="F2738" s="290" t="s">
        <v>31</v>
      </c>
      <c r="G2738" s="291" t="s">
        <v>106</v>
      </c>
      <c r="H2738" s="292" t="s">
        <v>6697</v>
      </c>
      <c r="I2738" s="292" t="s">
        <v>6496</v>
      </c>
      <c r="J2738" s="567">
        <v>37.851146859018414</v>
      </c>
      <c r="K2738" s="564"/>
    </row>
    <row r="2739" spans="2:11" x14ac:dyDescent="0.25">
      <c r="B2739" s="461"/>
      <c r="C2739" s="289" t="s">
        <v>6147</v>
      </c>
      <c r="D2739" s="461" t="s">
        <v>19</v>
      </c>
      <c r="E2739" s="461" t="s">
        <v>6148</v>
      </c>
      <c r="F2739" s="290" t="s">
        <v>31</v>
      </c>
      <c r="G2739" s="291" t="s">
        <v>106</v>
      </c>
      <c r="H2739" s="292" t="s">
        <v>6697</v>
      </c>
      <c r="I2739" s="292" t="s">
        <v>5661</v>
      </c>
      <c r="J2739" s="567">
        <v>46.849721395313352</v>
      </c>
      <c r="K2739" s="564"/>
    </row>
    <row r="2740" spans="2:11" x14ac:dyDescent="0.25">
      <c r="B2740" s="460"/>
      <c r="C2740" s="293" t="s">
        <v>9785</v>
      </c>
      <c r="D2740" s="460" t="s">
        <v>19</v>
      </c>
      <c r="E2740" s="460" t="s">
        <v>1510</v>
      </c>
      <c r="F2740" s="294" t="s">
        <v>70</v>
      </c>
      <c r="G2740" s="295" t="s">
        <v>36</v>
      </c>
      <c r="H2740" s="463" t="s">
        <v>5697</v>
      </c>
      <c r="I2740" s="463" t="s">
        <v>9786</v>
      </c>
      <c r="J2740" s="563">
        <v>135.0326310968629</v>
      </c>
      <c r="K2740" s="564"/>
    </row>
    <row r="2741" spans="2:11" x14ac:dyDescent="0.25">
      <c r="B2741" s="460"/>
      <c r="C2741" s="293" t="s">
        <v>8774</v>
      </c>
      <c r="D2741" s="460" t="s">
        <v>19</v>
      </c>
      <c r="E2741" s="460" t="s">
        <v>8775</v>
      </c>
      <c r="F2741" s="294" t="s">
        <v>70</v>
      </c>
      <c r="G2741" s="295" t="s">
        <v>36</v>
      </c>
      <c r="H2741" s="463" t="s">
        <v>9787</v>
      </c>
      <c r="I2741" s="463" t="s">
        <v>8776</v>
      </c>
      <c r="J2741" s="563">
        <v>15.652982596748346</v>
      </c>
      <c r="K2741" s="564"/>
    </row>
    <row r="2742" spans="2:11" x14ac:dyDescent="0.25">
      <c r="B2742" s="460"/>
      <c r="C2742" s="293" t="s">
        <v>8779</v>
      </c>
      <c r="D2742" s="460" t="s">
        <v>19</v>
      </c>
      <c r="E2742" s="460" t="s">
        <v>8780</v>
      </c>
      <c r="F2742" s="294" t="s">
        <v>70</v>
      </c>
      <c r="G2742" s="295" t="s">
        <v>36</v>
      </c>
      <c r="H2742" s="463" t="s">
        <v>6750</v>
      </c>
      <c r="I2742" s="463" t="s">
        <v>8782</v>
      </c>
      <c r="J2742" s="563">
        <v>0.76218418441340385</v>
      </c>
      <c r="K2742" s="564"/>
    </row>
    <row r="2743" spans="2:11" x14ac:dyDescent="0.25">
      <c r="B2743" s="460"/>
      <c r="C2743" s="293" t="s">
        <v>8783</v>
      </c>
      <c r="D2743" s="460" t="s">
        <v>19</v>
      </c>
      <c r="E2743" s="460" t="s">
        <v>358</v>
      </c>
      <c r="F2743" s="294" t="s">
        <v>70</v>
      </c>
      <c r="G2743" s="295" t="s">
        <v>36</v>
      </c>
      <c r="H2743" s="463" t="s">
        <v>7223</v>
      </c>
      <c r="I2743" s="463" t="s">
        <v>8785</v>
      </c>
      <c r="J2743" s="563">
        <v>15.451333867643697</v>
      </c>
      <c r="K2743" s="564"/>
    </row>
    <row r="2744" spans="2:11" ht="15" customHeight="1" x14ac:dyDescent="0.25">
      <c r="B2744" s="457"/>
      <c r="C2744" s="296"/>
      <c r="D2744" s="457"/>
      <c r="E2744" s="457"/>
      <c r="F2744" s="297"/>
      <c r="G2744" s="457"/>
      <c r="H2744" s="565" t="s">
        <v>5627</v>
      </c>
      <c r="I2744" s="565"/>
      <c r="J2744" s="565" t="s">
        <v>9788</v>
      </c>
      <c r="K2744" s="565"/>
    </row>
    <row r="2745" spans="2:11" ht="15" customHeight="1" x14ac:dyDescent="0.25">
      <c r="B2745" s="457"/>
      <c r="C2745" s="296"/>
      <c r="D2745" s="457"/>
      <c r="E2745" s="457"/>
      <c r="F2745" s="297"/>
      <c r="G2745" s="457"/>
      <c r="H2745" s="565" t="s">
        <v>5629</v>
      </c>
      <c r="I2745" s="565"/>
      <c r="J2745" s="565" t="s">
        <v>9789</v>
      </c>
      <c r="K2745" s="565"/>
    </row>
    <row r="2746" spans="2:11" x14ac:dyDescent="0.25">
      <c r="B2746" s="285"/>
      <c r="C2746" s="286"/>
      <c r="D2746" s="285"/>
      <c r="E2746" s="285"/>
      <c r="F2746" s="287"/>
      <c r="G2746" s="285"/>
      <c r="H2746" s="285"/>
      <c r="I2746" s="285"/>
      <c r="J2746" s="285"/>
      <c r="K2746" s="285"/>
    </row>
    <row r="2747" spans="2:11" ht="22.5" x14ac:dyDescent="0.25">
      <c r="B2747" s="285" t="s">
        <v>4839</v>
      </c>
      <c r="C2747" s="286" t="s">
        <v>9506</v>
      </c>
      <c r="D2747" s="285" t="s">
        <v>19</v>
      </c>
      <c r="E2747" s="285" t="s">
        <v>2546</v>
      </c>
      <c r="F2747" s="287" t="s">
        <v>35</v>
      </c>
      <c r="G2747" s="288" t="s">
        <v>384</v>
      </c>
      <c r="H2747" s="455" t="s">
        <v>5839</v>
      </c>
      <c r="I2747" s="455" t="s">
        <v>9507</v>
      </c>
      <c r="J2747" s="566" t="s">
        <v>9790</v>
      </c>
      <c r="K2747" s="564"/>
    </row>
    <row r="2748" spans="2:11" x14ac:dyDescent="0.25">
      <c r="B2748" s="461"/>
      <c r="C2748" s="289" t="s">
        <v>6494</v>
      </c>
      <c r="D2748" s="461" t="s">
        <v>19</v>
      </c>
      <c r="E2748" s="461" t="s">
        <v>6495</v>
      </c>
      <c r="F2748" s="290" t="s">
        <v>31</v>
      </c>
      <c r="G2748" s="291" t="s">
        <v>106</v>
      </c>
      <c r="H2748" s="292" t="s">
        <v>6750</v>
      </c>
      <c r="I2748" s="292" t="s">
        <v>6496</v>
      </c>
      <c r="J2748" s="567">
        <v>9.5358433503344688</v>
      </c>
      <c r="K2748" s="564"/>
    </row>
    <row r="2749" spans="2:11" x14ac:dyDescent="0.25">
      <c r="B2749" s="461"/>
      <c r="C2749" s="289" t="s">
        <v>6147</v>
      </c>
      <c r="D2749" s="461" t="s">
        <v>19</v>
      </c>
      <c r="E2749" s="461" t="s">
        <v>6148</v>
      </c>
      <c r="F2749" s="290" t="s">
        <v>31</v>
      </c>
      <c r="G2749" s="291" t="s">
        <v>106</v>
      </c>
      <c r="H2749" s="292" t="s">
        <v>6750</v>
      </c>
      <c r="I2749" s="292" t="s">
        <v>5661</v>
      </c>
      <c r="J2749" s="567">
        <v>11.802855165697004</v>
      </c>
      <c r="K2749" s="564"/>
    </row>
    <row r="2750" spans="2:11" x14ac:dyDescent="0.25">
      <c r="B2750" s="460"/>
      <c r="C2750" s="293" t="s">
        <v>9791</v>
      </c>
      <c r="D2750" s="460" t="s">
        <v>19</v>
      </c>
      <c r="E2750" s="460" t="s">
        <v>1672</v>
      </c>
      <c r="F2750" s="294" t="s">
        <v>70</v>
      </c>
      <c r="G2750" s="295" t="s">
        <v>384</v>
      </c>
      <c r="H2750" s="463" t="s">
        <v>9792</v>
      </c>
      <c r="I2750" s="463" t="s">
        <v>9793</v>
      </c>
      <c r="J2750" s="563">
        <v>261.1574121536766</v>
      </c>
      <c r="K2750" s="564"/>
    </row>
    <row r="2751" spans="2:11" x14ac:dyDescent="0.25">
      <c r="B2751" s="460"/>
      <c r="C2751" s="293" t="s">
        <v>8779</v>
      </c>
      <c r="D2751" s="460" t="s">
        <v>19</v>
      </c>
      <c r="E2751" s="460" t="s">
        <v>8780</v>
      </c>
      <c r="F2751" s="294" t="s">
        <v>70</v>
      </c>
      <c r="G2751" s="295" t="s">
        <v>36</v>
      </c>
      <c r="H2751" s="463" t="s">
        <v>7673</v>
      </c>
      <c r="I2751" s="463" t="s">
        <v>8782</v>
      </c>
      <c r="J2751" s="563">
        <v>0.25388933029192401</v>
      </c>
      <c r="K2751" s="564"/>
    </row>
    <row r="2752" spans="2:11" ht="15" customHeight="1" x14ac:dyDescent="0.25">
      <c r="B2752" s="457"/>
      <c r="C2752" s="296"/>
      <c r="D2752" s="457"/>
      <c r="E2752" s="457"/>
      <c r="F2752" s="297"/>
      <c r="G2752" s="457"/>
      <c r="H2752" s="565" t="s">
        <v>5627</v>
      </c>
      <c r="I2752" s="565"/>
      <c r="J2752" s="565" t="s">
        <v>9794</v>
      </c>
      <c r="K2752" s="565"/>
    </row>
    <row r="2753" spans="2:11" ht="15" customHeight="1" x14ac:dyDescent="0.25">
      <c r="B2753" s="457"/>
      <c r="C2753" s="296"/>
      <c r="D2753" s="457"/>
      <c r="E2753" s="457"/>
      <c r="F2753" s="297"/>
      <c r="G2753" s="457"/>
      <c r="H2753" s="565" t="s">
        <v>5629</v>
      </c>
      <c r="I2753" s="565"/>
      <c r="J2753" s="565" t="s">
        <v>9795</v>
      </c>
      <c r="K2753" s="565"/>
    </row>
    <row r="2754" spans="2:11" x14ac:dyDescent="0.25">
      <c r="B2754" s="285"/>
      <c r="C2754" s="286"/>
      <c r="D2754" s="285"/>
      <c r="E2754" s="285"/>
      <c r="F2754" s="287"/>
      <c r="G2754" s="285"/>
      <c r="H2754" s="285"/>
      <c r="I2754" s="285"/>
      <c r="J2754" s="285"/>
      <c r="K2754" s="285"/>
    </row>
    <row r="2755" spans="2:11" ht="22.5" x14ac:dyDescent="0.25">
      <c r="B2755" s="285" t="s">
        <v>4840</v>
      </c>
      <c r="C2755" s="286" t="s">
        <v>9708</v>
      </c>
      <c r="D2755" s="285" t="s">
        <v>19</v>
      </c>
      <c r="E2755" s="285" t="s">
        <v>2548</v>
      </c>
      <c r="F2755" s="287" t="s">
        <v>35</v>
      </c>
      <c r="G2755" s="288" t="s">
        <v>36</v>
      </c>
      <c r="H2755" s="455" t="s">
        <v>5881</v>
      </c>
      <c r="I2755" s="455" t="s">
        <v>9710</v>
      </c>
      <c r="J2755" s="566" t="s">
        <v>9796</v>
      </c>
      <c r="K2755" s="564"/>
    </row>
    <row r="2756" spans="2:11" x14ac:dyDescent="0.25">
      <c r="B2756" s="461"/>
      <c r="C2756" s="289" t="s">
        <v>6494</v>
      </c>
      <c r="D2756" s="461" t="s">
        <v>19</v>
      </c>
      <c r="E2756" s="461" t="s">
        <v>6495</v>
      </c>
      <c r="F2756" s="290" t="s">
        <v>31</v>
      </c>
      <c r="G2756" s="291" t="s">
        <v>106</v>
      </c>
      <c r="H2756" s="292" t="s">
        <v>9797</v>
      </c>
      <c r="I2756" s="292" t="s">
        <v>6496</v>
      </c>
      <c r="J2756" s="567">
        <v>28.388420673524251</v>
      </c>
      <c r="K2756" s="564"/>
    </row>
    <row r="2757" spans="2:11" x14ac:dyDescent="0.25">
      <c r="B2757" s="461"/>
      <c r="C2757" s="289" t="s">
        <v>6147</v>
      </c>
      <c r="D2757" s="461" t="s">
        <v>19</v>
      </c>
      <c r="E2757" s="461" t="s">
        <v>6148</v>
      </c>
      <c r="F2757" s="290" t="s">
        <v>31</v>
      </c>
      <c r="G2757" s="291" t="s">
        <v>106</v>
      </c>
      <c r="H2757" s="292" t="s">
        <v>9797</v>
      </c>
      <c r="I2757" s="292" t="s">
        <v>5661</v>
      </c>
      <c r="J2757" s="567">
        <v>35.137365965720583</v>
      </c>
      <c r="K2757" s="564"/>
    </row>
    <row r="2758" spans="2:11" x14ac:dyDescent="0.25">
      <c r="B2758" s="460"/>
      <c r="C2758" s="293" t="s">
        <v>9798</v>
      </c>
      <c r="D2758" s="460" t="s">
        <v>19</v>
      </c>
      <c r="E2758" s="460" t="s">
        <v>1477</v>
      </c>
      <c r="F2758" s="294" t="s">
        <v>70</v>
      </c>
      <c r="G2758" s="295" t="s">
        <v>36</v>
      </c>
      <c r="H2758" s="463" t="s">
        <v>5881</v>
      </c>
      <c r="I2758" s="463" t="s">
        <v>9267</v>
      </c>
      <c r="J2758" s="563">
        <v>99.624286915174153</v>
      </c>
      <c r="K2758" s="564"/>
    </row>
    <row r="2759" spans="2:11" x14ac:dyDescent="0.25">
      <c r="B2759" s="460"/>
      <c r="C2759" s="293" t="s">
        <v>8774</v>
      </c>
      <c r="D2759" s="460" t="s">
        <v>19</v>
      </c>
      <c r="E2759" s="460" t="s">
        <v>8775</v>
      </c>
      <c r="F2759" s="294" t="s">
        <v>70</v>
      </c>
      <c r="G2759" s="295" t="s">
        <v>36</v>
      </c>
      <c r="H2759" s="463" t="s">
        <v>9799</v>
      </c>
      <c r="I2759" s="463" t="s">
        <v>8776</v>
      </c>
      <c r="J2759" s="563">
        <v>11.739761978862525</v>
      </c>
      <c r="K2759" s="564"/>
    </row>
    <row r="2760" spans="2:11" x14ac:dyDescent="0.25">
      <c r="B2760" s="460"/>
      <c r="C2760" s="293" t="s">
        <v>8779</v>
      </c>
      <c r="D2760" s="460" t="s">
        <v>19</v>
      </c>
      <c r="E2760" s="460" t="s">
        <v>8780</v>
      </c>
      <c r="F2760" s="294" t="s">
        <v>70</v>
      </c>
      <c r="G2760" s="295" t="s">
        <v>36</v>
      </c>
      <c r="H2760" s="463" t="s">
        <v>7026</v>
      </c>
      <c r="I2760" s="463" t="s">
        <v>8782</v>
      </c>
      <c r="J2760" s="563">
        <v>0.57163935714881553</v>
      </c>
      <c r="K2760" s="564"/>
    </row>
    <row r="2761" spans="2:11" x14ac:dyDescent="0.25">
      <c r="B2761" s="460"/>
      <c r="C2761" s="293" t="s">
        <v>8783</v>
      </c>
      <c r="D2761" s="460" t="s">
        <v>19</v>
      </c>
      <c r="E2761" s="460" t="s">
        <v>358</v>
      </c>
      <c r="F2761" s="294" t="s">
        <v>70</v>
      </c>
      <c r="G2761" s="295" t="s">
        <v>36</v>
      </c>
      <c r="H2761" s="463" t="s">
        <v>7860</v>
      </c>
      <c r="I2761" s="463" t="s">
        <v>8785</v>
      </c>
      <c r="J2761" s="563">
        <v>11.588525109569611</v>
      </c>
      <c r="K2761" s="564"/>
    </row>
    <row r="2762" spans="2:11" ht="15" customHeight="1" x14ac:dyDescent="0.25">
      <c r="B2762" s="457"/>
      <c r="C2762" s="296"/>
      <c r="D2762" s="457"/>
      <c r="E2762" s="457"/>
      <c r="F2762" s="297"/>
      <c r="G2762" s="457"/>
      <c r="H2762" s="565" t="s">
        <v>5627</v>
      </c>
      <c r="I2762" s="565"/>
      <c r="J2762" s="565" t="s">
        <v>9800</v>
      </c>
      <c r="K2762" s="565"/>
    </row>
    <row r="2763" spans="2:11" ht="15" customHeight="1" x14ac:dyDescent="0.25">
      <c r="B2763" s="457"/>
      <c r="C2763" s="296"/>
      <c r="D2763" s="457"/>
      <c r="E2763" s="457"/>
      <c r="F2763" s="297"/>
      <c r="G2763" s="457"/>
      <c r="H2763" s="565" t="s">
        <v>5629</v>
      </c>
      <c r="I2763" s="565"/>
      <c r="J2763" s="565" t="s">
        <v>9801</v>
      </c>
      <c r="K2763" s="565"/>
    </row>
    <row r="2764" spans="2:11" x14ac:dyDescent="0.25">
      <c r="B2764" s="285"/>
      <c r="C2764" s="286"/>
      <c r="D2764" s="285"/>
      <c r="E2764" s="285"/>
      <c r="F2764" s="287"/>
      <c r="G2764" s="285"/>
      <c r="H2764" s="285"/>
      <c r="I2764" s="285"/>
      <c r="J2764" s="285"/>
      <c r="K2764" s="285"/>
    </row>
    <row r="2765" spans="2:11" ht="22.5" x14ac:dyDescent="0.25">
      <c r="B2765" s="285" t="s">
        <v>4841</v>
      </c>
      <c r="C2765" s="286" t="s">
        <v>9494</v>
      </c>
      <c r="D2765" s="285" t="s">
        <v>19</v>
      </c>
      <c r="E2765" s="285" t="s">
        <v>2550</v>
      </c>
      <c r="F2765" s="287" t="s">
        <v>35</v>
      </c>
      <c r="G2765" s="288" t="s">
        <v>36</v>
      </c>
      <c r="H2765" s="455" t="s">
        <v>5697</v>
      </c>
      <c r="I2765" s="455" t="s">
        <v>9496</v>
      </c>
      <c r="J2765" s="566" t="s">
        <v>9802</v>
      </c>
      <c r="K2765" s="564"/>
    </row>
    <row r="2766" spans="2:11" x14ac:dyDescent="0.25">
      <c r="B2766" s="461"/>
      <c r="C2766" s="289" t="s">
        <v>6494</v>
      </c>
      <c r="D2766" s="461" t="s">
        <v>19</v>
      </c>
      <c r="E2766" s="461" t="s">
        <v>6495</v>
      </c>
      <c r="F2766" s="290" t="s">
        <v>31</v>
      </c>
      <c r="G2766" s="291" t="s">
        <v>106</v>
      </c>
      <c r="H2766" s="292" t="s">
        <v>9731</v>
      </c>
      <c r="I2766" s="292" t="s">
        <v>6496</v>
      </c>
      <c r="J2766" s="567">
        <v>18.760861223444255</v>
      </c>
      <c r="K2766" s="564"/>
    </row>
    <row r="2767" spans="2:11" x14ac:dyDescent="0.25">
      <c r="B2767" s="461"/>
      <c r="C2767" s="289" t="s">
        <v>6147</v>
      </c>
      <c r="D2767" s="461" t="s">
        <v>19</v>
      </c>
      <c r="E2767" s="461" t="s">
        <v>6148</v>
      </c>
      <c r="F2767" s="290" t="s">
        <v>31</v>
      </c>
      <c r="G2767" s="291" t="s">
        <v>106</v>
      </c>
      <c r="H2767" s="292" t="s">
        <v>9731</v>
      </c>
      <c r="I2767" s="292" t="s">
        <v>5661</v>
      </c>
      <c r="J2767" s="567">
        <v>23.220990495432893</v>
      </c>
      <c r="K2767" s="564"/>
    </row>
    <row r="2768" spans="2:11" x14ac:dyDescent="0.25">
      <c r="B2768" s="460"/>
      <c r="C2768" s="293" t="s">
        <v>9803</v>
      </c>
      <c r="D2768" s="460" t="s">
        <v>19</v>
      </c>
      <c r="E2768" s="460" t="s">
        <v>1693</v>
      </c>
      <c r="F2768" s="294" t="s">
        <v>70</v>
      </c>
      <c r="G2768" s="295" t="s">
        <v>36</v>
      </c>
      <c r="H2768" s="463" t="s">
        <v>5697</v>
      </c>
      <c r="I2768" s="463" t="s">
        <v>9804</v>
      </c>
      <c r="J2768" s="563">
        <v>325.58023741357266</v>
      </c>
      <c r="K2768" s="564"/>
    </row>
    <row r="2769" spans="2:11" x14ac:dyDescent="0.25">
      <c r="B2769" s="460"/>
      <c r="C2769" s="293" t="s">
        <v>8774</v>
      </c>
      <c r="D2769" s="460" t="s">
        <v>19</v>
      </c>
      <c r="E2769" s="460" t="s">
        <v>8775</v>
      </c>
      <c r="F2769" s="294" t="s">
        <v>70</v>
      </c>
      <c r="G2769" s="295" t="s">
        <v>36</v>
      </c>
      <c r="H2769" s="463" t="s">
        <v>7373</v>
      </c>
      <c r="I2769" s="463" t="s">
        <v>8776</v>
      </c>
      <c r="J2769" s="563">
        <v>10.432166771770026</v>
      </c>
      <c r="K2769" s="564"/>
    </row>
    <row r="2770" spans="2:11" x14ac:dyDescent="0.25">
      <c r="B2770" s="460"/>
      <c r="C2770" s="293" t="s">
        <v>8779</v>
      </c>
      <c r="D2770" s="460" t="s">
        <v>19</v>
      </c>
      <c r="E2770" s="460" t="s">
        <v>8780</v>
      </c>
      <c r="F2770" s="294" t="s">
        <v>70</v>
      </c>
      <c r="G2770" s="295" t="s">
        <v>36</v>
      </c>
      <c r="H2770" s="463" t="s">
        <v>6126</v>
      </c>
      <c r="I2770" s="463" t="s">
        <v>8782</v>
      </c>
      <c r="J2770" s="563">
        <v>0.5079691664806355</v>
      </c>
      <c r="K2770" s="564"/>
    </row>
    <row r="2771" spans="2:11" x14ac:dyDescent="0.25">
      <c r="B2771" s="460"/>
      <c r="C2771" s="293" t="s">
        <v>8783</v>
      </c>
      <c r="D2771" s="460" t="s">
        <v>19</v>
      </c>
      <c r="E2771" s="460" t="s">
        <v>358</v>
      </c>
      <c r="F2771" s="294" t="s">
        <v>70</v>
      </c>
      <c r="G2771" s="295" t="s">
        <v>36</v>
      </c>
      <c r="H2771" s="463" t="s">
        <v>7918</v>
      </c>
      <c r="I2771" s="463" t="s">
        <v>8785</v>
      </c>
      <c r="J2771" s="563">
        <v>10.29777492929956</v>
      </c>
      <c r="K2771" s="564"/>
    </row>
    <row r="2772" spans="2:11" ht="15" customHeight="1" x14ac:dyDescent="0.25">
      <c r="B2772" s="457"/>
      <c r="C2772" s="296"/>
      <c r="D2772" s="457"/>
      <c r="E2772" s="457"/>
      <c r="F2772" s="297"/>
      <c r="G2772" s="457"/>
      <c r="H2772" s="565" t="s">
        <v>5627</v>
      </c>
      <c r="I2772" s="565"/>
      <c r="J2772" s="565" t="s">
        <v>9805</v>
      </c>
      <c r="K2772" s="565"/>
    </row>
    <row r="2773" spans="2:11" ht="15" customHeight="1" x14ac:dyDescent="0.25">
      <c r="B2773" s="457"/>
      <c r="C2773" s="296"/>
      <c r="D2773" s="457"/>
      <c r="E2773" s="457"/>
      <c r="F2773" s="297"/>
      <c r="G2773" s="457"/>
      <c r="H2773" s="565" t="s">
        <v>5629</v>
      </c>
      <c r="I2773" s="565"/>
      <c r="J2773" s="565" t="s">
        <v>9806</v>
      </c>
      <c r="K2773" s="565"/>
    </row>
    <row r="2774" spans="2:11" x14ac:dyDescent="0.25">
      <c r="B2774" s="285"/>
      <c r="C2774" s="286"/>
      <c r="D2774" s="285"/>
      <c r="E2774" s="285"/>
      <c r="F2774" s="287"/>
      <c r="G2774" s="285"/>
      <c r="H2774" s="285"/>
      <c r="I2774" s="285"/>
      <c r="J2774" s="285"/>
      <c r="K2774" s="285"/>
    </row>
    <row r="2775" spans="2:11" x14ac:dyDescent="0.25">
      <c r="B2775" s="285" t="s">
        <v>4842</v>
      </c>
      <c r="C2775" s="286" t="s">
        <v>9807</v>
      </c>
      <c r="D2775" s="285" t="s">
        <v>19</v>
      </c>
      <c r="E2775" s="285" t="s">
        <v>2552</v>
      </c>
      <c r="F2775" s="287" t="s">
        <v>35</v>
      </c>
      <c r="G2775" s="288" t="s">
        <v>36</v>
      </c>
      <c r="H2775" s="455" t="s">
        <v>5643</v>
      </c>
      <c r="I2775" s="455" t="s">
        <v>9808</v>
      </c>
      <c r="J2775" s="566" t="s">
        <v>9809</v>
      </c>
      <c r="K2775" s="564"/>
    </row>
    <row r="2776" spans="2:11" x14ac:dyDescent="0.25">
      <c r="B2776" s="461"/>
      <c r="C2776" s="289" t="s">
        <v>6147</v>
      </c>
      <c r="D2776" s="461" t="s">
        <v>19</v>
      </c>
      <c r="E2776" s="461" t="s">
        <v>6148</v>
      </c>
      <c r="F2776" s="290" t="s">
        <v>31</v>
      </c>
      <c r="G2776" s="291" t="s">
        <v>106</v>
      </c>
      <c r="H2776" s="292" t="s">
        <v>9810</v>
      </c>
      <c r="I2776" s="292" t="s">
        <v>5661</v>
      </c>
      <c r="J2776" s="567">
        <v>55.106473099373531</v>
      </c>
      <c r="K2776" s="564"/>
    </row>
    <row r="2777" spans="2:11" x14ac:dyDescent="0.25">
      <c r="B2777" s="461"/>
      <c r="C2777" s="289" t="s">
        <v>5662</v>
      </c>
      <c r="D2777" s="461" t="s">
        <v>19</v>
      </c>
      <c r="E2777" s="461" t="s">
        <v>5663</v>
      </c>
      <c r="F2777" s="290" t="s">
        <v>31</v>
      </c>
      <c r="G2777" s="291" t="s">
        <v>106</v>
      </c>
      <c r="H2777" s="292" t="s">
        <v>9810</v>
      </c>
      <c r="I2777" s="292" t="s">
        <v>6314</v>
      </c>
      <c r="J2777" s="567">
        <v>41.91788121431005</v>
      </c>
      <c r="K2777" s="564"/>
    </row>
    <row r="2778" spans="2:11" ht="22.5" x14ac:dyDescent="0.25">
      <c r="B2778" s="460"/>
      <c r="C2778" s="293" t="s">
        <v>9811</v>
      </c>
      <c r="D2778" s="460" t="s">
        <v>19</v>
      </c>
      <c r="E2778" s="460" t="s">
        <v>1711</v>
      </c>
      <c r="F2778" s="294" t="s">
        <v>70</v>
      </c>
      <c r="G2778" s="295" t="s">
        <v>36</v>
      </c>
      <c r="H2778" s="463" t="s">
        <v>5643</v>
      </c>
      <c r="I2778" s="463" t="s">
        <v>9812</v>
      </c>
      <c r="J2778" s="563">
        <v>204.16916281881714</v>
      </c>
      <c r="K2778" s="564"/>
    </row>
    <row r="2779" spans="2:11" x14ac:dyDescent="0.25">
      <c r="B2779" s="460"/>
      <c r="C2779" s="293" t="s">
        <v>9813</v>
      </c>
      <c r="D2779" s="460" t="s">
        <v>19</v>
      </c>
      <c r="E2779" s="460" t="s">
        <v>759</v>
      </c>
      <c r="F2779" s="294" t="s">
        <v>70</v>
      </c>
      <c r="G2779" s="295" t="s">
        <v>295</v>
      </c>
      <c r="H2779" s="463" t="s">
        <v>7235</v>
      </c>
      <c r="I2779" s="463" t="s">
        <v>9814</v>
      </c>
      <c r="J2779" s="563">
        <v>1.8464828674993337</v>
      </c>
      <c r="K2779" s="564"/>
    </row>
    <row r="2780" spans="2:11" ht="15" customHeight="1" x14ac:dyDescent="0.25">
      <c r="B2780" s="457"/>
      <c r="C2780" s="296"/>
      <c r="D2780" s="457"/>
      <c r="E2780" s="457"/>
      <c r="F2780" s="297"/>
      <c r="G2780" s="457"/>
      <c r="H2780" s="565" t="s">
        <v>5627</v>
      </c>
      <c r="I2780" s="565"/>
      <c r="J2780" s="565" t="s">
        <v>9815</v>
      </c>
      <c r="K2780" s="565"/>
    </row>
    <row r="2781" spans="2:11" ht="15" customHeight="1" x14ac:dyDescent="0.25">
      <c r="B2781" s="457"/>
      <c r="C2781" s="296"/>
      <c r="D2781" s="457"/>
      <c r="E2781" s="457"/>
      <c r="F2781" s="297"/>
      <c r="G2781" s="457"/>
      <c r="H2781" s="565" t="s">
        <v>5629</v>
      </c>
      <c r="I2781" s="565"/>
      <c r="J2781" s="565" t="s">
        <v>9816</v>
      </c>
      <c r="K2781" s="565"/>
    </row>
    <row r="2782" spans="2:11" x14ac:dyDescent="0.25">
      <c r="B2782" s="285"/>
      <c r="C2782" s="286"/>
      <c r="D2782" s="285"/>
      <c r="E2782" s="285"/>
      <c r="F2782" s="287"/>
      <c r="G2782" s="285"/>
      <c r="H2782" s="285"/>
      <c r="I2782" s="285"/>
      <c r="J2782" s="285"/>
      <c r="K2782" s="285"/>
    </row>
    <row r="2783" spans="2:11" x14ac:dyDescent="0.25">
      <c r="B2783" s="285" t="s">
        <v>4843</v>
      </c>
      <c r="C2783" s="286" t="s">
        <v>9817</v>
      </c>
      <c r="D2783" s="285" t="s">
        <v>19</v>
      </c>
      <c r="E2783" s="285" t="s">
        <v>2554</v>
      </c>
      <c r="F2783" s="287" t="s">
        <v>35</v>
      </c>
      <c r="G2783" s="288" t="s">
        <v>36</v>
      </c>
      <c r="H2783" s="455" t="s">
        <v>5643</v>
      </c>
      <c r="I2783" s="455" t="s">
        <v>9818</v>
      </c>
      <c r="J2783" s="566" t="s">
        <v>9819</v>
      </c>
      <c r="K2783" s="564"/>
    </row>
    <row r="2784" spans="2:11" x14ac:dyDescent="0.25">
      <c r="B2784" s="461"/>
      <c r="C2784" s="289" t="s">
        <v>6147</v>
      </c>
      <c r="D2784" s="461" t="s">
        <v>19</v>
      </c>
      <c r="E2784" s="461" t="s">
        <v>6148</v>
      </c>
      <c r="F2784" s="290" t="s">
        <v>31</v>
      </c>
      <c r="G2784" s="291" t="s">
        <v>106</v>
      </c>
      <c r="H2784" s="292" t="s">
        <v>9810</v>
      </c>
      <c r="I2784" s="292" t="s">
        <v>5661</v>
      </c>
      <c r="J2784" s="567">
        <v>55.106419445068624</v>
      </c>
      <c r="K2784" s="564"/>
    </row>
    <row r="2785" spans="2:11" x14ac:dyDescent="0.25">
      <c r="B2785" s="461"/>
      <c r="C2785" s="289" t="s">
        <v>5662</v>
      </c>
      <c r="D2785" s="461" t="s">
        <v>19</v>
      </c>
      <c r="E2785" s="461" t="s">
        <v>5663</v>
      </c>
      <c r="F2785" s="290" t="s">
        <v>31</v>
      </c>
      <c r="G2785" s="291" t="s">
        <v>106</v>
      </c>
      <c r="H2785" s="292" t="s">
        <v>9810</v>
      </c>
      <c r="I2785" s="292" t="s">
        <v>6314</v>
      </c>
      <c r="J2785" s="567">
        <v>41.917840401050675</v>
      </c>
      <c r="K2785" s="564"/>
    </row>
    <row r="2786" spans="2:11" ht="22.5" x14ac:dyDescent="0.25">
      <c r="B2786" s="460"/>
      <c r="C2786" s="293" t="s">
        <v>9820</v>
      </c>
      <c r="D2786" s="460" t="s">
        <v>19</v>
      </c>
      <c r="E2786" s="460" t="s">
        <v>9821</v>
      </c>
      <c r="F2786" s="294" t="s">
        <v>70</v>
      </c>
      <c r="G2786" s="295" t="s">
        <v>36</v>
      </c>
      <c r="H2786" s="463" t="s">
        <v>5643</v>
      </c>
      <c r="I2786" s="463" t="s">
        <v>9822</v>
      </c>
      <c r="J2786" s="563">
        <v>210.88925908420572</v>
      </c>
      <c r="K2786" s="564"/>
    </row>
    <row r="2787" spans="2:11" x14ac:dyDescent="0.25">
      <c r="B2787" s="460"/>
      <c r="C2787" s="293" t="s">
        <v>9813</v>
      </c>
      <c r="D2787" s="460" t="s">
        <v>19</v>
      </c>
      <c r="E2787" s="460" t="s">
        <v>759</v>
      </c>
      <c r="F2787" s="294" t="s">
        <v>70</v>
      </c>
      <c r="G2787" s="295" t="s">
        <v>295</v>
      </c>
      <c r="H2787" s="463" t="s">
        <v>7235</v>
      </c>
      <c r="I2787" s="463" t="s">
        <v>9814</v>
      </c>
      <c r="J2787" s="563">
        <v>1.8464810696750638</v>
      </c>
      <c r="K2787" s="564"/>
    </row>
    <row r="2788" spans="2:11" ht="15" customHeight="1" x14ac:dyDescent="0.25">
      <c r="B2788" s="457"/>
      <c r="C2788" s="296"/>
      <c r="D2788" s="457"/>
      <c r="E2788" s="457"/>
      <c r="F2788" s="297"/>
      <c r="G2788" s="457"/>
      <c r="H2788" s="565" t="s">
        <v>5627</v>
      </c>
      <c r="I2788" s="565"/>
      <c r="J2788" s="565" t="s">
        <v>9823</v>
      </c>
      <c r="K2788" s="565"/>
    </row>
    <row r="2789" spans="2:11" ht="15" customHeight="1" x14ac:dyDescent="0.25">
      <c r="B2789" s="457"/>
      <c r="C2789" s="296"/>
      <c r="D2789" s="457"/>
      <c r="E2789" s="457"/>
      <c r="F2789" s="297"/>
      <c r="G2789" s="457"/>
      <c r="H2789" s="565" t="s">
        <v>5629</v>
      </c>
      <c r="I2789" s="565"/>
      <c r="J2789" s="565" t="s">
        <v>9824</v>
      </c>
      <c r="K2789" s="565"/>
    </row>
    <row r="2790" spans="2:11" x14ac:dyDescent="0.25">
      <c r="B2790" s="285"/>
      <c r="C2790" s="286"/>
      <c r="D2790" s="285"/>
      <c r="E2790" s="285"/>
      <c r="F2790" s="287"/>
      <c r="G2790" s="285"/>
      <c r="H2790" s="285"/>
      <c r="I2790" s="285"/>
      <c r="J2790" s="285"/>
      <c r="K2790" s="285"/>
    </row>
    <row r="2791" spans="2:11" ht="22.5" x14ac:dyDescent="0.25">
      <c r="B2791" s="285" t="s">
        <v>4844</v>
      </c>
      <c r="C2791" s="286" t="s">
        <v>9529</v>
      </c>
      <c r="D2791" s="285" t="s">
        <v>19</v>
      </c>
      <c r="E2791" s="285" t="s">
        <v>2556</v>
      </c>
      <c r="F2791" s="287" t="s">
        <v>35</v>
      </c>
      <c r="G2791" s="288" t="s">
        <v>36</v>
      </c>
      <c r="H2791" s="455" t="s">
        <v>5643</v>
      </c>
      <c r="I2791" s="455" t="s">
        <v>8463</v>
      </c>
      <c r="J2791" s="566" t="s">
        <v>9825</v>
      </c>
      <c r="K2791" s="564"/>
    </row>
    <row r="2792" spans="2:11" x14ac:dyDescent="0.25">
      <c r="B2792" s="461"/>
      <c r="C2792" s="289" t="s">
        <v>6494</v>
      </c>
      <c r="D2792" s="461" t="s">
        <v>19</v>
      </c>
      <c r="E2792" s="461" t="s">
        <v>6495</v>
      </c>
      <c r="F2792" s="290" t="s">
        <v>31</v>
      </c>
      <c r="G2792" s="291" t="s">
        <v>106</v>
      </c>
      <c r="H2792" s="292" t="s">
        <v>8866</v>
      </c>
      <c r="I2792" s="292" t="s">
        <v>6496</v>
      </c>
      <c r="J2792" s="567">
        <v>4.5767568112471331</v>
      </c>
      <c r="K2792" s="564"/>
    </row>
    <row r="2793" spans="2:11" x14ac:dyDescent="0.25">
      <c r="B2793" s="461"/>
      <c r="C2793" s="289" t="s">
        <v>6147</v>
      </c>
      <c r="D2793" s="461" t="s">
        <v>19</v>
      </c>
      <c r="E2793" s="461" t="s">
        <v>6148</v>
      </c>
      <c r="F2793" s="290" t="s">
        <v>31</v>
      </c>
      <c r="G2793" s="291" t="s">
        <v>106</v>
      </c>
      <c r="H2793" s="292" t="s">
        <v>8866</v>
      </c>
      <c r="I2793" s="292" t="s">
        <v>5661</v>
      </c>
      <c r="J2793" s="567">
        <v>5.6648159776945644</v>
      </c>
      <c r="K2793" s="564"/>
    </row>
    <row r="2794" spans="2:11" x14ac:dyDescent="0.25">
      <c r="B2794" s="460"/>
      <c r="C2794" s="293" t="s">
        <v>8774</v>
      </c>
      <c r="D2794" s="460" t="s">
        <v>19</v>
      </c>
      <c r="E2794" s="460" t="s">
        <v>8775</v>
      </c>
      <c r="F2794" s="294" t="s">
        <v>70</v>
      </c>
      <c r="G2794" s="295" t="s">
        <v>36</v>
      </c>
      <c r="H2794" s="463" t="s">
        <v>8830</v>
      </c>
      <c r="I2794" s="463" t="s">
        <v>8776</v>
      </c>
      <c r="J2794" s="563">
        <v>3.277130584657145</v>
      </c>
      <c r="K2794" s="564"/>
    </row>
    <row r="2795" spans="2:11" x14ac:dyDescent="0.25">
      <c r="B2795" s="460"/>
      <c r="C2795" s="293" t="s">
        <v>8779</v>
      </c>
      <c r="D2795" s="460" t="s">
        <v>19</v>
      </c>
      <c r="E2795" s="460" t="s">
        <v>8780</v>
      </c>
      <c r="F2795" s="294" t="s">
        <v>70</v>
      </c>
      <c r="G2795" s="295" t="s">
        <v>36</v>
      </c>
      <c r="H2795" s="463" t="s">
        <v>9826</v>
      </c>
      <c r="I2795" s="463" t="s">
        <v>8782</v>
      </c>
      <c r="J2795" s="563">
        <v>0.12185495073970354</v>
      </c>
      <c r="K2795" s="564"/>
    </row>
    <row r="2796" spans="2:11" x14ac:dyDescent="0.25">
      <c r="B2796" s="460"/>
      <c r="C2796" s="293" t="s">
        <v>8783</v>
      </c>
      <c r="D2796" s="460" t="s">
        <v>19</v>
      </c>
      <c r="E2796" s="460" t="s">
        <v>358</v>
      </c>
      <c r="F2796" s="294" t="s">
        <v>70</v>
      </c>
      <c r="G2796" s="295" t="s">
        <v>36</v>
      </c>
      <c r="H2796" s="463" t="s">
        <v>9827</v>
      </c>
      <c r="I2796" s="463" t="s">
        <v>8785</v>
      </c>
      <c r="J2796" s="563">
        <v>3.0878716158901649</v>
      </c>
      <c r="K2796" s="564"/>
    </row>
    <row r="2797" spans="2:11" ht="22.5" x14ac:dyDescent="0.25">
      <c r="B2797" s="460"/>
      <c r="C2797" s="293" t="s">
        <v>9828</v>
      </c>
      <c r="D2797" s="460" t="s">
        <v>19</v>
      </c>
      <c r="E2797" s="460" t="s">
        <v>337</v>
      </c>
      <c r="F2797" s="294" t="s">
        <v>70</v>
      </c>
      <c r="G2797" s="295" t="s">
        <v>36</v>
      </c>
      <c r="H2797" s="463" t="s">
        <v>5643</v>
      </c>
      <c r="I2797" s="463" t="s">
        <v>9829</v>
      </c>
      <c r="J2797" s="563">
        <v>15.791570059771292</v>
      </c>
      <c r="K2797" s="564"/>
    </row>
    <row r="2798" spans="2:11" ht="15" customHeight="1" x14ac:dyDescent="0.25">
      <c r="B2798" s="457"/>
      <c r="C2798" s="296"/>
      <c r="D2798" s="457"/>
      <c r="E2798" s="457"/>
      <c r="F2798" s="297"/>
      <c r="G2798" s="457"/>
      <c r="H2798" s="565" t="s">
        <v>5627</v>
      </c>
      <c r="I2798" s="565"/>
      <c r="J2798" s="565" t="s">
        <v>9830</v>
      </c>
      <c r="K2798" s="565"/>
    </row>
    <row r="2799" spans="2:11" ht="15" customHeight="1" x14ac:dyDescent="0.25">
      <c r="B2799" s="457"/>
      <c r="C2799" s="296"/>
      <c r="D2799" s="457"/>
      <c r="E2799" s="457"/>
      <c r="F2799" s="297"/>
      <c r="G2799" s="457"/>
      <c r="H2799" s="565" t="s">
        <v>5629</v>
      </c>
      <c r="I2799" s="565"/>
      <c r="J2799" s="565" t="s">
        <v>9831</v>
      </c>
      <c r="K2799" s="565"/>
    </row>
    <row r="2800" spans="2:11" x14ac:dyDescent="0.25">
      <c r="B2800" s="285"/>
      <c r="C2800" s="286"/>
      <c r="D2800" s="285"/>
      <c r="E2800" s="285"/>
      <c r="F2800" s="287"/>
      <c r="G2800" s="285"/>
      <c r="H2800" s="285"/>
      <c r="I2800" s="285"/>
      <c r="J2800" s="285"/>
      <c r="K2800" s="285"/>
    </row>
    <row r="2801" spans="2:11" ht="22.5" x14ac:dyDescent="0.25">
      <c r="B2801" s="285" t="s">
        <v>4845</v>
      </c>
      <c r="C2801" s="286" t="s">
        <v>9832</v>
      </c>
      <c r="D2801" s="285" t="s">
        <v>19</v>
      </c>
      <c r="E2801" s="285" t="s">
        <v>2558</v>
      </c>
      <c r="F2801" s="287" t="s">
        <v>35</v>
      </c>
      <c r="G2801" s="288" t="s">
        <v>36</v>
      </c>
      <c r="H2801" s="455" t="s">
        <v>5643</v>
      </c>
      <c r="I2801" s="455" t="s">
        <v>9833</v>
      </c>
      <c r="J2801" s="566" t="s">
        <v>9834</v>
      </c>
      <c r="K2801" s="564"/>
    </row>
    <row r="2802" spans="2:11" x14ac:dyDescent="0.25">
      <c r="B2802" s="461"/>
      <c r="C2802" s="289" t="s">
        <v>6494</v>
      </c>
      <c r="D2802" s="461" t="s">
        <v>19</v>
      </c>
      <c r="E2802" s="461" t="s">
        <v>6495</v>
      </c>
      <c r="F2802" s="290" t="s">
        <v>31</v>
      </c>
      <c r="G2802" s="291" t="s">
        <v>106</v>
      </c>
      <c r="H2802" s="292" t="s">
        <v>8866</v>
      </c>
      <c r="I2802" s="292" t="s">
        <v>6496</v>
      </c>
      <c r="J2802" s="567">
        <v>4.5774694932403603</v>
      </c>
      <c r="K2802" s="564"/>
    </row>
    <row r="2803" spans="2:11" x14ac:dyDescent="0.25">
      <c r="B2803" s="461"/>
      <c r="C2803" s="289" t="s">
        <v>6147</v>
      </c>
      <c r="D2803" s="461" t="s">
        <v>19</v>
      </c>
      <c r="E2803" s="461" t="s">
        <v>6148</v>
      </c>
      <c r="F2803" s="290" t="s">
        <v>31</v>
      </c>
      <c r="G2803" s="291" t="s">
        <v>106</v>
      </c>
      <c r="H2803" s="292" t="s">
        <v>8866</v>
      </c>
      <c r="I2803" s="292" t="s">
        <v>5661</v>
      </c>
      <c r="J2803" s="567">
        <v>5.6656980897465594</v>
      </c>
      <c r="K2803" s="564"/>
    </row>
    <row r="2804" spans="2:11" x14ac:dyDescent="0.25">
      <c r="B2804" s="460"/>
      <c r="C2804" s="293" t="s">
        <v>8774</v>
      </c>
      <c r="D2804" s="460" t="s">
        <v>19</v>
      </c>
      <c r="E2804" s="460" t="s">
        <v>8775</v>
      </c>
      <c r="F2804" s="294" t="s">
        <v>70</v>
      </c>
      <c r="G2804" s="295" t="s">
        <v>36</v>
      </c>
      <c r="H2804" s="463" t="s">
        <v>8830</v>
      </c>
      <c r="I2804" s="463" t="s">
        <v>8776</v>
      </c>
      <c r="J2804" s="563">
        <v>3.2776408918579563</v>
      </c>
      <c r="K2804" s="564"/>
    </row>
    <row r="2805" spans="2:11" x14ac:dyDescent="0.25">
      <c r="B2805" s="460"/>
      <c r="C2805" s="293" t="s">
        <v>8779</v>
      </c>
      <c r="D2805" s="460" t="s">
        <v>19</v>
      </c>
      <c r="E2805" s="460" t="s">
        <v>8780</v>
      </c>
      <c r="F2805" s="294" t="s">
        <v>70</v>
      </c>
      <c r="G2805" s="295" t="s">
        <v>36</v>
      </c>
      <c r="H2805" s="463" t="s">
        <v>9826</v>
      </c>
      <c r="I2805" s="463" t="s">
        <v>8782</v>
      </c>
      <c r="J2805" s="563">
        <v>0.12187392571101169</v>
      </c>
      <c r="K2805" s="564"/>
    </row>
    <row r="2806" spans="2:11" x14ac:dyDescent="0.25">
      <c r="B2806" s="460"/>
      <c r="C2806" s="293" t="s">
        <v>8783</v>
      </c>
      <c r="D2806" s="460" t="s">
        <v>19</v>
      </c>
      <c r="E2806" s="460" t="s">
        <v>358</v>
      </c>
      <c r="F2806" s="294" t="s">
        <v>70</v>
      </c>
      <c r="G2806" s="295" t="s">
        <v>36</v>
      </c>
      <c r="H2806" s="463" t="s">
        <v>9827</v>
      </c>
      <c r="I2806" s="463" t="s">
        <v>8785</v>
      </c>
      <c r="J2806" s="563">
        <v>3.0883524521217591</v>
      </c>
      <c r="K2806" s="564"/>
    </row>
    <row r="2807" spans="2:11" ht="22.5" x14ac:dyDescent="0.25">
      <c r="B2807" s="460"/>
      <c r="C2807" s="293" t="s">
        <v>9835</v>
      </c>
      <c r="D2807" s="460" t="s">
        <v>19</v>
      </c>
      <c r="E2807" s="460" t="s">
        <v>334</v>
      </c>
      <c r="F2807" s="294" t="s">
        <v>70</v>
      </c>
      <c r="G2807" s="295" t="s">
        <v>36</v>
      </c>
      <c r="H2807" s="463" t="s">
        <v>5643</v>
      </c>
      <c r="I2807" s="463" t="s">
        <v>9836</v>
      </c>
      <c r="J2807" s="563">
        <v>29.188965147322353</v>
      </c>
      <c r="K2807" s="564"/>
    </row>
    <row r="2808" spans="2:11" ht="15" customHeight="1" x14ac:dyDescent="0.25">
      <c r="B2808" s="457"/>
      <c r="C2808" s="296"/>
      <c r="D2808" s="457"/>
      <c r="E2808" s="457"/>
      <c r="F2808" s="297"/>
      <c r="G2808" s="457"/>
      <c r="H2808" s="565" t="s">
        <v>5627</v>
      </c>
      <c r="I2808" s="565"/>
      <c r="J2808" s="565" t="s">
        <v>9837</v>
      </c>
      <c r="K2808" s="565"/>
    </row>
    <row r="2809" spans="2:11" ht="15" customHeight="1" x14ac:dyDescent="0.25">
      <c r="B2809" s="457"/>
      <c r="C2809" s="296"/>
      <c r="D2809" s="457"/>
      <c r="E2809" s="457"/>
      <c r="F2809" s="297"/>
      <c r="G2809" s="457"/>
      <c r="H2809" s="565" t="s">
        <v>5629</v>
      </c>
      <c r="I2809" s="565"/>
      <c r="J2809" s="565" t="s">
        <v>9838</v>
      </c>
      <c r="K2809" s="565"/>
    </row>
    <row r="2810" spans="2:11" x14ac:dyDescent="0.25">
      <c r="B2810" s="285"/>
      <c r="C2810" s="286"/>
      <c r="D2810" s="285"/>
      <c r="E2810" s="285"/>
      <c r="F2810" s="287"/>
      <c r="G2810" s="285"/>
      <c r="H2810" s="285"/>
      <c r="I2810" s="285"/>
      <c r="J2810" s="285"/>
      <c r="K2810" s="285"/>
    </row>
    <row r="2811" spans="2:11" x14ac:dyDescent="0.25">
      <c r="B2811" s="285" t="s">
        <v>4846</v>
      </c>
      <c r="C2811" s="286" t="s">
        <v>9839</v>
      </c>
      <c r="D2811" s="285" t="s">
        <v>19</v>
      </c>
      <c r="E2811" s="285" t="s">
        <v>2560</v>
      </c>
      <c r="F2811" s="287" t="s">
        <v>35</v>
      </c>
      <c r="G2811" s="288" t="s">
        <v>36</v>
      </c>
      <c r="H2811" s="455" t="s">
        <v>5697</v>
      </c>
      <c r="I2811" s="455" t="s">
        <v>9840</v>
      </c>
      <c r="J2811" s="566" t="s">
        <v>9841</v>
      </c>
      <c r="K2811" s="564"/>
    </row>
    <row r="2812" spans="2:11" x14ac:dyDescent="0.25">
      <c r="B2812" s="461"/>
      <c r="C2812" s="289" t="s">
        <v>6147</v>
      </c>
      <c r="D2812" s="461" t="s">
        <v>19</v>
      </c>
      <c r="E2812" s="461" t="s">
        <v>6148</v>
      </c>
      <c r="F2812" s="290" t="s">
        <v>31</v>
      </c>
      <c r="G2812" s="291" t="s">
        <v>106</v>
      </c>
      <c r="H2812" s="292" t="s">
        <v>9842</v>
      </c>
      <c r="I2812" s="292" t="s">
        <v>5661</v>
      </c>
      <c r="J2812" s="567">
        <v>25.588970519453412</v>
      </c>
      <c r="K2812" s="564"/>
    </row>
    <row r="2813" spans="2:11" x14ac:dyDescent="0.25">
      <c r="B2813" s="461"/>
      <c r="C2813" s="289" t="s">
        <v>5662</v>
      </c>
      <c r="D2813" s="461" t="s">
        <v>19</v>
      </c>
      <c r="E2813" s="461" t="s">
        <v>5663</v>
      </c>
      <c r="F2813" s="290" t="s">
        <v>31</v>
      </c>
      <c r="G2813" s="291" t="s">
        <v>106</v>
      </c>
      <c r="H2813" s="292" t="s">
        <v>9842</v>
      </c>
      <c r="I2813" s="292" t="s">
        <v>6314</v>
      </c>
      <c r="J2813" s="567">
        <v>19.46478092866959</v>
      </c>
      <c r="K2813" s="564"/>
    </row>
    <row r="2814" spans="2:11" x14ac:dyDescent="0.25">
      <c r="B2814" s="460"/>
      <c r="C2814" s="293" t="s">
        <v>8774</v>
      </c>
      <c r="D2814" s="460" t="s">
        <v>19</v>
      </c>
      <c r="E2814" s="460" t="s">
        <v>8775</v>
      </c>
      <c r="F2814" s="294" t="s">
        <v>70</v>
      </c>
      <c r="G2814" s="295" t="s">
        <v>36</v>
      </c>
      <c r="H2814" s="463" t="s">
        <v>7071</v>
      </c>
      <c r="I2814" s="463" t="s">
        <v>8776</v>
      </c>
      <c r="J2814" s="563">
        <v>3.726723896008576</v>
      </c>
      <c r="K2814" s="564"/>
    </row>
    <row r="2815" spans="2:11" x14ac:dyDescent="0.25">
      <c r="B2815" s="460"/>
      <c r="C2815" s="293" t="s">
        <v>9843</v>
      </c>
      <c r="D2815" s="460" t="s">
        <v>19</v>
      </c>
      <c r="E2815" s="460" t="s">
        <v>592</v>
      </c>
      <c r="F2815" s="294" t="s">
        <v>70</v>
      </c>
      <c r="G2815" s="295" t="s">
        <v>36</v>
      </c>
      <c r="H2815" s="463" t="s">
        <v>5697</v>
      </c>
      <c r="I2815" s="463" t="s">
        <v>9844</v>
      </c>
      <c r="J2815" s="563">
        <v>56.410957524123376</v>
      </c>
      <c r="K2815" s="564"/>
    </row>
    <row r="2816" spans="2:11" x14ac:dyDescent="0.25">
      <c r="B2816" s="460"/>
      <c r="C2816" s="293" t="s">
        <v>8783</v>
      </c>
      <c r="D2816" s="460" t="s">
        <v>19</v>
      </c>
      <c r="E2816" s="460" t="s">
        <v>358</v>
      </c>
      <c r="F2816" s="294" t="s">
        <v>70</v>
      </c>
      <c r="G2816" s="295" t="s">
        <v>36</v>
      </c>
      <c r="H2816" s="463" t="s">
        <v>7675</v>
      </c>
      <c r="I2816" s="463" t="s">
        <v>8785</v>
      </c>
      <c r="J2816" s="563">
        <v>6.0085671317450133</v>
      </c>
      <c r="K2816" s="564"/>
    </row>
    <row r="2817" spans="2:11" ht="15" customHeight="1" x14ac:dyDescent="0.25">
      <c r="B2817" s="457"/>
      <c r="C2817" s="296"/>
      <c r="D2817" s="457"/>
      <c r="E2817" s="457"/>
      <c r="F2817" s="297"/>
      <c r="G2817" s="457"/>
      <c r="H2817" s="565" t="s">
        <v>5627</v>
      </c>
      <c r="I2817" s="565"/>
      <c r="J2817" s="565" t="s">
        <v>9845</v>
      </c>
      <c r="K2817" s="565"/>
    </row>
    <row r="2818" spans="2:11" ht="15" customHeight="1" x14ac:dyDescent="0.25">
      <c r="B2818" s="457"/>
      <c r="C2818" s="296"/>
      <c r="D2818" s="457"/>
      <c r="E2818" s="457"/>
      <c r="F2818" s="297"/>
      <c r="G2818" s="457"/>
      <c r="H2818" s="565" t="s">
        <v>5629</v>
      </c>
      <c r="I2818" s="565"/>
      <c r="J2818" s="565" t="s">
        <v>9846</v>
      </c>
      <c r="K2818" s="565"/>
    </row>
    <row r="2819" spans="2:11" x14ac:dyDescent="0.25">
      <c r="B2819" s="285"/>
      <c r="C2819" s="286"/>
      <c r="D2819" s="285"/>
      <c r="E2819" s="285"/>
      <c r="F2819" s="287"/>
      <c r="G2819" s="285"/>
      <c r="H2819" s="285"/>
      <c r="I2819" s="285"/>
      <c r="J2819" s="285"/>
      <c r="K2819" s="285"/>
    </row>
    <row r="2820" spans="2:11" ht="45" x14ac:dyDescent="0.25">
      <c r="B2820" s="285" t="s">
        <v>4847</v>
      </c>
      <c r="C2820" s="286" t="s">
        <v>9406</v>
      </c>
      <c r="D2820" s="285" t="s">
        <v>19</v>
      </c>
      <c r="E2820" s="285" t="s">
        <v>2510</v>
      </c>
      <c r="F2820" s="287" t="s">
        <v>35</v>
      </c>
      <c r="G2820" s="288" t="s">
        <v>384</v>
      </c>
      <c r="H2820" s="455" t="s">
        <v>6299</v>
      </c>
      <c r="I2820" s="455" t="s">
        <v>9347</v>
      </c>
      <c r="J2820" s="566" t="s">
        <v>9847</v>
      </c>
      <c r="K2820" s="564"/>
    </row>
    <row r="2821" spans="2:11" ht="22.5" x14ac:dyDescent="0.25">
      <c r="B2821" s="461"/>
      <c r="C2821" s="289" t="s">
        <v>9409</v>
      </c>
      <c r="D2821" s="461" t="s">
        <v>19</v>
      </c>
      <c r="E2821" s="461" t="s">
        <v>9410</v>
      </c>
      <c r="F2821" s="290" t="s">
        <v>35</v>
      </c>
      <c r="G2821" s="291" t="s">
        <v>36</v>
      </c>
      <c r="H2821" s="292" t="s">
        <v>9848</v>
      </c>
      <c r="I2821" s="292" t="s">
        <v>9412</v>
      </c>
      <c r="J2821" s="567">
        <v>433.76605257715437</v>
      </c>
      <c r="K2821" s="564"/>
    </row>
    <row r="2822" spans="2:11" ht="22.5" x14ac:dyDescent="0.25">
      <c r="B2822" s="461"/>
      <c r="C2822" s="289" t="s">
        <v>9413</v>
      </c>
      <c r="D2822" s="461" t="s">
        <v>19</v>
      </c>
      <c r="E2822" s="461" t="s">
        <v>2733</v>
      </c>
      <c r="F2822" s="290" t="s">
        <v>35</v>
      </c>
      <c r="G2822" s="291" t="s">
        <v>36</v>
      </c>
      <c r="H2822" s="292" t="s">
        <v>9849</v>
      </c>
      <c r="I2822" s="292" t="s">
        <v>9415</v>
      </c>
      <c r="J2822" s="567">
        <v>198.69023784092323</v>
      </c>
      <c r="K2822" s="564"/>
    </row>
    <row r="2823" spans="2:11" ht="22.5" x14ac:dyDescent="0.25">
      <c r="B2823" s="461"/>
      <c r="C2823" s="289" t="s">
        <v>9416</v>
      </c>
      <c r="D2823" s="461" t="s">
        <v>19</v>
      </c>
      <c r="E2823" s="461" t="s">
        <v>9417</v>
      </c>
      <c r="F2823" s="290" t="s">
        <v>35</v>
      </c>
      <c r="G2823" s="291" t="s">
        <v>36</v>
      </c>
      <c r="H2823" s="292" t="s">
        <v>9850</v>
      </c>
      <c r="I2823" s="292" t="s">
        <v>9419</v>
      </c>
      <c r="J2823" s="567">
        <v>36.637256676132878</v>
      </c>
      <c r="K2823" s="564"/>
    </row>
    <row r="2824" spans="2:11" ht="33.75" x14ac:dyDescent="0.25">
      <c r="B2824" s="461"/>
      <c r="C2824" s="289" t="s">
        <v>9084</v>
      </c>
      <c r="D2824" s="461" t="s">
        <v>19</v>
      </c>
      <c r="E2824" s="461" t="s">
        <v>9085</v>
      </c>
      <c r="F2824" s="290" t="s">
        <v>35</v>
      </c>
      <c r="G2824" s="291" t="s">
        <v>36</v>
      </c>
      <c r="H2824" s="292" t="s">
        <v>9851</v>
      </c>
      <c r="I2824" s="292" t="s">
        <v>9086</v>
      </c>
      <c r="J2824" s="567">
        <v>333.89957554099101</v>
      </c>
      <c r="K2824" s="564"/>
    </row>
    <row r="2825" spans="2:11" ht="22.5" x14ac:dyDescent="0.25">
      <c r="B2825" s="461"/>
      <c r="C2825" s="289" t="s">
        <v>9421</v>
      </c>
      <c r="D2825" s="461" t="s">
        <v>19</v>
      </c>
      <c r="E2825" s="461" t="s">
        <v>9422</v>
      </c>
      <c r="F2825" s="290" t="s">
        <v>35</v>
      </c>
      <c r="G2825" s="291" t="s">
        <v>36</v>
      </c>
      <c r="H2825" s="292" t="s">
        <v>9852</v>
      </c>
      <c r="I2825" s="292" t="s">
        <v>9424</v>
      </c>
      <c r="J2825" s="567">
        <v>278.77420414280346</v>
      </c>
      <c r="K2825" s="564"/>
    </row>
    <row r="2826" spans="2:11" ht="33.75" x14ac:dyDescent="0.25">
      <c r="B2826" s="461"/>
      <c r="C2826" s="289" t="s">
        <v>9425</v>
      </c>
      <c r="D2826" s="461" t="s">
        <v>19</v>
      </c>
      <c r="E2826" s="461" t="s">
        <v>9426</v>
      </c>
      <c r="F2826" s="290" t="s">
        <v>35</v>
      </c>
      <c r="G2826" s="291" t="s">
        <v>36</v>
      </c>
      <c r="H2826" s="292" t="s">
        <v>5778</v>
      </c>
      <c r="I2826" s="292" t="s">
        <v>9030</v>
      </c>
      <c r="J2826" s="567">
        <v>26.978632620111409</v>
      </c>
      <c r="K2826" s="564"/>
    </row>
    <row r="2827" spans="2:11" ht="22.5" x14ac:dyDescent="0.25">
      <c r="B2827" s="461"/>
      <c r="C2827" s="289" t="s">
        <v>9428</v>
      </c>
      <c r="D2827" s="461" t="s">
        <v>19</v>
      </c>
      <c r="E2827" s="461" t="s">
        <v>2743</v>
      </c>
      <c r="F2827" s="290" t="s">
        <v>35</v>
      </c>
      <c r="G2827" s="291" t="s">
        <v>36</v>
      </c>
      <c r="H2827" s="292" t="s">
        <v>6486</v>
      </c>
      <c r="I2827" s="292" t="s">
        <v>9430</v>
      </c>
      <c r="J2827" s="567">
        <v>16.88064386129102</v>
      </c>
      <c r="K2827" s="564"/>
    </row>
    <row r="2828" spans="2:11" ht="22.5" x14ac:dyDescent="0.25">
      <c r="B2828" s="461"/>
      <c r="C2828" s="289" t="s">
        <v>9431</v>
      </c>
      <c r="D2828" s="461" t="s">
        <v>19</v>
      </c>
      <c r="E2828" s="461" t="s">
        <v>9432</v>
      </c>
      <c r="F2828" s="290" t="s">
        <v>35</v>
      </c>
      <c r="G2828" s="291" t="s">
        <v>36</v>
      </c>
      <c r="H2828" s="292" t="s">
        <v>9853</v>
      </c>
      <c r="I2828" s="292" t="s">
        <v>9434</v>
      </c>
      <c r="J2828" s="567">
        <v>3.3969271013847799</v>
      </c>
      <c r="K2828" s="564"/>
    </row>
    <row r="2829" spans="2:11" ht="22.5" x14ac:dyDescent="0.25">
      <c r="B2829" s="461"/>
      <c r="C2829" s="289" t="s">
        <v>9435</v>
      </c>
      <c r="D2829" s="461" t="s">
        <v>19</v>
      </c>
      <c r="E2829" s="461" t="s">
        <v>9436</v>
      </c>
      <c r="F2829" s="290" t="s">
        <v>35</v>
      </c>
      <c r="G2829" s="291" t="s">
        <v>36</v>
      </c>
      <c r="H2829" s="292" t="s">
        <v>6851</v>
      </c>
      <c r="I2829" s="292" t="s">
        <v>6770</v>
      </c>
      <c r="J2829" s="567">
        <v>4.4411432122926238</v>
      </c>
      <c r="K2829" s="564"/>
    </row>
    <row r="2830" spans="2:11" ht="22.5" x14ac:dyDescent="0.25">
      <c r="B2830" s="461"/>
      <c r="C2830" s="289" t="s">
        <v>9438</v>
      </c>
      <c r="D2830" s="461" t="s">
        <v>19</v>
      </c>
      <c r="E2830" s="461" t="s">
        <v>9439</v>
      </c>
      <c r="F2830" s="290" t="s">
        <v>35</v>
      </c>
      <c r="G2830" s="291" t="s">
        <v>36</v>
      </c>
      <c r="H2830" s="292" t="s">
        <v>9027</v>
      </c>
      <c r="I2830" s="292" t="s">
        <v>9441</v>
      </c>
      <c r="J2830" s="567">
        <v>1.070913966084746</v>
      </c>
      <c r="K2830" s="564"/>
    </row>
    <row r="2831" spans="2:11" ht="22.5" x14ac:dyDescent="0.25">
      <c r="B2831" s="461"/>
      <c r="C2831" s="289" t="s">
        <v>9442</v>
      </c>
      <c r="D2831" s="461" t="s">
        <v>19</v>
      </c>
      <c r="E2831" s="461" t="s">
        <v>9443</v>
      </c>
      <c r="F2831" s="290" t="s">
        <v>35</v>
      </c>
      <c r="G2831" s="291" t="s">
        <v>36</v>
      </c>
      <c r="H2831" s="292" t="s">
        <v>8781</v>
      </c>
      <c r="I2831" s="292" t="s">
        <v>9445</v>
      </c>
      <c r="J2831" s="567">
        <v>3.8246927360169503</v>
      </c>
      <c r="K2831" s="564"/>
    </row>
    <row r="2832" spans="2:11" ht="22.5" x14ac:dyDescent="0.25">
      <c r="B2832" s="461"/>
      <c r="C2832" s="289" t="s">
        <v>9446</v>
      </c>
      <c r="D2832" s="461" t="s">
        <v>19</v>
      </c>
      <c r="E2832" s="461" t="s">
        <v>9447</v>
      </c>
      <c r="F2832" s="290" t="s">
        <v>35</v>
      </c>
      <c r="G2832" s="291" t="s">
        <v>36</v>
      </c>
      <c r="H2832" s="292" t="s">
        <v>9854</v>
      </c>
      <c r="I2832" s="292" t="s">
        <v>9449</v>
      </c>
      <c r="J2832" s="567">
        <v>22.644180836559439</v>
      </c>
      <c r="K2832" s="564"/>
    </row>
    <row r="2833" spans="2:11" ht="22.5" x14ac:dyDescent="0.25">
      <c r="B2833" s="461"/>
      <c r="C2833" s="289" t="s">
        <v>9450</v>
      </c>
      <c r="D2833" s="461" t="s">
        <v>19</v>
      </c>
      <c r="E2833" s="461" t="s">
        <v>9451</v>
      </c>
      <c r="F2833" s="290" t="s">
        <v>35</v>
      </c>
      <c r="G2833" s="291" t="s">
        <v>36</v>
      </c>
      <c r="H2833" s="292" t="s">
        <v>6851</v>
      </c>
      <c r="I2833" s="292" t="s">
        <v>8953</v>
      </c>
      <c r="J2833" s="567">
        <v>3.4557223779541384</v>
      </c>
      <c r="K2833" s="564"/>
    </row>
    <row r="2834" spans="2:11" ht="22.5" x14ac:dyDescent="0.25">
      <c r="B2834" s="461"/>
      <c r="C2834" s="289" t="s">
        <v>9452</v>
      </c>
      <c r="D2834" s="461" t="s">
        <v>19</v>
      </c>
      <c r="E2834" s="461" t="s">
        <v>9453</v>
      </c>
      <c r="F2834" s="290" t="s">
        <v>35</v>
      </c>
      <c r="G2834" s="291" t="s">
        <v>36</v>
      </c>
      <c r="H2834" s="292" t="s">
        <v>9855</v>
      </c>
      <c r="I2834" s="292" t="s">
        <v>9455</v>
      </c>
      <c r="J2834" s="567">
        <v>18.622903893509566</v>
      </c>
      <c r="K2834" s="564"/>
    </row>
    <row r="2835" spans="2:11" ht="22.5" x14ac:dyDescent="0.25">
      <c r="B2835" s="461"/>
      <c r="C2835" s="289" t="s">
        <v>9456</v>
      </c>
      <c r="D2835" s="461" t="s">
        <v>19</v>
      </c>
      <c r="E2835" s="461" t="s">
        <v>9457</v>
      </c>
      <c r="F2835" s="290" t="s">
        <v>35</v>
      </c>
      <c r="G2835" s="291" t="s">
        <v>36</v>
      </c>
      <c r="H2835" s="292" t="s">
        <v>9856</v>
      </c>
      <c r="I2835" s="292" t="s">
        <v>9459</v>
      </c>
      <c r="J2835" s="567">
        <v>36.995527893731541</v>
      </c>
      <c r="K2835" s="564"/>
    </row>
    <row r="2836" spans="2:11" ht="22.5" x14ac:dyDescent="0.25">
      <c r="B2836" s="461"/>
      <c r="C2836" s="289" t="s">
        <v>9460</v>
      </c>
      <c r="D2836" s="461" t="s">
        <v>19</v>
      </c>
      <c r="E2836" s="461" t="s">
        <v>2586</v>
      </c>
      <c r="F2836" s="290" t="s">
        <v>35</v>
      </c>
      <c r="G2836" s="291" t="s">
        <v>36</v>
      </c>
      <c r="H2836" s="292" t="s">
        <v>6342</v>
      </c>
      <c r="I2836" s="292" t="s">
        <v>9462</v>
      </c>
      <c r="J2836" s="567">
        <v>4.6155292026616053</v>
      </c>
      <c r="K2836" s="564"/>
    </row>
    <row r="2837" spans="2:11" ht="22.5" x14ac:dyDescent="0.25">
      <c r="B2837" s="461"/>
      <c r="C2837" s="289" t="s">
        <v>9463</v>
      </c>
      <c r="D2837" s="461" t="s">
        <v>19</v>
      </c>
      <c r="E2837" s="461" t="s">
        <v>2711</v>
      </c>
      <c r="F2837" s="290" t="s">
        <v>35</v>
      </c>
      <c r="G2837" s="291" t="s">
        <v>384</v>
      </c>
      <c r="H2837" s="292" t="s">
        <v>9857</v>
      </c>
      <c r="I2837" s="292" t="s">
        <v>9465</v>
      </c>
      <c r="J2837" s="567">
        <v>1320.3159299024767</v>
      </c>
      <c r="K2837" s="564"/>
    </row>
    <row r="2838" spans="2:11" ht="22.5" x14ac:dyDescent="0.25">
      <c r="B2838" s="461"/>
      <c r="C2838" s="289" t="s">
        <v>9466</v>
      </c>
      <c r="D2838" s="461" t="s">
        <v>19</v>
      </c>
      <c r="E2838" s="461" t="s">
        <v>9467</v>
      </c>
      <c r="F2838" s="290" t="s">
        <v>35</v>
      </c>
      <c r="G2838" s="291" t="s">
        <v>384</v>
      </c>
      <c r="H2838" s="292" t="s">
        <v>9858</v>
      </c>
      <c r="I2838" s="292" t="s">
        <v>9469</v>
      </c>
      <c r="J2838" s="567">
        <v>57.793357060472601</v>
      </c>
      <c r="K2838" s="564"/>
    </row>
    <row r="2839" spans="2:11" ht="22.5" x14ac:dyDescent="0.25">
      <c r="B2839" s="461"/>
      <c r="C2839" s="289" t="s">
        <v>9470</v>
      </c>
      <c r="D2839" s="461" t="s">
        <v>19</v>
      </c>
      <c r="E2839" s="461" t="s">
        <v>9471</v>
      </c>
      <c r="F2839" s="290" t="s">
        <v>35</v>
      </c>
      <c r="G2839" s="291" t="s">
        <v>384</v>
      </c>
      <c r="H2839" s="292" t="s">
        <v>8679</v>
      </c>
      <c r="I2839" s="292" t="s">
        <v>9472</v>
      </c>
      <c r="J2839" s="567">
        <v>50.043979621484006</v>
      </c>
      <c r="K2839" s="564"/>
    </row>
    <row r="2840" spans="2:11" x14ac:dyDescent="0.25">
      <c r="B2840" s="461"/>
      <c r="C2840" s="289" t="s">
        <v>9279</v>
      </c>
      <c r="D2840" s="461" t="s">
        <v>19</v>
      </c>
      <c r="E2840" s="461" t="s">
        <v>9280</v>
      </c>
      <c r="F2840" s="290" t="s">
        <v>35</v>
      </c>
      <c r="G2840" s="291" t="s">
        <v>36</v>
      </c>
      <c r="H2840" s="292" t="s">
        <v>9859</v>
      </c>
      <c r="I2840" s="292" t="s">
        <v>9282</v>
      </c>
      <c r="J2840" s="567">
        <v>9.0877699166771375</v>
      </c>
      <c r="K2840" s="564"/>
    </row>
    <row r="2841" spans="2:11" ht="22.5" x14ac:dyDescent="0.25">
      <c r="B2841" s="461"/>
      <c r="C2841" s="289" t="s">
        <v>6491</v>
      </c>
      <c r="D2841" s="461" t="s">
        <v>19</v>
      </c>
      <c r="E2841" s="461" t="s">
        <v>2045</v>
      </c>
      <c r="F2841" s="290" t="s">
        <v>35</v>
      </c>
      <c r="G2841" s="291" t="s">
        <v>384</v>
      </c>
      <c r="H2841" s="292" t="s">
        <v>9860</v>
      </c>
      <c r="I2841" s="292" t="s">
        <v>6492</v>
      </c>
      <c r="J2841" s="567">
        <v>199.58096628255561</v>
      </c>
      <c r="K2841" s="564"/>
    </row>
    <row r="2842" spans="2:11" ht="22.5" x14ac:dyDescent="0.25">
      <c r="B2842" s="461"/>
      <c r="C2842" s="289" t="s">
        <v>9284</v>
      </c>
      <c r="D2842" s="461" t="s">
        <v>19</v>
      </c>
      <c r="E2842" s="461" t="s">
        <v>9285</v>
      </c>
      <c r="F2842" s="290" t="s">
        <v>35</v>
      </c>
      <c r="G2842" s="291" t="s">
        <v>36</v>
      </c>
      <c r="H2842" s="292" t="s">
        <v>9861</v>
      </c>
      <c r="I2842" s="292" t="s">
        <v>9287</v>
      </c>
      <c r="J2842" s="567">
        <v>1.4411842197179687</v>
      </c>
      <c r="K2842" s="564"/>
    </row>
    <row r="2843" spans="2:11" ht="22.5" x14ac:dyDescent="0.25">
      <c r="B2843" s="461"/>
      <c r="C2843" s="289" t="s">
        <v>9288</v>
      </c>
      <c r="D2843" s="461" t="s">
        <v>19</v>
      </c>
      <c r="E2843" s="461" t="s">
        <v>9289</v>
      </c>
      <c r="F2843" s="290" t="s">
        <v>35</v>
      </c>
      <c r="G2843" s="291" t="s">
        <v>384</v>
      </c>
      <c r="H2843" s="292" t="s">
        <v>9860</v>
      </c>
      <c r="I2843" s="292" t="s">
        <v>9290</v>
      </c>
      <c r="J2843" s="567">
        <v>193.96461748264451</v>
      </c>
      <c r="K2843" s="564"/>
    </row>
    <row r="2844" spans="2:11" ht="33.75" x14ac:dyDescent="0.25">
      <c r="B2844" s="461"/>
      <c r="C2844" s="289" t="s">
        <v>9291</v>
      </c>
      <c r="D2844" s="461" t="s">
        <v>19</v>
      </c>
      <c r="E2844" s="461" t="s">
        <v>9292</v>
      </c>
      <c r="F2844" s="290" t="s">
        <v>35</v>
      </c>
      <c r="G2844" s="291" t="s">
        <v>384</v>
      </c>
      <c r="H2844" s="292" t="s">
        <v>8876</v>
      </c>
      <c r="I2844" s="292" t="s">
        <v>9294</v>
      </c>
      <c r="J2844" s="567">
        <v>4.9492023963894107</v>
      </c>
      <c r="K2844" s="564"/>
    </row>
    <row r="2845" spans="2:11" ht="22.5" x14ac:dyDescent="0.25">
      <c r="B2845" s="461"/>
      <c r="C2845" s="289" t="s">
        <v>9295</v>
      </c>
      <c r="D2845" s="461" t="s">
        <v>19</v>
      </c>
      <c r="E2845" s="461" t="s">
        <v>9296</v>
      </c>
      <c r="F2845" s="290" t="s">
        <v>35</v>
      </c>
      <c r="G2845" s="291" t="s">
        <v>36</v>
      </c>
      <c r="H2845" s="292" t="s">
        <v>9859</v>
      </c>
      <c r="I2845" s="292" t="s">
        <v>9297</v>
      </c>
      <c r="J2845" s="567">
        <v>3.1288486379792522</v>
      </c>
      <c r="K2845" s="564"/>
    </row>
    <row r="2846" spans="2:11" ht="15" customHeight="1" x14ac:dyDescent="0.25">
      <c r="B2846" s="457"/>
      <c r="C2846" s="296"/>
      <c r="D2846" s="457"/>
      <c r="E2846" s="457"/>
      <c r="F2846" s="297"/>
      <c r="G2846" s="457"/>
      <c r="H2846" s="565" t="s">
        <v>5627</v>
      </c>
      <c r="I2846" s="565"/>
      <c r="J2846" s="565" t="s">
        <v>9862</v>
      </c>
      <c r="K2846" s="565"/>
    </row>
    <row r="2847" spans="2:11" ht="15" customHeight="1" x14ac:dyDescent="0.25">
      <c r="B2847" s="457"/>
      <c r="C2847" s="296"/>
      <c r="D2847" s="457"/>
      <c r="E2847" s="457"/>
      <c r="F2847" s="297"/>
      <c r="G2847" s="457"/>
      <c r="H2847" s="565" t="s">
        <v>5629</v>
      </c>
      <c r="I2847" s="565"/>
      <c r="J2847" s="565" t="s">
        <v>9863</v>
      </c>
      <c r="K2847" s="565"/>
    </row>
    <row r="2848" spans="2:11" x14ac:dyDescent="0.25">
      <c r="B2848" s="285"/>
      <c r="C2848" s="286"/>
      <c r="D2848" s="285"/>
      <c r="E2848" s="285"/>
      <c r="F2848" s="287"/>
      <c r="G2848" s="285"/>
      <c r="H2848" s="285"/>
      <c r="I2848" s="285"/>
      <c r="J2848" s="285"/>
      <c r="K2848" s="285"/>
    </row>
    <row r="2849" spans="2:11" ht="33.75" x14ac:dyDescent="0.25">
      <c r="B2849" s="285" t="s">
        <v>4848</v>
      </c>
      <c r="C2849" s="286" t="s">
        <v>9345</v>
      </c>
      <c r="D2849" s="285" t="s">
        <v>19</v>
      </c>
      <c r="E2849" s="285" t="s">
        <v>2508</v>
      </c>
      <c r="F2849" s="287" t="s">
        <v>35</v>
      </c>
      <c r="G2849" s="288" t="s">
        <v>384</v>
      </c>
      <c r="H2849" s="455" t="s">
        <v>6299</v>
      </c>
      <c r="I2849" s="455" t="s">
        <v>9347</v>
      </c>
      <c r="J2849" s="566" t="s">
        <v>9847</v>
      </c>
      <c r="K2849" s="564"/>
    </row>
    <row r="2850" spans="2:11" ht="22.5" x14ac:dyDescent="0.25">
      <c r="B2850" s="461"/>
      <c r="C2850" s="289" t="s">
        <v>9349</v>
      </c>
      <c r="D2850" s="461" t="s">
        <v>19</v>
      </c>
      <c r="E2850" s="461" t="s">
        <v>2735</v>
      </c>
      <c r="F2850" s="290" t="s">
        <v>35</v>
      </c>
      <c r="G2850" s="291" t="s">
        <v>36</v>
      </c>
      <c r="H2850" s="292" t="s">
        <v>9864</v>
      </c>
      <c r="I2850" s="292" t="s">
        <v>9351</v>
      </c>
      <c r="J2850" s="567">
        <v>320.44052160380477</v>
      </c>
      <c r="K2850" s="564"/>
    </row>
    <row r="2851" spans="2:11" ht="22.5" x14ac:dyDescent="0.25">
      <c r="B2851" s="461"/>
      <c r="C2851" s="289" t="s">
        <v>9352</v>
      </c>
      <c r="D2851" s="461" t="s">
        <v>19</v>
      </c>
      <c r="E2851" s="461" t="s">
        <v>9353</v>
      </c>
      <c r="F2851" s="290" t="s">
        <v>35</v>
      </c>
      <c r="G2851" s="291" t="s">
        <v>36</v>
      </c>
      <c r="H2851" s="292" t="s">
        <v>9865</v>
      </c>
      <c r="I2851" s="292" t="s">
        <v>9355</v>
      </c>
      <c r="J2851" s="567">
        <v>28.366441278563347</v>
      </c>
      <c r="K2851" s="564"/>
    </row>
    <row r="2852" spans="2:11" ht="22.5" x14ac:dyDescent="0.25">
      <c r="B2852" s="461"/>
      <c r="C2852" s="289" t="s">
        <v>9356</v>
      </c>
      <c r="D2852" s="461" t="s">
        <v>19</v>
      </c>
      <c r="E2852" s="461" t="s">
        <v>9357</v>
      </c>
      <c r="F2852" s="290" t="s">
        <v>35</v>
      </c>
      <c r="G2852" s="291" t="s">
        <v>36</v>
      </c>
      <c r="H2852" s="292" t="s">
        <v>9866</v>
      </c>
      <c r="I2852" s="292" t="s">
        <v>9359</v>
      </c>
      <c r="J2852" s="567">
        <v>64.275994658651399</v>
      </c>
      <c r="K2852" s="564"/>
    </row>
    <row r="2853" spans="2:11" ht="22.5" x14ac:dyDescent="0.25">
      <c r="B2853" s="461"/>
      <c r="C2853" s="289" t="s">
        <v>9360</v>
      </c>
      <c r="D2853" s="461" t="s">
        <v>19</v>
      </c>
      <c r="E2853" s="461" t="s">
        <v>9361</v>
      </c>
      <c r="F2853" s="290" t="s">
        <v>35</v>
      </c>
      <c r="G2853" s="291" t="s">
        <v>36</v>
      </c>
      <c r="H2853" s="292" t="s">
        <v>9867</v>
      </c>
      <c r="I2853" s="292" t="s">
        <v>9024</v>
      </c>
      <c r="J2853" s="567">
        <v>208.86925906627954</v>
      </c>
      <c r="K2853" s="564"/>
    </row>
    <row r="2854" spans="2:11" ht="33.75" x14ac:dyDescent="0.25">
      <c r="B2854" s="461"/>
      <c r="C2854" s="289" t="s">
        <v>9363</v>
      </c>
      <c r="D2854" s="461" t="s">
        <v>19</v>
      </c>
      <c r="E2854" s="461" t="s">
        <v>9364</v>
      </c>
      <c r="F2854" s="290" t="s">
        <v>35</v>
      </c>
      <c r="G2854" s="291" t="s">
        <v>36</v>
      </c>
      <c r="H2854" s="292" t="s">
        <v>9868</v>
      </c>
      <c r="I2854" s="292" t="s">
        <v>9366</v>
      </c>
      <c r="J2854" s="567">
        <v>320.25953091110563</v>
      </c>
      <c r="K2854" s="564"/>
    </row>
    <row r="2855" spans="2:11" ht="22.5" x14ac:dyDescent="0.25">
      <c r="B2855" s="461"/>
      <c r="C2855" s="289" t="s">
        <v>9367</v>
      </c>
      <c r="D2855" s="461" t="s">
        <v>19</v>
      </c>
      <c r="E2855" s="461" t="s">
        <v>9368</v>
      </c>
      <c r="F2855" s="290" t="s">
        <v>35</v>
      </c>
      <c r="G2855" s="291" t="s">
        <v>36</v>
      </c>
      <c r="H2855" s="292" t="s">
        <v>9869</v>
      </c>
      <c r="I2855" s="292" t="s">
        <v>6361</v>
      </c>
      <c r="J2855" s="567">
        <v>59.593735440067256</v>
      </c>
      <c r="K2855" s="564"/>
    </row>
    <row r="2856" spans="2:11" ht="22.5" x14ac:dyDescent="0.25">
      <c r="B2856" s="461"/>
      <c r="C2856" s="289" t="s">
        <v>9370</v>
      </c>
      <c r="D2856" s="461" t="s">
        <v>19</v>
      </c>
      <c r="E2856" s="461" t="s">
        <v>9371</v>
      </c>
      <c r="F2856" s="290" t="s">
        <v>35</v>
      </c>
      <c r="G2856" s="291" t="s">
        <v>36</v>
      </c>
      <c r="H2856" s="292" t="s">
        <v>9870</v>
      </c>
      <c r="I2856" s="292" t="s">
        <v>9373</v>
      </c>
      <c r="J2856" s="567">
        <v>350.98455090165498</v>
      </c>
      <c r="K2856" s="564"/>
    </row>
    <row r="2857" spans="2:11" ht="22.5" x14ac:dyDescent="0.25">
      <c r="B2857" s="461"/>
      <c r="C2857" s="289" t="s">
        <v>9374</v>
      </c>
      <c r="D2857" s="461" t="s">
        <v>19</v>
      </c>
      <c r="E2857" s="461" t="s">
        <v>9375</v>
      </c>
      <c r="F2857" s="290" t="s">
        <v>35</v>
      </c>
      <c r="G2857" s="291" t="s">
        <v>36</v>
      </c>
      <c r="H2857" s="292" t="s">
        <v>9871</v>
      </c>
      <c r="I2857" s="292" t="s">
        <v>9377</v>
      </c>
      <c r="J2857" s="567">
        <v>6.2019810681098511</v>
      </c>
      <c r="K2857" s="564"/>
    </row>
    <row r="2858" spans="2:11" ht="22.5" x14ac:dyDescent="0.25">
      <c r="B2858" s="461"/>
      <c r="C2858" s="289" t="s">
        <v>9378</v>
      </c>
      <c r="D2858" s="461" t="s">
        <v>19</v>
      </c>
      <c r="E2858" s="461" t="s">
        <v>2717</v>
      </c>
      <c r="F2858" s="290" t="s">
        <v>35</v>
      </c>
      <c r="G2858" s="291" t="s">
        <v>36</v>
      </c>
      <c r="H2858" s="292" t="s">
        <v>9859</v>
      </c>
      <c r="I2858" s="292" t="s">
        <v>9380</v>
      </c>
      <c r="J2858" s="567">
        <v>3.2285339752360054</v>
      </c>
      <c r="K2858" s="564"/>
    </row>
    <row r="2859" spans="2:11" ht="22.5" x14ac:dyDescent="0.25">
      <c r="B2859" s="461"/>
      <c r="C2859" s="289" t="s">
        <v>9381</v>
      </c>
      <c r="D2859" s="461" t="s">
        <v>19</v>
      </c>
      <c r="E2859" s="461" t="s">
        <v>9382</v>
      </c>
      <c r="F2859" s="290" t="s">
        <v>35</v>
      </c>
      <c r="G2859" s="291" t="s">
        <v>36</v>
      </c>
      <c r="H2859" s="292" t="s">
        <v>9781</v>
      </c>
      <c r="I2859" s="292" t="s">
        <v>9384</v>
      </c>
      <c r="J2859" s="567">
        <v>6.989740558211416</v>
      </c>
      <c r="K2859" s="564"/>
    </row>
    <row r="2860" spans="2:11" ht="33.75" x14ac:dyDescent="0.25">
      <c r="B2860" s="461"/>
      <c r="C2860" s="289" t="s">
        <v>9385</v>
      </c>
      <c r="D2860" s="461" t="s">
        <v>19</v>
      </c>
      <c r="E2860" s="461" t="s">
        <v>9386</v>
      </c>
      <c r="F2860" s="290" t="s">
        <v>35</v>
      </c>
      <c r="G2860" s="291" t="s">
        <v>36</v>
      </c>
      <c r="H2860" s="292" t="s">
        <v>7834</v>
      </c>
      <c r="I2860" s="292" t="s">
        <v>9388</v>
      </c>
      <c r="J2860" s="567">
        <v>51.094572502688145</v>
      </c>
      <c r="K2860" s="564"/>
    </row>
    <row r="2861" spans="2:11" ht="22.5" x14ac:dyDescent="0.25">
      <c r="B2861" s="461"/>
      <c r="C2861" s="289" t="s">
        <v>9389</v>
      </c>
      <c r="D2861" s="461" t="s">
        <v>19</v>
      </c>
      <c r="E2861" s="461" t="s">
        <v>9390</v>
      </c>
      <c r="F2861" s="290" t="s">
        <v>35</v>
      </c>
      <c r="G2861" s="291" t="s">
        <v>36</v>
      </c>
      <c r="H2861" s="292" t="s">
        <v>5854</v>
      </c>
      <c r="I2861" s="292" t="s">
        <v>9391</v>
      </c>
      <c r="J2861" s="567">
        <v>1.2999331519827815</v>
      </c>
      <c r="K2861" s="564"/>
    </row>
    <row r="2862" spans="2:11" ht="22.5" x14ac:dyDescent="0.25">
      <c r="B2862" s="461"/>
      <c r="C2862" s="289" t="s">
        <v>9392</v>
      </c>
      <c r="D2862" s="461" t="s">
        <v>19</v>
      </c>
      <c r="E2862" s="461" t="s">
        <v>9393</v>
      </c>
      <c r="F2862" s="290" t="s">
        <v>35</v>
      </c>
      <c r="G2862" s="291" t="s">
        <v>36</v>
      </c>
      <c r="H2862" s="292" t="s">
        <v>5669</v>
      </c>
      <c r="I2862" s="292" t="s">
        <v>9395</v>
      </c>
      <c r="J2862" s="567">
        <v>1.7824083410840832</v>
      </c>
      <c r="K2862" s="564"/>
    </row>
    <row r="2863" spans="2:11" ht="22.5" x14ac:dyDescent="0.25">
      <c r="B2863" s="461"/>
      <c r="C2863" s="289" t="s">
        <v>9396</v>
      </c>
      <c r="D2863" s="461" t="s">
        <v>19</v>
      </c>
      <c r="E2863" s="461" t="s">
        <v>2709</v>
      </c>
      <c r="F2863" s="290" t="s">
        <v>35</v>
      </c>
      <c r="G2863" s="291" t="s">
        <v>384</v>
      </c>
      <c r="H2863" s="292" t="s">
        <v>9872</v>
      </c>
      <c r="I2863" s="292" t="s">
        <v>8452</v>
      </c>
      <c r="J2863" s="567">
        <v>1154.2406441028652</v>
      </c>
      <c r="K2863" s="564"/>
    </row>
    <row r="2864" spans="2:11" ht="22.5" x14ac:dyDescent="0.25">
      <c r="B2864" s="461"/>
      <c r="C2864" s="289" t="s">
        <v>9398</v>
      </c>
      <c r="D2864" s="461" t="s">
        <v>19</v>
      </c>
      <c r="E2864" s="461" t="s">
        <v>9399</v>
      </c>
      <c r="F2864" s="290" t="s">
        <v>35</v>
      </c>
      <c r="G2864" s="291" t="s">
        <v>384</v>
      </c>
      <c r="H2864" s="292" t="s">
        <v>9873</v>
      </c>
      <c r="I2864" s="292" t="s">
        <v>9401</v>
      </c>
      <c r="J2864" s="567">
        <v>105.47007628612297</v>
      </c>
      <c r="K2864" s="564"/>
    </row>
    <row r="2865" spans="2:11" x14ac:dyDescent="0.25">
      <c r="B2865" s="461"/>
      <c r="C2865" s="289" t="s">
        <v>9279</v>
      </c>
      <c r="D2865" s="461" t="s">
        <v>19</v>
      </c>
      <c r="E2865" s="461" t="s">
        <v>9280</v>
      </c>
      <c r="F2865" s="290" t="s">
        <v>35</v>
      </c>
      <c r="G2865" s="291" t="s">
        <v>36</v>
      </c>
      <c r="H2865" s="292" t="s">
        <v>7077</v>
      </c>
      <c r="I2865" s="292" t="s">
        <v>9282</v>
      </c>
      <c r="J2865" s="567">
        <v>6.1316846830449361</v>
      </c>
      <c r="K2865" s="564"/>
    </row>
    <row r="2866" spans="2:11" ht="22.5" x14ac:dyDescent="0.25">
      <c r="B2866" s="461"/>
      <c r="C2866" s="289" t="s">
        <v>6491</v>
      </c>
      <c r="D2866" s="461" t="s">
        <v>19</v>
      </c>
      <c r="E2866" s="461" t="s">
        <v>2045</v>
      </c>
      <c r="F2866" s="290" t="s">
        <v>35</v>
      </c>
      <c r="G2866" s="291" t="s">
        <v>384</v>
      </c>
      <c r="H2866" s="292" t="s">
        <v>9874</v>
      </c>
      <c r="I2866" s="292" t="s">
        <v>6492</v>
      </c>
      <c r="J2866" s="567">
        <v>290.9230395165896</v>
      </c>
      <c r="K2866" s="564"/>
    </row>
    <row r="2867" spans="2:11" ht="22.5" x14ac:dyDescent="0.25">
      <c r="B2867" s="461"/>
      <c r="C2867" s="289" t="s">
        <v>9288</v>
      </c>
      <c r="D2867" s="461" t="s">
        <v>19</v>
      </c>
      <c r="E2867" s="461" t="s">
        <v>9289</v>
      </c>
      <c r="F2867" s="290" t="s">
        <v>35</v>
      </c>
      <c r="G2867" s="291" t="s">
        <v>384</v>
      </c>
      <c r="H2867" s="292" t="s">
        <v>9874</v>
      </c>
      <c r="I2867" s="292" t="s">
        <v>9290</v>
      </c>
      <c r="J2867" s="567">
        <v>282.73626051511775</v>
      </c>
      <c r="K2867" s="564"/>
    </row>
    <row r="2868" spans="2:11" ht="22.5" x14ac:dyDescent="0.25">
      <c r="B2868" s="461"/>
      <c r="C2868" s="289" t="s">
        <v>9295</v>
      </c>
      <c r="D2868" s="461" t="s">
        <v>19</v>
      </c>
      <c r="E2868" s="461" t="s">
        <v>9296</v>
      </c>
      <c r="F2868" s="290" t="s">
        <v>35</v>
      </c>
      <c r="G2868" s="291" t="s">
        <v>36</v>
      </c>
      <c r="H2868" s="292" t="s">
        <v>7077</v>
      </c>
      <c r="I2868" s="292" t="s">
        <v>9297</v>
      </c>
      <c r="J2868" s="567">
        <v>2.1110914388200372</v>
      </c>
      <c r="K2868" s="564"/>
    </row>
    <row r="2869" spans="2:11" ht="15" customHeight="1" x14ac:dyDescent="0.25">
      <c r="B2869" s="457"/>
      <c r="C2869" s="296"/>
      <c r="D2869" s="457"/>
      <c r="E2869" s="457"/>
      <c r="F2869" s="297"/>
      <c r="G2869" s="457"/>
      <c r="H2869" s="565" t="s">
        <v>5627</v>
      </c>
      <c r="I2869" s="565"/>
      <c r="J2869" s="565" t="s">
        <v>9862</v>
      </c>
      <c r="K2869" s="565"/>
    </row>
    <row r="2870" spans="2:11" ht="15" customHeight="1" x14ac:dyDescent="0.25">
      <c r="B2870" s="457"/>
      <c r="C2870" s="296"/>
      <c r="D2870" s="457"/>
      <c r="E2870" s="457"/>
      <c r="F2870" s="297"/>
      <c r="G2870" s="457"/>
      <c r="H2870" s="565" t="s">
        <v>5629</v>
      </c>
      <c r="I2870" s="565"/>
      <c r="J2870" s="565" t="s">
        <v>9863</v>
      </c>
      <c r="K2870" s="565"/>
    </row>
    <row r="2871" spans="2:11" x14ac:dyDescent="0.25">
      <c r="B2871" s="285"/>
      <c r="C2871" s="286"/>
      <c r="D2871" s="285"/>
      <c r="E2871" s="285"/>
      <c r="F2871" s="287"/>
      <c r="G2871" s="285"/>
      <c r="H2871" s="285"/>
      <c r="I2871" s="285"/>
      <c r="J2871" s="285"/>
      <c r="K2871" s="285"/>
    </row>
    <row r="2872" spans="2:11" ht="22.5" x14ac:dyDescent="0.25">
      <c r="B2872" s="285" t="s">
        <v>4849</v>
      </c>
      <c r="C2872" s="286" t="s">
        <v>9875</v>
      </c>
      <c r="D2872" s="285" t="s">
        <v>19</v>
      </c>
      <c r="E2872" s="285" t="s">
        <v>2562</v>
      </c>
      <c r="F2872" s="287" t="s">
        <v>35</v>
      </c>
      <c r="G2872" s="288" t="s">
        <v>36</v>
      </c>
      <c r="H2872" s="455" t="s">
        <v>5881</v>
      </c>
      <c r="I2872" s="455" t="s">
        <v>9876</v>
      </c>
      <c r="J2872" s="566" t="s">
        <v>9877</v>
      </c>
      <c r="K2872" s="564"/>
    </row>
    <row r="2873" spans="2:11" x14ac:dyDescent="0.25">
      <c r="B2873" s="461"/>
      <c r="C2873" s="289" t="s">
        <v>6494</v>
      </c>
      <c r="D2873" s="461" t="s">
        <v>19</v>
      </c>
      <c r="E2873" s="461" t="s">
        <v>6495</v>
      </c>
      <c r="F2873" s="290" t="s">
        <v>31</v>
      </c>
      <c r="G2873" s="291" t="s">
        <v>106</v>
      </c>
      <c r="H2873" s="292" t="s">
        <v>7684</v>
      </c>
      <c r="I2873" s="292" t="s">
        <v>6496</v>
      </c>
      <c r="J2873" s="567">
        <v>25.767683138789568</v>
      </c>
      <c r="K2873" s="564"/>
    </row>
    <row r="2874" spans="2:11" x14ac:dyDescent="0.25">
      <c r="B2874" s="461"/>
      <c r="C2874" s="289" t="s">
        <v>6147</v>
      </c>
      <c r="D2874" s="461" t="s">
        <v>19</v>
      </c>
      <c r="E2874" s="461" t="s">
        <v>6148</v>
      </c>
      <c r="F2874" s="290" t="s">
        <v>31</v>
      </c>
      <c r="G2874" s="291" t="s">
        <v>106</v>
      </c>
      <c r="H2874" s="292" t="s">
        <v>7684</v>
      </c>
      <c r="I2874" s="292" t="s">
        <v>5661</v>
      </c>
      <c r="J2874" s="567">
        <v>31.893585168011239</v>
      </c>
      <c r="K2874" s="564"/>
    </row>
    <row r="2875" spans="2:11" x14ac:dyDescent="0.25">
      <c r="B2875" s="460"/>
      <c r="C2875" s="293" t="s">
        <v>8774</v>
      </c>
      <c r="D2875" s="460" t="s">
        <v>19</v>
      </c>
      <c r="E2875" s="460" t="s">
        <v>8775</v>
      </c>
      <c r="F2875" s="294" t="s">
        <v>70</v>
      </c>
      <c r="G2875" s="295" t="s">
        <v>36</v>
      </c>
      <c r="H2875" s="463" t="s">
        <v>9878</v>
      </c>
      <c r="I2875" s="463" t="s">
        <v>8776</v>
      </c>
      <c r="J2875" s="563">
        <v>12.300422328516529</v>
      </c>
      <c r="K2875" s="564"/>
    </row>
    <row r="2876" spans="2:11" x14ac:dyDescent="0.25">
      <c r="B2876" s="460"/>
      <c r="C2876" s="293" t="s">
        <v>8779</v>
      </c>
      <c r="D2876" s="460" t="s">
        <v>19</v>
      </c>
      <c r="E2876" s="460" t="s">
        <v>8780</v>
      </c>
      <c r="F2876" s="294" t="s">
        <v>70</v>
      </c>
      <c r="G2876" s="295" t="s">
        <v>36</v>
      </c>
      <c r="H2876" s="463" t="s">
        <v>7223</v>
      </c>
      <c r="I2876" s="463" t="s">
        <v>8782</v>
      </c>
      <c r="J2876" s="563">
        <v>0.45737187402184137</v>
      </c>
      <c r="K2876" s="564"/>
    </row>
    <row r="2877" spans="2:11" x14ac:dyDescent="0.25">
      <c r="B2877" s="460"/>
      <c r="C2877" s="293" t="s">
        <v>9879</v>
      </c>
      <c r="D2877" s="460" t="s">
        <v>19</v>
      </c>
      <c r="E2877" s="460" t="s">
        <v>698</v>
      </c>
      <c r="F2877" s="294" t="s">
        <v>70</v>
      </c>
      <c r="G2877" s="295" t="s">
        <v>36</v>
      </c>
      <c r="H2877" s="463" t="s">
        <v>5881</v>
      </c>
      <c r="I2877" s="463" t="s">
        <v>6487</v>
      </c>
      <c r="J2877" s="563">
        <v>108.79088210821358</v>
      </c>
      <c r="K2877" s="564"/>
    </row>
    <row r="2878" spans="2:11" x14ac:dyDescent="0.25">
      <c r="B2878" s="460"/>
      <c r="C2878" s="293" t="s">
        <v>8783</v>
      </c>
      <c r="D2878" s="460" t="s">
        <v>19</v>
      </c>
      <c r="E2878" s="460" t="s">
        <v>358</v>
      </c>
      <c r="F2878" s="294" t="s">
        <v>70</v>
      </c>
      <c r="G2878" s="295" t="s">
        <v>36</v>
      </c>
      <c r="H2878" s="463" t="s">
        <v>7860</v>
      </c>
      <c r="I2878" s="463" t="s">
        <v>8785</v>
      </c>
      <c r="J2878" s="563">
        <v>11.590055382447172</v>
      </c>
      <c r="K2878" s="564"/>
    </row>
    <row r="2879" spans="2:11" ht="15" customHeight="1" x14ac:dyDescent="0.25">
      <c r="B2879" s="457"/>
      <c r="C2879" s="296"/>
      <c r="D2879" s="457"/>
      <c r="E2879" s="457"/>
      <c r="F2879" s="297"/>
      <c r="G2879" s="457"/>
      <c r="H2879" s="565" t="s">
        <v>5627</v>
      </c>
      <c r="I2879" s="565"/>
      <c r="J2879" s="565" t="s">
        <v>9880</v>
      </c>
      <c r="K2879" s="565"/>
    </row>
    <row r="2880" spans="2:11" ht="15" customHeight="1" x14ac:dyDescent="0.25">
      <c r="B2880" s="457"/>
      <c r="C2880" s="296"/>
      <c r="D2880" s="457"/>
      <c r="E2880" s="457"/>
      <c r="F2880" s="297"/>
      <c r="G2880" s="457"/>
      <c r="H2880" s="565" t="s">
        <v>5629</v>
      </c>
      <c r="I2880" s="565"/>
      <c r="J2880" s="565" t="s">
        <v>9881</v>
      </c>
      <c r="K2880" s="565"/>
    </row>
    <row r="2881" spans="2:11" x14ac:dyDescent="0.25">
      <c r="B2881" s="285"/>
      <c r="C2881" s="286"/>
      <c r="D2881" s="285"/>
      <c r="E2881" s="285"/>
      <c r="F2881" s="287"/>
      <c r="G2881" s="285"/>
      <c r="H2881" s="285"/>
      <c r="I2881" s="285"/>
      <c r="J2881" s="285"/>
      <c r="K2881" s="285"/>
    </row>
    <row r="2882" spans="2:11" ht="22.5" x14ac:dyDescent="0.25">
      <c r="B2882" s="285" t="s">
        <v>4850</v>
      </c>
      <c r="C2882" s="286" t="s">
        <v>9882</v>
      </c>
      <c r="D2882" s="285" t="s">
        <v>19</v>
      </c>
      <c r="E2882" s="285" t="s">
        <v>2564</v>
      </c>
      <c r="F2882" s="287" t="s">
        <v>35</v>
      </c>
      <c r="G2882" s="288" t="s">
        <v>36</v>
      </c>
      <c r="H2882" s="455" t="s">
        <v>5881</v>
      </c>
      <c r="I2882" s="455" t="s">
        <v>9883</v>
      </c>
      <c r="J2882" s="566" t="s">
        <v>9884</v>
      </c>
      <c r="K2882" s="564"/>
    </row>
    <row r="2883" spans="2:11" x14ac:dyDescent="0.25">
      <c r="B2883" s="461"/>
      <c r="C2883" s="289" t="s">
        <v>6494</v>
      </c>
      <c r="D2883" s="461" t="s">
        <v>19</v>
      </c>
      <c r="E2883" s="461" t="s">
        <v>6495</v>
      </c>
      <c r="F2883" s="290" t="s">
        <v>31</v>
      </c>
      <c r="G2883" s="291" t="s">
        <v>106</v>
      </c>
      <c r="H2883" s="292" t="s">
        <v>7684</v>
      </c>
      <c r="I2883" s="292" t="s">
        <v>6496</v>
      </c>
      <c r="J2883" s="567">
        <v>25.766759965336707</v>
      </c>
      <c r="K2883" s="564"/>
    </row>
    <row r="2884" spans="2:11" x14ac:dyDescent="0.25">
      <c r="B2884" s="461"/>
      <c r="C2884" s="289" t="s">
        <v>6147</v>
      </c>
      <c r="D2884" s="461" t="s">
        <v>19</v>
      </c>
      <c r="E2884" s="461" t="s">
        <v>6148</v>
      </c>
      <c r="F2884" s="290" t="s">
        <v>31</v>
      </c>
      <c r="G2884" s="291" t="s">
        <v>106</v>
      </c>
      <c r="H2884" s="292" t="s">
        <v>7684</v>
      </c>
      <c r="I2884" s="292" t="s">
        <v>5661</v>
      </c>
      <c r="J2884" s="567">
        <v>31.892442523133738</v>
      </c>
      <c r="K2884" s="564"/>
    </row>
    <row r="2885" spans="2:11" x14ac:dyDescent="0.25">
      <c r="B2885" s="460"/>
      <c r="C2885" s="293" t="s">
        <v>8774</v>
      </c>
      <c r="D2885" s="460" t="s">
        <v>19</v>
      </c>
      <c r="E2885" s="460" t="s">
        <v>8775</v>
      </c>
      <c r="F2885" s="294" t="s">
        <v>70</v>
      </c>
      <c r="G2885" s="295" t="s">
        <v>36</v>
      </c>
      <c r="H2885" s="463" t="s">
        <v>9878</v>
      </c>
      <c r="I2885" s="463" t="s">
        <v>8776</v>
      </c>
      <c r="J2885" s="563">
        <v>12.299981643830542</v>
      </c>
      <c r="K2885" s="564"/>
    </row>
    <row r="2886" spans="2:11" x14ac:dyDescent="0.25">
      <c r="B2886" s="460"/>
      <c r="C2886" s="293" t="s">
        <v>8779</v>
      </c>
      <c r="D2886" s="460" t="s">
        <v>19</v>
      </c>
      <c r="E2886" s="460" t="s">
        <v>8780</v>
      </c>
      <c r="F2886" s="294" t="s">
        <v>70</v>
      </c>
      <c r="G2886" s="295" t="s">
        <v>36</v>
      </c>
      <c r="H2886" s="463" t="s">
        <v>7223</v>
      </c>
      <c r="I2886" s="463" t="s">
        <v>8782</v>
      </c>
      <c r="J2886" s="563">
        <v>0.45735548785433433</v>
      </c>
      <c r="K2886" s="564"/>
    </row>
    <row r="2887" spans="2:11" x14ac:dyDescent="0.25">
      <c r="B2887" s="460"/>
      <c r="C2887" s="293" t="s">
        <v>9885</v>
      </c>
      <c r="D2887" s="460" t="s">
        <v>19</v>
      </c>
      <c r="E2887" s="460" t="s">
        <v>665</v>
      </c>
      <c r="F2887" s="294" t="s">
        <v>70</v>
      </c>
      <c r="G2887" s="295" t="s">
        <v>36</v>
      </c>
      <c r="H2887" s="463" t="s">
        <v>5881</v>
      </c>
      <c r="I2887" s="463" t="s">
        <v>9886</v>
      </c>
      <c r="J2887" s="563">
        <v>128.89382023191376</v>
      </c>
      <c r="K2887" s="564"/>
    </row>
    <row r="2888" spans="2:11" x14ac:dyDescent="0.25">
      <c r="B2888" s="460"/>
      <c r="C2888" s="293" t="s">
        <v>8783</v>
      </c>
      <c r="D2888" s="460" t="s">
        <v>19</v>
      </c>
      <c r="E2888" s="460" t="s">
        <v>358</v>
      </c>
      <c r="F2888" s="294" t="s">
        <v>70</v>
      </c>
      <c r="G2888" s="295" t="s">
        <v>36</v>
      </c>
      <c r="H2888" s="463" t="s">
        <v>7860</v>
      </c>
      <c r="I2888" s="463" t="s">
        <v>8785</v>
      </c>
      <c r="J2888" s="563">
        <v>11.589640147930798</v>
      </c>
      <c r="K2888" s="564"/>
    </row>
    <row r="2889" spans="2:11" ht="15" customHeight="1" x14ac:dyDescent="0.25">
      <c r="B2889" s="457"/>
      <c r="C2889" s="296"/>
      <c r="D2889" s="457"/>
      <c r="E2889" s="457"/>
      <c r="F2889" s="297"/>
      <c r="G2889" s="457"/>
      <c r="H2889" s="565" t="s">
        <v>5627</v>
      </c>
      <c r="I2889" s="565"/>
      <c r="J2889" s="565" t="s">
        <v>9887</v>
      </c>
      <c r="K2889" s="565"/>
    </row>
    <row r="2890" spans="2:11" ht="15" customHeight="1" x14ac:dyDescent="0.25">
      <c r="B2890" s="457"/>
      <c r="C2890" s="296"/>
      <c r="D2890" s="457"/>
      <c r="E2890" s="457"/>
      <c r="F2890" s="297"/>
      <c r="G2890" s="457"/>
      <c r="H2890" s="565" t="s">
        <v>5629</v>
      </c>
      <c r="I2890" s="565"/>
      <c r="J2890" s="565" t="s">
        <v>9888</v>
      </c>
      <c r="K2890" s="565"/>
    </row>
    <row r="2891" spans="2:11" x14ac:dyDescent="0.25">
      <c r="B2891" s="285"/>
      <c r="C2891" s="286"/>
      <c r="D2891" s="285"/>
      <c r="E2891" s="285"/>
      <c r="F2891" s="287"/>
      <c r="G2891" s="285"/>
      <c r="H2891" s="285"/>
      <c r="I2891" s="285"/>
      <c r="J2891" s="285"/>
      <c r="K2891" s="285"/>
    </row>
    <row r="2892" spans="2:11" ht="22.5" x14ac:dyDescent="0.25">
      <c r="B2892" s="285" t="s">
        <v>4851</v>
      </c>
      <c r="C2892" s="286" t="s">
        <v>9522</v>
      </c>
      <c r="D2892" s="285" t="s">
        <v>19</v>
      </c>
      <c r="E2892" s="285" t="s">
        <v>2566</v>
      </c>
      <c r="F2892" s="287" t="s">
        <v>35</v>
      </c>
      <c r="G2892" s="288" t="s">
        <v>36</v>
      </c>
      <c r="H2892" s="455" t="s">
        <v>5881</v>
      </c>
      <c r="I2892" s="455" t="s">
        <v>7816</v>
      </c>
      <c r="J2892" s="566" t="s">
        <v>9889</v>
      </c>
      <c r="K2892" s="564"/>
    </row>
    <row r="2893" spans="2:11" x14ac:dyDescent="0.25">
      <c r="B2893" s="461"/>
      <c r="C2893" s="289" t="s">
        <v>6494</v>
      </c>
      <c r="D2893" s="461" t="s">
        <v>19</v>
      </c>
      <c r="E2893" s="461" t="s">
        <v>6495</v>
      </c>
      <c r="F2893" s="290" t="s">
        <v>31</v>
      </c>
      <c r="G2893" s="291" t="s">
        <v>106</v>
      </c>
      <c r="H2893" s="292" t="s">
        <v>7684</v>
      </c>
      <c r="I2893" s="292" t="s">
        <v>6496</v>
      </c>
      <c r="J2893" s="567">
        <v>25.769300665796571</v>
      </c>
      <c r="K2893" s="564"/>
    </row>
    <row r="2894" spans="2:11" x14ac:dyDescent="0.25">
      <c r="B2894" s="461"/>
      <c r="C2894" s="289" t="s">
        <v>6147</v>
      </c>
      <c r="D2894" s="461" t="s">
        <v>19</v>
      </c>
      <c r="E2894" s="461" t="s">
        <v>6148</v>
      </c>
      <c r="F2894" s="290" t="s">
        <v>31</v>
      </c>
      <c r="G2894" s="291" t="s">
        <v>106</v>
      </c>
      <c r="H2894" s="292" t="s">
        <v>7684</v>
      </c>
      <c r="I2894" s="292" t="s">
        <v>5661</v>
      </c>
      <c r="J2894" s="567">
        <v>31.895587239174624</v>
      </c>
      <c r="K2894" s="564"/>
    </row>
    <row r="2895" spans="2:11" x14ac:dyDescent="0.25">
      <c r="B2895" s="460"/>
      <c r="C2895" s="293" t="s">
        <v>8774</v>
      </c>
      <c r="D2895" s="460" t="s">
        <v>19</v>
      </c>
      <c r="E2895" s="460" t="s">
        <v>8775</v>
      </c>
      <c r="F2895" s="294" t="s">
        <v>70</v>
      </c>
      <c r="G2895" s="295" t="s">
        <v>36</v>
      </c>
      <c r="H2895" s="463" t="s">
        <v>9878</v>
      </c>
      <c r="I2895" s="463" t="s">
        <v>8776</v>
      </c>
      <c r="J2895" s="563">
        <v>12.301194468767042</v>
      </c>
      <c r="K2895" s="564"/>
    </row>
    <row r="2896" spans="2:11" x14ac:dyDescent="0.25">
      <c r="B2896" s="460"/>
      <c r="C2896" s="293" t="s">
        <v>8779</v>
      </c>
      <c r="D2896" s="460" t="s">
        <v>19</v>
      </c>
      <c r="E2896" s="460" t="s">
        <v>8780</v>
      </c>
      <c r="F2896" s="294" t="s">
        <v>70</v>
      </c>
      <c r="G2896" s="295" t="s">
        <v>36</v>
      </c>
      <c r="H2896" s="463" t="s">
        <v>7223</v>
      </c>
      <c r="I2896" s="463" t="s">
        <v>8782</v>
      </c>
      <c r="J2896" s="563">
        <v>0.45740058484362883</v>
      </c>
      <c r="K2896" s="564"/>
    </row>
    <row r="2897" spans="2:11" x14ac:dyDescent="0.25">
      <c r="B2897" s="460"/>
      <c r="C2897" s="293" t="s">
        <v>9890</v>
      </c>
      <c r="D2897" s="460" t="s">
        <v>19</v>
      </c>
      <c r="E2897" s="460" t="s">
        <v>910</v>
      </c>
      <c r="F2897" s="294" t="s">
        <v>70</v>
      </c>
      <c r="G2897" s="295" t="s">
        <v>36</v>
      </c>
      <c r="H2897" s="463" t="s">
        <v>5881</v>
      </c>
      <c r="I2897" s="463" t="s">
        <v>9891</v>
      </c>
      <c r="J2897" s="563">
        <v>81.485734110922067</v>
      </c>
      <c r="K2897" s="564"/>
    </row>
    <row r="2898" spans="2:11" x14ac:dyDescent="0.25">
      <c r="B2898" s="460"/>
      <c r="C2898" s="293" t="s">
        <v>8783</v>
      </c>
      <c r="D2898" s="460" t="s">
        <v>19</v>
      </c>
      <c r="E2898" s="460" t="s">
        <v>358</v>
      </c>
      <c r="F2898" s="294" t="s">
        <v>70</v>
      </c>
      <c r="G2898" s="295" t="s">
        <v>36</v>
      </c>
      <c r="H2898" s="463" t="s">
        <v>7860</v>
      </c>
      <c r="I2898" s="463" t="s">
        <v>8785</v>
      </c>
      <c r="J2898" s="563">
        <v>11.590782930496131</v>
      </c>
      <c r="K2898" s="564"/>
    </row>
    <row r="2899" spans="2:11" ht="15" customHeight="1" x14ac:dyDescent="0.25">
      <c r="B2899" s="457"/>
      <c r="C2899" s="296"/>
      <c r="D2899" s="457"/>
      <c r="E2899" s="457"/>
      <c r="F2899" s="297"/>
      <c r="G2899" s="457"/>
      <c r="H2899" s="565" t="s">
        <v>5627</v>
      </c>
      <c r="I2899" s="565"/>
      <c r="J2899" s="565" t="s">
        <v>9892</v>
      </c>
      <c r="K2899" s="565"/>
    </row>
    <row r="2900" spans="2:11" ht="15" customHeight="1" x14ac:dyDescent="0.25">
      <c r="B2900" s="457"/>
      <c r="C2900" s="296"/>
      <c r="D2900" s="457"/>
      <c r="E2900" s="457"/>
      <c r="F2900" s="297"/>
      <c r="G2900" s="457"/>
      <c r="H2900" s="565" t="s">
        <v>5629</v>
      </c>
      <c r="I2900" s="565"/>
      <c r="J2900" s="565" t="s">
        <v>9893</v>
      </c>
      <c r="K2900" s="565"/>
    </row>
    <row r="2901" spans="2:11" x14ac:dyDescent="0.25">
      <c r="B2901" s="285"/>
      <c r="C2901" s="286"/>
      <c r="D2901" s="285"/>
      <c r="E2901" s="285"/>
      <c r="F2901" s="287"/>
      <c r="G2901" s="285"/>
      <c r="H2901" s="285"/>
      <c r="I2901" s="285"/>
      <c r="J2901" s="285"/>
      <c r="K2901" s="285"/>
    </row>
    <row r="2902" spans="2:11" ht="22.5" x14ac:dyDescent="0.25">
      <c r="B2902" s="285" t="s">
        <v>4852</v>
      </c>
      <c r="C2902" s="286" t="s">
        <v>9519</v>
      </c>
      <c r="D2902" s="285" t="s">
        <v>19</v>
      </c>
      <c r="E2902" s="285" t="s">
        <v>2568</v>
      </c>
      <c r="F2902" s="287" t="s">
        <v>35</v>
      </c>
      <c r="G2902" s="288" t="s">
        <v>36</v>
      </c>
      <c r="H2902" s="455" t="s">
        <v>5881</v>
      </c>
      <c r="I2902" s="455" t="s">
        <v>9521</v>
      </c>
      <c r="J2902" s="566" t="s">
        <v>9894</v>
      </c>
      <c r="K2902" s="564"/>
    </row>
    <row r="2903" spans="2:11" x14ac:dyDescent="0.25">
      <c r="B2903" s="461"/>
      <c r="C2903" s="289" t="s">
        <v>6494</v>
      </c>
      <c r="D2903" s="461" t="s">
        <v>19</v>
      </c>
      <c r="E2903" s="461" t="s">
        <v>6495</v>
      </c>
      <c r="F2903" s="290" t="s">
        <v>31</v>
      </c>
      <c r="G2903" s="291" t="s">
        <v>106</v>
      </c>
      <c r="H2903" s="292" t="s">
        <v>7684</v>
      </c>
      <c r="I2903" s="292" t="s">
        <v>6496</v>
      </c>
      <c r="J2903" s="567">
        <v>25.770455285770066</v>
      </c>
      <c r="K2903" s="564"/>
    </row>
    <row r="2904" spans="2:11" x14ac:dyDescent="0.25">
      <c r="B2904" s="461"/>
      <c r="C2904" s="289" t="s">
        <v>6147</v>
      </c>
      <c r="D2904" s="461" t="s">
        <v>19</v>
      </c>
      <c r="E2904" s="461" t="s">
        <v>6148</v>
      </c>
      <c r="F2904" s="290" t="s">
        <v>31</v>
      </c>
      <c r="G2904" s="291" t="s">
        <v>106</v>
      </c>
      <c r="H2904" s="292" t="s">
        <v>7684</v>
      </c>
      <c r="I2904" s="292" t="s">
        <v>5661</v>
      </c>
      <c r="J2904" s="567">
        <v>31.897016353707855</v>
      </c>
      <c r="K2904" s="564"/>
    </row>
    <row r="2905" spans="2:11" x14ac:dyDescent="0.25">
      <c r="B2905" s="460"/>
      <c r="C2905" s="293" t="s">
        <v>8774</v>
      </c>
      <c r="D2905" s="460" t="s">
        <v>19</v>
      </c>
      <c r="E2905" s="460" t="s">
        <v>8775</v>
      </c>
      <c r="F2905" s="294" t="s">
        <v>70</v>
      </c>
      <c r="G2905" s="295" t="s">
        <v>36</v>
      </c>
      <c r="H2905" s="463" t="s">
        <v>9878</v>
      </c>
      <c r="I2905" s="463" t="s">
        <v>8776</v>
      </c>
      <c r="J2905" s="563">
        <v>12.301745636414767</v>
      </c>
      <c r="K2905" s="564"/>
    </row>
    <row r="2906" spans="2:11" x14ac:dyDescent="0.25">
      <c r="B2906" s="460"/>
      <c r="C2906" s="293" t="s">
        <v>8779</v>
      </c>
      <c r="D2906" s="460" t="s">
        <v>19</v>
      </c>
      <c r="E2906" s="460" t="s">
        <v>8780</v>
      </c>
      <c r="F2906" s="294" t="s">
        <v>70</v>
      </c>
      <c r="G2906" s="295" t="s">
        <v>36</v>
      </c>
      <c r="H2906" s="463" t="s">
        <v>7223</v>
      </c>
      <c r="I2906" s="463" t="s">
        <v>8782</v>
      </c>
      <c r="J2906" s="563">
        <v>0.45742107914644281</v>
      </c>
      <c r="K2906" s="564"/>
    </row>
    <row r="2907" spans="2:11" x14ac:dyDescent="0.25">
      <c r="B2907" s="460"/>
      <c r="C2907" s="293" t="s">
        <v>9895</v>
      </c>
      <c r="D2907" s="460" t="s">
        <v>19</v>
      </c>
      <c r="E2907" s="460" t="s">
        <v>9896</v>
      </c>
      <c r="F2907" s="294" t="s">
        <v>70</v>
      </c>
      <c r="G2907" s="295" t="s">
        <v>36</v>
      </c>
      <c r="H2907" s="463" t="s">
        <v>5881</v>
      </c>
      <c r="I2907" s="463" t="s">
        <v>8778</v>
      </c>
      <c r="J2907" s="563">
        <v>66.332059377535344</v>
      </c>
      <c r="K2907" s="564"/>
    </row>
    <row r="2908" spans="2:11" x14ac:dyDescent="0.25">
      <c r="B2908" s="460"/>
      <c r="C2908" s="293" t="s">
        <v>8783</v>
      </c>
      <c r="D2908" s="460" t="s">
        <v>19</v>
      </c>
      <c r="E2908" s="460" t="s">
        <v>358</v>
      </c>
      <c r="F2908" s="294" t="s">
        <v>70</v>
      </c>
      <c r="G2908" s="295" t="s">
        <v>36</v>
      </c>
      <c r="H2908" s="463" t="s">
        <v>7860</v>
      </c>
      <c r="I2908" s="463" t="s">
        <v>8785</v>
      </c>
      <c r="J2908" s="563">
        <v>11.591302267425508</v>
      </c>
      <c r="K2908" s="564"/>
    </row>
    <row r="2909" spans="2:11" ht="15" customHeight="1" x14ac:dyDescent="0.25">
      <c r="B2909" s="457"/>
      <c r="C2909" s="296"/>
      <c r="D2909" s="457"/>
      <c r="E2909" s="457"/>
      <c r="F2909" s="297"/>
      <c r="G2909" s="457"/>
      <c r="H2909" s="565" t="s">
        <v>5627</v>
      </c>
      <c r="I2909" s="565"/>
      <c r="J2909" s="565" t="s">
        <v>9897</v>
      </c>
      <c r="K2909" s="565"/>
    </row>
    <row r="2910" spans="2:11" ht="15" customHeight="1" x14ac:dyDescent="0.25">
      <c r="B2910" s="457"/>
      <c r="C2910" s="296"/>
      <c r="D2910" s="457"/>
      <c r="E2910" s="457"/>
      <c r="F2910" s="297"/>
      <c r="G2910" s="457"/>
      <c r="H2910" s="565" t="s">
        <v>5629</v>
      </c>
      <c r="I2910" s="565"/>
      <c r="J2910" s="565" t="s">
        <v>8787</v>
      </c>
      <c r="K2910" s="565"/>
    </row>
    <row r="2911" spans="2:11" x14ac:dyDescent="0.25">
      <c r="B2911" s="285"/>
      <c r="C2911" s="286"/>
      <c r="D2911" s="285"/>
      <c r="E2911" s="285"/>
      <c r="F2911" s="287"/>
      <c r="G2911" s="285"/>
      <c r="H2911" s="285"/>
      <c r="I2911" s="285"/>
      <c r="J2911" s="285"/>
      <c r="K2911" s="285"/>
    </row>
    <row r="2912" spans="2:11" x14ac:dyDescent="0.25">
      <c r="B2912" s="285" t="s">
        <v>4853</v>
      </c>
      <c r="C2912" s="286" t="s">
        <v>9898</v>
      </c>
      <c r="D2912" s="285" t="s">
        <v>19</v>
      </c>
      <c r="E2912" s="285" t="s">
        <v>2570</v>
      </c>
      <c r="F2912" s="287" t="s">
        <v>2485</v>
      </c>
      <c r="G2912" s="288" t="s">
        <v>36</v>
      </c>
      <c r="H2912" s="455" t="s">
        <v>5750</v>
      </c>
      <c r="I2912" s="455" t="s">
        <v>9899</v>
      </c>
      <c r="J2912" s="566" t="s">
        <v>9900</v>
      </c>
      <c r="K2912" s="564"/>
    </row>
    <row r="2913" spans="2:11" x14ac:dyDescent="0.25">
      <c r="B2913" s="461"/>
      <c r="C2913" s="289" t="s">
        <v>6147</v>
      </c>
      <c r="D2913" s="461" t="s">
        <v>19</v>
      </c>
      <c r="E2913" s="461" t="s">
        <v>6148</v>
      </c>
      <c r="F2913" s="290" t="s">
        <v>31</v>
      </c>
      <c r="G2913" s="291" t="s">
        <v>106</v>
      </c>
      <c r="H2913" s="292" t="s">
        <v>5643</v>
      </c>
      <c r="I2913" s="292" t="s">
        <v>5661</v>
      </c>
      <c r="J2913" s="567">
        <v>78.720714850345232</v>
      </c>
      <c r="K2913" s="564"/>
    </row>
    <row r="2914" spans="2:11" x14ac:dyDescent="0.25">
      <c r="B2914" s="461"/>
      <c r="C2914" s="289" t="s">
        <v>5662</v>
      </c>
      <c r="D2914" s="461" t="s">
        <v>19</v>
      </c>
      <c r="E2914" s="461" t="s">
        <v>5663</v>
      </c>
      <c r="F2914" s="290" t="s">
        <v>31</v>
      </c>
      <c r="G2914" s="291" t="s">
        <v>106</v>
      </c>
      <c r="H2914" s="292" t="s">
        <v>5643</v>
      </c>
      <c r="I2914" s="292" t="s">
        <v>6314</v>
      </c>
      <c r="J2914" s="567">
        <v>59.880543765735169</v>
      </c>
      <c r="K2914" s="564"/>
    </row>
    <row r="2915" spans="2:11" x14ac:dyDescent="0.25">
      <c r="B2915" s="460"/>
      <c r="C2915" s="293" t="s">
        <v>9901</v>
      </c>
      <c r="D2915" s="460" t="s">
        <v>19</v>
      </c>
      <c r="E2915" s="460" t="s">
        <v>9902</v>
      </c>
      <c r="F2915" s="294" t="s">
        <v>70</v>
      </c>
      <c r="G2915" s="295" t="s">
        <v>36</v>
      </c>
      <c r="H2915" s="463" t="s">
        <v>5750</v>
      </c>
      <c r="I2915" s="463" t="s">
        <v>9866</v>
      </c>
      <c r="J2915" s="563">
        <v>116.08105411366964</v>
      </c>
      <c r="K2915" s="564"/>
    </row>
    <row r="2916" spans="2:11" x14ac:dyDescent="0.25">
      <c r="B2916" s="460"/>
      <c r="C2916" s="293" t="s">
        <v>9903</v>
      </c>
      <c r="D2916" s="460" t="s">
        <v>19</v>
      </c>
      <c r="E2916" s="460" t="s">
        <v>1023</v>
      </c>
      <c r="F2916" s="294" t="s">
        <v>70</v>
      </c>
      <c r="G2916" s="295" t="s">
        <v>36</v>
      </c>
      <c r="H2916" s="463" t="s">
        <v>5750</v>
      </c>
      <c r="I2916" s="463" t="s">
        <v>9904</v>
      </c>
      <c r="J2916" s="563">
        <v>18.72016999489917</v>
      </c>
      <c r="K2916" s="564"/>
    </row>
    <row r="2917" spans="2:11" x14ac:dyDescent="0.25">
      <c r="B2917" s="460"/>
      <c r="C2917" s="293" t="s">
        <v>8713</v>
      </c>
      <c r="D2917" s="460" t="s">
        <v>19</v>
      </c>
      <c r="E2917" s="460" t="s">
        <v>8714</v>
      </c>
      <c r="F2917" s="294" t="s">
        <v>70</v>
      </c>
      <c r="G2917" s="295" t="s">
        <v>36</v>
      </c>
      <c r="H2917" s="463" t="s">
        <v>9827</v>
      </c>
      <c r="I2917" s="463" t="s">
        <v>8716</v>
      </c>
      <c r="J2917" s="563">
        <v>0.75672687171688569</v>
      </c>
      <c r="K2917" s="564"/>
    </row>
    <row r="2918" spans="2:11" ht="22.5" x14ac:dyDescent="0.25">
      <c r="B2918" s="460"/>
      <c r="C2918" s="293" t="s">
        <v>9905</v>
      </c>
      <c r="D2918" s="460" t="s">
        <v>19</v>
      </c>
      <c r="E2918" s="460" t="s">
        <v>9906</v>
      </c>
      <c r="F2918" s="294" t="s">
        <v>70</v>
      </c>
      <c r="G2918" s="295" t="s">
        <v>36</v>
      </c>
      <c r="H2918" s="463" t="s">
        <v>5750</v>
      </c>
      <c r="I2918" s="463" t="s">
        <v>5861</v>
      </c>
      <c r="J2918" s="563">
        <v>87.04079040363375</v>
      </c>
      <c r="K2918" s="564"/>
    </row>
    <row r="2919" spans="2:11" ht="15" customHeight="1" x14ac:dyDescent="0.25">
      <c r="B2919" s="457"/>
      <c r="C2919" s="296"/>
      <c r="D2919" s="457"/>
      <c r="E2919" s="457"/>
      <c r="F2919" s="297"/>
      <c r="G2919" s="457"/>
      <c r="H2919" s="565" t="s">
        <v>5627</v>
      </c>
      <c r="I2919" s="565"/>
      <c r="J2919" s="565" t="s">
        <v>9907</v>
      </c>
      <c r="K2919" s="565"/>
    </row>
    <row r="2920" spans="2:11" ht="15" customHeight="1" x14ac:dyDescent="0.25">
      <c r="B2920" s="457"/>
      <c r="C2920" s="296"/>
      <c r="D2920" s="457"/>
      <c r="E2920" s="457"/>
      <c r="F2920" s="297"/>
      <c r="G2920" s="457"/>
      <c r="H2920" s="565" t="s">
        <v>5629</v>
      </c>
      <c r="I2920" s="565"/>
      <c r="J2920" s="565" t="s">
        <v>9908</v>
      </c>
      <c r="K2920" s="565"/>
    </row>
    <row r="2921" spans="2:11" x14ac:dyDescent="0.25">
      <c r="B2921" s="285"/>
      <c r="C2921" s="286"/>
      <c r="D2921" s="285"/>
      <c r="E2921" s="285"/>
      <c r="F2921" s="287"/>
      <c r="G2921" s="285"/>
      <c r="H2921" s="285"/>
      <c r="I2921" s="285"/>
      <c r="J2921" s="285"/>
      <c r="K2921" s="285"/>
    </row>
    <row r="2922" spans="2:11" ht="22.5" x14ac:dyDescent="0.25">
      <c r="B2922" s="285" t="s">
        <v>4854</v>
      </c>
      <c r="C2922" s="286" t="s">
        <v>9909</v>
      </c>
      <c r="D2922" s="285" t="s">
        <v>19</v>
      </c>
      <c r="E2922" s="285" t="s">
        <v>2572</v>
      </c>
      <c r="F2922" s="287" t="s">
        <v>35</v>
      </c>
      <c r="G2922" s="288" t="s">
        <v>36</v>
      </c>
      <c r="H2922" s="455" t="s">
        <v>5697</v>
      </c>
      <c r="I2922" s="455" t="s">
        <v>9910</v>
      </c>
      <c r="J2922" s="566" t="s">
        <v>9911</v>
      </c>
      <c r="K2922" s="564"/>
    </row>
    <row r="2923" spans="2:11" x14ac:dyDescent="0.25">
      <c r="B2923" s="461"/>
      <c r="C2923" s="289" t="s">
        <v>6494</v>
      </c>
      <c r="D2923" s="461" t="s">
        <v>19</v>
      </c>
      <c r="E2923" s="461" t="s">
        <v>6495</v>
      </c>
      <c r="F2923" s="290" t="s">
        <v>31</v>
      </c>
      <c r="G2923" s="291" t="s">
        <v>106</v>
      </c>
      <c r="H2923" s="292" t="s">
        <v>9912</v>
      </c>
      <c r="I2923" s="292" t="s">
        <v>6496</v>
      </c>
      <c r="J2923" s="567">
        <v>22.889684600688685</v>
      </c>
      <c r="K2923" s="564"/>
    </row>
    <row r="2924" spans="2:11" x14ac:dyDescent="0.25">
      <c r="B2924" s="461"/>
      <c r="C2924" s="289" t="s">
        <v>6147</v>
      </c>
      <c r="D2924" s="461" t="s">
        <v>19</v>
      </c>
      <c r="E2924" s="461" t="s">
        <v>6148</v>
      </c>
      <c r="F2924" s="290" t="s">
        <v>31</v>
      </c>
      <c r="G2924" s="291" t="s">
        <v>106</v>
      </c>
      <c r="H2924" s="292" t="s">
        <v>9912</v>
      </c>
      <c r="I2924" s="292" t="s">
        <v>5661</v>
      </c>
      <c r="J2924" s="567">
        <v>28.33138320387128</v>
      </c>
      <c r="K2924" s="564"/>
    </row>
    <row r="2925" spans="2:11" x14ac:dyDescent="0.25">
      <c r="B2925" s="460"/>
      <c r="C2925" s="293" t="s">
        <v>8774</v>
      </c>
      <c r="D2925" s="460" t="s">
        <v>19</v>
      </c>
      <c r="E2925" s="460" t="s">
        <v>8775</v>
      </c>
      <c r="F2925" s="294" t="s">
        <v>70</v>
      </c>
      <c r="G2925" s="295" t="s">
        <v>36</v>
      </c>
      <c r="H2925" s="463" t="s">
        <v>5929</v>
      </c>
      <c r="I2925" s="463" t="s">
        <v>8776</v>
      </c>
      <c r="J2925" s="563">
        <v>16.389877935776145</v>
      </c>
      <c r="K2925" s="564"/>
    </row>
    <row r="2926" spans="2:11" x14ac:dyDescent="0.25">
      <c r="B2926" s="460"/>
      <c r="C2926" s="293" t="s">
        <v>9913</v>
      </c>
      <c r="D2926" s="460" t="s">
        <v>19</v>
      </c>
      <c r="E2926" s="460" t="s">
        <v>1086</v>
      </c>
      <c r="F2926" s="294" t="s">
        <v>70</v>
      </c>
      <c r="G2926" s="295" t="s">
        <v>36</v>
      </c>
      <c r="H2926" s="463" t="s">
        <v>5697</v>
      </c>
      <c r="I2926" s="463" t="s">
        <v>9914</v>
      </c>
      <c r="J2926" s="563">
        <v>230.93628331407609</v>
      </c>
      <c r="K2926" s="564"/>
    </row>
    <row r="2927" spans="2:11" x14ac:dyDescent="0.25">
      <c r="B2927" s="460"/>
      <c r="C2927" s="293" t="s">
        <v>8779</v>
      </c>
      <c r="D2927" s="460" t="s">
        <v>19</v>
      </c>
      <c r="E2927" s="460" t="s">
        <v>8780</v>
      </c>
      <c r="F2927" s="294" t="s">
        <v>70</v>
      </c>
      <c r="G2927" s="295" t="s">
        <v>36</v>
      </c>
      <c r="H2927" s="463" t="s">
        <v>5678</v>
      </c>
      <c r="I2927" s="463" t="s">
        <v>8782</v>
      </c>
      <c r="J2927" s="563">
        <v>0.60943185414831513</v>
      </c>
      <c r="K2927" s="564"/>
    </row>
    <row r="2928" spans="2:11" x14ac:dyDescent="0.25">
      <c r="B2928" s="460"/>
      <c r="C2928" s="293" t="s">
        <v>8783</v>
      </c>
      <c r="D2928" s="460" t="s">
        <v>19</v>
      </c>
      <c r="E2928" s="460" t="s">
        <v>358</v>
      </c>
      <c r="F2928" s="294" t="s">
        <v>70</v>
      </c>
      <c r="G2928" s="295" t="s">
        <v>36</v>
      </c>
      <c r="H2928" s="463" t="s">
        <v>7223</v>
      </c>
      <c r="I2928" s="463" t="s">
        <v>8785</v>
      </c>
      <c r="J2928" s="563">
        <v>15.443339091439489</v>
      </c>
      <c r="K2928" s="564"/>
    </row>
    <row r="2929" spans="2:11" ht="15" customHeight="1" x14ac:dyDescent="0.25">
      <c r="B2929" s="457"/>
      <c r="C2929" s="296"/>
      <c r="D2929" s="457"/>
      <c r="E2929" s="457"/>
      <c r="F2929" s="297"/>
      <c r="G2929" s="457"/>
      <c r="H2929" s="565" t="s">
        <v>5627</v>
      </c>
      <c r="I2929" s="565"/>
      <c r="J2929" s="565" t="s">
        <v>9915</v>
      </c>
      <c r="K2929" s="565"/>
    </row>
    <row r="2930" spans="2:11" ht="15" customHeight="1" x14ac:dyDescent="0.25">
      <c r="B2930" s="457"/>
      <c r="C2930" s="296"/>
      <c r="D2930" s="457"/>
      <c r="E2930" s="457"/>
      <c r="F2930" s="297"/>
      <c r="G2930" s="457"/>
      <c r="H2930" s="565" t="s">
        <v>5629</v>
      </c>
      <c r="I2930" s="565"/>
      <c r="J2930" s="565" t="s">
        <v>9916</v>
      </c>
      <c r="K2930" s="565"/>
    </row>
    <row r="2931" spans="2:11" x14ac:dyDescent="0.25">
      <c r="B2931" s="285"/>
      <c r="C2931" s="286"/>
      <c r="D2931" s="285"/>
      <c r="E2931" s="285"/>
      <c r="F2931" s="287"/>
      <c r="G2931" s="285"/>
      <c r="H2931" s="285"/>
      <c r="I2931" s="285"/>
      <c r="J2931" s="285"/>
      <c r="K2931" s="285"/>
    </row>
    <row r="2932" spans="2:11" ht="22.5" x14ac:dyDescent="0.25">
      <c r="B2932" s="285" t="s">
        <v>4855</v>
      </c>
      <c r="C2932" s="286" t="s">
        <v>9917</v>
      </c>
      <c r="D2932" s="285" t="s">
        <v>19</v>
      </c>
      <c r="E2932" s="285" t="s">
        <v>2574</v>
      </c>
      <c r="F2932" s="287" t="s">
        <v>35</v>
      </c>
      <c r="G2932" s="288" t="s">
        <v>36</v>
      </c>
      <c r="H2932" s="455" t="s">
        <v>5839</v>
      </c>
      <c r="I2932" s="455" t="s">
        <v>9918</v>
      </c>
      <c r="J2932" s="566" t="s">
        <v>9919</v>
      </c>
      <c r="K2932" s="564"/>
    </row>
    <row r="2933" spans="2:11" x14ac:dyDescent="0.25">
      <c r="B2933" s="461"/>
      <c r="C2933" s="289" t="s">
        <v>6494</v>
      </c>
      <c r="D2933" s="461" t="s">
        <v>19</v>
      </c>
      <c r="E2933" s="461" t="s">
        <v>6495</v>
      </c>
      <c r="F2933" s="290" t="s">
        <v>31</v>
      </c>
      <c r="G2933" s="291" t="s">
        <v>106</v>
      </c>
      <c r="H2933" s="292" t="s">
        <v>6903</v>
      </c>
      <c r="I2933" s="292" t="s">
        <v>6496</v>
      </c>
      <c r="J2933" s="567">
        <v>28.614388321495017</v>
      </c>
      <c r="K2933" s="564"/>
    </row>
    <row r="2934" spans="2:11" x14ac:dyDescent="0.25">
      <c r="B2934" s="461"/>
      <c r="C2934" s="289" t="s">
        <v>6147</v>
      </c>
      <c r="D2934" s="461" t="s">
        <v>19</v>
      </c>
      <c r="E2934" s="461" t="s">
        <v>6148</v>
      </c>
      <c r="F2934" s="290" t="s">
        <v>31</v>
      </c>
      <c r="G2934" s="291" t="s">
        <v>106</v>
      </c>
      <c r="H2934" s="292" t="s">
        <v>6903</v>
      </c>
      <c r="I2934" s="292" t="s">
        <v>5661</v>
      </c>
      <c r="J2934" s="567">
        <v>35.417054224341001</v>
      </c>
      <c r="K2934" s="564"/>
    </row>
    <row r="2935" spans="2:11" x14ac:dyDescent="0.25">
      <c r="B2935" s="460"/>
      <c r="C2935" s="293" t="s">
        <v>8774</v>
      </c>
      <c r="D2935" s="460" t="s">
        <v>19</v>
      </c>
      <c r="E2935" s="460" t="s">
        <v>8775</v>
      </c>
      <c r="F2935" s="294" t="s">
        <v>70</v>
      </c>
      <c r="G2935" s="295" t="s">
        <v>36</v>
      </c>
      <c r="H2935" s="463" t="s">
        <v>9920</v>
      </c>
      <c r="I2935" s="463" t="s">
        <v>8776</v>
      </c>
      <c r="J2935" s="563">
        <v>20.488981826428979</v>
      </c>
      <c r="K2935" s="564"/>
    </row>
    <row r="2936" spans="2:11" x14ac:dyDescent="0.25">
      <c r="B2936" s="460"/>
      <c r="C2936" s="293" t="s">
        <v>9921</v>
      </c>
      <c r="D2936" s="460" t="s">
        <v>19</v>
      </c>
      <c r="E2936" s="460" t="s">
        <v>1011</v>
      </c>
      <c r="F2936" s="294" t="s">
        <v>70</v>
      </c>
      <c r="G2936" s="295" t="s">
        <v>36</v>
      </c>
      <c r="H2936" s="463" t="s">
        <v>5839</v>
      </c>
      <c r="I2936" s="463" t="s">
        <v>6834</v>
      </c>
      <c r="J2936" s="563">
        <v>448.66201115551672</v>
      </c>
      <c r="K2936" s="564"/>
    </row>
    <row r="2937" spans="2:11" x14ac:dyDescent="0.25">
      <c r="B2937" s="460"/>
      <c r="C2937" s="293" t="s">
        <v>8779</v>
      </c>
      <c r="D2937" s="460" t="s">
        <v>19</v>
      </c>
      <c r="E2937" s="460" t="s">
        <v>8780</v>
      </c>
      <c r="F2937" s="294" t="s">
        <v>70</v>
      </c>
      <c r="G2937" s="295" t="s">
        <v>36</v>
      </c>
      <c r="H2937" s="463" t="s">
        <v>6750</v>
      </c>
      <c r="I2937" s="463" t="s">
        <v>8782</v>
      </c>
      <c r="J2937" s="563">
        <v>0.76185059053037052</v>
      </c>
      <c r="K2937" s="564"/>
    </row>
    <row r="2938" spans="2:11" x14ac:dyDescent="0.25">
      <c r="B2938" s="460"/>
      <c r="C2938" s="293" t="s">
        <v>8783</v>
      </c>
      <c r="D2938" s="460" t="s">
        <v>19</v>
      </c>
      <c r="E2938" s="460" t="s">
        <v>358</v>
      </c>
      <c r="F2938" s="294" t="s">
        <v>70</v>
      </c>
      <c r="G2938" s="295" t="s">
        <v>36</v>
      </c>
      <c r="H2938" s="463" t="s">
        <v>7026</v>
      </c>
      <c r="I2938" s="463" t="s">
        <v>8785</v>
      </c>
      <c r="J2938" s="563">
        <v>19.305713881687911</v>
      </c>
      <c r="K2938" s="564"/>
    </row>
    <row r="2939" spans="2:11" ht="15" customHeight="1" x14ac:dyDescent="0.25">
      <c r="B2939" s="457"/>
      <c r="C2939" s="296"/>
      <c r="D2939" s="457"/>
      <c r="E2939" s="457"/>
      <c r="F2939" s="297"/>
      <c r="G2939" s="457"/>
      <c r="H2939" s="565" t="s">
        <v>5627</v>
      </c>
      <c r="I2939" s="565"/>
      <c r="J2939" s="565" t="s">
        <v>9922</v>
      </c>
      <c r="K2939" s="565"/>
    </row>
    <row r="2940" spans="2:11" ht="15" customHeight="1" x14ac:dyDescent="0.25">
      <c r="B2940" s="457"/>
      <c r="C2940" s="296"/>
      <c r="D2940" s="457"/>
      <c r="E2940" s="457"/>
      <c r="F2940" s="297"/>
      <c r="G2940" s="457"/>
      <c r="H2940" s="565" t="s">
        <v>5629</v>
      </c>
      <c r="I2940" s="565"/>
      <c r="J2940" s="565" t="s">
        <v>9923</v>
      </c>
      <c r="K2940" s="565"/>
    </row>
    <row r="2941" spans="2:11" x14ac:dyDescent="0.25">
      <c r="B2941" s="285"/>
      <c r="C2941" s="286"/>
      <c r="D2941" s="285"/>
      <c r="E2941" s="285"/>
      <c r="F2941" s="287"/>
      <c r="G2941" s="285"/>
      <c r="H2941" s="285"/>
      <c r="I2941" s="285"/>
      <c r="J2941" s="285"/>
      <c r="K2941" s="285"/>
    </row>
    <row r="2942" spans="2:11" ht="22.5" x14ac:dyDescent="0.25">
      <c r="B2942" s="285" t="s">
        <v>4856</v>
      </c>
      <c r="C2942" s="286" t="s">
        <v>9924</v>
      </c>
      <c r="D2942" s="285" t="s">
        <v>19</v>
      </c>
      <c r="E2942" s="285" t="s">
        <v>2576</v>
      </c>
      <c r="F2942" s="287" t="s">
        <v>35</v>
      </c>
      <c r="G2942" s="288" t="s">
        <v>36</v>
      </c>
      <c r="H2942" s="455" t="s">
        <v>6396</v>
      </c>
      <c r="I2942" s="455" t="s">
        <v>9024</v>
      </c>
      <c r="J2942" s="566" t="s">
        <v>9925</v>
      </c>
      <c r="K2942" s="564"/>
    </row>
    <row r="2943" spans="2:11" x14ac:dyDescent="0.25">
      <c r="B2943" s="461"/>
      <c r="C2943" s="289" t="s">
        <v>6494</v>
      </c>
      <c r="D2943" s="461" t="s">
        <v>19</v>
      </c>
      <c r="E2943" s="461" t="s">
        <v>6495</v>
      </c>
      <c r="F2943" s="290" t="s">
        <v>31</v>
      </c>
      <c r="G2943" s="291" t="s">
        <v>106</v>
      </c>
      <c r="H2943" s="292" t="s">
        <v>8223</v>
      </c>
      <c r="I2943" s="292" t="s">
        <v>6496</v>
      </c>
      <c r="J2943" s="567">
        <v>11.44090663788451</v>
      </c>
      <c r="K2943" s="564"/>
    </row>
    <row r="2944" spans="2:11" x14ac:dyDescent="0.25">
      <c r="B2944" s="461"/>
      <c r="C2944" s="289" t="s">
        <v>6147</v>
      </c>
      <c r="D2944" s="461" t="s">
        <v>19</v>
      </c>
      <c r="E2944" s="461" t="s">
        <v>6148</v>
      </c>
      <c r="F2944" s="290" t="s">
        <v>31</v>
      </c>
      <c r="G2944" s="291" t="s">
        <v>106</v>
      </c>
      <c r="H2944" s="292" t="s">
        <v>8223</v>
      </c>
      <c r="I2944" s="292" t="s">
        <v>5661</v>
      </c>
      <c r="J2944" s="567">
        <v>14.160820291419318</v>
      </c>
      <c r="K2944" s="564"/>
    </row>
    <row r="2945" spans="2:11" x14ac:dyDescent="0.25">
      <c r="B2945" s="460"/>
      <c r="C2945" s="293" t="s">
        <v>8774</v>
      </c>
      <c r="D2945" s="460" t="s">
        <v>19</v>
      </c>
      <c r="E2945" s="460" t="s">
        <v>8775</v>
      </c>
      <c r="F2945" s="294" t="s">
        <v>70</v>
      </c>
      <c r="G2945" s="295" t="s">
        <v>36</v>
      </c>
      <c r="H2945" s="463" t="s">
        <v>9774</v>
      </c>
      <c r="I2945" s="463" t="s">
        <v>8776</v>
      </c>
      <c r="J2945" s="563">
        <v>8.192120885051267</v>
      </c>
      <c r="K2945" s="564"/>
    </row>
    <row r="2946" spans="2:11" x14ac:dyDescent="0.25">
      <c r="B2946" s="460"/>
      <c r="C2946" s="293" t="s">
        <v>9926</v>
      </c>
      <c r="D2946" s="460" t="s">
        <v>19</v>
      </c>
      <c r="E2946" s="460" t="s">
        <v>1038</v>
      </c>
      <c r="F2946" s="294" t="s">
        <v>70</v>
      </c>
      <c r="G2946" s="295" t="s">
        <v>36</v>
      </c>
      <c r="H2946" s="463" t="s">
        <v>6396</v>
      </c>
      <c r="I2946" s="463" t="s">
        <v>9844</v>
      </c>
      <c r="J2946" s="563">
        <v>28.182526833363308</v>
      </c>
      <c r="K2946" s="564"/>
    </row>
    <row r="2947" spans="2:11" x14ac:dyDescent="0.25">
      <c r="B2947" s="460"/>
      <c r="C2947" s="293" t="s">
        <v>8779</v>
      </c>
      <c r="D2947" s="460" t="s">
        <v>19</v>
      </c>
      <c r="E2947" s="460" t="s">
        <v>8780</v>
      </c>
      <c r="F2947" s="294" t="s">
        <v>70</v>
      </c>
      <c r="G2947" s="295" t="s">
        <v>36</v>
      </c>
      <c r="H2947" s="463" t="s">
        <v>7918</v>
      </c>
      <c r="I2947" s="463" t="s">
        <v>8782</v>
      </c>
      <c r="J2947" s="563">
        <v>0.30461114109252257</v>
      </c>
      <c r="K2947" s="564"/>
    </row>
    <row r="2948" spans="2:11" x14ac:dyDescent="0.25">
      <c r="B2948" s="460"/>
      <c r="C2948" s="293" t="s">
        <v>8783</v>
      </c>
      <c r="D2948" s="460" t="s">
        <v>19</v>
      </c>
      <c r="E2948" s="460" t="s">
        <v>358</v>
      </c>
      <c r="F2948" s="294" t="s">
        <v>70</v>
      </c>
      <c r="G2948" s="295" t="s">
        <v>36</v>
      </c>
      <c r="H2948" s="463" t="s">
        <v>6848</v>
      </c>
      <c r="I2948" s="463" t="s">
        <v>8785</v>
      </c>
      <c r="J2948" s="563">
        <v>7.7190142111890614</v>
      </c>
      <c r="K2948" s="564"/>
    </row>
    <row r="2949" spans="2:11" ht="15" customHeight="1" x14ac:dyDescent="0.25">
      <c r="B2949" s="457"/>
      <c r="C2949" s="296"/>
      <c r="D2949" s="457"/>
      <c r="E2949" s="457"/>
      <c r="F2949" s="297"/>
      <c r="G2949" s="457"/>
      <c r="H2949" s="565" t="s">
        <v>5627</v>
      </c>
      <c r="I2949" s="565"/>
      <c r="J2949" s="565" t="s">
        <v>9927</v>
      </c>
      <c r="K2949" s="565"/>
    </row>
    <row r="2950" spans="2:11" ht="15" customHeight="1" x14ac:dyDescent="0.25">
      <c r="B2950" s="457"/>
      <c r="C2950" s="296"/>
      <c r="D2950" s="457"/>
      <c r="E2950" s="457"/>
      <c r="F2950" s="297"/>
      <c r="G2950" s="457"/>
      <c r="H2950" s="565" t="s">
        <v>5629</v>
      </c>
      <c r="I2950" s="565"/>
      <c r="J2950" s="565" t="s">
        <v>9928</v>
      </c>
      <c r="K2950" s="565"/>
    </row>
    <row r="2951" spans="2:11" x14ac:dyDescent="0.25">
      <c r="B2951" s="285"/>
      <c r="C2951" s="286"/>
      <c r="D2951" s="285"/>
      <c r="E2951" s="285"/>
      <c r="F2951" s="287"/>
      <c r="G2951" s="285"/>
      <c r="H2951" s="285"/>
      <c r="I2951" s="285"/>
      <c r="J2951" s="285"/>
      <c r="K2951" s="285"/>
    </row>
    <row r="2952" spans="2:11" ht="22.5" x14ac:dyDescent="0.25">
      <c r="B2952" s="285" t="s">
        <v>4857</v>
      </c>
      <c r="C2952" s="286" t="s">
        <v>9929</v>
      </c>
      <c r="D2952" s="285" t="s">
        <v>19</v>
      </c>
      <c r="E2952" s="285" t="s">
        <v>2578</v>
      </c>
      <c r="F2952" s="287" t="s">
        <v>35</v>
      </c>
      <c r="G2952" s="288" t="s">
        <v>36</v>
      </c>
      <c r="H2952" s="455" t="s">
        <v>6396</v>
      </c>
      <c r="I2952" s="455" t="s">
        <v>9930</v>
      </c>
      <c r="J2952" s="566" t="s">
        <v>9931</v>
      </c>
      <c r="K2952" s="564"/>
    </row>
    <row r="2953" spans="2:11" x14ac:dyDescent="0.25">
      <c r="B2953" s="461"/>
      <c r="C2953" s="289" t="s">
        <v>6494</v>
      </c>
      <c r="D2953" s="461" t="s">
        <v>19</v>
      </c>
      <c r="E2953" s="461" t="s">
        <v>6495</v>
      </c>
      <c r="F2953" s="290" t="s">
        <v>31</v>
      </c>
      <c r="G2953" s="291" t="s">
        <v>106</v>
      </c>
      <c r="H2953" s="292" t="s">
        <v>9932</v>
      </c>
      <c r="I2953" s="292" t="s">
        <v>6496</v>
      </c>
      <c r="J2953" s="567">
        <v>13.517835116425424</v>
      </c>
      <c r="K2953" s="564"/>
    </row>
    <row r="2954" spans="2:11" x14ac:dyDescent="0.25">
      <c r="B2954" s="461"/>
      <c r="C2954" s="289" t="s">
        <v>6147</v>
      </c>
      <c r="D2954" s="461" t="s">
        <v>19</v>
      </c>
      <c r="E2954" s="461" t="s">
        <v>6148</v>
      </c>
      <c r="F2954" s="290" t="s">
        <v>31</v>
      </c>
      <c r="G2954" s="291" t="s">
        <v>106</v>
      </c>
      <c r="H2954" s="292" t="s">
        <v>9932</v>
      </c>
      <c r="I2954" s="292" t="s">
        <v>5661</v>
      </c>
      <c r="J2954" s="567">
        <v>16.731509125235998</v>
      </c>
      <c r="K2954" s="564"/>
    </row>
    <row r="2955" spans="2:11" x14ac:dyDescent="0.25">
      <c r="B2955" s="460"/>
      <c r="C2955" s="293" t="s">
        <v>8774</v>
      </c>
      <c r="D2955" s="460" t="s">
        <v>19</v>
      </c>
      <c r="E2955" s="460" t="s">
        <v>8775</v>
      </c>
      <c r="F2955" s="294" t="s">
        <v>70</v>
      </c>
      <c r="G2955" s="295" t="s">
        <v>36</v>
      </c>
      <c r="H2955" s="463" t="s">
        <v>8076</v>
      </c>
      <c r="I2955" s="463" t="s">
        <v>8776</v>
      </c>
      <c r="J2955" s="563">
        <v>11.180344870988042</v>
      </c>
      <c r="K2955" s="564"/>
    </row>
    <row r="2956" spans="2:11" x14ac:dyDescent="0.25">
      <c r="B2956" s="460"/>
      <c r="C2956" s="293" t="s">
        <v>9933</v>
      </c>
      <c r="D2956" s="460" t="s">
        <v>19</v>
      </c>
      <c r="E2956" s="460" t="s">
        <v>1035</v>
      </c>
      <c r="F2956" s="294" t="s">
        <v>70</v>
      </c>
      <c r="G2956" s="295" t="s">
        <v>36</v>
      </c>
      <c r="H2956" s="463" t="s">
        <v>6396</v>
      </c>
      <c r="I2956" s="463" t="s">
        <v>7975</v>
      </c>
      <c r="J2956" s="563">
        <v>67.114075938745543</v>
      </c>
      <c r="K2956" s="564"/>
    </row>
    <row r="2957" spans="2:11" x14ac:dyDescent="0.25">
      <c r="B2957" s="460"/>
      <c r="C2957" s="293" t="s">
        <v>8779</v>
      </c>
      <c r="D2957" s="460" t="s">
        <v>19</v>
      </c>
      <c r="E2957" s="460" t="s">
        <v>8780</v>
      </c>
      <c r="F2957" s="294" t="s">
        <v>70</v>
      </c>
      <c r="G2957" s="295" t="s">
        <v>36</v>
      </c>
      <c r="H2957" s="463" t="s">
        <v>7373</v>
      </c>
      <c r="I2957" s="463" t="s">
        <v>8782</v>
      </c>
      <c r="J2957" s="563">
        <v>0.35567459618208519</v>
      </c>
      <c r="K2957" s="564"/>
    </row>
    <row r="2958" spans="2:11" x14ac:dyDescent="0.25">
      <c r="B2958" s="460"/>
      <c r="C2958" s="293" t="s">
        <v>8783</v>
      </c>
      <c r="D2958" s="460" t="s">
        <v>19</v>
      </c>
      <c r="E2958" s="460" t="s">
        <v>358</v>
      </c>
      <c r="F2958" s="294" t="s">
        <v>70</v>
      </c>
      <c r="G2958" s="295" t="s">
        <v>36</v>
      </c>
      <c r="H2958" s="463" t="s">
        <v>7918</v>
      </c>
      <c r="I2958" s="463" t="s">
        <v>8785</v>
      </c>
      <c r="J2958" s="563">
        <v>10.300560352422908</v>
      </c>
      <c r="K2958" s="564"/>
    </row>
    <row r="2959" spans="2:11" ht="15" customHeight="1" x14ac:dyDescent="0.25">
      <c r="B2959" s="457"/>
      <c r="C2959" s="296"/>
      <c r="D2959" s="457"/>
      <c r="E2959" s="457"/>
      <c r="F2959" s="297"/>
      <c r="G2959" s="457"/>
      <c r="H2959" s="565" t="s">
        <v>5627</v>
      </c>
      <c r="I2959" s="565"/>
      <c r="J2959" s="565" t="s">
        <v>9934</v>
      </c>
      <c r="K2959" s="565"/>
    </row>
    <row r="2960" spans="2:11" ht="15" customHeight="1" x14ac:dyDescent="0.25">
      <c r="B2960" s="457"/>
      <c r="C2960" s="296"/>
      <c r="D2960" s="457"/>
      <c r="E2960" s="457"/>
      <c r="F2960" s="297"/>
      <c r="G2960" s="457"/>
      <c r="H2960" s="565" t="s">
        <v>5629</v>
      </c>
      <c r="I2960" s="565"/>
      <c r="J2960" s="565" t="s">
        <v>9935</v>
      </c>
      <c r="K2960" s="565"/>
    </row>
    <row r="2961" spans="2:11" x14ac:dyDescent="0.25">
      <c r="B2961" s="285"/>
      <c r="C2961" s="286"/>
      <c r="D2961" s="285"/>
      <c r="E2961" s="285"/>
      <c r="F2961" s="287"/>
      <c r="G2961" s="285"/>
      <c r="H2961" s="285"/>
      <c r="I2961" s="285"/>
      <c r="J2961" s="285"/>
      <c r="K2961" s="285"/>
    </row>
    <row r="2962" spans="2:11" ht="22.5" x14ac:dyDescent="0.25">
      <c r="B2962" s="285" t="s">
        <v>4858</v>
      </c>
      <c r="C2962" s="286" t="s">
        <v>9524</v>
      </c>
      <c r="D2962" s="285" t="s">
        <v>19</v>
      </c>
      <c r="E2962" s="285" t="s">
        <v>2580</v>
      </c>
      <c r="F2962" s="287" t="s">
        <v>35</v>
      </c>
      <c r="G2962" s="288" t="s">
        <v>36</v>
      </c>
      <c r="H2962" s="455" t="s">
        <v>5881</v>
      </c>
      <c r="I2962" s="455" t="s">
        <v>9526</v>
      </c>
      <c r="J2962" s="566" t="s">
        <v>9936</v>
      </c>
      <c r="K2962" s="564"/>
    </row>
    <row r="2963" spans="2:11" x14ac:dyDescent="0.25">
      <c r="B2963" s="461"/>
      <c r="C2963" s="289" t="s">
        <v>6494</v>
      </c>
      <c r="D2963" s="461" t="s">
        <v>19</v>
      </c>
      <c r="E2963" s="461" t="s">
        <v>6495</v>
      </c>
      <c r="F2963" s="290" t="s">
        <v>31</v>
      </c>
      <c r="G2963" s="291" t="s">
        <v>106</v>
      </c>
      <c r="H2963" s="292" t="s">
        <v>8848</v>
      </c>
      <c r="I2963" s="292" t="s">
        <v>6496</v>
      </c>
      <c r="J2963" s="567">
        <v>17.161480109650299</v>
      </c>
      <c r="K2963" s="564"/>
    </row>
    <row r="2964" spans="2:11" x14ac:dyDescent="0.25">
      <c r="B2964" s="461"/>
      <c r="C2964" s="289" t="s">
        <v>6147</v>
      </c>
      <c r="D2964" s="461" t="s">
        <v>19</v>
      </c>
      <c r="E2964" s="461" t="s">
        <v>6148</v>
      </c>
      <c r="F2964" s="290" t="s">
        <v>31</v>
      </c>
      <c r="G2964" s="291" t="s">
        <v>106</v>
      </c>
      <c r="H2964" s="292" t="s">
        <v>8848</v>
      </c>
      <c r="I2964" s="292" t="s">
        <v>5661</v>
      </c>
      <c r="J2964" s="567">
        <v>21.241379154586031</v>
      </c>
      <c r="K2964" s="564"/>
    </row>
    <row r="2965" spans="2:11" x14ac:dyDescent="0.25">
      <c r="B2965" s="460"/>
      <c r="C2965" s="293" t="s">
        <v>8774</v>
      </c>
      <c r="D2965" s="460" t="s">
        <v>19</v>
      </c>
      <c r="E2965" s="460" t="s">
        <v>8775</v>
      </c>
      <c r="F2965" s="294" t="s">
        <v>70</v>
      </c>
      <c r="G2965" s="295" t="s">
        <v>36</v>
      </c>
      <c r="H2965" s="463" t="s">
        <v>9878</v>
      </c>
      <c r="I2965" s="463" t="s">
        <v>8776</v>
      </c>
      <c r="J2965" s="563">
        <v>12.28826736153262</v>
      </c>
      <c r="K2965" s="564"/>
    </row>
    <row r="2966" spans="2:11" x14ac:dyDescent="0.25">
      <c r="B2966" s="460"/>
      <c r="C2966" s="293" t="s">
        <v>9937</v>
      </c>
      <c r="D2966" s="460" t="s">
        <v>19</v>
      </c>
      <c r="E2966" s="460" t="s">
        <v>1053</v>
      </c>
      <c r="F2966" s="294" t="s">
        <v>70</v>
      </c>
      <c r="G2966" s="295" t="s">
        <v>36</v>
      </c>
      <c r="H2966" s="463" t="s">
        <v>5881</v>
      </c>
      <c r="I2966" s="463" t="s">
        <v>9938</v>
      </c>
      <c r="J2966" s="563">
        <v>43.473351081399258</v>
      </c>
      <c r="K2966" s="564"/>
    </row>
    <row r="2967" spans="2:11" x14ac:dyDescent="0.25">
      <c r="B2967" s="460"/>
      <c r="C2967" s="293" t="s">
        <v>8779</v>
      </c>
      <c r="D2967" s="460" t="s">
        <v>19</v>
      </c>
      <c r="E2967" s="460" t="s">
        <v>8780</v>
      </c>
      <c r="F2967" s="294" t="s">
        <v>70</v>
      </c>
      <c r="G2967" s="295" t="s">
        <v>36</v>
      </c>
      <c r="H2967" s="463" t="s">
        <v>7223</v>
      </c>
      <c r="I2967" s="463" t="s">
        <v>8782</v>
      </c>
      <c r="J2967" s="563">
        <v>0.45691991067622389</v>
      </c>
      <c r="K2967" s="564"/>
    </row>
    <row r="2968" spans="2:11" x14ac:dyDescent="0.25">
      <c r="B2968" s="460"/>
      <c r="C2968" s="293" t="s">
        <v>8783</v>
      </c>
      <c r="D2968" s="460" t="s">
        <v>19</v>
      </c>
      <c r="E2968" s="460" t="s">
        <v>358</v>
      </c>
      <c r="F2968" s="294" t="s">
        <v>70</v>
      </c>
      <c r="G2968" s="295" t="s">
        <v>36</v>
      </c>
      <c r="H2968" s="463" t="s">
        <v>7860</v>
      </c>
      <c r="I2968" s="463" t="s">
        <v>8785</v>
      </c>
      <c r="J2968" s="563">
        <v>11.578602382155571</v>
      </c>
      <c r="K2968" s="564"/>
    </row>
    <row r="2969" spans="2:11" ht="15" customHeight="1" x14ac:dyDescent="0.25">
      <c r="B2969" s="457"/>
      <c r="C2969" s="296"/>
      <c r="D2969" s="457"/>
      <c r="E2969" s="457"/>
      <c r="F2969" s="297"/>
      <c r="G2969" s="457"/>
      <c r="H2969" s="565" t="s">
        <v>5627</v>
      </c>
      <c r="I2969" s="565"/>
      <c r="J2969" s="565" t="s">
        <v>9939</v>
      </c>
      <c r="K2969" s="565"/>
    </row>
    <row r="2970" spans="2:11" ht="15" customHeight="1" x14ac:dyDescent="0.25">
      <c r="B2970" s="457"/>
      <c r="C2970" s="296"/>
      <c r="D2970" s="457"/>
      <c r="E2970" s="457"/>
      <c r="F2970" s="297"/>
      <c r="G2970" s="457"/>
      <c r="H2970" s="565" t="s">
        <v>5629</v>
      </c>
      <c r="I2970" s="565"/>
      <c r="J2970" s="565" t="s">
        <v>9940</v>
      </c>
      <c r="K2970" s="565"/>
    </row>
    <row r="2971" spans="2:11" x14ac:dyDescent="0.25">
      <c r="B2971" s="285"/>
      <c r="C2971" s="286"/>
      <c r="D2971" s="285"/>
      <c r="E2971" s="285"/>
      <c r="F2971" s="287"/>
      <c r="G2971" s="285"/>
      <c r="H2971" s="285"/>
      <c r="I2971" s="285"/>
      <c r="J2971" s="285"/>
      <c r="K2971" s="285"/>
    </row>
    <row r="2972" spans="2:11" ht="22.5" x14ac:dyDescent="0.25">
      <c r="B2972" s="285" t="s">
        <v>4859</v>
      </c>
      <c r="C2972" s="286" t="s">
        <v>9532</v>
      </c>
      <c r="D2972" s="285" t="s">
        <v>19</v>
      </c>
      <c r="E2972" s="285" t="s">
        <v>2582</v>
      </c>
      <c r="F2972" s="287" t="s">
        <v>35</v>
      </c>
      <c r="G2972" s="288" t="s">
        <v>36</v>
      </c>
      <c r="H2972" s="455" t="s">
        <v>5881</v>
      </c>
      <c r="I2972" s="455" t="s">
        <v>9534</v>
      </c>
      <c r="J2972" s="566" t="s">
        <v>9941</v>
      </c>
      <c r="K2972" s="564"/>
    </row>
    <row r="2973" spans="2:11" x14ac:dyDescent="0.25">
      <c r="B2973" s="461"/>
      <c r="C2973" s="289" t="s">
        <v>6494</v>
      </c>
      <c r="D2973" s="461" t="s">
        <v>19</v>
      </c>
      <c r="E2973" s="461" t="s">
        <v>6495</v>
      </c>
      <c r="F2973" s="290" t="s">
        <v>31</v>
      </c>
      <c r="G2973" s="291" t="s">
        <v>106</v>
      </c>
      <c r="H2973" s="292" t="s">
        <v>6884</v>
      </c>
      <c r="I2973" s="292" t="s">
        <v>6496</v>
      </c>
      <c r="J2973" s="567">
        <v>34.33384715278914</v>
      </c>
      <c r="K2973" s="564"/>
    </row>
    <row r="2974" spans="2:11" x14ac:dyDescent="0.25">
      <c r="B2974" s="461"/>
      <c r="C2974" s="289" t="s">
        <v>6147</v>
      </c>
      <c r="D2974" s="461" t="s">
        <v>19</v>
      </c>
      <c r="E2974" s="461" t="s">
        <v>6148</v>
      </c>
      <c r="F2974" s="290" t="s">
        <v>31</v>
      </c>
      <c r="G2974" s="291" t="s">
        <v>106</v>
      </c>
      <c r="H2974" s="292" t="s">
        <v>6884</v>
      </c>
      <c r="I2974" s="292" t="s">
        <v>5661</v>
      </c>
      <c r="J2974" s="567">
        <v>42.496233457037128</v>
      </c>
      <c r="K2974" s="564"/>
    </row>
    <row r="2975" spans="2:11" x14ac:dyDescent="0.25">
      <c r="B2975" s="460"/>
      <c r="C2975" s="293" t="s">
        <v>9942</v>
      </c>
      <c r="D2975" s="460" t="s">
        <v>19</v>
      </c>
      <c r="E2975" s="460" t="s">
        <v>1516</v>
      </c>
      <c r="F2975" s="294" t="s">
        <v>70</v>
      </c>
      <c r="G2975" s="295" t="s">
        <v>36</v>
      </c>
      <c r="H2975" s="463" t="s">
        <v>5881</v>
      </c>
      <c r="I2975" s="463" t="s">
        <v>9236</v>
      </c>
      <c r="J2975" s="563">
        <v>114.56612170130549</v>
      </c>
      <c r="K2975" s="564"/>
    </row>
    <row r="2976" spans="2:11" x14ac:dyDescent="0.25">
      <c r="B2976" s="460"/>
      <c r="C2976" s="293" t="s">
        <v>8774</v>
      </c>
      <c r="D2976" s="460" t="s">
        <v>19</v>
      </c>
      <c r="E2976" s="460" t="s">
        <v>8775</v>
      </c>
      <c r="F2976" s="294" t="s">
        <v>70</v>
      </c>
      <c r="G2976" s="295" t="s">
        <v>36</v>
      </c>
      <c r="H2976" s="463" t="s">
        <v>9943</v>
      </c>
      <c r="I2976" s="463" t="s">
        <v>8776</v>
      </c>
      <c r="J2976" s="563">
        <v>18.438247633703035</v>
      </c>
      <c r="K2976" s="564"/>
    </row>
    <row r="2977" spans="2:11" x14ac:dyDescent="0.25">
      <c r="B2977" s="460"/>
      <c r="C2977" s="293" t="s">
        <v>8779</v>
      </c>
      <c r="D2977" s="460" t="s">
        <v>19</v>
      </c>
      <c r="E2977" s="460" t="s">
        <v>8780</v>
      </c>
      <c r="F2977" s="294" t="s">
        <v>70</v>
      </c>
      <c r="G2977" s="295" t="s">
        <v>36</v>
      </c>
      <c r="H2977" s="463" t="s">
        <v>5800</v>
      </c>
      <c r="I2977" s="463" t="s">
        <v>8782</v>
      </c>
      <c r="J2977" s="563">
        <v>0.68559726232770768</v>
      </c>
      <c r="K2977" s="564"/>
    </row>
    <row r="2978" spans="2:11" x14ac:dyDescent="0.25">
      <c r="B2978" s="460"/>
      <c r="C2978" s="293" t="s">
        <v>8783</v>
      </c>
      <c r="D2978" s="460" t="s">
        <v>19</v>
      </c>
      <c r="E2978" s="460" t="s">
        <v>358</v>
      </c>
      <c r="F2978" s="294" t="s">
        <v>70</v>
      </c>
      <c r="G2978" s="295" t="s">
        <v>36</v>
      </c>
      <c r="H2978" s="463" t="s">
        <v>9078</v>
      </c>
      <c r="I2978" s="463" t="s">
        <v>8785</v>
      </c>
      <c r="J2978" s="563">
        <v>16.729952792837498</v>
      </c>
      <c r="K2978" s="564"/>
    </row>
    <row r="2979" spans="2:11" ht="15" customHeight="1" x14ac:dyDescent="0.25">
      <c r="B2979" s="457"/>
      <c r="C2979" s="296"/>
      <c r="D2979" s="457"/>
      <c r="E2979" s="457"/>
      <c r="F2979" s="297"/>
      <c r="G2979" s="457"/>
      <c r="H2979" s="565" t="s">
        <v>5627</v>
      </c>
      <c r="I2979" s="565"/>
      <c r="J2979" s="565" t="s">
        <v>9944</v>
      </c>
      <c r="K2979" s="565"/>
    </row>
    <row r="2980" spans="2:11" ht="15" customHeight="1" x14ac:dyDescent="0.25">
      <c r="B2980" s="457"/>
      <c r="C2980" s="296"/>
      <c r="D2980" s="457"/>
      <c r="E2980" s="457"/>
      <c r="F2980" s="297"/>
      <c r="G2980" s="457"/>
      <c r="H2980" s="565" t="s">
        <v>5629</v>
      </c>
      <c r="I2980" s="565"/>
      <c r="J2980" s="565" t="s">
        <v>9945</v>
      </c>
      <c r="K2980" s="565"/>
    </row>
    <row r="2981" spans="2:11" x14ac:dyDescent="0.25">
      <c r="B2981" s="285"/>
      <c r="C2981" s="286"/>
      <c r="D2981" s="285"/>
      <c r="E2981" s="285"/>
      <c r="F2981" s="287"/>
      <c r="G2981" s="285"/>
      <c r="H2981" s="285"/>
      <c r="I2981" s="285"/>
      <c r="J2981" s="285"/>
      <c r="K2981" s="285"/>
    </row>
    <row r="2982" spans="2:11" ht="22.5" x14ac:dyDescent="0.25">
      <c r="B2982" s="285" t="s">
        <v>4860</v>
      </c>
      <c r="C2982" s="286" t="s">
        <v>9531</v>
      </c>
      <c r="D2982" s="285" t="s">
        <v>19</v>
      </c>
      <c r="E2982" s="285" t="s">
        <v>2584</v>
      </c>
      <c r="F2982" s="287" t="s">
        <v>35</v>
      </c>
      <c r="G2982" s="288" t="s">
        <v>384</v>
      </c>
      <c r="H2982" s="455" t="s">
        <v>6310</v>
      </c>
      <c r="I2982" s="455" t="s">
        <v>8452</v>
      </c>
      <c r="J2982" s="566" t="s">
        <v>9946</v>
      </c>
      <c r="K2982" s="564"/>
    </row>
    <row r="2983" spans="2:11" x14ac:dyDescent="0.25">
      <c r="B2983" s="461"/>
      <c r="C2983" s="289" t="s">
        <v>6494</v>
      </c>
      <c r="D2983" s="461" t="s">
        <v>19</v>
      </c>
      <c r="E2983" s="461" t="s">
        <v>6495</v>
      </c>
      <c r="F2983" s="290" t="s">
        <v>31</v>
      </c>
      <c r="G2983" s="291" t="s">
        <v>106</v>
      </c>
      <c r="H2983" s="292" t="s">
        <v>9947</v>
      </c>
      <c r="I2983" s="292" t="s">
        <v>6496</v>
      </c>
      <c r="J2983" s="567">
        <v>23.056103399234107</v>
      </c>
      <c r="K2983" s="564"/>
    </row>
    <row r="2984" spans="2:11" x14ac:dyDescent="0.25">
      <c r="B2984" s="461"/>
      <c r="C2984" s="289" t="s">
        <v>6147</v>
      </c>
      <c r="D2984" s="461" t="s">
        <v>19</v>
      </c>
      <c r="E2984" s="461" t="s">
        <v>6148</v>
      </c>
      <c r="F2984" s="290" t="s">
        <v>31</v>
      </c>
      <c r="G2984" s="291" t="s">
        <v>106</v>
      </c>
      <c r="H2984" s="292" t="s">
        <v>9947</v>
      </c>
      <c r="I2984" s="292" t="s">
        <v>5661</v>
      </c>
      <c r="J2984" s="567">
        <v>28.537365716787878</v>
      </c>
      <c r="K2984" s="564"/>
    </row>
    <row r="2985" spans="2:11" x14ac:dyDescent="0.25">
      <c r="B2985" s="460"/>
      <c r="C2985" s="293" t="s">
        <v>9948</v>
      </c>
      <c r="D2985" s="460" t="s">
        <v>19</v>
      </c>
      <c r="E2985" s="460" t="s">
        <v>1675</v>
      </c>
      <c r="F2985" s="294" t="s">
        <v>70</v>
      </c>
      <c r="G2985" s="295" t="s">
        <v>384</v>
      </c>
      <c r="H2985" s="463" t="s">
        <v>9949</v>
      </c>
      <c r="I2985" s="463" t="s">
        <v>9950</v>
      </c>
      <c r="J2985" s="563">
        <v>647.77150049323802</v>
      </c>
      <c r="K2985" s="564"/>
    </row>
    <row r="2986" spans="2:11" x14ac:dyDescent="0.25">
      <c r="B2986" s="460"/>
      <c r="C2986" s="293" t="s">
        <v>8779</v>
      </c>
      <c r="D2986" s="460" t="s">
        <v>19</v>
      </c>
      <c r="E2986" s="460" t="s">
        <v>8780</v>
      </c>
      <c r="F2986" s="294" t="s">
        <v>70</v>
      </c>
      <c r="G2986" s="295" t="s">
        <v>36</v>
      </c>
      <c r="H2986" s="463" t="s">
        <v>6696</v>
      </c>
      <c r="I2986" s="463" t="s">
        <v>8782</v>
      </c>
      <c r="J2986" s="563">
        <v>0.63503039074012835</v>
      </c>
      <c r="K2986" s="564"/>
    </row>
    <row r="2987" spans="2:11" ht="15" customHeight="1" x14ac:dyDescent="0.25">
      <c r="B2987" s="457"/>
      <c r="C2987" s="296"/>
      <c r="D2987" s="457"/>
      <c r="E2987" s="457"/>
      <c r="F2987" s="297"/>
      <c r="G2987" s="457"/>
      <c r="H2987" s="565" t="s">
        <v>5627</v>
      </c>
      <c r="I2987" s="565"/>
      <c r="J2987" s="565" t="s">
        <v>9951</v>
      </c>
      <c r="K2987" s="565"/>
    </row>
    <row r="2988" spans="2:11" ht="15" customHeight="1" x14ac:dyDescent="0.25">
      <c r="B2988" s="457"/>
      <c r="C2988" s="296"/>
      <c r="D2988" s="457"/>
      <c r="E2988" s="457"/>
      <c r="F2988" s="297"/>
      <c r="G2988" s="457"/>
      <c r="H2988" s="565" t="s">
        <v>5629</v>
      </c>
      <c r="I2988" s="565"/>
      <c r="J2988" s="565" t="s">
        <v>9952</v>
      </c>
      <c r="K2988" s="565"/>
    </row>
    <row r="2989" spans="2:11" x14ac:dyDescent="0.25">
      <c r="B2989" s="285"/>
      <c r="C2989" s="286"/>
      <c r="D2989" s="285"/>
      <c r="E2989" s="285"/>
      <c r="F2989" s="287"/>
      <c r="G2989" s="285"/>
      <c r="H2989" s="285"/>
      <c r="I2989" s="285"/>
      <c r="J2989" s="285"/>
      <c r="K2989" s="285"/>
    </row>
    <row r="2990" spans="2:11" ht="22.5" x14ac:dyDescent="0.25">
      <c r="B2990" s="285" t="s">
        <v>4861</v>
      </c>
      <c r="C2990" s="286" t="s">
        <v>9460</v>
      </c>
      <c r="D2990" s="285" t="s">
        <v>19</v>
      </c>
      <c r="E2990" s="285" t="s">
        <v>2586</v>
      </c>
      <c r="F2990" s="287" t="s">
        <v>35</v>
      </c>
      <c r="G2990" s="288" t="s">
        <v>36</v>
      </c>
      <c r="H2990" s="455" t="s">
        <v>5839</v>
      </c>
      <c r="I2990" s="455" t="s">
        <v>9462</v>
      </c>
      <c r="J2990" s="566" t="s">
        <v>9953</v>
      </c>
      <c r="K2990" s="564"/>
    </row>
    <row r="2991" spans="2:11" x14ac:dyDescent="0.25">
      <c r="B2991" s="461"/>
      <c r="C2991" s="289" t="s">
        <v>6494</v>
      </c>
      <c r="D2991" s="461" t="s">
        <v>19</v>
      </c>
      <c r="E2991" s="461" t="s">
        <v>6495</v>
      </c>
      <c r="F2991" s="290" t="s">
        <v>31</v>
      </c>
      <c r="G2991" s="291" t="s">
        <v>106</v>
      </c>
      <c r="H2991" s="292" t="s">
        <v>6122</v>
      </c>
      <c r="I2991" s="292" t="s">
        <v>6496</v>
      </c>
      <c r="J2991" s="567">
        <v>57.222783205590261</v>
      </c>
      <c r="K2991" s="564"/>
    </row>
    <row r="2992" spans="2:11" x14ac:dyDescent="0.25">
      <c r="B2992" s="461"/>
      <c r="C2992" s="289" t="s">
        <v>6147</v>
      </c>
      <c r="D2992" s="461" t="s">
        <v>19</v>
      </c>
      <c r="E2992" s="461" t="s">
        <v>6148</v>
      </c>
      <c r="F2992" s="290" t="s">
        <v>31</v>
      </c>
      <c r="G2992" s="291" t="s">
        <v>106</v>
      </c>
      <c r="H2992" s="292" t="s">
        <v>6122</v>
      </c>
      <c r="I2992" s="292" t="s">
        <v>5661</v>
      </c>
      <c r="J2992" s="567">
        <v>70.826690156353223</v>
      </c>
      <c r="K2992" s="564"/>
    </row>
    <row r="2993" spans="2:11" x14ac:dyDescent="0.25">
      <c r="B2993" s="460"/>
      <c r="C2993" s="293" t="s">
        <v>9954</v>
      </c>
      <c r="D2993" s="460" t="s">
        <v>19</v>
      </c>
      <c r="E2993" s="460" t="s">
        <v>1480</v>
      </c>
      <c r="F2993" s="294" t="s">
        <v>70</v>
      </c>
      <c r="G2993" s="295" t="s">
        <v>36</v>
      </c>
      <c r="H2993" s="463" t="s">
        <v>5839</v>
      </c>
      <c r="I2993" s="463" t="s">
        <v>9955</v>
      </c>
      <c r="J2993" s="563">
        <v>184.4445056155032</v>
      </c>
      <c r="K2993" s="564"/>
    </row>
    <row r="2994" spans="2:11" x14ac:dyDescent="0.25">
      <c r="B2994" s="460"/>
      <c r="C2994" s="293" t="s">
        <v>8774</v>
      </c>
      <c r="D2994" s="460" t="s">
        <v>19</v>
      </c>
      <c r="E2994" s="460" t="s">
        <v>8775</v>
      </c>
      <c r="F2994" s="294" t="s">
        <v>70</v>
      </c>
      <c r="G2994" s="295" t="s">
        <v>36</v>
      </c>
      <c r="H2994" s="463" t="s">
        <v>9956</v>
      </c>
      <c r="I2994" s="463" t="s">
        <v>8776</v>
      </c>
      <c r="J2994" s="563">
        <v>30.730254094134203</v>
      </c>
      <c r="K2994" s="564"/>
    </row>
    <row r="2995" spans="2:11" x14ac:dyDescent="0.25">
      <c r="B2995" s="460"/>
      <c r="C2995" s="293" t="s">
        <v>8779</v>
      </c>
      <c r="D2995" s="460" t="s">
        <v>19</v>
      </c>
      <c r="E2995" s="460" t="s">
        <v>8780</v>
      </c>
      <c r="F2995" s="294" t="s">
        <v>70</v>
      </c>
      <c r="G2995" s="295" t="s">
        <v>36</v>
      </c>
      <c r="H2995" s="463" t="s">
        <v>7729</v>
      </c>
      <c r="I2995" s="463" t="s">
        <v>8782</v>
      </c>
      <c r="J2995" s="563">
        <v>1.1426562055204343</v>
      </c>
      <c r="K2995" s="564"/>
    </row>
    <row r="2996" spans="2:11" x14ac:dyDescent="0.25">
      <c r="B2996" s="460"/>
      <c r="C2996" s="293" t="s">
        <v>8783</v>
      </c>
      <c r="D2996" s="460" t="s">
        <v>19</v>
      </c>
      <c r="E2996" s="460" t="s">
        <v>358</v>
      </c>
      <c r="F2996" s="294" t="s">
        <v>70</v>
      </c>
      <c r="G2996" s="295" t="s">
        <v>36</v>
      </c>
      <c r="H2996" s="463" t="s">
        <v>9957</v>
      </c>
      <c r="I2996" s="463" t="s">
        <v>8785</v>
      </c>
      <c r="J2996" s="563">
        <v>27.883110722898685</v>
      </c>
      <c r="K2996" s="564"/>
    </row>
    <row r="2997" spans="2:11" ht="15" customHeight="1" x14ac:dyDescent="0.25">
      <c r="B2997" s="457"/>
      <c r="C2997" s="296"/>
      <c r="D2997" s="457"/>
      <c r="E2997" s="457"/>
      <c r="F2997" s="297"/>
      <c r="G2997" s="457"/>
      <c r="H2997" s="565" t="s">
        <v>5627</v>
      </c>
      <c r="I2997" s="565"/>
      <c r="J2997" s="565" t="s">
        <v>9958</v>
      </c>
      <c r="K2997" s="565"/>
    </row>
    <row r="2998" spans="2:11" ht="15" customHeight="1" x14ac:dyDescent="0.25">
      <c r="B2998" s="457"/>
      <c r="C2998" s="296"/>
      <c r="D2998" s="457"/>
      <c r="E2998" s="457"/>
      <c r="F2998" s="297"/>
      <c r="G2998" s="457"/>
      <c r="H2998" s="565" t="s">
        <v>5629</v>
      </c>
      <c r="I2998" s="565"/>
      <c r="J2998" s="565" t="s">
        <v>9959</v>
      </c>
      <c r="K2998" s="565"/>
    </row>
    <row r="2999" spans="2:11" x14ac:dyDescent="0.25">
      <c r="B2999" s="285"/>
      <c r="C2999" s="286"/>
      <c r="D2999" s="285"/>
      <c r="E2999" s="285"/>
      <c r="F2999" s="287"/>
      <c r="G2999" s="285"/>
      <c r="H2999" s="285"/>
      <c r="I2999" s="285"/>
      <c r="J2999" s="285"/>
      <c r="K2999" s="285"/>
    </row>
    <row r="3000" spans="2:11" ht="22.5" x14ac:dyDescent="0.25">
      <c r="B3000" s="285" t="s">
        <v>4862</v>
      </c>
      <c r="C3000" s="286" t="s">
        <v>9503</v>
      </c>
      <c r="D3000" s="285" t="s">
        <v>19</v>
      </c>
      <c r="E3000" s="285" t="s">
        <v>2588</v>
      </c>
      <c r="F3000" s="287" t="s">
        <v>35</v>
      </c>
      <c r="G3000" s="288" t="s">
        <v>36</v>
      </c>
      <c r="H3000" s="455" t="s">
        <v>5839</v>
      </c>
      <c r="I3000" s="455" t="s">
        <v>9505</v>
      </c>
      <c r="J3000" s="566" t="s">
        <v>9960</v>
      </c>
      <c r="K3000" s="564"/>
    </row>
    <row r="3001" spans="2:11" x14ac:dyDescent="0.25">
      <c r="B3001" s="461"/>
      <c r="C3001" s="289" t="s">
        <v>6494</v>
      </c>
      <c r="D3001" s="461" t="s">
        <v>19</v>
      </c>
      <c r="E3001" s="461" t="s">
        <v>6495</v>
      </c>
      <c r="F3001" s="290" t="s">
        <v>31</v>
      </c>
      <c r="G3001" s="291" t="s">
        <v>106</v>
      </c>
      <c r="H3001" s="292" t="s">
        <v>6122</v>
      </c>
      <c r="I3001" s="292" t="s">
        <v>6496</v>
      </c>
      <c r="J3001" s="567">
        <v>57.226520777440435</v>
      </c>
      <c r="K3001" s="564"/>
    </row>
    <row r="3002" spans="2:11" x14ac:dyDescent="0.25">
      <c r="B3002" s="461"/>
      <c r="C3002" s="289" t="s">
        <v>6147</v>
      </c>
      <c r="D3002" s="461" t="s">
        <v>19</v>
      </c>
      <c r="E3002" s="461" t="s">
        <v>6148</v>
      </c>
      <c r="F3002" s="290" t="s">
        <v>31</v>
      </c>
      <c r="G3002" s="291" t="s">
        <v>106</v>
      </c>
      <c r="H3002" s="292" t="s">
        <v>6122</v>
      </c>
      <c r="I3002" s="292" t="s">
        <v>5661</v>
      </c>
      <c r="J3002" s="567">
        <v>70.831316283020612</v>
      </c>
      <c r="K3002" s="564"/>
    </row>
    <row r="3003" spans="2:11" x14ac:dyDescent="0.25">
      <c r="B3003" s="460"/>
      <c r="C3003" s="293" t="s">
        <v>9961</v>
      </c>
      <c r="D3003" s="460" t="s">
        <v>19</v>
      </c>
      <c r="E3003" s="460" t="s">
        <v>1483</v>
      </c>
      <c r="F3003" s="294" t="s">
        <v>70</v>
      </c>
      <c r="G3003" s="295" t="s">
        <v>36</v>
      </c>
      <c r="H3003" s="463" t="s">
        <v>5839</v>
      </c>
      <c r="I3003" s="463" t="s">
        <v>9962</v>
      </c>
      <c r="J3003" s="563">
        <v>287.682238883796</v>
      </c>
      <c r="K3003" s="564"/>
    </row>
    <row r="3004" spans="2:11" x14ac:dyDescent="0.25">
      <c r="B3004" s="460"/>
      <c r="C3004" s="293" t="s">
        <v>8774</v>
      </c>
      <c r="D3004" s="460" t="s">
        <v>19</v>
      </c>
      <c r="E3004" s="460" t="s">
        <v>8775</v>
      </c>
      <c r="F3004" s="294" t="s">
        <v>70</v>
      </c>
      <c r="G3004" s="295" t="s">
        <v>36</v>
      </c>
      <c r="H3004" s="463" t="s">
        <v>9956</v>
      </c>
      <c r="I3004" s="463" t="s">
        <v>8776</v>
      </c>
      <c r="J3004" s="563">
        <v>30.732261275998081</v>
      </c>
      <c r="K3004" s="564"/>
    </row>
    <row r="3005" spans="2:11" x14ac:dyDescent="0.25">
      <c r="B3005" s="460"/>
      <c r="C3005" s="293" t="s">
        <v>8779</v>
      </c>
      <c r="D3005" s="460" t="s">
        <v>19</v>
      </c>
      <c r="E3005" s="460" t="s">
        <v>8780</v>
      </c>
      <c r="F3005" s="294" t="s">
        <v>70</v>
      </c>
      <c r="G3005" s="295" t="s">
        <v>36</v>
      </c>
      <c r="H3005" s="463" t="s">
        <v>7729</v>
      </c>
      <c r="I3005" s="463" t="s">
        <v>8782</v>
      </c>
      <c r="J3005" s="563">
        <v>1.1427308394237319</v>
      </c>
      <c r="K3005" s="564"/>
    </row>
    <row r="3006" spans="2:11" x14ac:dyDescent="0.25">
      <c r="B3006" s="460"/>
      <c r="C3006" s="293" t="s">
        <v>8783</v>
      </c>
      <c r="D3006" s="460" t="s">
        <v>19</v>
      </c>
      <c r="E3006" s="460" t="s">
        <v>358</v>
      </c>
      <c r="F3006" s="294" t="s">
        <v>70</v>
      </c>
      <c r="G3006" s="295" t="s">
        <v>36</v>
      </c>
      <c r="H3006" s="463" t="s">
        <v>9957</v>
      </c>
      <c r="I3006" s="463" t="s">
        <v>8785</v>
      </c>
      <c r="J3006" s="563">
        <v>27.884931940321103</v>
      </c>
      <c r="K3006" s="564"/>
    </row>
    <row r="3007" spans="2:11" ht="15" customHeight="1" x14ac:dyDescent="0.25">
      <c r="B3007" s="457"/>
      <c r="C3007" s="296"/>
      <c r="D3007" s="457"/>
      <c r="E3007" s="457"/>
      <c r="F3007" s="297"/>
      <c r="G3007" s="457"/>
      <c r="H3007" s="565" t="s">
        <v>5627</v>
      </c>
      <c r="I3007" s="565"/>
      <c r="J3007" s="565" t="s">
        <v>9963</v>
      </c>
      <c r="K3007" s="565"/>
    </row>
    <row r="3008" spans="2:11" ht="15" customHeight="1" x14ac:dyDescent="0.25">
      <c r="B3008" s="457"/>
      <c r="C3008" s="296"/>
      <c r="D3008" s="457"/>
      <c r="E3008" s="457"/>
      <c r="F3008" s="297"/>
      <c r="G3008" s="457"/>
      <c r="H3008" s="565" t="s">
        <v>5629</v>
      </c>
      <c r="I3008" s="565"/>
      <c r="J3008" s="565" t="s">
        <v>9964</v>
      </c>
      <c r="K3008" s="565"/>
    </row>
    <row r="3009" spans="2:11" x14ac:dyDescent="0.25">
      <c r="B3009" s="285"/>
      <c r="C3009" s="286"/>
      <c r="D3009" s="285"/>
      <c r="E3009" s="285"/>
      <c r="F3009" s="287"/>
      <c r="G3009" s="285"/>
      <c r="H3009" s="285"/>
      <c r="I3009" s="285"/>
      <c r="J3009" s="285"/>
      <c r="K3009" s="285"/>
    </row>
    <row r="3010" spans="2:11" ht="22.5" x14ac:dyDescent="0.25">
      <c r="B3010" s="285" t="s">
        <v>4863</v>
      </c>
      <c r="C3010" s="286" t="s">
        <v>9527</v>
      </c>
      <c r="D3010" s="285" t="s">
        <v>19</v>
      </c>
      <c r="E3010" s="285" t="s">
        <v>2590</v>
      </c>
      <c r="F3010" s="287" t="s">
        <v>35</v>
      </c>
      <c r="G3010" s="288" t="s">
        <v>36</v>
      </c>
      <c r="H3010" s="455" t="s">
        <v>6396</v>
      </c>
      <c r="I3010" s="455" t="s">
        <v>9528</v>
      </c>
      <c r="J3010" s="566" t="s">
        <v>9965</v>
      </c>
      <c r="K3010" s="564"/>
    </row>
    <row r="3011" spans="2:11" x14ac:dyDescent="0.25">
      <c r="B3011" s="461"/>
      <c r="C3011" s="289" t="s">
        <v>6494</v>
      </c>
      <c r="D3011" s="461" t="s">
        <v>19</v>
      </c>
      <c r="E3011" s="461" t="s">
        <v>6495</v>
      </c>
      <c r="F3011" s="290" t="s">
        <v>31</v>
      </c>
      <c r="G3011" s="291" t="s">
        <v>106</v>
      </c>
      <c r="H3011" s="292" t="s">
        <v>8223</v>
      </c>
      <c r="I3011" s="292" t="s">
        <v>6496</v>
      </c>
      <c r="J3011" s="567">
        <v>11.445870763861331</v>
      </c>
      <c r="K3011" s="564"/>
    </row>
    <row r="3012" spans="2:11" x14ac:dyDescent="0.25">
      <c r="B3012" s="461"/>
      <c r="C3012" s="289" t="s">
        <v>6147</v>
      </c>
      <c r="D3012" s="461" t="s">
        <v>19</v>
      </c>
      <c r="E3012" s="461" t="s">
        <v>6148</v>
      </c>
      <c r="F3012" s="290" t="s">
        <v>31</v>
      </c>
      <c r="G3012" s="291" t="s">
        <v>106</v>
      </c>
      <c r="H3012" s="292" t="s">
        <v>8223</v>
      </c>
      <c r="I3012" s="292" t="s">
        <v>5661</v>
      </c>
      <c r="J3012" s="567">
        <v>14.166964568100063</v>
      </c>
      <c r="K3012" s="564"/>
    </row>
    <row r="3013" spans="2:11" x14ac:dyDescent="0.25">
      <c r="B3013" s="460"/>
      <c r="C3013" s="293" t="s">
        <v>9966</v>
      </c>
      <c r="D3013" s="460" t="s">
        <v>19</v>
      </c>
      <c r="E3013" s="460" t="s">
        <v>1696</v>
      </c>
      <c r="F3013" s="294" t="s">
        <v>70</v>
      </c>
      <c r="G3013" s="295" t="s">
        <v>36</v>
      </c>
      <c r="H3013" s="463" t="s">
        <v>6396</v>
      </c>
      <c r="I3013" s="463" t="s">
        <v>9967</v>
      </c>
      <c r="J3013" s="563">
        <v>191.46438253663914</v>
      </c>
      <c r="K3013" s="564"/>
    </row>
    <row r="3014" spans="2:11" x14ac:dyDescent="0.25">
      <c r="B3014" s="460"/>
      <c r="C3014" s="293" t="s">
        <v>8774</v>
      </c>
      <c r="D3014" s="460" t="s">
        <v>19</v>
      </c>
      <c r="E3014" s="460" t="s">
        <v>8775</v>
      </c>
      <c r="F3014" s="294" t="s">
        <v>70</v>
      </c>
      <c r="G3014" s="295" t="s">
        <v>36</v>
      </c>
      <c r="H3014" s="463" t="s">
        <v>9774</v>
      </c>
      <c r="I3014" s="463" t="s">
        <v>8776</v>
      </c>
      <c r="J3014" s="563">
        <v>8.1956753865761804</v>
      </c>
      <c r="K3014" s="564"/>
    </row>
    <row r="3015" spans="2:11" x14ac:dyDescent="0.25">
      <c r="B3015" s="460"/>
      <c r="C3015" s="293" t="s">
        <v>8779</v>
      </c>
      <c r="D3015" s="460" t="s">
        <v>19</v>
      </c>
      <c r="E3015" s="460" t="s">
        <v>8780</v>
      </c>
      <c r="F3015" s="294" t="s">
        <v>70</v>
      </c>
      <c r="G3015" s="295" t="s">
        <v>36</v>
      </c>
      <c r="H3015" s="463" t="s">
        <v>7918</v>
      </c>
      <c r="I3015" s="463" t="s">
        <v>8782</v>
      </c>
      <c r="J3015" s="563">
        <v>0.30474330964578389</v>
      </c>
      <c r="K3015" s="564"/>
    </row>
    <row r="3016" spans="2:11" x14ac:dyDescent="0.25">
      <c r="B3016" s="460"/>
      <c r="C3016" s="293" t="s">
        <v>8783</v>
      </c>
      <c r="D3016" s="460" t="s">
        <v>19</v>
      </c>
      <c r="E3016" s="460" t="s">
        <v>358</v>
      </c>
      <c r="F3016" s="294" t="s">
        <v>70</v>
      </c>
      <c r="G3016" s="295" t="s">
        <v>36</v>
      </c>
      <c r="H3016" s="463" t="s">
        <v>6848</v>
      </c>
      <c r="I3016" s="463" t="s">
        <v>8785</v>
      </c>
      <c r="J3016" s="563">
        <v>7.7223634351775114</v>
      </c>
      <c r="K3016" s="564"/>
    </row>
    <row r="3017" spans="2:11" ht="15" customHeight="1" x14ac:dyDescent="0.25">
      <c r="B3017" s="457"/>
      <c r="C3017" s="296"/>
      <c r="D3017" s="457"/>
      <c r="E3017" s="457"/>
      <c r="F3017" s="297"/>
      <c r="G3017" s="457"/>
      <c r="H3017" s="565" t="s">
        <v>5627</v>
      </c>
      <c r="I3017" s="565"/>
      <c r="J3017" s="565" t="s">
        <v>9968</v>
      </c>
      <c r="K3017" s="565"/>
    </row>
    <row r="3018" spans="2:11" ht="15" customHeight="1" x14ac:dyDescent="0.25">
      <c r="B3018" s="457"/>
      <c r="C3018" s="296"/>
      <c r="D3018" s="457"/>
      <c r="E3018" s="457"/>
      <c r="F3018" s="297"/>
      <c r="G3018" s="457"/>
      <c r="H3018" s="565" t="s">
        <v>5629</v>
      </c>
      <c r="I3018" s="565"/>
      <c r="J3018" s="565" t="s">
        <v>9969</v>
      </c>
      <c r="K3018" s="565"/>
    </row>
    <row r="3019" spans="2:11" x14ac:dyDescent="0.25">
      <c r="B3019" s="285"/>
      <c r="C3019" s="286"/>
      <c r="D3019" s="285"/>
      <c r="E3019" s="285"/>
      <c r="F3019" s="287"/>
      <c r="G3019" s="285"/>
      <c r="H3019" s="285"/>
      <c r="I3019" s="285"/>
      <c r="J3019" s="285"/>
      <c r="K3019" s="285"/>
    </row>
    <row r="3020" spans="2:11" x14ac:dyDescent="0.25">
      <c r="B3020" s="285" t="s">
        <v>4864</v>
      </c>
      <c r="C3020" s="286" t="s">
        <v>9970</v>
      </c>
      <c r="D3020" s="285" t="s">
        <v>19</v>
      </c>
      <c r="E3020" s="285" t="s">
        <v>2592</v>
      </c>
      <c r="F3020" s="287" t="s">
        <v>35</v>
      </c>
      <c r="G3020" s="288" t="s">
        <v>36</v>
      </c>
      <c r="H3020" s="455" t="s">
        <v>5754</v>
      </c>
      <c r="I3020" s="455" t="s">
        <v>9971</v>
      </c>
      <c r="J3020" s="566" t="s">
        <v>9972</v>
      </c>
      <c r="K3020" s="564"/>
    </row>
    <row r="3021" spans="2:11" x14ac:dyDescent="0.25">
      <c r="B3021" s="461"/>
      <c r="C3021" s="289" t="s">
        <v>6147</v>
      </c>
      <c r="D3021" s="461" t="s">
        <v>19</v>
      </c>
      <c r="E3021" s="461" t="s">
        <v>6148</v>
      </c>
      <c r="F3021" s="290" t="s">
        <v>31</v>
      </c>
      <c r="G3021" s="291" t="s">
        <v>106</v>
      </c>
      <c r="H3021" s="292" t="s">
        <v>6393</v>
      </c>
      <c r="I3021" s="292" t="s">
        <v>5661</v>
      </c>
      <c r="J3021" s="567">
        <v>27.55146056856449</v>
      </c>
      <c r="K3021" s="564"/>
    </row>
    <row r="3022" spans="2:11" x14ac:dyDescent="0.25">
      <c r="B3022" s="461"/>
      <c r="C3022" s="289" t="s">
        <v>5662</v>
      </c>
      <c r="D3022" s="461" t="s">
        <v>19</v>
      </c>
      <c r="E3022" s="461" t="s">
        <v>5663</v>
      </c>
      <c r="F3022" s="290" t="s">
        <v>31</v>
      </c>
      <c r="G3022" s="291" t="s">
        <v>106</v>
      </c>
      <c r="H3022" s="292" t="s">
        <v>6393</v>
      </c>
      <c r="I3022" s="292" t="s">
        <v>6314</v>
      </c>
      <c r="J3022" s="567">
        <v>20.957589670295246</v>
      </c>
      <c r="K3022" s="564"/>
    </row>
    <row r="3023" spans="2:11" ht="22.5" x14ac:dyDescent="0.25">
      <c r="B3023" s="460"/>
      <c r="C3023" s="293" t="s">
        <v>9973</v>
      </c>
      <c r="D3023" s="460" t="s">
        <v>19</v>
      </c>
      <c r="E3023" s="460" t="s">
        <v>9974</v>
      </c>
      <c r="F3023" s="294" t="s">
        <v>70</v>
      </c>
      <c r="G3023" s="295" t="s">
        <v>36</v>
      </c>
      <c r="H3023" s="463" t="s">
        <v>5754</v>
      </c>
      <c r="I3023" s="463" t="s">
        <v>9975</v>
      </c>
      <c r="J3023" s="563">
        <v>154.63697235492208</v>
      </c>
      <c r="K3023" s="564"/>
    </row>
    <row r="3024" spans="2:11" x14ac:dyDescent="0.25">
      <c r="B3024" s="460"/>
      <c r="C3024" s="293" t="s">
        <v>9813</v>
      </c>
      <c r="D3024" s="460" t="s">
        <v>19</v>
      </c>
      <c r="E3024" s="460" t="s">
        <v>759</v>
      </c>
      <c r="F3024" s="294" t="s">
        <v>70</v>
      </c>
      <c r="G3024" s="295" t="s">
        <v>295</v>
      </c>
      <c r="H3024" s="463" t="s">
        <v>7071</v>
      </c>
      <c r="I3024" s="463" t="s">
        <v>9814</v>
      </c>
      <c r="J3024" s="563">
        <v>1.1539774062181847</v>
      </c>
      <c r="K3024" s="564"/>
    </row>
    <row r="3025" spans="2:11" ht="15" customHeight="1" x14ac:dyDescent="0.25">
      <c r="B3025" s="457"/>
      <c r="C3025" s="296"/>
      <c r="D3025" s="457"/>
      <c r="E3025" s="457"/>
      <c r="F3025" s="297"/>
      <c r="G3025" s="457"/>
      <c r="H3025" s="565" t="s">
        <v>5627</v>
      </c>
      <c r="I3025" s="565"/>
      <c r="J3025" s="565" t="s">
        <v>9976</v>
      </c>
      <c r="K3025" s="565"/>
    </row>
    <row r="3026" spans="2:11" ht="15" customHeight="1" x14ac:dyDescent="0.25">
      <c r="B3026" s="457"/>
      <c r="C3026" s="296"/>
      <c r="D3026" s="457"/>
      <c r="E3026" s="457"/>
      <c r="F3026" s="297"/>
      <c r="G3026" s="457"/>
      <c r="H3026" s="565" t="s">
        <v>5629</v>
      </c>
      <c r="I3026" s="565"/>
      <c r="J3026" s="565" t="s">
        <v>9977</v>
      </c>
      <c r="K3026" s="565"/>
    </row>
    <row r="3027" spans="2:11" x14ac:dyDescent="0.25">
      <c r="B3027" s="285"/>
      <c r="C3027" s="286"/>
      <c r="D3027" s="285"/>
      <c r="E3027" s="285"/>
      <c r="F3027" s="287"/>
      <c r="G3027" s="285"/>
      <c r="H3027" s="285"/>
      <c r="I3027" s="285"/>
      <c r="J3027" s="285"/>
      <c r="K3027" s="285"/>
    </row>
    <row r="3028" spans="2:11" x14ac:dyDescent="0.25">
      <c r="B3028" s="285" t="s">
        <v>4865</v>
      </c>
      <c r="C3028" s="286" t="s">
        <v>9978</v>
      </c>
      <c r="D3028" s="285" t="s">
        <v>19</v>
      </c>
      <c r="E3028" s="285" t="s">
        <v>2594</v>
      </c>
      <c r="F3028" s="287" t="s">
        <v>35</v>
      </c>
      <c r="G3028" s="288" t="s">
        <v>36</v>
      </c>
      <c r="H3028" s="455" t="s">
        <v>5790</v>
      </c>
      <c r="I3028" s="455" t="s">
        <v>9979</v>
      </c>
      <c r="J3028" s="566" t="s">
        <v>9980</v>
      </c>
      <c r="K3028" s="564"/>
    </row>
    <row r="3029" spans="2:11" x14ac:dyDescent="0.25">
      <c r="B3029" s="461"/>
      <c r="C3029" s="289" t="s">
        <v>6494</v>
      </c>
      <c r="D3029" s="461" t="s">
        <v>19</v>
      </c>
      <c r="E3029" s="461" t="s">
        <v>6495</v>
      </c>
      <c r="F3029" s="290" t="s">
        <v>31</v>
      </c>
      <c r="G3029" s="291" t="s">
        <v>106</v>
      </c>
      <c r="H3029" s="292" t="s">
        <v>9981</v>
      </c>
      <c r="I3029" s="292" t="s">
        <v>6496</v>
      </c>
      <c r="J3029" s="567">
        <v>367.29259694622482</v>
      </c>
      <c r="K3029" s="564"/>
    </row>
    <row r="3030" spans="2:11" x14ac:dyDescent="0.25">
      <c r="B3030" s="461"/>
      <c r="C3030" s="289" t="s">
        <v>6147</v>
      </c>
      <c r="D3030" s="461" t="s">
        <v>19</v>
      </c>
      <c r="E3030" s="461" t="s">
        <v>6148</v>
      </c>
      <c r="F3030" s="290" t="s">
        <v>31</v>
      </c>
      <c r="G3030" s="291" t="s">
        <v>106</v>
      </c>
      <c r="H3030" s="292" t="s">
        <v>9981</v>
      </c>
      <c r="I3030" s="292" t="s">
        <v>5661</v>
      </c>
      <c r="J3030" s="567">
        <v>454.6112143334405</v>
      </c>
      <c r="K3030" s="564"/>
    </row>
    <row r="3031" spans="2:11" x14ac:dyDescent="0.25">
      <c r="B3031" s="460"/>
      <c r="C3031" s="293" t="s">
        <v>9982</v>
      </c>
      <c r="D3031" s="460" t="s">
        <v>19</v>
      </c>
      <c r="E3031" s="460" t="s">
        <v>1669</v>
      </c>
      <c r="F3031" s="294" t="s">
        <v>70</v>
      </c>
      <c r="G3031" s="295" t="s">
        <v>384</v>
      </c>
      <c r="H3031" s="463" t="s">
        <v>6155</v>
      </c>
      <c r="I3031" s="463" t="s">
        <v>9786</v>
      </c>
      <c r="J3031" s="563">
        <v>40.500286357706727</v>
      </c>
      <c r="K3031" s="564"/>
    </row>
    <row r="3032" spans="2:11" x14ac:dyDescent="0.25">
      <c r="B3032" s="460"/>
      <c r="C3032" s="293" t="s">
        <v>9983</v>
      </c>
      <c r="D3032" s="460" t="s">
        <v>19</v>
      </c>
      <c r="E3032" s="460" t="s">
        <v>1666</v>
      </c>
      <c r="F3032" s="294" t="s">
        <v>70</v>
      </c>
      <c r="G3032" s="295" t="s">
        <v>384</v>
      </c>
      <c r="H3032" s="463" t="s">
        <v>6687</v>
      </c>
      <c r="I3032" s="463" t="s">
        <v>9984</v>
      </c>
      <c r="J3032" s="563">
        <v>14.175100225197356</v>
      </c>
      <c r="K3032" s="564"/>
    </row>
    <row r="3033" spans="2:11" ht="22.5" x14ac:dyDescent="0.25">
      <c r="B3033" s="460"/>
      <c r="C3033" s="293" t="s">
        <v>9985</v>
      </c>
      <c r="D3033" s="460" t="s">
        <v>19</v>
      </c>
      <c r="E3033" s="460" t="s">
        <v>1613</v>
      </c>
      <c r="F3033" s="294" t="s">
        <v>70</v>
      </c>
      <c r="G3033" s="295" t="s">
        <v>36</v>
      </c>
      <c r="H3033" s="463" t="s">
        <v>5790</v>
      </c>
      <c r="I3033" s="463" t="s">
        <v>9218</v>
      </c>
      <c r="J3033" s="563">
        <v>30.390214874338458</v>
      </c>
      <c r="K3033" s="564"/>
    </row>
    <row r="3034" spans="2:11" x14ac:dyDescent="0.25">
      <c r="B3034" s="460"/>
      <c r="C3034" s="293" t="s">
        <v>9986</v>
      </c>
      <c r="D3034" s="460" t="s">
        <v>19</v>
      </c>
      <c r="E3034" s="460" t="s">
        <v>1507</v>
      </c>
      <c r="F3034" s="294" t="s">
        <v>70</v>
      </c>
      <c r="G3034" s="295" t="s">
        <v>36</v>
      </c>
      <c r="H3034" s="463" t="s">
        <v>5790</v>
      </c>
      <c r="I3034" s="463" t="s">
        <v>9987</v>
      </c>
      <c r="J3034" s="563">
        <v>7.8600555746067879</v>
      </c>
      <c r="K3034" s="564"/>
    </row>
    <row r="3035" spans="2:11" ht="22.5" x14ac:dyDescent="0.25">
      <c r="B3035" s="460"/>
      <c r="C3035" s="293" t="s">
        <v>9988</v>
      </c>
      <c r="D3035" s="460" t="s">
        <v>19</v>
      </c>
      <c r="E3035" s="460" t="s">
        <v>9989</v>
      </c>
      <c r="F3035" s="294" t="s">
        <v>70</v>
      </c>
      <c r="G3035" s="295" t="s">
        <v>36</v>
      </c>
      <c r="H3035" s="463" t="s">
        <v>5790</v>
      </c>
      <c r="I3035" s="463" t="s">
        <v>9990</v>
      </c>
      <c r="J3035" s="563">
        <v>87.810620865931554</v>
      </c>
      <c r="K3035" s="564"/>
    </row>
    <row r="3036" spans="2:11" x14ac:dyDescent="0.25">
      <c r="B3036" s="460"/>
      <c r="C3036" s="293" t="s">
        <v>9991</v>
      </c>
      <c r="D3036" s="460" t="s">
        <v>19</v>
      </c>
      <c r="E3036" s="460" t="s">
        <v>856</v>
      </c>
      <c r="F3036" s="294" t="s">
        <v>70</v>
      </c>
      <c r="G3036" s="295" t="s">
        <v>36</v>
      </c>
      <c r="H3036" s="463" t="s">
        <v>5790</v>
      </c>
      <c r="I3036" s="463" t="s">
        <v>9992</v>
      </c>
      <c r="J3036" s="563">
        <v>4.8900345750416276</v>
      </c>
      <c r="K3036" s="564"/>
    </row>
    <row r="3037" spans="2:11" x14ac:dyDescent="0.25">
      <c r="B3037" s="460"/>
      <c r="C3037" s="293" t="s">
        <v>9105</v>
      </c>
      <c r="D3037" s="460" t="s">
        <v>19</v>
      </c>
      <c r="E3037" s="460" t="s">
        <v>783</v>
      </c>
      <c r="F3037" s="294" t="s">
        <v>70</v>
      </c>
      <c r="G3037" s="295" t="s">
        <v>36</v>
      </c>
      <c r="H3037" s="463" t="s">
        <v>7729</v>
      </c>
      <c r="I3037" s="463" t="s">
        <v>9107</v>
      </c>
      <c r="J3037" s="563">
        <v>2.565018135988093</v>
      </c>
      <c r="K3037" s="564"/>
    </row>
    <row r="3038" spans="2:11" x14ac:dyDescent="0.25">
      <c r="B3038" s="460"/>
      <c r="C3038" s="293" t="s">
        <v>9993</v>
      </c>
      <c r="D3038" s="460" t="s">
        <v>19</v>
      </c>
      <c r="E3038" s="460" t="s">
        <v>521</v>
      </c>
      <c r="F3038" s="294" t="s">
        <v>70</v>
      </c>
      <c r="G3038" s="295" t="s">
        <v>36</v>
      </c>
      <c r="H3038" s="463" t="s">
        <v>5790</v>
      </c>
      <c r="I3038" s="463" t="s">
        <v>9994</v>
      </c>
      <c r="J3038" s="563">
        <v>500.88354150242338</v>
      </c>
      <c r="K3038" s="564"/>
    </row>
    <row r="3039" spans="2:11" x14ac:dyDescent="0.25">
      <c r="B3039" s="460"/>
      <c r="C3039" s="293" t="s">
        <v>8027</v>
      </c>
      <c r="D3039" s="460" t="s">
        <v>19</v>
      </c>
      <c r="E3039" s="460" t="s">
        <v>8028</v>
      </c>
      <c r="F3039" s="294" t="s">
        <v>70</v>
      </c>
      <c r="G3039" s="295" t="s">
        <v>36</v>
      </c>
      <c r="H3039" s="463" t="s">
        <v>7894</v>
      </c>
      <c r="I3039" s="463" t="s">
        <v>8029</v>
      </c>
      <c r="J3039" s="563">
        <v>5.7000403021957622</v>
      </c>
      <c r="K3039" s="564"/>
    </row>
    <row r="3040" spans="2:11" ht="22.5" x14ac:dyDescent="0.25">
      <c r="B3040" s="460"/>
      <c r="C3040" s="293" t="s">
        <v>9995</v>
      </c>
      <c r="D3040" s="460" t="s">
        <v>19</v>
      </c>
      <c r="E3040" s="460" t="s">
        <v>355</v>
      </c>
      <c r="F3040" s="294" t="s">
        <v>70</v>
      </c>
      <c r="G3040" s="295" t="s">
        <v>36</v>
      </c>
      <c r="H3040" s="463" t="s">
        <v>5790</v>
      </c>
      <c r="I3040" s="463" t="s">
        <v>9996</v>
      </c>
      <c r="J3040" s="563">
        <v>54.360384355677475</v>
      </c>
      <c r="K3040" s="564"/>
    </row>
    <row r="3041" spans="2:11" x14ac:dyDescent="0.25">
      <c r="B3041" s="460"/>
      <c r="C3041" s="293" t="s">
        <v>9997</v>
      </c>
      <c r="D3041" s="460" t="s">
        <v>19</v>
      </c>
      <c r="E3041" s="460" t="s">
        <v>352</v>
      </c>
      <c r="F3041" s="294" t="s">
        <v>70</v>
      </c>
      <c r="G3041" s="295" t="s">
        <v>36</v>
      </c>
      <c r="H3041" s="463" t="s">
        <v>6155</v>
      </c>
      <c r="I3041" s="463" t="s">
        <v>9998</v>
      </c>
      <c r="J3041" s="563">
        <v>97.320688106963431</v>
      </c>
      <c r="K3041" s="564"/>
    </row>
    <row r="3042" spans="2:11" ht="22.5" x14ac:dyDescent="0.25">
      <c r="B3042" s="460"/>
      <c r="C3042" s="293" t="s">
        <v>9999</v>
      </c>
      <c r="D3042" s="460" t="s">
        <v>19</v>
      </c>
      <c r="E3042" s="460" t="s">
        <v>10000</v>
      </c>
      <c r="F3042" s="294" t="s">
        <v>70</v>
      </c>
      <c r="G3042" s="295" t="s">
        <v>36</v>
      </c>
      <c r="H3042" s="463" t="s">
        <v>5790</v>
      </c>
      <c r="I3042" s="463" t="s">
        <v>9459</v>
      </c>
      <c r="J3042" s="563">
        <v>28.830203844263828</v>
      </c>
      <c r="K3042" s="564"/>
    </row>
    <row r="3043" spans="2:11" ht="15" customHeight="1" x14ac:dyDescent="0.25">
      <c r="B3043" s="457"/>
      <c r="C3043" s="296"/>
      <c r="D3043" s="457"/>
      <c r="E3043" s="457"/>
      <c r="F3043" s="297"/>
      <c r="G3043" s="457"/>
      <c r="H3043" s="565" t="s">
        <v>5627</v>
      </c>
      <c r="I3043" s="565"/>
      <c r="J3043" s="565" t="s">
        <v>10001</v>
      </c>
      <c r="K3043" s="565"/>
    </row>
    <row r="3044" spans="2:11" ht="15" customHeight="1" x14ac:dyDescent="0.25">
      <c r="B3044" s="457"/>
      <c r="C3044" s="296"/>
      <c r="D3044" s="457"/>
      <c r="E3044" s="457"/>
      <c r="F3044" s="297"/>
      <c r="G3044" s="457"/>
      <c r="H3044" s="565" t="s">
        <v>5629</v>
      </c>
      <c r="I3044" s="565"/>
      <c r="J3044" s="565" t="s">
        <v>10002</v>
      </c>
      <c r="K3044" s="565"/>
    </row>
    <row r="3045" spans="2:11" x14ac:dyDescent="0.25">
      <c r="B3045" s="285"/>
      <c r="C3045" s="286"/>
      <c r="D3045" s="285"/>
      <c r="E3045" s="285"/>
      <c r="F3045" s="287"/>
      <c r="G3045" s="285"/>
      <c r="H3045" s="285"/>
      <c r="I3045" s="285"/>
      <c r="J3045" s="285"/>
      <c r="K3045" s="285"/>
    </row>
    <row r="3046" spans="2:11" x14ac:dyDescent="0.25">
      <c r="B3046" s="285" t="s">
        <v>4866</v>
      </c>
      <c r="C3046" s="286" t="s">
        <v>10003</v>
      </c>
      <c r="D3046" s="285" t="s">
        <v>19</v>
      </c>
      <c r="E3046" s="285" t="s">
        <v>2596</v>
      </c>
      <c r="F3046" s="287" t="s">
        <v>35</v>
      </c>
      <c r="G3046" s="288" t="s">
        <v>36</v>
      </c>
      <c r="H3046" s="455" t="s">
        <v>5643</v>
      </c>
      <c r="I3046" s="455" t="s">
        <v>10004</v>
      </c>
      <c r="J3046" s="566" t="s">
        <v>10005</v>
      </c>
      <c r="K3046" s="564"/>
    </row>
    <row r="3047" spans="2:11" x14ac:dyDescent="0.25">
      <c r="B3047" s="461"/>
      <c r="C3047" s="289" t="s">
        <v>6494</v>
      </c>
      <c r="D3047" s="461" t="s">
        <v>19</v>
      </c>
      <c r="E3047" s="461" t="s">
        <v>6495</v>
      </c>
      <c r="F3047" s="290" t="s">
        <v>31</v>
      </c>
      <c r="G3047" s="291" t="s">
        <v>106</v>
      </c>
      <c r="H3047" s="292" t="s">
        <v>10006</v>
      </c>
      <c r="I3047" s="292" t="s">
        <v>6496</v>
      </c>
      <c r="J3047" s="567">
        <v>489.7228407433081</v>
      </c>
      <c r="K3047" s="564"/>
    </row>
    <row r="3048" spans="2:11" x14ac:dyDescent="0.25">
      <c r="B3048" s="461"/>
      <c r="C3048" s="289" t="s">
        <v>6147</v>
      </c>
      <c r="D3048" s="461" t="s">
        <v>19</v>
      </c>
      <c r="E3048" s="461" t="s">
        <v>6148</v>
      </c>
      <c r="F3048" s="290" t="s">
        <v>31</v>
      </c>
      <c r="G3048" s="291" t="s">
        <v>106</v>
      </c>
      <c r="H3048" s="292" t="s">
        <v>10006</v>
      </c>
      <c r="I3048" s="292" t="s">
        <v>5661</v>
      </c>
      <c r="J3048" s="567">
        <v>606.14751608983045</v>
      </c>
      <c r="K3048" s="564"/>
    </row>
    <row r="3049" spans="2:11" x14ac:dyDescent="0.25">
      <c r="B3049" s="460"/>
      <c r="C3049" s="293" t="s">
        <v>9982</v>
      </c>
      <c r="D3049" s="460" t="s">
        <v>19</v>
      </c>
      <c r="E3049" s="460" t="s">
        <v>1669</v>
      </c>
      <c r="F3049" s="294" t="s">
        <v>70</v>
      </c>
      <c r="G3049" s="295" t="s">
        <v>384</v>
      </c>
      <c r="H3049" s="463" t="s">
        <v>5750</v>
      </c>
      <c r="I3049" s="463" t="s">
        <v>9786</v>
      </c>
      <c r="J3049" s="563">
        <v>54.000313240501995</v>
      </c>
      <c r="K3049" s="564"/>
    </row>
    <row r="3050" spans="2:11" x14ac:dyDescent="0.25">
      <c r="B3050" s="460"/>
      <c r="C3050" s="293" t="s">
        <v>9983</v>
      </c>
      <c r="D3050" s="460" t="s">
        <v>19</v>
      </c>
      <c r="E3050" s="460" t="s">
        <v>1666</v>
      </c>
      <c r="F3050" s="294" t="s">
        <v>70</v>
      </c>
      <c r="G3050" s="295" t="s">
        <v>384</v>
      </c>
      <c r="H3050" s="463" t="s">
        <v>6155</v>
      </c>
      <c r="I3050" s="463" t="s">
        <v>9984</v>
      </c>
      <c r="J3050" s="563">
        <v>18.900109634175699</v>
      </c>
      <c r="K3050" s="564"/>
    </row>
    <row r="3051" spans="2:11" ht="22.5" x14ac:dyDescent="0.25">
      <c r="B3051" s="460"/>
      <c r="C3051" s="293" t="s">
        <v>9985</v>
      </c>
      <c r="D3051" s="460" t="s">
        <v>19</v>
      </c>
      <c r="E3051" s="460" t="s">
        <v>1613</v>
      </c>
      <c r="F3051" s="294" t="s">
        <v>70</v>
      </c>
      <c r="G3051" s="295" t="s">
        <v>36</v>
      </c>
      <c r="H3051" s="463" t="s">
        <v>5643</v>
      </c>
      <c r="I3051" s="463" t="s">
        <v>9218</v>
      </c>
      <c r="J3051" s="563">
        <v>40.520235046391498</v>
      </c>
      <c r="K3051" s="564"/>
    </row>
    <row r="3052" spans="2:11" x14ac:dyDescent="0.25">
      <c r="B3052" s="460"/>
      <c r="C3052" s="293" t="s">
        <v>9986</v>
      </c>
      <c r="D3052" s="460" t="s">
        <v>19</v>
      </c>
      <c r="E3052" s="460" t="s">
        <v>1507</v>
      </c>
      <c r="F3052" s="294" t="s">
        <v>70</v>
      </c>
      <c r="G3052" s="295" t="s">
        <v>36</v>
      </c>
      <c r="H3052" s="463" t="s">
        <v>5643</v>
      </c>
      <c r="I3052" s="463" t="s">
        <v>9987</v>
      </c>
      <c r="J3052" s="563">
        <v>10.480060791860387</v>
      </c>
      <c r="K3052" s="564"/>
    </row>
    <row r="3053" spans="2:11" ht="22.5" x14ac:dyDescent="0.25">
      <c r="B3053" s="460"/>
      <c r="C3053" s="293" t="s">
        <v>9988</v>
      </c>
      <c r="D3053" s="460" t="s">
        <v>19</v>
      </c>
      <c r="E3053" s="460" t="s">
        <v>9989</v>
      </c>
      <c r="F3053" s="294" t="s">
        <v>70</v>
      </c>
      <c r="G3053" s="295" t="s">
        <v>36</v>
      </c>
      <c r="H3053" s="463" t="s">
        <v>5643</v>
      </c>
      <c r="I3053" s="463" t="s">
        <v>9990</v>
      </c>
      <c r="J3053" s="563">
        <v>117.08067915181434</v>
      </c>
      <c r="K3053" s="564"/>
    </row>
    <row r="3054" spans="2:11" x14ac:dyDescent="0.25">
      <c r="B3054" s="460"/>
      <c r="C3054" s="293" t="s">
        <v>9991</v>
      </c>
      <c r="D3054" s="460" t="s">
        <v>19</v>
      </c>
      <c r="E3054" s="460" t="s">
        <v>856</v>
      </c>
      <c r="F3054" s="294" t="s">
        <v>70</v>
      </c>
      <c r="G3054" s="295" t="s">
        <v>36</v>
      </c>
      <c r="H3054" s="463" t="s">
        <v>5643</v>
      </c>
      <c r="I3054" s="463" t="s">
        <v>9992</v>
      </c>
      <c r="J3054" s="563">
        <v>6.5200378208902414</v>
      </c>
      <c r="K3054" s="564"/>
    </row>
    <row r="3055" spans="2:11" x14ac:dyDescent="0.25">
      <c r="B3055" s="460"/>
      <c r="C3055" s="293" t="s">
        <v>9105</v>
      </c>
      <c r="D3055" s="460" t="s">
        <v>19</v>
      </c>
      <c r="E3055" s="460" t="s">
        <v>783</v>
      </c>
      <c r="F3055" s="294" t="s">
        <v>70</v>
      </c>
      <c r="G3055" s="295" t="s">
        <v>36</v>
      </c>
      <c r="H3055" s="463" t="s">
        <v>7894</v>
      </c>
      <c r="I3055" s="463" t="s">
        <v>9107</v>
      </c>
      <c r="J3055" s="563">
        <v>3.4200198385651266</v>
      </c>
      <c r="K3055" s="564"/>
    </row>
    <row r="3056" spans="2:11" x14ac:dyDescent="0.25">
      <c r="B3056" s="460"/>
      <c r="C3056" s="293" t="s">
        <v>10007</v>
      </c>
      <c r="D3056" s="460" t="s">
        <v>19</v>
      </c>
      <c r="E3056" s="460" t="s">
        <v>10008</v>
      </c>
      <c r="F3056" s="294" t="s">
        <v>70</v>
      </c>
      <c r="G3056" s="295" t="s">
        <v>36</v>
      </c>
      <c r="H3056" s="463" t="s">
        <v>5643</v>
      </c>
      <c r="I3056" s="463" t="s">
        <v>10009</v>
      </c>
      <c r="J3056" s="563">
        <v>1163.2067474324431</v>
      </c>
      <c r="K3056" s="564"/>
    </row>
    <row r="3057" spans="2:11" x14ac:dyDescent="0.25">
      <c r="B3057" s="460"/>
      <c r="C3057" s="293" t="s">
        <v>8027</v>
      </c>
      <c r="D3057" s="460" t="s">
        <v>19</v>
      </c>
      <c r="E3057" s="460" t="s">
        <v>8028</v>
      </c>
      <c r="F3057" s="294" t="s">
        <v>70</v>
      </c>
      <c r="G3057" s="295" t="s">
        <v>36</v>
      </c>
      <c r="H3057" s="463" t="s">
        <v>8332</v>
      </c>
      <c r="I3057" s="463" t="s">
        <v>8029</v>
      </c>
      <c r="J3057" s="563">
        <v>7.6000440857002811</v>
      </c>
      <c r="K3057" s="564"/>
    </row>
    <row r="3058" spans="2:11" ht="22.5" x14ac:dyDescent="0.25">
      <c r="B3058" s="460"/>
      <c r="C3058" s="293" t="s">
        <v>9995</v>
      </c>
      <c r="D3058" s="460" t="s">
        <v>19</v>
      </c>
      <c r="E3058" s="460" t="s">
        <v>355</v>
      </c>
      <c r="F3058" s="294" t="s">
        <v>70</v>
      </c>
      <c r="G3058" s="295" t="s">
        <v>36</v>
      </c>
      <c r="H3058" s="463" t="s">
        <v>5643</v>
      </c>
      <c r="I3058" s="463" t="s">
        <v>9996</v>
      </c>
      <c r="J3058" s="563">
        <v>72.480420438362685</v>
      </c>
      <c r="K3058" s="564"/>
    </row>
    <row r="3059" spans="2:11" x14ac:dyDescent="0.25">
      <c r="B3059" s="460"/>
      <c r="C3059" s="293" t="s">
        <v>9997</v>
      </c>
      <c r="D3059" s="460" t="s">
        <v>19</v>
      </c>
      <c r="E3059" s="460" t="s">
        <v>352</v>
      </c>
      <c r="F3059" s="294" t="s">
        <v>70</v>
      </c>
      <c r="G3059" s="295" t="s">
        <v>36</v>
      </c>
      <c r="H3059" s="463" t="s">
        <v>5750</v>
      </c>
      <c r="I3059" s="463" t="s">
        <v>9998</v>
      </c>
      <c r="J3059" s="563">
        <v>129.76075270532479</v>
      </c>
      <c r="K3059" s="564"/>
    </row>
    <row r="3060" spans="2:11" ht="22.5" x14ac:dyDescent="0.25">
      <c r="B3060" s="460"/>
      <c r="C3060" s="293" t="s">
        <v>9999</v>
      </c>
      <c r="D3060" s="460" t="s">
        <v>19</v>
      </c>
      <c r="E3060" s="460" t="s">
        <v>10000</v>
      </c>
      <c r="F3060" s="294" t="s">
        <v>70</v>
      </c>
      <c r="G3060" s="295" t="s">
        <v>36</v>
      </c>
      <c r="H3060" s="463" t="s">
        <v>5643</v>
      </c>
      <c r="I3060" s="463" t="s">
        <v>9459</v>
      </c>
      <c r="J3060" s="563">
        <v>38.440222980831422</v>
      </c>
      <c r="K3060" s="564"/>
    </row>
    <row r="3061" spans="2:11" ht="15" customHeight="1" x14ac:dyDescent="0.25">
      <c r="B3061" s="457"/>
      <c r="C3061" s="296"/>
      <c r="D3061" s="457"/>
      <c r="E3061" s="457"/>
      <c r="F3061" s="297"/>
      <c r="G3061" s="457"/>
      <c r="H3061" s="565" t="s">
        <v>5627</v>
      </c>
      <c r="I3061" s="565"/>
      <c r="J3061" s="565" t="s">
        <v>10010</v>
      </c>
      <c r="K3061" s="565"/>
    </row>
    <row r="3062" spans="2:11" ht="15" customHeight="1" x14ac:dyDescent="0.25">
      <c r="B3062" s="457"/>
      <c r="C3062" s="296"/>
      <c r="D3062" s="457"/>
      <c r="E3062" s="457"/>
      <c r="F3062" s="297"/>
      <c r="G3062" s="457"/>
      <c r="H3062" s="565" t="s">
        <v>5629</v>
      </c>
      <c r="I3062" s="565"/>
      <c r="J3062" s="565" t="s">
        <v>10011</v>
      </c>
      <c r="K3062" s="565"/>
    </row>
    <row r="3063" spans="2:11" x14ac:dyDescent="0.25">
      <c r="B3063" s="285"/>
      <c r="C3063" s="286"/>
      <c r="D3063" s="285"/>
      <c r="E3063" s="285"/>
      <c r="F3063" s="287"/>
      <c r="G3063" s="285"/>
      <c r="H3063" s="285"/>
      <c r="I3063" s="285"/>
      <c r="J3063" s="285"/>
      <c r="K3063" s="285"/>
    </row>
    <row r="3064" spans="2:11" x14ac:dyDescent="0.25">
      <c r="B3064" s="285" t="s">
        <v>4867</v>
      </c>
      <c r="C3064" s="286" t="s">
        <v>10012</v>
      </c>
      <c r="D3064" s="285" t="s">
        <v>29</v>
      </c>
      <c r="E3064" s="285" t="s">
        <v>2598</v>
      </c>
      <c r="F3064" s="287" t="s">
        <v>35</v>
      </c>
      <c r="G3064" s="288" t="s">
        <v>36</v>
      </c>
      <c r="H3064" s="455" t="s">
        <v>5860</v>
      </c>
      <c r="I3064" s="455" t="s">
        <v>10013</v>
      </c>
      <c r="J3064" s="566" t="s">
        <v>10014</v>
      </c>
      <c r="K3064" s="564"/>
    </row>
    <row r="3065" spans="2:11" x14ac:dyDescent="0.25">
      <c r="B3065" s="461"/>
      <c r="C3065" s="289" t="s">
        <v>6494</v>
      </c>
      <c r="D3065" s="461" t="s">
        <v>19</v>
      </c>
      <c r="E3065" s="461" t="s">
        <v>6495</v>
      </c>
      <c r="F3065" s="290" t="s">
        <v>31</v>
      </c>
      <c r="G3065" s="291" t="s">
        <v>106</v>
      </c>
      <c r="H3065" s="292" t="s">
        <v>10015</v>
      </c>
      <c r="I3065" s="292" t="s">
        <v>6496</v>
      </c>
      <c r="J3065" s="567">
        <v>612.15243470755877</v>
      </c>
      <c r="K3065" s="564"/>
    </row>
    <row r="3066" spans="2:11" x14ac:dyDescent="0.25">
      <c r="B3066" s="461"/>
      <c r="C3066" s="289" t="s">
        <v>6147</v>
      </c>
      <c r="D3066" s="461" t="s">
        <v>19</v>
      </c>
      <c r="E3066" s="461" t="s">
        <v>6148</v>
      </c>
      <c r="F3066" s="290" t="s">
        <v>31</v>
      </c>
      <c r="G3066" s="291" t="s">
        <v>106</v>
      </c>
      <c r="H3066" s="292" t="s">
        <v>10015</v>
      </c>
      <c r="I3066" s="292" t="s">
        <v>5661</v>
      </c>
      <c r="J3066" s="567">
        <v>757.6830135248274</v>
      </c>
      <c r="K3066" s="564"/>
    </row>
    <row r="3067" spans="2:11" ht="22.5" x14ac:dyDescent="0.25">
      <c r="B3067" s="460"/>
      <c r="C3067" s="293" t="s">
        <v>9999</v>
      </c>
      <c r="D3067" s="460" t="s">
        <v>19</v>
      </c>
      <c r="E3067" s="460" t="s">
        <v>10000</v>
      </c>
      <c r="F3067" s="294" t="s">
        <v>70</v>
      </c>
      <c r="G3067" s="295" t="s">
        <v>36</v>
      </c>
      <c r="H3067" s="463" t="s">
        <v>5860</v>
      </c>
      <c r="I3067" s="463" t="s">
        <v>9459</v>
      </c>
      <c r="J3067" s="563">
        <v>48.050191109529038</v>
      </c>
      <c r="K3067" s="564"/>
    </row>
    <row r="3068" spans="2:11" x14ac:dyDescent="0.25">
      <c r="B3068" s="460"/>
      <c r="C3068" s="293" t="s">
        <v>9997</v>
      </c>
      <c r="D3068" s="460" t="s">
        <v>19</v>
      </c>
      <c r="E3068" s="460" t="s">
        <v>352</v>
      </c>
      <c r="F3068" s="294" t="s">
        <v>70</v>
      </c>
      <c r="G3068" s="295" t="s">
        <v>36</v>
      </c>
      <c r="H3068" s="463" t="s">
        <v>6396</v>
      </c>
      <c r="I3068" s="463" t="s">
        <v>9998</v>
      </c>
      <c r="J3068" s="563">
        <v>162.20064511895129</v>
      </c>
      <c r="K3068" s="564"/>
    </row>
    <row r="3069" spans="2:11" ht="22.5" x14ac:dyDescent="0.25">
      <c r="B3069" s="460"/>
      <c r="C3069" s="293" t="s">
        <v>9995</v>
      </c>
      <c r="D3069" s="460" t="s">
        <v>19</v>
      </c>
      <c r="E3069" s="460" t="s">
        <v>355</v>
      </c>
      <c r="F3069" s="294" t="s">
        <v>70</v>
      </c>
      <c r="G3069" s="295" t="s">
        <v>36</v>
      </c>
      <c r="H3069" s="463" t="s">
        <v>5860</v>
      </c>
      <c r="I3069" s="463" t="s">
        <v>9996</v>
      </c>
      <c r="J3069" s="563">
        <v>90.600360343877853</v>
      </c>
      <c r="K3069" s="564"/>
    </row>
    <row r="3070" spans="2:11" x14ac:dyDescent="0.25">
      <c r="B3070" s="460"/>
      <c r="C3070" s="293" t="s">
        <v>8027</v>
      </c>
      <c r="D3070" s="460" t="s">
        <v>19</v>
      </c>
      <c r="E3070" s="460" t="s">
        <v>8028</v>
      </c>
      <c r="F3070" s="294" t="s">
        <v>70</v>
      </c>
      <c r="G3070" s="295" t="s">
        <v>36</v>
      </c>
      <c r="H3070" s="463" t="s">
        <v>5754</v>
      </c>
      <c r="I3070" s="463" t="s">
        <v>8029</v>
      </c>
      <c r="J3070" s="563">
        <v>9.5000377844022026</v>
      </c>
      <c r="K3070" s="564"/>
    </row>
    <row r="3071" spans="2:11" x14ac:dyDescent="0.25">
      <c r="B3071" s="460"/>
      <c r="C3071" s="293" t="s">
        <v>9105</v>
      </c>
      <c r="D3071" s="460" t="s">
        <v>19</v>
      </c>
      <c r="E3071" s="460" t="s">
        <v>783</v>
      </c>
      <c r="F3071" s="294" t="s">
        <v>70</v>
      </c>
      <c r="G3071" s="295" t="s">
        <v>36</v>
      </c>
      <c r="H3071" s="463" t="s">
        <v>7822</v>
      </c>
      <c r="I3071" s="463" t="s">
        <v>9107</v>
      </c>
      <c r="J3071" s="563">
        <v>4.2750170029809915</v>
      </c>
      <c r="K3071" s="564"/>
    </row>
    <row r="3072" spans="2:11" x14ac:dyDescent="0.25">
      <c r="B3072" s="460"/>
      <c r="C3072" s="293" t="s">
        <v>9991</v>
      </c>
      <c r="D3072" s="460" t="s">
        <v>19</v>
      </c>
      <c r="E3072" s="460" t="s">
        <v>856</v>
      </c>
      <c r="F3072" s="294" t="s">
        <v>70</v>
      </c>
      <c r="G3072" s="295" t="s">
        <v>36</v>
      </c>
      <c r="H3072" s="463" t="s">
        <v>5860</v>
      </c>
      <c r="I3072" s="463" t="s">
        <v>9992</v>
      </c>
      <c r="J3072" s="563">
        <v>8.1500324150397834</v>
      </c>
      <c r="K3072" s="564"/>
    </row>
    <row r="3073" spans="2:11" x14ac:dyDescent="0.25">
      <c r="B3073" s="460"/>
      <c r="C3073" s="293" t="s">
        <v>9986</v>
      </c>
      <c r="D3073" s="460" t="s">
        <v>19</v>
      </c>
      <c r="E3073" s="460" t="s">
        <v>1507</v>
      </c>
      <c r="F3073" s="294" t="s">
        <v>70</v>
      </c>
      <c r="G3073" s="295" t="s">
        <v>36</v>
      </c>
      <c r="H3073" s="463" t="s">
        <v>5860</v>
      </c>
      <c r="I3073" s="463" t="s">
        <v>9987</v>
      </c>
      <c r="J3073" s="563">
        <v>13.100052102701984</v>
      </c>
      <c r="K3073" s="564"/>
    </row>
    <row r="3074" spans="2:11" x14ac:dyDescent="0.25">
      <c r="B3074" s="460"/>
      <c r="C3074" s="293" t="s">
        <v>9983</v>
      </c>
      <c r="D3074" s="460" t="s">
        <v>19</v>
      </c>
      <c r="E3074" s="460" t="s">
        <v>1666</v>
      </c>
      <c r="F3074" s="294" t="s">
        <v>70</v>
      </c>
      <c r="G3074" s="295" t="s">
        <v>384</v>
      </c>
      <c r="H3074" s="463" t="s">
        <v>6853</v>
      </c>
      <c r="I3074" s="463" t="s">
        <v>9984</v>
      </c>
      <c r="J3074" s="563">
        <v>23.625093963842318</v>
      </c>
      <c r="K3074" s="564"/>
    </row>
    <row r="3075" spans="2:11" x14ac:dyDescent="0.25">
      <c r="B3075" s="460"/>
      <c r="C3075" s="293" t="s">
        <v>9982</v>
      </c>
      <c r="D3075" s="460" t="s">
        <v>19</v>
      </c>
      <c r="E3075" s="460" t="s">
        <v>1669</v>
      </c>
      <c r="F3075" s="294" t="s">
        <v>70</v>
      </c>
      <c r="G3075" s="295" t="s">
        <v>384</v>
      </c>
      <c r="H3075" s="463" t="s">
        <v>6396</v>
      </c>
      <c r="I3075" s="463" t="s">
        <v>9786</v>
      </c>
      <c r="J3075" s="563">
        <v>67.500268468120908</v>
      </c>
      <c r="K3075" s="564"/>
    </row>
    <row r="3076" spans="2:11" ht="22.5" x14ac:dyDescent="0.25">
      <c r="B3076" s="460"/>
      <c r="C3076" s="293" t="s">
        <v>9988</v>
      </c>
      <c r="D3076" s="460" t="s">
        <v>19</v>
      </c>
      <c r="E3076" s="460" t="s">
        <v>9989</v>
      </c>
      <c r="F3076" s="294" t="s">
        <v>70</v>
      </c>
      <c r="G3076" s="295" t="s">
        <v>36</v>
      </c>
      <c r="H3076" s="463" t="s">
        <v>5860</v>
      </c>
      <c r="I3076" s="463" t="s">
        <v>9990</v>
      </c>
      <c r="J3076" s="563">
        <v>146.35058207865919</v>
      </c>
      <c r="K3076" s="564"/>
    </row>
    <row r="3077" spans="2:11" ht="22.5" x14ac:dyDescent="0.25">
      <c r="B3077" s="460"/>
      <c r="C3077" s="293" t="s">
        <v>9985</v>
      </c>
      <c r="D3077" s="460" t="s">
        <v>19</v>
      </c>
      <c r="E3077" s="460" t="s">
        <v>1613</v>
      </c>
      <c r="F3077" s="294" t="s">
        <v>70</v>
      </c>
      <c r="G3077" s="295" t="s">
        <v>36</v>
      </c>
      <c r="H3077" s="463" t="s">
        <v>5860</v>
      </c>
      <c r="I3077" s="463" t="s">
        <v>9218</v>
      </c>
      <c r="J3077" s="563">
        <v>50.650201450523319</v>
      </c>
      <c r="K3077" s="564"/>
    </row>
    <row r="3078" spans="2:11" x14ac:dyDescent="0.25">
      <c r="B3078" s="460"/>
      <c r="C3078" s="293" t="s">
        <v>10016</v>
      </c>
      <c r="D3078" s="460" t="s">
        <v>19</v>
      </c>
      <c r="E3078" s="460" t="s">
        <v>10017</v>
      </c>
      <c r="F3078" s="294" t="s">
        <v>70</v>
      </c>
      <c r="G3078" s="295" t="s">
        <v>36</v>
      </c>
      <c r="H3078" s="463" t="s">
        <v>5860</v>
      </c>
      <c r="I3078" s="463" t="s">
        <v>10018</v>
      </c>
      <c r="J3078" s="563">
        <v>3034.7120699289858</v>
      </c>
      <c r="K3078" s="564"/>
    </row>
    <row r="3079" spans="2:11" ht="15" customHeight="1" x14ac:dyDescent="0.25">
      <c r="B3079" s="457"/>
      <c r="C3079" s="296"/>
      <c r="D3079" s="457"/>
      <c r="E3079" s="457"/>
      <c r="F3079" s="297"/>
      <c r="G3079" s="457"/>
      <c r="H3079" s="565" t="s">
        <v>5627</v>
      </c>
      <c r="I3079" s="565"/>
      <c r="J3079" s="565" t="s">
        <v>10019</v>
      </c>
      <c r="K3079" s="565"/>
    </row>
    <row r="3080" spans="2:11" ht="15" customHeight="1" x14ac:dyDescent="0.25">
      <c r="B3080" s="457"/>
      <c r="C3080" s="296"/>
      <c r="D3080" s="457"/>
      <c r="E3080" s="457"/>
      <c r="F3080" s="297"/>
      <c r="G3080" s="457"/>
      <c r="H3080" s="565" t="s">
        <v>5629</v>
      </c>
      <c r="I3080" s="565"/>
      <c r="J3080" s="565" t="s">
        <v>10020</v>
      </c>
      <c r="K3080" s="565"/>
    </row>
    <row r="3081" spans="2:11" x14ac:dyDescent="0.25">
      <c r="B3081" s="285"/>
      <c r="C3081" s="286"/>
      <c r="D3081" s="285"/>
      <c r="E3081" s="285"/>
      <c r="F3081" s="287"/>
      <c r="G3081" s="285"/>
      <c r="H3081" s="285"/>
      <c r="I3081" s="285"/>
      <c r="J3081" s="285"/>
      <c r="K3081" s="285"/>
    </row>
    <row r="3082" spans="2:11" x14ac:dyDescent="0.25">
      <c r="B3082" s="285" t="s">
        <v>4868</v>
      </c>
      <c r="C3082" s="286" t="s">
        <v>10021</v>
      </c>
      <c r="D3082" s="285" t="s">
        <v>29</v>
      </c>
      <c r="E3082" s="285" t="s">
        <v>2600</v>
      </c>
      <c r="F3082" s="287" t="s">
        <v>35</v>
      </c>
      <c r="G3082" s="288" t="s">
        <v>36</v>
      </c>
      <c r="H3082" s="455" t="s">
        <v>5860</v>
      </c>
      <c r="I3082" s="455" t="s">
        <v>10022</v>
      </c>
      <c r="J3082" s="566" t="s">
        <v>10023</v>
      </c>
      <c r="K3082" s="564"/>
    </row>
    <row r="3083" spans="2:11" x14ac:dyDescent="0.25">
      <c r="B3083" s="461"/>
      <c r="C3083" s="289" t="s">
        <v>6494</v>
      </c>
      <c r="D3083" s="461" t="s">
        <v>19</v>
      </c>
      <c r="E3083" s="461" t="s">
        <v>6495</v>
      </c>
      <c r="F3083" s="290" t="s">
        <v>31</v>
      </c>
      <c r="G3083" s="291" t="s">
        <v>106</v>
      </c>
      <c r="H3083" s="292" t="s">
        <v>10015</v>
      </c>
      <c r="I3083" s="292" t="s">
        <v>6496</v>
      </c>
      <c r="J3083" s="567">
        <v>612.15139878755735</v>
      </c>
      <c r="K3083" s="564"/>
    </row>
    <row r="3084" spans="2:11" x14ac:dyDescent="0.25">
      <c r="B3084" s="461"/>
      <c r="C3084" s="289" t="s">
        <v>6147</v>
      </c>
      <c r="D3084" s="461" t="s">
        <v>19</v>
      </c>
      <c r="E3084" s="461" t="s">
        <v>6148</v>
      </c>
      <c r="F3084" s="290" t="s">
        <v>31</v>
      </c>
      <c r="G3084" s="291" t="s">
        <v>106</v>
      </c>
      <c r="H3084" s="292" t="s">
        <v>10015</v>
      </c>
      <c r="I3084" s="292" t="s">
        <v>5661</v>
      </c>
      <c r="J3084" s="567">
        <v>757.68173132950494</v>
      </c>
      <c r="K3084" s="564"/>
    </row>
    <row r="3085" spans="2:11" ht="22.5" x14ac:dyDescent="0.25">
      <c r="B3085" s="460"/>
      <c r="C3085" s="293" t="s">
        <v>9999</v>
      </c>
      <c r="D3085" s="460" t="s">
        <v>19</v>
      </c>
      <c r="E3085" s="460" t="s">
        <v>10000</v>
      </c>
      <c r="F3085" s="294" t="s">
        <v>70</v>
      </c>
      <c r="G3085" s="295" t="s">
        <v>36</v>
      </c>
      <c r="H3085" s="463" t="s">
        <v>5860</v>
      </c>
      <c r="I3085" s="463" t="s">
        <v>9459</v>
      </c>
      <c r="J3085" s="563">
        <v>48.050109796197226</v>
      </c>
      <c r="K3085" s="564"/>
    </row>
    <row r="3086" spans="2:11" x14ac:dyDescent="0.25">
      <c r="B3086" s="460"/>
      <c r="C3086" s="293" t="s">
        <v>9997</v>
      </c>
      <c r="D3086" s="460" t="s">
        <v>19</v>
      </c>
      <c r="E3086" s="460" t="s">
        <v>352</v>
      </c>
      <c r="F3086" s="294" t="s">
        <v>70</v>
      </c>
      <c r="G3086" s="295" t="s">
        <v>36</v>
      </c>
      <c r="H3086" s="463" t="s">
        <v>6396</v>
      </c>
      <c r="I3086" s="463" t="s">
        <v>9998</v>
      </c>
      <c r="J3086" s="563">
        <v>162.20037063357316</v>
      </c>
      <c r="K3086" s="564"/>
    </row>
    <row r="3087" spans="2:11" ht="22.5" x14ac:dyDescent="0.25">
      <c r="B3087" s="460"/>
      <c r="C3087" s="293" t="s">
        <v>9995</v>
      </c>
      <c r="D3087" s="460" t="s">
        <v>19</v>
      </c>
      <c r="E3087" s="460" t="s">
        <v>355</v>
      </c>
      <c r="F3087" s="294" t="s">
        <v>70</v>
      </c>
      <c r="G3087" s="295" t="s">
        <v>36</v>
      </c>
      <c r="H3087" s="463" t="s">
        <v>5860</v>
      </c>
      <c r="I3087" s="463" t="s">
        <v>9996</v>
      </c>
      <c r="J3087" s="563">
        <v>90.600207024671562</v>
      </c>
      <c r="K3087" s="564"/>
    </row>
    <row r="3088" spans="2:11" x14ac:dyDescent="0.25">
      <c r="B3088" s="460"/>
      <c r="C3088" s="293" t="s">
        <v>8027</v>
      </c>
      <c r="D3088" s="460" t="s">
        <v>19</v>
      </c>
      <c r="E3088" s="460" t="s">
        <v>8028</v>
      </c>
      <c r="F3088" s="294" t="s">
        <v>70</v>
      </c>
      <c r="G3088" s="295" t="s">
        <v>36</v>
      </c>
      <c r="H3088" s="463" t="s">
        <v>5754</v>
      </c>
      <c r="I3088" s="463" t="s">
        <v>8029</v>
      </c>
      <c r="J3088" s="563">
        <v>9.5000217078849882</v>
      </c>
      <c r="K3088" s="564"/>
    </row>
    <row r="3089" spans="2:11" x14ac:dyDescent="0.25">
      <c r="B3089" s="460"/>
      <c r="C3089" s="293" t="s">
        <v>9105</v>
      </c>
      <c r="D3089" s="460" t="s">
        <v>19</v>
      </c>
      <c r="E3089" s="460" t="s">
        <v>783</v>
      </c>
      <c r="F3089" s="294" t="s">
        <v>70</v>
      </c>
      <c r="G3089" s="295" t="s">
        <v>36</v>
      </c>
      <c r="H3089" s="463" t="s">
        <v>7822</v>
      </c>
      <c r="I3089" s="463" t="s">
        <v>9107</v>
      </c>
      <c r="J3089" s="563">
        <v>4.2750097685482444</v>
      </c>
      <c r="K3089" s="564"/>
    </row>
    <row r="3090" spans="2:11" x14ac:dyDescent="0.25">
      <c r="B3090" s="460"/>
      <c r="C3090" s="293" t="s">
        <v>9991</v>
      </c>
      <c r="D3090" s="460" t="s">
        <v>19</v>
      </c>
      <c r="E3090" s="460" t="s">
        <v>856</v>
      </c>
      <c r="F3090" s="294" t="s">
        <v>70</v>
      </c>
      <c r="G3090" s="295" t="s">
        <v>36</v>
      </c>
      <c r="H3090" s="463" t="s">
        <v>5860</v>
      </c>
      <c r="I3090" s="463" t="s">
        <v>9992</v>
      </c>
      <c r="J3090" s="563">
        <v>8.1500186230802782</v>
      </c>
      <c r="K3090" s="564"/>
    </row>
    <row r="3091" spans="2:11" x14ac:dyDescent="0.25">
      <c r="B3091" s="460"/>
      <c r="C3091" s="293" t="s">
        <v>9986</v>
      </c>
      <c r="D3091" s="460" t="s">
        <v>19</v>
      </c>
      <c r="E3091" s="460" t="s">
        <v>1507</v>
      </c>
      <c r="F3091" s="294" t="s">
        <v>70</v>
      </c>
      <c r="G3091" s="295" t="s">
        <v>36</v>
      </c>
      <c r="H3091" s="463" t="s">
        <v>5860</v>
      </c>
      <c r="I3091" s="463" t="s">
        <v>9987</v>
      </c>
      <c r="J3091" s="563">
        <v>13.100029934030877</v>
      </c>
      <c r="K3091" s="564"/>
    </row>
    <row r="3092" spans="2:11" x14ac:dyDescent="0.25">
      <c r="B3092" s="460"/>
      <c r="C3092" s="293" t="s">
        <v>9983</v>
      </c>
      <c r="D3092" s="460" t="s">
        <v>19</v>
      </c>
      <c r="E3092" s="460" t="s">
        <v>1666</v>
      </c>
      <c r="F3092" s="294" t="s">
        <v>70</v>
      </c>
      <c r="G3092" s="295" t="s">
        <v>384</v>
      </c>
      <c r="H3092" s="463" t="s">
        <v>6853</v>
      </c>
      <c r="I3092" s="463" t="s">
        <v>9984</v>
      </c>
      <c r="J3092" s="563">
        <v>23.625053984082403</v>
      </c>
      <c r="K3092" s="564"/>
    </row>
    <row r="3093" spans="2:11" x14ac:dyDescent="0.25">
      <c r="B3093" s="460"/>
      <c r="C3093" s="293" t="s">
        <v>9982</v>
      </c>
      <c r="D3093" s="460" t="s">
        <v>19</v>
      </c>
      <c r="E3093" s="460" t="s">
        <v>1669</v>
      </c>
      <c r="F3093" s="294" t="s">
        <v>70</v>
      </c>
      <c r="G3093" s="295" t="s">
        <v>384</v>
      </c>
      <c r="H3093" s="463" t="s">
        <v>6396</v>
      </c>
      <c r="I3093" s="463" t="s">
        <v>9786</v>
      </c>
      <c r="J3093" s="563">
        <v>67.500154240235432</v>
      </c>
      <c r="K3093" s="564"/>
    </row>
    <row r="3094" spans="2:11" ht="22.5" x14ac:dyDescent="0.25">
      <c r="B3094" s="460"/>
      <c r="C3094" s="293" t="s">
        <v>9988</v>
      </c>
      <c r="D3094" s="460" t="s">
        <v>19</v>
      </c>
      <c r="E3094" s="460" t="s">
        <v>9989</v>
      </c>
      <c r="F3094" s="294" t="s">
        <v>70</v>
      </c>
      <c r="G3094" s="295" t="s">
        <v>36</v>
      </c>
      <c r="H3094" s="463" t="s">
        <v>5860</v>
      </c>
      <c r="I3094" s="463" t="s">
        <v>9990</v>
      </c>
      <c r="J3094" s="563">
        <v>146.35033441568083</v>
      </c>
      <c r="K3094" s="564"/>
    </row>
    <row r="3095" spans="2:11" ht="22.5" x14ac:dyDescent="0.25">
      <c r="B3095" s="460"/>
      <c r="C3095" s="293" t="s">
        <v>9985</v>
      </c>
      <c r="D3095" s="460" t="s">
        <v>19</v>
      </c>
      <c r="E3095" s="460" t="s">
        <v>1613</v>
      </c>
      <c r="F3095" s="294" t="s">
        <v>70</v>
      </c>
      <c r="G3095" s="295" t="s">
        <v>36</v>
      </c>
      <c r="H3095" s="463" t="s">
        <v>5860</v>
      </c>
      <c r="I3095" s="463" t="s">
        <v>9218</v>
      </c>
      <c r="J3095" s="563">
        <v>50.650115737302592</v>
      </c>
      <c r="K3095" s="564"/>
    </row>
    <row r="3096" spans="2:11" x14ac:dyDescent="0.25">
      <c r="B3096" s="460"/>
      <c r="C3096" s="293" t="s">
        <v>10024</v>
      </c>
      <c r="D3096" s="460" t="s">
        <v>19</v>
      </c>
      <c r="E3096" s="460" t="s">
        <v>10025</v>
      </c>
      <c r="F3096" s="294" t="s">
        <v>70</v>
      </c>
      <c r="G3096" s="295" t="s">
        <v>36</v>
      </c>
      <c r="H3096" s="463" t="s">
        <v>5860</v>
      </c>
      <c r="I3096" s="463" t="s">
        <v>10026</v>
      </c>
      <c r="J3096" s="563">
        <v>6758.7654440176484</v>
      </c>
      <c r="K3096" s="564"/>
    </row>
    <row r="3097" spans="2:11" ht="15" customHeight="1" x14ac:dyDescent="0.25">
      <c r="B3097" s="457"/>
      <c r="C3097" s="296"/>
      <c r="D3097" s="457"/>
      <c r="E3097" s="457"/>
      <c r="F3097" s="297"/>
      <c r="G3097" s="457"/>
      <c r="H3097" s="565" t="s">
        <v>5627</v>
      </c>
      <c r="I3097" s="565"/>
      <c r="J3097" s="565" t="s">
        <v>10027</v>
      </c>
      <c r="K3097" s="565"/>
    </row>
    <row r="3098" spans="2:11" ht="15" customHeight="1" x14ac:dyDescent="0.25">
      <c r="B3098" s="457"/>
      <c r="C3098" s="296"/>
      <c r="D3098" s="457"/>
      <c r="E3098" s="457"/>
      <c r="F3098" s="297"/>
      <c r="G3098" s="457"/>
      <c r="H3098" s="565" t="s">
        <v>5629</v>
      </c>
      <c r="I3098" s="565"/>
      <c r="J3098" s="565" t="s">
        <v>10028</v>
      </c>
      <c r="K3098" s="565"/>
    </row>
    <row r="3099" spans="2:11" x14ac:dyDescent="0.25">
      <c r="B3099" s="285"/>
      <c r="C3099" s="286"/>
      <c r="D3099" s="285"/>
      <c r="E3099" s="285"/>
      <c r="F3099" s="287"/>
      <c r="G3099" s="285"/>
      <c r="H3099" s="285"/>
      <c r="I3099" s="285"/>
      <c r="J3099" s="285"/>
      <c r="K3099" s="285"/>
    </row>
    <row r="3100" spans="2:11" x14ac:dyDescent="0.25">
      <c r="B3100" s="285" t="s">
        <v>4869</v>
      </c>
      <c r="C3100" s="286" t="s">
        <v>10029</v>
      </c>
      <c r="D3100" s="285" t="s">
        <v>29</v>
      </c>
      <c r="E3100" s="285" t="s">
        <v>2602</v>
      </c>
      <c r="F3100" s="287" t="s">
        <v>35</v>
      </c>
      <c r="G3100" s="288" t="s">
        <v>36</v>
      </c>
      <c r="H3100" s="455" t="s">
        <v>5790</v>
      </c>
      <c r="I3100" s="455" t="s">
        <v>10030</v>
      </c>
      <c r="J3100" s="566" t="s">
        <v>10031</v>
      </c>
      <c r="K3100" s="564"/>
    </row>
    <row r="3101" spans="2:11" x14ac:dyDescent="0.25">
      <c r="B3101" s="461"/>
      <c r="C3101" s="289" t="s">
        <v>6494</v>
      </c>
      <c r="D3101" s="461" t="s">
        <v>19</v>
      </c>
      <c r="E3101" s="461" t="s">
        <v>6495</v>
      </c>
      <c r="F3101" s="290" t="s">
        <v>31</v>
      </c>
      <c r="G3101" s="291" t="s">
        <v>106</v>
      </c>
      <c r="H3101" s="292" t="s">
        <v>9981</v>
      </c>
      <c r="I3101" s="292" t="s">
        <v>6496</v>
      </c>
      <c r="J3101" s="567">
        <v>367.29049688071365</v>
      </c>
      <c r="K3101" s="564"/>
    </row>
    <row r="3102" spans="2:11" x14ac:dyDescent="0.25">
      <c r="B3102" s="461"/>
      <c r="C3102" s="289" t="s">
        <v>6147</v>
      </c>
      <c r="D3102" s="461" t="s">
        <v>19</v>
      </c>
      <c r="E3102" s="461" t="s">
        <v>6148</v>
      </c>
      <c r="F3102" s="290" t="s">
        <v>31</v>
      </c>
      <c r="G3102" s="291" t="s">
        <v>106</v>
      </c>
      <c r="H3102" s="292" t="s">
        <v>9981</v>
      </c>
      <c r="I3102" s="292" t="s">
        <v>5661</v>
      </c>
      <c r="J3102" s="567">
        <v>454.60861500707199</v>
      </c>
      <c r="K3102" s="564"/>
    </row>
    <row r="3103" spans="2:11" ht="22.5" x14ac:dyDescent="0.25">
      <c r="B3103" s="460"/>
      <c r="C3103" s="293" t="s">
        <v>9999</v>
      </c>
      <c r="D3103" s="460" t="s">
        <v>19</v>
      </c>
      <c r="E3103" s="460" t="s">
        <v>10000</v>
      </c>
      <c r="F3103" s="294" t="s">
        <v>70</v>
      </c>
      <c r="G3103" s="295" t="s">
        <v>36</v>
      </c>
      <c r="H3103" s="463" t="s">
        <v>5790</v>
      </c>
      <c r="I3103" s="463" t="s">
        <v>9459</v>
      </c>
      <c r="J3103" s="563">
        <v>28.83003900207186</v>
      </c>
      <c r="K3103" s="564"/>
    </row>
    <row r="3104" spans="2:11" x14ac:dyDescent="0.25">
      <c r="B3104" s="460"/>
      <c r="C3104" s="293" t="s">
        <v>9997</v>
      </c>
      <c r="D3104" s="460" t="s">
        <v>19</v>
      </c>
      <c r="E3104" s="460" t="s">
        <v>352</v>
      </c>
      <c r="F3104" s="294" t="s">
        <v>70</v>
      </c>
      <c r="G3104" s="295" t="s">
        <v>36</v>
      </c>
      <c r="H3104" s="463" t="s">
        <v>6155</v>
      </c>
      <c r="I3104" s="463" t="s">
        <v>9998</v>
      </c>
      <c r="J3104" s="563">
        <v>97.32013165735809</v>
      </c>
      <c r="K3104" s="564"/>
    </row>
    <row r="3105" spans="2:11" ht="22.5" x14ac:dyDescent="0.25">
      <c r="B3105" s="460"/>
      <c r="C3105" s="293" t="s">
        <v>9995</v>
      </c>
      <c r="D3105" s="460" t="s">
        <v>19</v>
      </c>
      <c r="E3105" s="460" t="s">
        <v>355</v>
      </c>
      <c r="F3105" s="294" t="s">
        <v>70</v>
      </c>
      <c r="G3105" s="295" t="s">
        <v>36</v>
      </c>
      <c r="H3105" s="463" t="s">
        <v>5790</v>
      </c>
      <c r="I3105" s="463" t="s">
        <v>9996</v>
      </c>
      <c r="J3105" s="563">
        <v>54.36007353980667</v>
      </c>
      <c r="K3105" s="564"/>
    </row>
    <row r="3106" spans="2:11" x14ac:dyDescent="0.25">
      <c r="B3106" s="460"/>
      <c r="C3106" s="293" t="s">
        <v>8027</v>
      </c>
      <c r="D3106" s="460" t="s">
        <v>19</v>
      </c>
      <c r="E3106" s="460" t="s">
        <v>8028</v>
      </c>
      <c r="F3106" s="294" t="s">
        <v>70</v>
      </c>
      <c r="G3106" s="295" t="s">
        <v>36</v>
      </c>
      <c r="H3106" s="463" t="s">
        <v>7894</v>
      </c>
      <c r="I3106" s="463" t="s">
        <v>8029</v>
      </c>
      <c r="J3106" s="563">
        <v>5.7000077111276317</v>
      </c>
      <c r="K3106" s="564"/>
    </row>
    <row r="3107" spans="2:11" x14ac:dyDescent="0.25">
      <c r="B3107" s="460"/>
      <c r="C3107" s="293" t="s">
        <v>9105</v>
      </c>
      <c r="D3107" s="460" t="s">
        <v>19</v>
      </c>
      <c r="E3107" s="460" t="s">
        <v>783</v>
      </c>
      <c r="F3107" s="294" t="s">
        <v>70</v>
      </c>
      <c r="G3107" s="295" t="s">
        <v>36</v>
      </c>
      <c r="H3107" s="463" t="s">
        <v>7729</v>
      </c>
      <c r="I3107" s="463" t="s">
        <v>9107</v>
      </c>
      <c r="J3107" s="563">
        <v>2.5650034700074342</v>
      </c>
      <c r="K3107" s="564"/>
    </row>
    <row r="3108" spans="2:11" x14ac:dyDescent="0.25">
      <c r="B3108" s="460"/>
      <c r="C3108" s="293" t="s">
        <v>9991</v>
      </c>
      <c r="D3108" s="460" t="s">
        <v>19</v>
      </c>
      <c r="E3108" s="460" t="s">
        <v>856</v>
      </c>
      <c r="F3108" s="294" t="s">
        <v>70</v>
      </c>
      <c r="G3108" s="295" t="s">
        <v>36</v>
      </c>
      <c r="H3108" s="463" t="s">
        <v>5790</v>
      </c>
      <c r="I3108" s="463" t="s">
        <v>9992</v>
      </c>
      <c r="J3108" s="563">
        <v>4.8900066153358104</v>
      </c>
      <c r="K3108" s="564"/>
    </row>
    <row r="3109" spans="2:11" x14ac:dyDescent="0.25">
      <c r="B3109" s="460"/>
      <c r="C3109" s="293" t="s">
        <v>9986</v>
      </c>
      <c r="D3109" s="460" t="s">
        <v>19</v>
      </c>
      <c r="E3109" s="460" t="s">
        <v>1507</v>
      </c>
      <c r="F3109" s="294" t="s">
        <v>70</v>
      </c>
      <c r="G3109" s="295" t="s">
        <v>36</v>
      </c>
      <c r="H3109" s="463" t="s">
        <v>5790</v>
      </c>
      <c r="I3109" s="463" t="s">
        <v>9987</v>
      </c>
      <c r="J3109" s="563">
        <v>7.8600106332391544</v>
      </c>
      <c r="K3109" s="564"/>
    </row>
    <row r="3110" spans="2:11" x14ac:dyDescent="0.25">
      <c r="B3110" s="460"/>
      <c r="C3110" s="293" t="s">
        <v>9983</v>
      </c>
      <c r="D3110" s="460" t="s">
        <v>19</v>
      </c>
      <c r="E3110" s="460" t="s">
        <v>1666</v>
      </c>
      <c r="F3110" s="294" t="s">
        <v>70</v>
      </c>
      <c r="G3110" s="295" t="s">
        <v>384</v>
      </c>
      <c r="H3110" s="463" t="s">
        <v>6687</v>
      </c>
      <c r="I3110" s="463" t="s">
        <v>9984</v>
      </c>
      <c r="J3110" s="563">
        <v>14.175019176356873</v>
      </c>
      <c r="K3110" s="564"/>
    </row>
    <row r="3111" spans="2:11" x14ac:dyDescent="0.25">
      <c r="B3111" s="460"/>
      <c r="C3111" s="293" t="s">
        <v>9982</v>
      </c>
      <c r="D3111" s="460" t="s">
        <v>19</v>
      </c>
      <c r="E3111" s="460" t="s">
        <v>1669</v>
      </c>
      <c r="F3111" s="294" t="s">
        <v>70</v>
      </c>
      <c r="G3111" s="295" t="s">
        <v>384</v>
      </c>
      <c r="H3111" s="463" t="s">
        <v>6155</v>
      </c>
      <c r="I3111" s="463" t="s">
        <v>9786</v>
      </c>
      <c r="J3111" s="563">
        <v>40.500054789591061</v>
      </c>
      <c r="K3111" s="564"/>
    </row>
    <row r="3112" spans="2:11" ht="22.5" x14ac:dyDescent="0.25">
      <c r="B3112" s="460"/>
      <c r="C3112" s="293" t="s">
        <v>9988</v>
      </c>
      <c r="D3112" s="460" t="s">
        <v>19</v>
      </c>
      <c r="E3112" s="460" t="s">
        <v>9989</v>
      </c>
      <c r="F3112" s="294" t="s">
        <v>70</v>
      </c>
      <c r="G3112" s="295" t="s">
        <v>36</v>
      </c>
      <c r="H3112" s="463" t="s">
        <v>5790</v>
      </c>
      <c r="I3112" s="463" t="s">
        <v>9990</v>
      </c>
      <c r="J3112" s="563">
        <v>87.810118791950401</v>
      </c>
      <c r="K3112" s="564"/>
    </row>
    <row r="3113" spans="2:11" ht="22.5" x14ac:dyDescent="0.25">
      <c r="B3113" s="460"/>
      <c r="C3113" s="293" t="s">
        <v>9985</v>
      </c>
      <c r="D3113" s="460" t="s">
        <v>19</v>
      </c>
      <c r="E3113" s="460" t="s">
        <v>1613</v>
      </c>
      <c r="F3113" s="294" t="s">
        <v>70</v>
      </c>
      <c r="G3113" s="295" t="s">
        <v>36</v>
      </c>
      <c r="H3113" s="463" t="s">
        <v>5790</v>
      </c>
      <c r="I3113" s="463" t="s">
        <v>9218</v>
      </c>
      <c r="J3113" s="563">
        <v>30.39004111248574</v>
      </c>
      <c r="K3113" s="564"/>
    </row>
    <row r="3114" spans="2:11" x14ac:dyDescent="0.25">
      <c r="B3114" s="460"/>
      <c r="C3114" s="293" t="s">
        <v>10032</v>
      </c>
      <c r="D3114" s="460" t="s">
        <v>39</v>
      </c>
      <c r="E3114" s="460" t="s">
        <v>10033</v>
      </c>
      <c r="F3114" s="294" t="s">
        <v>70</v>
      </c>
      <c r="G3114" s="295" t="s">
        <v>380</v>
      </c>
      <c r="H3114" s="463" t="s">
        <v>5790</v>
      </c>
      <c r="I3114" s="463" t="s">
        <v>10034</v>
      </c>
      <c r="J3114" s="563">
        <v>7674.0103816128849</v>
      </c>
      <c r="K3114" s="564"/>
    </row>
    <row r="3115" spans="2:11" ht="15" customHeight="1" x14ac:dyDescent="0.25">
      <c r="B3115" s="457"/>
      <c r="C3115" s="296"/>
      <c r="D3115" s="457"/>
      <c r="E3115" s="457"/>
      <c r="F3115" s="297"/>
      <c r="G3115" s="457"/>
      <c r="H3115" s="565" t="s">
        <v>5627</v>
      </c>
      <c r="I3115" s="565"/>
      <c r="J3115" s="565" t="s">
        <v>10035</v>
      </c>
      <c r="K3115" s="565"/>
    </row>
    <row r="3116" spans="2:11" ht="15" customHeight="1" x14ac:dyDescent="0.25">
      <c r="B3116" s="457"/>
      <c r="C3116" s="296"/>
      <c r="D3116" s="457"/>
      <c r="E3116" s="457"/>
      <c r="F3116" s="297"/>
      <c r="G3116" s="457"/>
      <c r="H3116" s="565" t="s">
        <v>5629</v>
      </c>
      <c r="I3116" s="565"/>
      <c r="J3116" s="565" t="s">
        <v>10036</v>
      </c>
      <c r="K3116" s="565"/>
    </row>
    <row r="3117" spans="2:11" x14ac:dyDescent="0.25">
      <c r="B3117" s="285"/>
      <c r="C3117" s="286"/>
      <c r="D3117" s="285"/>
      <c r="E3117" s="285"/>
      <c r="F3117" s="287"/>
      <c r="G3117" s="285"/>
      <c r="H3117" s="285"/>
      <c r="I3117" s="285"/>
      <c r="J3117" s="285"/>
      <c r="K3117" s="285"/>
    </row>
    <row r="3118" spans="2:11" x14ac:dyDescent="0.25">
      <c r="B3118" s="285" t="s">
        <v>4870</v>
      </c>
      <c r="C3118" s="286" t="s">
        <v>10037</v>
      </c>
      <c r="D3118" s="285" t="s">
        <v>29</v>
      </c>
      <c r="E3118" s="285" t="s">
        <v>2604</v>
      </c>
      <c r="F3118" s="287" t="s">
        <v>35</v>
      </c>
      <c r="G3118" s="288" t="s">
        <v>36</v>
      </c>
      <c r="H3118" s="455" t="s">
        <v>5790</v>
      </c>
      <c r="I3118" s="455" t="s">
        <v>10038</v>
      </c>
      <c r="J3118" s="566" t="s">
        <v>10039</v>
      </c>
      <c r="K3118" s="564"/>
    </row>
    <row r="3119" spans="2:11" x14ac:dyDescent="0.25">
      <c r="B3119" s="461"/>
      <c r="C3119" s="289" t="s">
        <v>6494</v>
      </c>
      <c r="D3119" s="461" t="s">
        <v>19</v>
      </c>
      <c r="E3119" s="461" t="s">
        <v>6495</v>
      </c>
      <c r="F3119" s="290" t="s">
        <v>31</v>
      </c>
      <c r="G3119" s="291" t="s">
        <v>106</v>
      </c>
      <c r="H3119" s="292" t="s">
        <v>9981</v>
      </c>
      <c r="I3119" s="292" t="s">
        <v>6496</v>
      </c>
      <c r="J3119" s="567">
        <v>367.29018742522618</v>
      </c>
      <c r="K3119" s="564"/>
    </row>
    <row r="3120" spans="2:11" x14ac:dyDescent="0.25">
      <c r="B3120" s="461"/>
      <c r="C3120" s="289" t="s">
        <v>6147</v>
      </c>
      <c r="D3120" s="461" t="s">
        <v>19</v>
      </c>
      <c r="E3120" s="461" t="s">
        <v>6148</v>
      </c>
      <c r="F3120" s="290" t="s">
        <v>31</v>
      </c>
      <c r="G3120" s="291" t="s">
        <v>106</v>
      </c>
      <c r="H3120" s="292" t="s">
        <v>9981</v>
      </c>
      <c r="I3120" s="292" t="s">
        <v>5661</v>
      </c>
      <c r="J3120" s="567">
        <v>454.60823198292144</v>
      </c>
      <c r="K3120" s="564"/>
    </row>
    <row r="3121" spans="2:11" ht="22.5" x14ac:dyDescent="0.25">
      <c r="B3121" s="460"/>
      <c r="C3121" s="293" t="s">
        <v>9999</v>
      </c>
      <c r="D3121" s="460" t="s">
        <v>19</v>
      </c>
      <c r="E3121" s="460" t="s">
        <v>10000</v>
      </c>
      <c r="F3121" s="294" t="s">
        <v>70</v>
      </c>
      <c r="G3121" s="295" t="s">
        <v>36</v>
      </c>
      <c r="H3121" s="463" t="s">
        <v>5790</v>
      </c>
      <c r="I3121" s="463" t="s">
        <v>9459</v>
      </c>
      <c r="J3121" s="563">
        <v>28.830014711724441</v>
      </c>
      <c r="K3121" s="564"/>
    </row>
    <row r="3122" spans="2:11" x14ac:dyDescent="0.25">
      <c r="B3122" s="460"/>
      <c r="C3122" s="293" t="s">
        <v>9997</v>
      </c>
      <c r="D3122" s="460" t="s">
        <v>19</v>
      </c>
      <c r="E3122" s="460" t="s">
        <v>352</v>
      </c>
      <c r="F3122" s="294" t="s">
        <v>70</v>
      </c>
      <c r="G3122" s="295" t="s">
        <v>36</v>
      </c>
      <c r="H3122" s="463" t="s">
        <v>6155</v>
      </c>
      <c r="I3122" s="463" t="s">
        <v>9998</v>
      </c>
      <c r="J3122" s="563">
        <v>97.320049661637981</v>
      </c>
      <c r="K3122" s="564"/>
    </row>
    <row r="3123" spans="2:11" ht="22.5" x14ac:dyDescent="0.25">
      <c r="B3123" s="460"/>
      <c r="C3123" s="293" t="s">
        <v>9995</v>
      </c>
      <c r="D3123" s="460" t="s">
        <v>19</v>
      </c>
      <c r="E3123" s="460" t="s">
        <v>355</v>
      </c>
      <c r="F3123" s="294" t="s">
        <v>70</v>
      </c>
      <c r="G3123" s="295" t="s">
        <v>36</v>
      </c>
      <c r="H3123" s="463" t="s">
        <v>5790</v>
      </c>
      <c r="I3123" s="463" t="s">
        <v>9996</v>
      </c>
      <c r="J3123" s="563">
        <v>54.360027739484593</v>
      </c>
      <c r="K3123" s="564"/>
    </row>
    <row r="3124" spans="2:11" x14ac:dyDescent="0.25">
      <c r="B3124" s="460"/>
      <c r="C3124" s="293" t="s">
        <v>8027</v>
      </c>
      <c r="D3124" s="460" t="s">
        <v>19</v>
      </c>
      <c r="E3124" s="460" t="s">
        <v>8028</v>
      </c>
      <c r="F3124" s="294" t="s">
        <v>70</v>
      </c>
      <c r="G3124" s="295" t="s">
        <v>36</v>
      </c>
      <c r="H3124" s="463" t="s">
        <v>7894</v>
      </c>
      <c r="I3124" s="463" t="s">
        <v>8029</v>
      </c>
      <c r="J3124" s="563">
        <v>5.7000029086656028</v>
      </c>
      <c r="K3124" s="564"/>
    </row>
    <row r="3125" spans="2:11" x14ac:dyDescent="0.25">
      <c r="B3125" s="460"/>
      <c r="C3125" s="293" t="s">
        <v>9105</v>
      </c>
      <c r="D3125" s="460" t="s">
        <v>19</v>
      </c>
      <c r="E3125" s="460" t="s">
        <v>783</v>
      </c>
      <c r="F3125" s="294" t="s">
        <v>70</v>
      </c>
      <c r="G3125" s="295" t="s">
        <v>36</v>
      </c>
      <c r="H3125" s="463" t="s">
        <v>7729</v>
      </c>
      <c r="I3125" s="463" t="s">
        <v>9107</v>
      </c>
      <c r="J3125" s="563">
        <v>2.5650013088995212</v>
      </c>
      <c r="K3125" s="564"/>
    </row>
    <row r="3126" spans="2:11" x14ac:dyDescent="0.25">
      <c r="B3126" s="460"/>
      <c r="C3126" s="293" t="s">
        <v>9991</v>
      </c>
      <c r="D3126" s="460" t="s">
        <v>19</v>
      </c>
      <c r="E3126" s="460" t="s">
        <v>856</v>
      </c>
      <c r="F3126" s="294" t="s">
        <v>70</v>
      </c>
      <c r="G3126" s="295" t="s">
        <v>36</v>
      </c>
      <c r="H3126" s="463" t="s">
        <v>5790</v>
      </c>
      <c r="I3126" s="463" t="s">
        <v>9992</v>
      </c>
      <c r="J3126" s="563">
        <v>4.8900024953289121</v>
      </c>
      <c r="K3126" s="564"/>
    </row>
    <row r="3127" spans="2:11" x14ac:dyDescent="0.25">
      <c r="B3127" s="460"/>
      <c r="C3127" s="293" t="s">
        <v>9986</v>
      </c>
      <c r="D3127" s="460" t="s">
        <v>19</v>
      </c>
      <c r="E3127" s="460" t="s">
        <v>1507</v>
      </c>
      <c r="F3127" s="294" t="s">
        <v>70</v>
      </c>
      <c r="G3127" s="295" t="s">
        <v>36</v>
      </c>
      <c r="H3127" s="463" t="s">
        <v>5790</v>
      </c>
      <c r="I3127" s="463" t="s">
        <v>9987</v>
      </c>
      <c r="J3127" s="563">
        <v>7.8600040108967786</v>
      </c>
      <c r="K3127" s="564"/>
    </row>
    <row r="3128" spans="2:11" x14ac:dyDescent="0.25">
      <c r="B3128" s="460"/>
      <c r="C3128" s="293" t="s">
        <v>9983</v>
      </c>
      <c r="D3128" s="460" t="s">
        <v>19</v>
      </c>
      <c r="E3128" s="460" t="s">
        <v>1666</v>
      </c>
      <c r="F3128" s="294" t="s">
        <v>70</v>
      </c>
      <c r="G3128" s="295" t="s">
        <v>384</v>
      </c>
      <c r="H3128" s="463" t="s">
        <v>6687</v>
      </c>
      <c r="I3128" s="463" t="s">
        <v>9984</v>
      </c>
      <c r="J3128" s="563">
        <v>14.17500723339209</v>
      </c>
      <c r="K3128" s="564"/>
    </row>
    <row r="3129" spans="2:11" x14ac:dyDescent="0.25">
      <c r="B3129" s="460"/>
      <c r="C3129" s="293" t="s">
        <v>9982</v>
      </c>
      <c r="D3129" s="460" t="s">
        <v>19</v>
      </c>
      <c r="E3129" s="460" t="s">
        <v>1669</v>
      </c>
      <c r="F3129" s="294" t="s">
        <v>70</v>
      </c>
      <c r="G3129" s="295" t="s">
        <v>384</v>
      </c>
      <c r="H3129" s="463" t="s">
        <v>6155</v>
      </c>
      <c r="I3129" s="463" t="s">
        <v>9786</v>
      </c>
      <c r="J3129" s="563">
        <v>40.500020666834544</v>
      </c>
      <c r="K3129" s="564"/>
    </row>
    <row r="3130" spans="2:11" ht="22.5" x14ac:dyDescent="0.25">
      <c r="B3130" s="460"/>
      <c r="C3130" s="293" t="s">
        <v>9988</v>
      </c>
      <c r="D3130" s="460" t="s">
        <v>19</v>
      </c>
      <c r="E3130" s="460" t="s">
        <v>9989</v>
      </c>
      <c r="F3130" s="294" t="s">
        <v>70</v>
      </c>
      <c r="G3130" s="295" t="s">
        <v>36</v>
      </c>
      <c r="H3130" s="463" t="s">
        <v>5790</v>
      </c>
      <c r="I3130" s="463" t="s">
        <v>9990</v>
      </c>
      <c r="J3130" s="563">
        <v>87.810044808759045</v>
      </c>
      <c r="K3130" s="564"/>
    </row>
    <row r="3131" spans="2:11" ht="22.5" x14ac:dyDescent="0.25">
      <c r="B3131" s="460"/>
      <c r="C3131" s="293" t="s">
        <v>9985</v>
      </c>
      <c r="D3131" s="460" t="s">
        <v>19</v>
      </c>
      <c r="E3131" s="460" t="s">
        <v>1613</v>
      </c>
      <c r="F3131" s="294" t="s">
        <v>70</v>
      </c>
      <c r="G3131" s="295" t="s">
        <v>36</v>
      </c>
      <c r="H3131" s="463" t="s">
        <v>5790</v>
      </c>
      <c r="I3131" s="463" t="s">
        <v>9218</v>
      </c>
      <c r="J3131" s="563">
        <v>30.390015507780291</v>
      </c>
      <c r="K3131" s="564"/>
    </row>
    <row r="3132" spans="2:11" x14ac:dyDescent="0.25">
      <c r="B3132" s="460"/>
      <c r="C3132" s="293" t="s">
        <v>10040</v>
      </c>
      <c r="D3132" s="460" t="s">
        <v>39</v>
      </c>
      <c r="E3132" s="460" t="s">
        <v>10041</v>
      </c>
      <c r="F3132" s="294" t="s">
        <v>70</v>
      </c>
      <c r="G3132" s="295" t="s">
        <v>380</v>
      </c>
      <c r="H3132" s="463" t="s">
        <v>5790</v>
      </c>
      <c r="I3132" s="463" t="s">
        <v>10042</v>
      </c>
      <c r="J3132" s="563">
        <v>22319.651389538445</v>
      </c>
      <c r="K3132" s="564"/>
    </row>
    <row r="3133" spans="2:11" ht="15" customHeight="1" x14ac:dyDescent="0.25">
      <c r="B3133" s="457"/>
      <c r="C3133" s="296"/>
      <c r="D3133" s="457"/>
      <c r="E3133" s="457"/>
      <c r="F3133" s="297"/>
      <c r="G3133" s="457"/>
      <c r="H3133" s="565" t="s">
        <v>5627</v>
      </c>
      <c r="I3133" s="565"/>
      <c r="J3133" s="565" t="s">
        <v>10043</v>
      </c>
      <c r="K3133" s="565"/>
    </row>
    <row r="3134" spans="2:11" ht="15" customHeight="1" x14ac:dyDescent="0.25">
      <c r="B3134" s="457"/>
      <c r="C3134" s="296"/>
      <c r="D3134" s="457"/>
      <c r="E3134" s="457"/>
      <c r="F3134" s="297"/>
      <c r="G3134" s="457"/>
      <c r="H3134" s="565" t="s">
        <v>5629</v>
      </c>
      <c r="I3134" s="565"/>
      <c r="J3134" s="565" t="s">
        <v>10044</v>
      </c>
      <c r="K3134" s="565"/>
    </row>
    <row r="3135" spans="2:11" x14ac:dyDescent="0.25">
      <c r="B3135" s="285"/>
      <c r="C3135" s="286"/>
      <c r="D3135" s="285"/>
      <c r="E3135" s="285"/>
      <c r="F3135" s="287"/>
      <c r="G3135" s="285"/>
      <c r="H3135" s="285"/>
      <c r="I3135" s="285"/>
      <c r="J3135" s="285"/>
      <c r="K3135" s="285"/>
    </row>
    <row r="3136" spans="2:11" x14ac:dyDescent="0.25">
      <c r="B3136" s="285" t="s">
        <v>4871</v>
      </c>
      <c r="C3136" s="286" t="s">
        <v>10045</v>
      </c>
      <c r="D3136" s="285" t="s">
        <v>19</v>
      </c>
      <c r="E3136" s="285" t="s">
        <v>2606</v>
      </c>
      <c r="F3136" s="287" t="s">
        <v>2485</v>
      </c>
      <c r="G3136" s="288" t="s">
        <v>36</v>
      </c>
      <c r="H3136" s="455" t="s">
        <v>5860</v>
      </c>
      <c r="I3136" s="455" t="s">
        <v>10046</v>
      </c>
      <c r="J3136" s="566" t="s">
        <v>10047</v>
      </c>
      <c r="K3136" s="564"/>
    </row>
    <row r="3137" spans="2:11" x14ac:dyDescent="0.25">
      <c r="B3137" s="461"/>
      <c r="C3137" s="289" t="s">
        <v>10048</v>
      </c>
      <c r="D3137" s="461" t="s">
        <v>19</v>
      </c>
      <c r="E3137" s="461" t="s">
        <v>10049</v>
      </c>
      <c r="F3137" s="290" t="s">
        <v>264</v>
      </c>
      <c r="G3137" s="291" t="s">
        <v>75</v>
      </c>
      <c r="H3137" s="292" t="s">
        <v>6241</v>
      </c>
      <c r="I3137" s="292" t="s">
        <v>10050</v>
      </c>
      <c r="J3137" s="567">
        <v>5.0966287683606435</v>
      </c>
      <c r="K3137" s="564"/>
    </row>
    <row r="3138" spans="2:11" ht="22.5" x14ac:dyDescent="0.25">
      <c r="B3138" s="461"/>
      <c r="C3138" s="289" t="s">
        <v>10051</v>
      </c>
      <c r="D3138" s="461" t="s">
        <v>19</v>
      </c>
      <c r="E3138" s="461" t="s">
        <v>10052</v>
      </c>
      <c r="F3138" s="290" t="s">
        <v>264</v>
      </c>
      <c r="G3138" s="291" t="s">
        <v>22</v>
      </c>
      <c r="H3138" s="292" t="s">
        <v>10053</v>
      </c>
      <c r="I3138" s="292" t="s">
        <v>10054</v>
      </c>
      <c r="J3138" s="567">
        <v>14.274260281926368</v>
      </c>
      <c r="K3138" s="564"/>
    </row>
    <row r="3139" spans="2:11" x14ac:dyDescent="0.25">
      <c r="B3139" s="461"/>
      <c r="C3139" s="289" t="s">
        <v>6147</v>
      </c>
      <c r="D3139" s="461" t="s">
        <v>19</v>
      </c>
      <c r="E3139" s="461" t="s">
        <v>6148</v>
      </c>
      <c r="F3139" s="290" t="s">
        <v>31</v>
      </c>
      <c r="G3139" s="291" t="s">
        <v>106</v>
      </c>
      <c r="H3139" s="292" t="s">
        <v>7822</v>
      </c>
      <c r="I3139" s="292" t="s">
        <v>5661</v>
      </c>
      <c r="J3139" s="567">
        <v>29.517849959192898</v>
      </c>
      <c r="K3139" s="564"/>
    </row>
    <row r="3140" spans="2:11" x14ac:dyDescent="0.25">
      <c r="B3140" s="461"/>
      <c r="C3140" s="289" t="s">
        <v>5662</v>
      </c>
      <c r="D3140" s="461" t="s">
        <v>19</v>
      </c>
      <c r="E3140" s="461" t="s">
        <v>5663</v>
      </c>
      <c r="F3140" s="290" t="s">
        <v>31</v>
      </c>
      <c r="G3140" s="291" t="s">
        <v>106</v>
      </c>
      <c r="H3140" s="292" t="s">
        <v>7822</v>
      </c>
      <c r="I3140" s="292" t="s">
        <v>6314</v>
      </c>
      <c r="J3140" s="567">
        <v>22.453364526886062</v>
      </c>
      <c r="K3140" s="564"/>
    </row>
    <row r="3141" spans="2:11" x14ac:dyDescent="0.25">
      <c r="B3141" s="460"/>
      <c r="C3141" s="293" t="s">
        <v>10055</v>
      </c>
      <c r="D3141" s="460" t="s">
        <v>19</v>
      </c>
      <c r="E3141" s="460" t="s">
        <v>10056</v>
      </c>
      <c r="F3141" s="294" t="s">
        <v>70</v>
      </c>
      <c r="G3141" s="295" t="s">
        <v>36</v>
      </c>
      <c r="H3141" s="463" t="s">
        <v>5860</v>
      </c>
      <c r="I3141" s="463" t="s">
        <v>10057</v>
      </c>
      <c r="J3141" s="563">
        <v>147.93922430428825</v>
      </c>
      <c r="K3141" s="564"/>
    </row>
    <row r="3142" spans="2:11" x14ac:dyDescent="0.25">
      <c r="B3142" s="460"/>
      <c r="C3142" s="293" t="s">
        <v>9105</v>
      </c>
      <c r="D3142" s="460" t="s">
        <v>19</v>
      </c>
      <c r="E3142" s="460" t="s">
        <v>783</v>
      </c>
      <c r="F3142" s="294" t="s">
        <v>70</v>
      </c>
      <c r="G3142" s="295" t="s">
        <v>36</v>
      </c>
      <c r="H3142" s="463" t="s">
        <v>10058</v>
      </c>
      <c r="I3142" s="463" t="s">
        <v>9107</v>
      </c>
      <c r="J3142" s="563">
        <v>1.0686721593457795</v>
      </c>
      <c r="K3142" s="564"/>
    </row>
    <row r="3143" spans="2:11" ht="15" customHeight="1" x14ac:dyDescent="0.25">
      <c r="B3143" s="457"/>
      <c r="C3143" s="296"/>
      <c r="D3143" s="457"/>
      <c r="E3143" s="457"/>
      <c r="F3143" s="297"/>
      <c r="G3143" s="457"/>
      <c r="H3143" s="565" t="s">
        <v>5627</v>
      </c>
      <c r="I3143" s="565"/>
      <c r="J3143" s="565" t="s">
        <v>10059</v>
      </c>
      <c r="K3143" s="565"/>
    </row>
    <row r="3144" spans="2:11" ht="15" customHeight="1" x14ac:dyDescent="0.25">
      <c r="B3144" s="457"/>
      <c r="C3144" s="296"/>
      <c r="D3144" s="457"/>
      <c r="E3144" s="457"/>
      <c r="F3144" s="297"/>
      <c r="G3144" s="457"/>
      <c r="H3144" s="565" t="s">
        <v>5629</v>
      </c>
      <c r="I3144" s="565"/>
      <c r="J3144" s="565" t="s">
        <v>10060</v>
      </c>
      <c r="K3144" s="565"/>
    </row>
    <row r="3145" spans="2:11" x14ac:dyDescent="0.25">
      <c r="B3145" s="285"/>
      <c r="C3145" s="286"/>
      <c r="D3145" s="285"/>
      <c r="E3145" s="285"/>
      <c r="F3145" s="287"/>
      <c r="G3145" s="285"/>
      <c r="H3145" s="285"/>
      <c r="I3145" s="285"/>
      <c r="J3145" s="285"/>
      <c r="K3145" s="285"/>
    </row>
    <row r="3146" spans="2:11" ht="22.5" x14ac:dyDescent="0.25">
      <c r="B3146" s="285" t="s">
        <v>4872</v>
      </c>
      <c r="C3146" s="286" t="s">
        <v>10061</v>
      </c>
      <c r="D3146" s="285" t="s">
        <v>19</v>
      </c>
      <c r="E3146" s="285" t="s">
        <v>2608</v>
      </c>
      <c r="F3146" s="287" t="s">
        <v>35</v>
      </c>
      <c r="G3146" s="288" t="s">
        <v>36</v>
      </c>
      <c r="H3146" s="455" t="s">
        <v>6396</v>
      </c>
      <c r="I3146" s="455" t="s">
        <v>10062</v>
      </c>
      <c r="J3146" s="566" t="s">
        <v>10063</v>
      </c>
      <c r="K3146" s="564"/>
    </row>
    <row r="3147" spans="2:11" x14ac:dyDescent="0.25">
      <c r="B3147" s="461"/>
      <c r="C3147" s="289" t="s">
        <v>6494</v>
      </c>
      <c r="D3147" s="461" t="s">
        <v>19</v>
      </c>
      <c r="E3147" s="461" t="s">
        <v>6495</v>
      </c>
      <c r="F3147" s="290" t="s">
        <v>31</v>
      </c>
      <c r="G3147" s="291" t="s">
        <v>106</v>
      </c>
      <c r="H3147" s="292" t="s">
        <v>10064</v>
      </c>
      <c r="I3147" s="292" t="s">
        <v>6496</v>
      </c>
      <c r="J3147" s="567">
        <v>1060.0435223471029</v>
      </c>
      <c r="K3147" s="564"/>
    </row>
    <row r="3148" spans="2:11" x14ac:dyDescent="0.25">
      <c r="B3148" s="461"/>
      <c r="C3148" s="289" t="s">
        <v>6147</v>
      </c>
      <c r="D3148" s="461" t="s">
        <v>19</v>
      </c>
      <c r="E3148" s="461" t="s">
        <v>6148</v>
      </c>
      <c r="F3148" s="290" t="s">
        <v>31</v>
      </c>
      <c r="G3148" s="291" t="s">
        <v>106</v>
      </c>
      <c r="H3148" s="292" t="s">
        <v>10064</v>
      </c>
      <c r="I3148" s="292" t="s">
        <v>5661</v>
      </c>
      <c r="J3148" s="567">
        <v>1312.0538691692443</v>
      </c>
      <c r="K3148" s="564"/>
    </row>
    <row r="3149" spans="2:11" ht="22.5" x14ac:dyDescent="0.25">
      <c r="B3149" s="460"/>
      <c r="C3149" s="293" t="s">
        <v>1932</v>
      </c>
      <c r="D3149" s="460" t="s">
        <v>19</v>
      </c>
      <c r="E3149" s="460" t="s">
        <v>1933</v>
      </c>
      <c r="F3149" s="294" t="s">
        <v>70</v>
      </c>
      <c r="G3149" s="295" t="s">
        <v>384</v>
      </c>
      <c r="H3149" s="463" t="s">
        <v>10065</v>
      </c>
      <c r="I3149" s="463" t="s">
        <v>10066</v>
      </c>
      <c r="J3149" s="563">
        <v>417.99136281660401</v>
      </c>
      <c r="K3149" s="564"/>
    </row>
    <row r="3150" spans="2:11" x14ac:dyDescent="0.25">
      <c r="B3150" s="460"/>
      <c r="C3150" s="293" t="s">
        <v>10067</v>
      </c>
      <c r="D3150" s="460" t="s">
        <v>19</v>
      </c>
      <c r="E3150" s="460" t="s">
        <v>1468</v>
      </c>
      <c r="F3150" s="294" t="s">
        <v>70</v>
      </c>
      <c r="G3150" s="295" t="s">
        <v>36</v>
      </c>
      <c r="H3150" s="463" t="s">
        <v>6396</v>
      </c>
      <c r="I3150" s="463" t="s">
        <v>10068</v>
      </c>
      <c r="J3150" s="563">
        <v>304.29727933435726</v>
      </c>
      <c r="K3150" s="564"/>
    </row>
    <row r="3151" spans="2:11" x14ac:dyDescent="0.25">
      <c r="B3151" s="460"/>
      <c r="C3151" s="293" t="s">
        <v>10069</v>
      </c>
      <c r="D3151" s="460" t="s">
        <v>19</v>
      </c>
      <c r="E3151" s="460" t="s">
        <v>1346</v>
      </c>
      <c r="F3151" s="294" t="s">
        <v>70</v>
      </c>
      <c r="G3151" s="295" t="s">
        <v>36</v>
      </c>
      <c r="H3151" s="463" t="s">
        <v>6396</v>
      </c>
      <c r="I3151" s="463" t="s">
        <v>10070</v>
      </c>
      <c r="J3151" s="563">
        <v>711.69363687894202</v>
      </c>
      <c r="K3151" s="564"/>
    </row>
    <row r="3152" spans="2:11" x14ac:dyDescent="0.25">
      <c r="B3152" s="460"/>
      <c r="C3152" s="293" t="s">
        <v>10071</v>
      </c>
      <c r="D3152" s="460" t="s">
        <v>19</v>
      </c>
      <c r="E3152" s="460" t="s">
        <v>10072</v>
      </c>
      <c r="F3152" s="294" t="s">
        <v>70</v>
      </c>
      <c r="G3152" s="295" t="s">
        <v>36</v>
      </c>
      <c r="H3152" s="463" t="s">
        <v>5697</v>
      </c>
      <c r="I3152" s="463" t="s">
        <v>10073</v>
      </c>
      <c r="J3152" s="563">
        <v>322.39711750705482</v>
      </c>
      <c r="K3152" s="564"/>
    </row>
    <row r="3153" spans="2:11" x14ac:dyDescent="0.25">
      <c r="B3153" s="460"/>
      <c r="C3153" s="293" t="s">
        <v>1851</v>
      </c>
      <c r="D3153" s="460" t="s">
        <v>19</v>
      </c>
      <c r="E3153" s="460" t="s">
        <v>795</v>
      </c>
      <c r="F3153" s="294" t="s">
        <v>70</v>
      </c>
      <c r="G3153" s="295" t="s">
        <v>291</v>
      </c>
      <c r="H3153" s="463" t="s">
        <v>10074</v>
      </c>
      <c r="I3153" s="463" t="s">
        <v>10075</v>
      </c>
      <c r="J3153" s="563">
        <v>8.8300010525952075</v>
      </c>
      <c r="K3153" s="564"/>
    </row>
    <row r="3154" spans="2:11" x14ac:dyDescent="0.25">
      <c r="B3154" s="460"/>
      <c r="C3154" s="293" t="s">
        <v>8713</v>
      </c>
      <c r="D3154" s="460" t="s">
        <v>19</v>
      </c>
      <c r="E3154" s="460" t="s">
        <v>8714</v>
      </c>
      <c r="F3154" s="294" t="s">
        <v>70</v>
      </c>
      <c r="G3154" s="295" t="s">
        <v>36</v>
      </c>
      <c r="H3154" s="463" t="s">
        <v>6884</v>
      </c>
      <c r="I3154" s="463" t="s">
        <v>8716</v>
      </c>
      <c r="J3154" s="563">
        <v>22.701397031011648</v>
      </c>
      <c r="K3154" s="564"/>
    </row>
    <row r="3155" spans="2:11" x14ac:dyDescent="0.25">
      <c r="B3155" s="460"/>
      <c r="C3155" s="293" t="s">
        <v>10076</v>
      </c>
      <c r="D3155" s="460" t="s">
        <v>19</v>
      </c>
      <c r="E3155" s="460" t="s">
        <v>10077</v>
      </c>
      <c r="F3155" s="294" t="s">
        <v>70</v>
      </c>
      <c r="G3155" s="295" t="s">
        <v>36</v>
      </c>
      <c r="H3155" s="463" t="s">
        <v>6104</v>
      </c>
      <c r="I3155" s="463" t="s">
        <v>10078</v>
      </c>
      <c r="J3155" s="563">
        <v>915.59181386308751</v>
      </c>
      <c r="K3155" s="564"/>
    </row>
    <row r="3156" spans="2:11" ht="15" customHeight="1" x14ac:dyDescent="0.25">
      <c r="B3156" s="457"/>
      <c r="C3156" s="296"/>
      <c r="D3156" s="457"/>
      <c r="E3156" s="457"/>
      <c r="F3156" s="297"/>
      <c r="G3156" s="457"/>
      <c r="H3156" s="565" t="s">
        <v>5627</v>
      </c>
      <c r="I3156" s="565"/>
      <c r="J3156" s="565" t="s">
        <v>10079</v>
      </c>
      <c r="K3156" s="565"/>
    </row>
    <row r="3157" spans="2:11" ht="15" customHeight="1" x14ac:dyDescent="0.25">
      <c r="B3157" s="457"/>
      <c r="C3157" s="296"/>
      <c r="D3157" s="457"/>
      <c r="E3157" s="457"/>
      <c r="F3157" s="297"/>
      <c r="G3157" s="457"/>
      <c r="H3157" s="565" t="s">
        <v>5629</v>
      </c>
      <c r="I3157" s="565"/>
      <c r="J3157" s="565" t="s">
        <v>10080</v>
      </c>
      <c r="K3157" s="565"/>
    </row>
    <row r="3158" spans="2:11" x14ac:dyDescent="0.25">
      <c r="B3158" s="285"/>
      <c r="C3158" s="286"/>
      <c r="D3158" s="285"/>
      <c r="E3158" s="285"/>
      <c r="F3158" s="287"/>
      <c r="G3158" s="285"/>
      <c r="H3158" s="285"/>
      <c r="I3158" s="285"/>
      <c r="J3158" s="285"/>
      <c r="K3158" s="285"/>
    </row>
    <row r="3159" spans="2:11" x14ac:dyDescent="0.25">
      <c r="B3159" s="285" t="s">
        <v>4873</v>
      </c>
      <c r="C3159" s="286" t="s">
        <v>8719</v>
      </c>
      <c r="D3159" s="285" t="s">
        <v>19</v>
      </c>
      <c r="E3159" s="285" t="s">
        <v>2444</v>
      </c>
      <c r="F3159" s="287" t="s">
        <v>35</v>
      </c>
      <c r="G3159" s="288" t="s">
        <v>36</v>
      </c>
      <c r="H3159" s="455" t="s">
        <v>5697</v>
      </c>
      <c r="I3159" s="455" t="s">
        <v>8720</v>
      </c>
      <c r="J3159" s="566" t="s">
        <v>10081</v>
      </c>
      <c r="K3159" s="564"/>
    </row>
    <row r="3160" spans="2:11" x14ac:dyDescent="0.25">
      <c r="B3160" s="461"/>
      <c r="C3160" s="289" t="s">
        <v>6494</v>
      </c>
      <c r="D3160" s="461" t="s">
        <v>19</v>
      </c>
      <c r="E3160" s="461" t="s">
        <v>6495</v>
      </c>
      <c r="F3160" s="290" t="s">
        <v>31</v>
      </c>
      <c r="G3160" s="291" t="s">
        <v>106</v>
      </c>
      <c r="H3160" s="292" t="s">
        <v>10082</v>
      </c>
      <c r="I3160" s="292" t="s">
        <v>6496</v>
      </c>
      <c r="J3160" s="567">
        <v>167.23663494573455</v>
      </c>
      <c r="K3160" s="564"/>
    </row>
    <row r="3161" spans="2:11" x14ac:dyDescent="0.25">
      <c r="B3161" s="461"/>
      <c r="C3161" s="289" t="s">
        <v>6147</v>
      </c>
      <c r="D3161" s="461" t="s">
        <v>19</v>
      </c>
      <c r="E3161" s="461" t="s">
        <v>6148</v>
      </c>
      <c r="F3161" s="290" t="s">
        <v>31</v>
      </c>
      <c r="G3161" s="291" t="s">
        <v>106</v>
      </c>
      <c r="H3161" s="292" t="s">
        <v>10082</v>
      </c>
      <c r="I3161" s="292" t="s">
        <v>5661</v>
      </c>
      <c r="J3161" s="567">
        <v>206.99477834792805</v>
      </c>
      <c r="K3161" s="564"/>
    </row>
    <row r="3162" spans="2:11" x14ac:dyDescent="0.25">
      <c r="B3162" s="460"/>
      <c r="C3162" s="293" t="s">
        <v>8723</v>
      </c>
      <c r="D3162" s="460" t="s">
        <v>19</v>
      </c>
      <c r="E3162" s="460" t="s">
        <v>8724</v>
      </c>
      <c r="F3162" s="294" t="s">
        <v>70</v>
      </c>
      <c r="G3162" s="295" t="s">
        <v>36</v>
      </c>
      <c r="H3162" s="463" t="s">
        <v>5697</v>
      </c>
      <c r="I3162" s="463" t="s">
        <v>8725</v>
      </c>
      <c r="J3162" s="563">
        <v>2543.8066158819656</v>
      </c>
      <c r="K3162" s="564"/>
    </row>
    <row r="3163" spans="2:11" x14ac:dyDescent="0.25">
      <c r="B3163" s="460"/>
      <c r="C3163" s="293" t="s">
        <v>8713</v>
      </c>
      <c r="D3163" s="460" t="s">
        <v>19</v>
      </c>
      <c r="E3163" s="460" t="s">
        <v>8714</v>
      </c>
      <c r="F3163" s="294" t="s">
        <v>70</v>
      </c>
      <c r="G3163" s="295" t="s">
        <v>36</v>
      </c>
      <c r="H3163" s="463" t="s">
        <v>10083</v>
      </c>
      <c r="I3163" s="463" t="s">
        <v>8716</v>
      </c>
      <c r="J3163" s="563">
        <v>4.1619708243714539</v>
      </c>
      <c r="K3163" s="564"/>
    </row>
    <row r="3164" spans="2:11" ht="15" customHeight="1" x14ac:dyDescent="0.25">
      <c r="B3164" s="457"/>
      <c r="C3164" s="296"/>
      <c r="D3164" s="457"/>
      <c r="E3164" s="457"/>
      <c r="F3164" s="297"/>
      <c r="G3164" s="457"/>
      <c r="H3164" s="565" t="s">
        <v>5627</v>
      </c>
      <c r="I3164" s="565"/>
      <c r="J3164" s="565" t="s">
        <v>10084</v>
      </c>
      <c r="K3164" s="565"/>
    </row>
    <row r="3165" spans="2:11" ht="15" customHeight="1" x14ac:dyDescent="0.25">
      <c r="B3165" s="457"/>
      <c r="C3165" s="296"/>
      <c r="D3165" s="457"/>
      <c r="E3165" s="457"/>
      <c r="F3165" s="297"/>
      <c r="G3165" s="457"/>
      <c r="H3165" s="565" t="s">
        <v>5629</v>
      </c>
      <c r="I3165" s="565"/>
      <c r="J3165" s="565" t="s">
        <v>10085</v>
      </c>
      <c r="K3165" s="565"/>
    </row>
    <row r="3166" spans="2:11" x14ac:dyDescent="0.25">
      <c r="B3166" s="285"/>
      <c r="C3166" s="286"/>
      <c r="D3166" s="285"/>
      <c r="E3166" s="285"/>
      <c r="F3166" s="287"/>
      <c r="G3166" s="285"/>
      <c r="H3166" s="285"/>
      <c r="I3166" s="285"/>
      <c r="J3166" s="285"/>
      <c r="K3166" s="285"/>
    </row>
    <row r="3167" spans="2:11" ht="22.5" x14ac:dyDescent="0.25">
      <c r="B3167" s="285" t="s">
        <v>4874</v>
      </c>
      <c r="C3167" s="286" t="s">
        <v>10086</v>
      </c>
      <c r="D3167" s="285" t="s">
        <v>19</v>
      </c>
      <c r="E3167" s="285" t="s">
        <v>2610</v>
      </c>
      <c r="F3167" s="287" t="s">
        <v>35</v>
      </c>
      <c r="G3167" s="288" t="s">
        <v>36</v>
      </c>
      <c r="H3167" s="455" t="s">
        <v>5860</v>
      </c>
      <c r="I3167" s="455" t="s">
        <v>9225</v>
      </c>
      <c r="J3167" s="566" t="s">
        <v>10087</v>
      </c>
      <c r="K3167" s="564"/>
    </row>
    <row r="3168" spans="2:11" x14ac:dyDescent="0.25">
      <c r="B3168" s="461"/>
      <c r="C3168" s="289" t="s">
        <v>6494</v>
      </c>
      <c r="D3168" s="461" t="s">
        <v>19</v>
      </c>
      <c r="E3168" s="461" t="s">
        <v>6495</v>
      </c>
      <c r="F3168" s="290" t="s">
        <v>31</v>
      </c>
      <c r="G3168" s="291" t="s">
        <v>106</v>
      </c>
      <c r="H3168" s="292" t="s">
        <v>7270</v>
      </c>
      <c r="I3168" s="292" t="s">
        <v>6496</v>
      </c>
      <c r="J3168" s="567">
        <v>8.2684376425580535</v>
      </c>
      <c r="K3168" s="564"/>
    </row>
    <row r="3169" spans="2:11" x14ac:dyDescent="0.25">
      <c r="B3169" s="461"/>
      <c r="C3169" s="289" t="s">
        <v>6147</v>
      </c>
      <c r="D3169" s="461" t="s">
        <v>19</v>
      </c>
      <c r="E3169" s="461" t="s">
        <v>6148</v>
      </c>
      <c r="F3169" s="290" t="s">
        <v>31</v>
      </c>
      <c r="G3169" s="291" t="s">
        <v>106</v>
      </c>
      <c r="H3169" s="292" t="s">
        <v>7270</v>
      </c>
      <c r="I3169" s="292" t="s">
        <v>5661</v>
      </c>
      <c r="J3169" s="567">
        <v>10.234141685883175</v>
      </c>
      <c r="K3169" s="564"/>
    </row>
    <row r="3170" spans="2:11" x14ac:dyDescent="0.25">
      <c r="B3170" s="460"/>
      <c r="C3170" s="293" t="s">
        <v>8774</v>
      </c>
      <c r="D3170" s="460" t="s">
        <v>19</v>
      </c>
      <c r="E3170" s="460" t="s">
        <v>8775</v>
      </c>
      <c r="F3170" s="294" t="s">
        <v>70</v>
      </c>
      <c r="G3170" s="295" t="s">
        <v>36</v>
      </c>
      <c r="H3170" s="463" t="s">
        <v>9069</v>
      </c>
      <c r="I3170" s="463" t="s">
        <v>8776</v>
      </c>
      <c r="J3170" s="563">
        <v>9.6881127849595305</v>
      </c>
      <c r="K3170" s="564"/>
    </row>
    <row r="3171" spans="2:11" x14ac:dyDescent="0.25">
      <c r="B3171" s="460"/>
      <c r="C3171" s="293" t="s">
        <v>8779</v>
      </c>
      <c r="D3171" s="460" t="s">
        <v>19</v>
      </c>
      <c r="E3171" s="460" t="s">
        <v>8780</v>
      </c>
      <c r="F3171" s="294" t="s">
        <v>70</v>
      </c>
      <c r="G3171" s="295" t="s">
        <v>36</v>
      </c>
      <c r="H3171" s="463" t="s">
        <v>10088</v>
      </c>
      <c r="I3171" s="463" t="s">
        <v>8782</v>
      </c>
      <c r="J3171" s="563">
        <v>0.22226176415802218</v>
      </c>
      <c r="K3171" s="564"/>
    </row>
    <row r="3172" spans="2:11" x14ac:dyDescent="0.25">
      <c r="B3172" s="460"/>
      <c r="C3172" s="293" t="s">
        <v>8783</v>
      </c>
      <c r="D3172" s="460" t="s">
        <v>19</v>
      </c>
      <c r="E3172" s="460" t="s">
        <v>358</v>
      </c>
      <c r="F3172" s="294" t="s">
        <v>70</v>
      </c>
      <c r="G3172" s="295" t="s">
        <v>36</v>
      </c>
      <c r="H3172" s="463" t="s">
        <v>7673</v>
      </c>
      <c r="I3172" s="463" t="s">
        <v>8785</v>
      </c>
      <c r="J3172" s="563">
        <v>8.5824542632357534</v>
      </c>
      <c r="K3172" s="564"/>
    </row>
    <row r="3173" spans="2:11" ht="22.5" x14ac:dyDescent="0.25">
      <c r="B3173" s="460"/>
      <c r="C3173" s="293" t="s">
        <v>10089</v>
      </c>
      <c r="D3173" s="460" t="s">
        <v>19</v>
      </c>
      <c r="E3173" s="460" t="s">
        <v>343</v>
      </c>
      <c r="F3173" s="294" t="s">
        <v>70</v>
      </c>
      <c r="G3173" s="295" t="s">
        <v>36</v>
      </c>
      <c r="H3173" s="463" t="s">
        <v>5860</v>
      </c>
      <c r="I3173" s="463" t="s">
        <v>10090</v>
      </c>
      <c r="J3173" s="563">
        <v>86.754591859205505</v>
      </c>
      <c r="K3173" s="564"/>
    </row>
    <row r="3174" spans="2:11" ht="15" customHeight="1" x14ac:dyDescent="0.25">
      <c r="B3174" s="457"/>
      <c r="C3174" s="296"/>
      <c r="D3174" s="457"/>
      <c r="E3174" s="457"/>
      <c r="F3174" s="297"/>
      <c r="G3174" s="457"/>
      <c r="H3174" s="565" t="s">
        <v>5627</v>
      </c>
      <c r="I3174" s="565"/>
      <c r="J3174" s="565" t="s">
        <v>10091</v>
      </c>
      <c r="K3174" s="565"/>
    </row>
    <row r="3175" spans="2:11" ht="15" customHeight="1" x14ac:dyDescent="0.25">
      <c r="B3175" s="457"/>
      <c r="C3175" s="296"/>
      <c r="D3175" s="457"/>
      <c r="E3175" s="457"/>
      <c r="F3175" s="297"/>
      <c r="G3175" s="457"/>
      <c r="H3175" s="565" t="s">
        <v>5629</v>
      </c>
      <c r="I3175" s="565"/>
      <c r="J3175" s="565" t="s">
        <v>10092</v>
      </c>
      <c r="K3175" s="565"/>
    </row>
    <row r="3176" spans="2:11" x14ac:dyDescent="0.25">
      <c r="B3176" s="285"/>
      <c r="C3176" s="286"/>
      <c r="D3176" s="285"/>
      <c r="E3176" s="285"/>
      <c r="F3176" s="287"/>
      <c r="G3176" s="285"/>
      <c r="H3176" s="285"/>
      <c r="I3176" s="285"/>
      <c r="J3176" s="285"/>
      <c r="K3176" s="285"/>
    </row>
    <row r="3177" spans="2:11" x14ac:dyDescent="0.25">
      <c r="B3177" s="285" t="s">
        <v>4875</v>
      </c>
      <c r="C3177" s="286" t="s">
        <v>10093</v>
      </c>
      <c r="D3177" s="285" t="s">
        <v>19</v>
      </c>
      <c r="E3177" s="285" t="s">
        <v>2612</v>
      </c>
      <c r="F3177" s="287" t="s">
        <v>35</v>
      </c>
      <c r="G3177" s="288" t="s">
        <v>36</v>
      </c>
      <c r="H3177" s="455" t="s">
        <v>5881</v>
      </c>
      <c r="I3177" s="455" t="s">
        <v>9311</v>
      </c>
      <c r="J3177" s="566" t="s">
        <v>10094</v>
      </c>
      <c r="K3177" s="564"/>
    </row>
    <row r="3178" spans="2:11" x14ac:dyDescent="0.25">
      <c r="B3178" s="461"/>
      <c r="C3178" s="289" t="s">
        <v>6147</v>
      </c>
      <c r="D3178" s="461" t="s">
        <v>19</v>
      </c>
      <c r="E3178" s="461" t="s">
        <v>6148</v>
      </c>
      <c r="F3178" s="290" t="s">
        <v>31</v>
      </c>
      <c r="G3178" s="291" t="s">
        <v>106</v>
      </c>
      <c r="H3178" s="292" t="s">
        <v>7894</v>
      </c>
      <c r="I3178" s="292" t="s">
        <v>5661</v>
      </c>
      <c r="J3178" s="567">
        <v>23.617338408788211</v>
      </c>
      <c r="K3178" s="564"/>
    </row>
    <row r="3179" spans="2:11" x14ac:dyDescent="0.25">
      <c r="B3179" s="461"/>
      <c r="C3179" s="289" t="s">
        <v>5662</v>
      </c>
      <c r="D3179" s="461" t="s">
        <v>19</v>
      </c>
      <c r="E3179" s="461" t="s">
        <v>5663</v>
      </c>
      <c r="F3179" s="290" t="s">
        <v>31</v>
      </c>
      <c r="G3179" s="291" t="s">
        <v>106</v>
      </c>
      <c r="H3179" s="292" t="s">
        <v>7894</v>
      </c>
      <c r="I3179" s="292" t="s">
        <v>6314</v>
      </c>
      <c r="J3179" s="567">
        <v>17.965018088392252</v>
      </c>
      <c r="K3179" s="564"/>
    </row>
    <row r="3180" spans="2:11" x14ac:dyDescent="0.25">
      <c r="B3180" s="460"/>
      <c r="C3180" s="293" t="s">
        <v>8774</v>
      </c>
      <c r="D3180" s="460" t="s">
        <v>19</v>
      </c>
      <c r="E3180" s="460" t="s">
        <v>8775</v>
      </c>
      <c r="F3180" s="294" t="s">
        <v>70</v>
      </c>
      <c r="G3180" s="295" t="s">
        <v>36</v>
      </c>
      <c r="H3180" s="463" t="s">
        <v>6241</v>
      </c>
      <c r="I3180" s="463" t="s">
        <v>8776</v>
      </c>
      <c r="J3180" s="563">
        <v>5.5893167499456862</v>
      </c>
      <c r="K3180" s="564"/>
    </row>
    <row r="3181" spans="2:11" x14ac:dyDescent="0.25">
      <c r="B3181" s="460"/>
      <c r="C3181" s="293" t="s">
        <v>10095</v>
      </c>
      <c r="D3181" s="460" t="s">
        <v>19</v>
      </c>
      <c r="E3181" s="460" t="s">
        <v>595</v>
      </c>
      <c r="F3181" s="294" t="s">
        <v>70</v>
      </c>
      <c r="G3181" s="295" t="s">
        <v>36</v>
      </c>
      <c r="H3181" s="463" t="s">
        <v>5881</v>
      </c>
      <c r="I3181" s="463" t="s">
        <v>10096</v>
      </c>
      <c r="J3181" s="563">
        <v>72.154089015670294</v>
      </c>
      <c r="K3181" s="564"/>
    </row>
    <row r="3182" spans="2:11" x14ac:dyDescent="0.25">
      <c r="B3182" s="460"/>
      <c r="C3182" s="293" t="s">
        <v>8783</v>
      </c>
      <c r="D3182" s="460" t="s">
        <v>19</v>
      </c>
      <c r="E3182" s="460" t="s">
        <v>358</v>
      </c>
      <c r="F3182" s="294" t="s">
        <v>70</v>
      </c>
      <c r="G3182" s="295" t="s">
        <v>36</v>
      </c>
      <c r="H3182" s="463" t="s">
        <v>6848</v>
      </c>
      <c r="I3182" s="463" t="s">
        <v>8785</v>
      </c>
      <c r="J3182" s="563">
        <v>7.7242377372035227</v>
      </c>
      <c r="K3182" s="564"/>
    </row>
    <row r="3183" spans="2:11" ht="15" customHeight="1" x14ac:dyDescent="0.25">
      <c r="B3183" s="457"/>
      <c r="C3183" s="296"/>
      <c r="D3183" s="457"/>
      <c r="E3183" s="457"/>
      <c r="F3183" s="297"/>
      <c r="G3183" s="457"/>
      <c r="H3183" s="565" t="s">
        <v>5627</v>
      </c>
      <c r="I3183" s="565"/>
      <c r="J3183" s="565" t="s">
        <v>10097</v>
      </c>
      <c r="K3183" s="565"/>
    </row>
    <row r="3184" spans="2:11" ht="15" customHeight="1" x14ac:dyDescent="0.25">
      <c r="B3184" s="457"/>
      <c r="C3184" s="296"/>
      <c r="D3184" s="457"/>
      <c r="E3184" s="457"/>
      <c r="F3184" s="297"/>
      <c r="G3184" s="457"/>
      <c r="H3184" s="565" t="s">
        <v>5629</v>
      </c>
      <c r="I3184" s="565"/>
      <c r="J3184" s="565" t="s">
        <v>6859</v>
      </c>
      <c r="K3184" s="565"/>
    </row>
    <row r="3185" spans="2:11" x14ac:dyDescent="0.25">
      <c r="B3185" s="285"/>
      <c r="C3185" s="286"/>
      <c r="D3185" s="285"/>
      <c r="E3185" s="285"/>
      <c r="F3185" s="287"/>
      <c r="G3185" s="285"/>
      <c r="H3185" s="285"/>
      <c r="I3185" s="285"/>
      <c r="J3185" s="285"/>
      <c r="K3185" s="285"/>
    </row>
    <row r="3186" spans="2:11" ht="22.5" x14ac:dyDescent="0.25">
      <c r="B3186" s="285" t="s">
        <v>4876</v>
      </c>
      <c r="C3186" s="286" t="s">
        <v>10098</v>
      </c>
      <c r="D3186" s="285" t="s">
        <v>19</v>
      </c>
      <c r="E3186" s="285" t="s">
        <v>2614</v>
      </c>
      <c r="F3186" s="287" t="s">
        <v>35</v>
      </c>
      <c r="G3186" s="288" t="s">
        <v>36</v>
      </c>
      <c r="H3186" s="455" t="s">
        <v>5881</v>
      </c>
      <c r="I3186" s="455" t="s">
        <v>10099</v>
      </c>
      <c r="J3186" s="566" t="s">
        <v>10100</v>
      </c>
      <c r="K3186" s="564"/>
    </row>
    <row r="3187" spans="2:11" x14ac:dyDescent="0.25">
      <c r="B3187" s="461"/>
      <c r="C3187" s="289" t="s">
        <v>6494</v>
      </c>
      <c r="D3187" s="461" t="s">
        <v>19</v>
      </c>
      <c r="E3187" s="461" t="s">
        <v>6495</v>
      </c>
      <c r="F3187" s="290" t="s">
        <v>31</v>
      </c>
      <c r="G3187" s="291" t="s">
        <v>106</v>
      </c>
      <c r="H3187" s="292" t="s">
        <v>10101</v>
      </c>
      <c r="I3187" s="292" t="s">
        <v>6496</v>
      </c>
      <c r="J3187" s="567">
        <v>37.439653195100689</v>
      </c>
      <c r="K3187" s="564"/>
    </row>
    <row r="3188" spans="2:11" x14ac:dyDescent="0.25">
      <c r="B3188" s="461"/>
      <c r="C3188" s="289" t="s">
        <v>6147</v>
      </c>
      <c r="D3188" s="461" t="s">
        <v>19</v>
      </c>
      <c r="E3188" s="461" t="s">
        <v>6148</v>
      </c>
      <c r="F3188" s="290" t="s">
        <v>31</v>
      </c>
      <c r="G3188" s="291" t="s">
        <v>106</v>
      </c>
      <c r="H3188" s="292" t="s">
        <v>10101</v>
      </c>
      <c r="I3188" s="292" t="s">
        <v>5661</v>
      </c>
      <c r="J3188" s="567">
        <v>46.340400935822743</v>
      </c>
      <c r="K3188" s="564"/>
    </row>
    <row r="3189" spans="2:11" x14ac:dyDescent="0.25">
      <c r="B3189" s="460"/>
      <c r="C3189" s="293" t="s">
        <v>8774</v>
      </c>
      <c r="D3189" s="460" t="s">
        <v>19</v>
      </c>
      <c r="E3189" s="460" t="s">
        <v>8775</v>
      </c>
      <c r="F3189" s="294" t="s">
        <v>70</v>
      </c>
      <c r="G3189" s="295" t="s">
        <v>36</v>
      </c>
      <c r="H3189" s="463" t="s">
        <v>10102</v>
      </c>
      <c r="I3189" s="463" t="s">
        <v>8776</v>
      </c>
      <c r="J3189" s="563">
        <v>29.059038119845969</v>
      </c>
      <c r="K3189" s="564"/>
    </row>
    <row r="3190" spans="2:11" x14ac:dyDescent="0.25">
      <c r="B3190" s="460"/>
      <c r="C3190" s="293" t="s">
        <v>8779</v>
      </c>
      <c r="D3190" s="460" t="s">
        <v>19</v>
      </c>
      <c r="E3190" s="460" t="s">
        <v>8780</v>
      </c>
      <c r="F3190" s="294" t="s">
        <v>70</v>
      </c>
      <c r="G3190" s="295" t="s">
        <v>36</v>
      </c>
      <c r="H3190" s="463" t="s">
        <v>9646</v>
      </c>
      <c r="I3190" s="463" t="s">
        <v>8782</v>
      </c>
      <c r="J3190" s="563">
        <v>0.66666369607908738</v>
      </c>
      <c r="K3190" s="564"/>
    </row>
    <row r="3191" spans="2:11" x14ac:dyDescent="0.25">
      <c r="B3191" s="460"/>
      <c r="C3191" s="293" t="s">
        <v>10103</v>
      </c>
      <c r="D3191" s="460" t="s">
        <v>19</v>
      </c>
      <c r="E3191" s="460" t="s">
        <v>704</v>
      </c>
      <c r="F3191" s="294" t="s">
        <v>70</v>
      </c>
      <c r="G3191" s="295" t="s">
        <v>36</v>
      </c>
      <c r="H3191" s="463" t="s">
        <v>5881</v>
      </c>
      <c r="I3191" s="463" t="s">
        <v>10104</v>
      </c>
      <c r="J3191" s="563">
        <v>374.05157660770391</v>
      </c>
      <c r="K3191" s="564"/>
    </row>
    <row r="3192" spans="2:11" x14ac:dyDescent="0.25">
      <c r="B3192" s="460"/>
      <c r="C3192" s="293" t="s">
        <v>8783</v>
      </c>
      <c r="D3192" s="460" t="s">
        <v>19</v>
      </c>
      <c r="E3192" s="460" t="s">
        <v>358</v>
      </c>
      <c r="F3192" s="294" t="s">
        <v>70</v>
      </c>
      <c r="G3192" s="295" t="s">
        <v>36</v>
      </c>
      <c r="H3192" s="463" t="s">
        <v>6750</v>
      </c>
      <c r="I3192" s="463" t="s">
        <v>8785</v>
      </c>
      <c r="J3192" s="563">
        <v>25.742667445447594</v>
      </c>
      <c r="K3192" s="564"/>
    </row>
    <row r="3193" spans="2:11" ht="15" customHeight="1" x14ac:dyDescent="0.25">
      <c r="B3193" s="457"/>
      <c r="C3193" s="296"/>
      <c r="D3193" s="457"/>
      <c r="E3193" s="457"/>
      <c r="F3193" s="297"/>
      <c r="G3193" s="457"/>
      <c r="H3193" s="565" t="s">
        <v>5627</v>
      </c>
      <c r="I3193" s="565"/>
      <c r="J3193" s="565" t="s">
        <v>10105</v>
      </c>
      <c r="K3193" s="565"/>
    </row>
    <row r="3194" spans="2:11" ht="15" customHeight="1" x14ac:dyDescent="0.25">
      <c r="B3194" s="457"/>
      <c r="C3194" s="296"/>
      <c r="D3194" s="457"/>
      <c r="E3194" s="457"/>
      <c r="F3194" s="297"/>
      <c r="G3194" s="457"/>
      <c r="H3194" s="565" t="s">
        <v>5629</v>
      </c>
      <c r="I3194" s="565"/>
      <c r="J3194" s="565" t="s">
        <v>10106</v>
      </c>
      <c r="K3194" s="565"/>
    </row>
    <row r="3195" spans="2:11" x14ac:dyDescent="0.25">
      <c r="B3195" s="285"/>
      <c r="C3195" s="286"/>
      <c r="D3195" s="285"/>
      <c r="E3195" s="285"/>
      <c r="F3195" s="287"/>
      <c r="G3195" s="285"/>
      <c r="H3195" s="285"/>
      <c r="I3195" s="285"/>
      <c r="J3195" s="285"/>
      <c r="K3195" s="285"/>
    </row>
    <row r="3196" spans="2:11" ht="22.5" x14ac:dyDescent="0.25">
      <c r="B3196" s="285" t="s">
        <v>4877</v>
      </c>
      <c r="C3196" s="286" t="s">
        <v>10107</v>
      </c>
      <c r="D3196" s="285" t="s">
        <v>19</v>
      </c>
      <c r="E3196" s="285" t="s">
        <v>2616</v>
      </c>
      <c r="F3196" s="287" t="s">
        <v>35</v>
      </c>
      <c r="G3196" s="288" t="s">
        <v>36</v>
      </c>
      <c r="H3196" s="455" t="s">
        <v>5881</v>
      </c>
      <c r="I3196" s="455" t="s">
        <v>10108</v>
      </c>
      <c r="J3196" s="566" t="s">
        <v>10109</v>
      </c>
      <c r="K3196" s="564"/>
    </row>
    <row r="3197" spans="2:11" x14ac:dyDescent="0.25">
      <c r="B3197" s="461"/>
      <c r="C3197" s="289" t="s">
        <v>6494</v>
      </c>
      <c r="D3197" s="461" t="s">
        <v>19</v>
      </c>
      <c r="E3197" s="461" t="s">
        <v>6495</v>
      </c>
      <c r="F3197" s="290" t="s">
        <v>31</v>
      </c>
      <c r="G3197" s="291" t="s">
        <v>106</v>
      </c>
      <c r="H3197" s="292" t="s">
        <v>10101</v>
      </c>
      <c r="I3197" s="292" t="s">
        <v>6496</v>
      </c>
      <c r="J3197" s="567">
        <v>37.440692326285458</v>
      </c>
      <c r="K3197" s="564"/>
    </row>
    <row r="3198" spans="2:11" x14ac:dyDescent="0.25">
      <c r="B3198" s="461"/>
      <c r="C3198" s="289" t="s">
        <v>6147</v>
      </c>
      <c r="D3198" s="461" t="s">
        <v>19</v>
      </c>
      <c r="E3198" s="461" t="s">
        <v>6148</v>
      </c>
      <c r="F3198" s="290" t="s">
        <v>31</v>
      </c>
      <c r="G3198" s="291" t="s">
        <v>106</v>
      </c>
      <c r="H3198" s="292" t="s">
        <v>10101</v>
      </c>
      <c r="I3198" s="292" t="s">
        <v>5661</v>
      </c>
      <c r="J3198" s="567">
        <v>46.341687105742004</v>
      </c>
      <c r="K3198" s="564"/>
    </row>
    <row r="3199" spans="2:11" x14ac:dyDescent="0.25">
      <c r="B3199" s="460"/>
      <c r="C3199" s="293" t="s">
        <v>8774</v>
      </c>
      <c r="D3199" s="460" t="s">
        <v>19</v>
      </c>
      <c r="E3199" s="460" t="s">
        <v>8775</v>
      </c>
      <c r="F3199" s="294" t="s">
        <v>70</v>
      </c>
      <c r="G3199" s="295" t="s">
        <v>36</v>
      </c>
      <c r="H3199" s="463" t="s">
        <v>10102</v>
      </c>
      <c r="I3199" s="463" t="s">
        <v>8776</v>
      </c>
      <c r="J3199" s="563">
        <v>29.059844648489605</v>
      </c>
      <c r="K3199" s="564"/>
    </row>
    <row r="3200" spans="2:11" x14ac:dyDescent="0.25">
      <c r="B3200" s="460"/>
      <c r="C3200" s="293" t="s">
        <v>8779</v>
      </c>
      <c r="D3200" s="460" t="s">
        <v>19</v>
      </c>
      <c r="E3200" s="460" t="s">
        <v>8780</v>
      </c>
      <c r="F3200" s="294" t="s">
        <v>70</v>
      </c>
      <c r="G3200" s="295" t="s">
        <v>36</v>
      </c>
      <c r="H3200" s="463" t="s">
        <v>9646</v>
      </c>
      <c r="I3200" s="463" t="s">
        <v>8782</v>
      </c>
      <c r="J3200" s="563">
        <v>0.66668219921619543</v>
      </c>
      <c r="K3200" s="564"/>
    </row>
    <row r="3201" spans="2:11" x14ac:dyDescent="0.25">
      <c r="B3201" s="460"/>
      <c r="C3201" s="293" t="s">
        <v>10110</v>
      </c>
      <c r="D3201" s="460" t="s">
        <v>19</v>
      </c>
      <c r="E3201" s="460" t="s">
        <v>671</v>
      </c>
      <c r="F3201" s="294" t="s">
        <v>70</v>
      </c>
      <c r="G3201" s="295" t="s">
        <v>36</v>
      </c>
      <c r="H3201" s="463" t="s">
        <v>5881</v>
      </c>
      <c r="I3201" s="463" t="s">
        <v>10111</v>
      </c>
      <c r="J3201" s="563">
        <v>514.1477117914776</v>
      </c>
      <c r="K3201" s="564"/>
    </row>
    <row r="3202" spans="2:11" x14ac:dyDescent="0.25">
      <c r="B3202" s="460"/>
      <c r="C3202" s="293" t="s">
        <v>8783</v>
      </c>
      <c r="D3202" s="460" t="s">
        <v>19</v>
      </c>
      <c r="E3202" s="460" t="s">
        <v>358</v>
      </c>
      <c r="F3202" s="294" t="s">
        <v>70</v>
      </c>
      <c r="G3202" s="295" t="s">
        <v>36</v>
      </c>
      <c r="H3202" s="463" t="s">
        <v>6750</v>
      </c>
      <c r="I3202" s="463" t="s">
        <v>8785</v>
      </c>
      <c r="J3202" s="563">
        <v>25.743381928789152</v>
      </c>
      <c r="K3202" s="564"/>
    </row>
    <row r="3203" spans="2:11" ht="15" customHeight="1" x14ac:dyDescent="0.25">
      <c r="B3203" s="457"/>
      <c r="C3203" s="296"/>
      <c r="D3203" s="457"/>
      <c r="E3203" s="457"/>
      <c r="F3203" s="297"/>
      <c r="G3203" s="457"/>
      <c r="H3203" s="565" t="s">
        <v>5627</v>
      </c>
      <c r="I3203" s="565"/>
      <c r="J3203" s="565" t="s">
        <v>10112</v>
      </c>
      <c r="K3203" s="565"/>
    </row>
    <row r="3204" spans="2:11" ht="15" customHeight="1" x14ac:dyDescent="0.25">
      <c r="B3204" s="457"/>
      <c r="C3204" s="296"/>
      <c r="D3204" s="457"/>
      <c r="E3204" s="457"/>
      <c r="F3204" s="297"/>
      <c r="G3204" s="457"/>
      <c r="H3204" s="565" t="s">
        <v>5629</v>
      </c>
      <c r="I3204" s="565"/>
      <c r="J3204" s="565" t="s">
        <v>10113</v>
      </c>
      <c r="K3204" s="565"/>
    </row>
    <row r="3205" spans="2:11" x14ac:dyDescent="0.25">
      <c r="B3205" s="285"/>
      <c r="C3205" s="286"/>
      <c r="D3205" s="285"/>
      <c r="E3205" s="285"/>
      <c r="F3205" s="287"/>
      <c r="G3205" s="285"/>
      <c r="H3205" s="285"/>
      <c r="I3205" s="285"/>
      <c r="J3205" s="285"/>
      <c r="K3205" s="285"/>
    </row>
    <row r="3206" spans="2:11" ht="22.5" x14ac:dyDescent="0.25">
      <c r="B3206" s="285" t="s">
        <v>4878</v>
      </c>
      <c r="C3206" s="286" t="s">
        <v>10114</v>
      </c>
      <c r="D3206" s="285" t="s">
        <v>19</v>
      </c>
      <c r="E3206" s="285" t="s">
        <v>2618</v>
      </c>
      <c r="F3206" s="287" t="s">
        <v>35</v>
      </c>
      <c r="G3206" s="288" t="s">
        <v>36</v>
      </c>
      <c r="H3206" s="455" t="s">
        <v>5881</v>
      </c>
      <c r="I3206" s="455" t="s">
        <v>10115</v>
      </c>
      <c r="J3206" s="566" t="s">
        <v>10113</v>
      </c>
      <c r="K3206" s="564"/>
    </row>
    <row r="3207" spans="2:11" x14ac:dyDescent="0.25">
      <c r="B3207" s="461"/>
      <c r="C3207" s="289" t="s">
        <v>6494</v>
      </c>
      <c r="D3207" s="461" t="s">
        <v>19</v>
      </c>
      <c r="E3207" s="461" t="s">
        <v>6495</v>
      </c>
      <c r="F3207" s="290" t="s">
        <v>31</v>
      </c>
      <c r="G3207" s="291" t="s">
        <v>106</v>
      </c>
      <c r="H3207" s="292" t="s">
        <v>10101</v>
      </c>
      <c r="I3207" s="292" t="s">
        <v>6496</v>
      </c>
      <c r="J3207" s="567">
        <v>37.441567430273757</v>
      </c>
      <c r="K3207" s="564"/>
    </row>
    <row r="3208" spans="2:11" x14ac:dyDescent="0.25">
      <c r="B3208" s="461"/>
      <c r="C3208" s="289" t="s">
        <v>6147</v>
      </c>
      <c r="D3208" s="461" t="s">
        <v>19</v>
      </c>
      <c r="E3208" s="461" t="s">
        <v>6148</v>
      </c>
      <c r="F3208" s="290" t="s">
        <v>31</v>
      </c>
      <c r="G3208" s="291" t="s">
        <v>106</v>
      </c>
      <c r="H3208" s="292" t="s">
        <v>10101</v>
      </c>
      <c r="I3208" s="292" t="s">
        <v>5661</v>
      </c>
      <c r="J3208" s="567">
        <v>46.342770253319976</v>
      </c>
      <c r="K3208" s="564"/>
    </row>
    <row r="3209" spans="2:11" x14ac:dyDescent="0.25">
      <c r="B3209" s="460"/>
      <c r="C3209" s="293" t="s">
        <v>8774</v>
      </c>
      <c r="D3209" s="460" t="s">
        <v>19</v>
      </c>
      <c r="E3209" s="460" t="s">
        <v>8775</v>
      </c>
      <c r="F3209" s="294" t="s">
        <v>70</v>
      </c>
      <c r="G3209" s="295" t="s">
        <v>36</v>
      </c>
      <c r="H3209" s="463" t="s">
        <v>10102</v>
      </c>
      <c r="I3209" s="463" t="s">
        <v>8776</v>
      </c>
      <c r="J3209" s="563">
        <v>29.060523866323766</v>
      </c>
      <c r="K3209" s="564"/>
    </row>
    <row r="3210" spans="2:11" x14ac:dyDescent="0.25">
      <c r="B3210" s="460"/>
      <c r="C3210" s="293" t="s">
        <v>8779</v>
      </c>
      <c r="D3210" s="460" t="s">
        <v>19</v>
      </c>
      <c r="E3210" s="460" t="s">
        <v>8780</v>
      </c>
      <c r="F3210" s="294" t="s">
        <v>70</v>
      </c>
      <c r="G3210" s="295" t="s">
        <v>36</v>
      </c>
      <c r="H3210" s="463" t="s">
        <v>9646</v>
      </c>
      <c r="I3210" s="463" t="s">
        <v>8782</v>
      </c>
      <c r="J3210" s="563">
        <v>0.66669778162707549</v>
      </c>
      <c r="K3210" s="564"/>
    </row>
    <row r="3211" spans="2:11" x14ac:dyDescent="0.25">
      <c r="B3211" s="460"/>
      <c r="C3211" s="293" t="s">
        <v>10116</v>
      </c>
      <c r="D3211" s="460" t="s">
        <v>19</v>
      </c>
      <c r="E3211" s="460" t="s">
        <v>10117</v>
      </c>
      <c r="F3211" s="294" t="s">
        <v>70</v>
      </c>
      <c r="G3211" s="295" t="s">
        <v>36</v>
      </c>
      <c r="H3211" s="463" t="s">
        <v>5881</v>
      </c>
      <c r="I3211" s="463" t="s">
        <v>10118</v>
      </c>
      <c r="J3211" s="563">
        <v>709.14445703775323</v>
      </c>
      <c r="K3211" s="564"/>
    </row>
    <row r="3212" spans="2:11" x14ac:dyDescent="0.25">
      <c r="B3212" s="460"/>
      <c r="C3212" s="293" t="s">
        <v>8783</v>
      </c>
      <c r="D3212" s="460" t="s">
        <v>19</v>
      </c>
      <c r="E3212" s="460" t="s">
        <v>358</v>
      </c>
      <c r="F3212" s="294" t="s">
        <v>70</v>
      </c>
      <c r="G3212" s="295" t="s">
        <v>36</v>
      </c>
      <c r="H3212" s="463" t="s">
        <v>6750</v>
      </c>
      <c r="I3212" s="463" t="s">
        <v>8785</v>
      </c>
      <c r="J3212" s="563">
        <v>25.743983630702193</v>
      </c>
      <c r="K3212" s="564"/>
    </row>
    <row r="3213" spans="2:11" ht="15" customHeight="1" x14ac:dyDescent="0.25">
      <c r="B3213" s="457"/>
      <c r="C3213" s="296"/>
      <c r="D3213" s="457"/>
      <c r="E3213" s="457"/>
      <c r="F3213" s="297"/>
      <c r="G3213" s="457"/>
      <c r="H3213" s="565" t="s">
        <v>5627</v>
      </c>
      <c r="I3213" s="565"/>
      <c r="J3213" s="565" t="s">
        <v>10119</v>
      </c>
      <c r="K3213" s="565"/>
    </row>
    <row r="3214" spans="2:11" ht="15" customHeight="1" x14ac:dyDescent="0.25">
      <c r="B3214" s="457"/>
      <c r="C3214" s="296"/>
      <c r="D3214" s="457"/>
      <c r="E3214" s="457"/>
      <c r="F3214" s="297"/>
      <c r="G3214" s="457"/>
      <c r="H3214" s="565" t="s">
        <v>5629</v>
      </c>
      <c r="I3214" s="565"/>
      <c r="J3214" s="565" t="s">
        <v>10120</v>
      </c>
      <c r="K3214" s="565"/>
    </row>
    <row r="3215" spans="2:11" x14ac:dyDescent="0.25">
      <c r="B3215" s="285"/>
      <c r="C3215" s="286"/>
      <c r="D3215" s="285"/>
      <c r="E3215" s="285"/>
      <c r="F3215" s="287"/>
      <c r="G3215" s="285"/>
      <c r="H3215" s="285"/>
      <c r="I3215" s="285"/>
      <c r="J3215" s="285"/>
      <c r="K3215" s="285"/>
    </row>
    <row r="3216" spans="2:11" ht="22.5" x14ac:dyDescent="0.25">
      <c r="B3216" s="285" t="s">
        <v>4879</v>
      </c>
      <c r="C3216" s="286" t="s">
        <v>10121</v>
      </c>
      <c r="D3216" s="285" t="s">
        <v>19</v>
      </c>
      <c r="E3216" s="285" t="s">
        <v>2620</v>
      </c>
      <c r="F3216" s="287" t="s">
        <v>35</v>
      </c>
      <c r="G3216" s="288" t="s">
        <v>36</v>
      </c>
      <c r="H3216" s="455" t="s">
        <v>5881</v>
      </c>
      <c r="I3216" s="455" t="s">
        <v>5888</v>
      </c>
      <c r="J3216" s="566" t="s">
        <v>10122</v>
      </c>
      <c r="K3216" s="564"/>
    </row>
    <row r="3217" spans="2:11" x14ac:dyDescent="0.25">
      <c r="B3217" s="461"/>
      <c r="C3217" s="289" t="s">
        <v>6494</v>
      </c>
      <c r="D3217" s="461" t="s">
        <v>19</v>
      </c>
      <c r="E3217" s="461" t="s">
        <v>6495</v>
      </c>
      <c r="F3217" s="290" t="s">
        <v>31</v>
      </c>
      <c r="G3217" s="291" t="s">
        <v>106</v>
      </c>
      <c r="H3217" s="292" t="s">
        <v>10101</v>
      </c>
      <c r="I3217" s="292" t="s">
        <v>6496</v>
      </c>
      <c r="J3217" s="567">
        <v>37.442238045621956</v>
      </c>
      <c r="K3217" s="564"/>
    </row>
    <row r="3218" spans="2:11" x14ac:dyDescent="0.25">
      <c r="B3218" s="461"/>
      <c r="C3218" s="289" t="s">
        <v>6147</v>
      </c>
      <c r="D3218" s="461" t="s">
        <v>19</v>
      </c>
      <c r="E3218" s="461" t="s">
        <v>6148</v>
      </c>
      <c r="F3218" s="290" t="s">
        <v>31</v>
      </c>
      <c r="G3218" s="291" t="s">
        <v>106</v>
      </c>
      <c r="H3218" s="292" t="s">
        <v>10101</v>
      </c>
      <c r="I3218" s="292" t="s">
        <v>5661</v>
      </c>
      <c r="J3218" s="567">
        <v>46.34360029797736</v>
      </c>
      <c r="K3218" s="564"/>
    </row>
    <row r="3219" spans="2:11" x14ac:dyDescent="0.25">
      <c r="B3219" s="460"/>
      <c r="C3219" s="293" t="s">
        <v>8774</v>
      </c>
      <c r="D3219" s="460" t="s">
        <v>19</v>
      </c>
      <c r="E3219" s="460" t="s">
        <v>8775</v>
      </c>
      <c r="F3219" s="294" t="s">
        <v>70</v>
      </c>
      <c r="G3219" s="295" t="s">
        <v>36</v>
      </c>
      <c r="H3219" s="463" t="s">
        <v>10102</v>
      </c>
      <c r="I3219" s="463" t="s">
        <v>8776</v>
      </c>
      <c r="J3219" s="563">
        <v>29.061044368927391</v>
      </c>
      <c r="K3219" s="564"/>
    </row>
    <row r="3220" spans="2:11" x14ac:dyDescent="0.25">
      <c r="B3220" s="460"/>
      <c r="C3220" s="293" t="s">
        <v>8779</v>
      </c>
      <c r="D3220" s="460" t="s">
        <v>19</v>
      </c>
      <c r="E3220" s="460" t="s">
        <v>8780</v>
      </c>
      <c r="F3220" s="294" t="s">
        <v>70</v>
      </c>
      <c r="G3220" s="295" t="s">
        <v>36</v>
      </c>
      <c r="H3220" s="463" t="s">
        <v>9646</v>
      </c>
      <c r="I3220" s="463" t="s">
        <v>8782</v>
      </c>
      <c r="J3220" s="563">
        <v>0.66670972284096297</v>
      </c>
      <c r="K3220" s="564"/>
    </row>
    <row r="3221" spans="2:11" x14ac:dyDescent="0.25">
      <c r="B3221" s="460"/>
      <c r="C3221" s="293" t="s">
        <v>10123</v>
      </c>
      <c r="D3221" s="460" t="s">
        <v>19</v>
      </c>
      <c r="E3221" s="460" t="s">
        <v>916</v>
      </c>
      <c r="F3221" s="294" t="s">
        <v>70</v>
      </c>
      <c r="G3221" s="295" t="s">
        <v>36</v>
      </c>
      <c r="H3221" s="463" t="s">
        <v>5881</v>
      </c>
      <c r="I3221" s="463" t="s">
        <v>10124</v>
      </c>
      <c r="J3221" s="563">
        <v>960.69196283382848</v>
      </c>
      <c r="K3221" s="564"/>
    </row>
    <row r="3222" spans="2:11" x14ac:dyDescent="0.25">
      <c r="B3222" s="460"/>
      <c r="C3222" s="293" t="s">
        <v>8783</v>
      </c>
      <c r="D3222" s="460" t="s">
        <v>19</v>
      </c>
      <c r="E3222" s="460" t="s">
        <v>358</v>
      </c>
      <c r="F3222" s="294" t="s">
        <v>70</v>
      </c>
      <c r="G3222" s="295" t="s">
        <v>36</v>
      </c>
      <c r="H3222" s="463" t="s">
        <v>6750</v>
      </c>
      <c r="I3222" s="463" t="s">
        <v>8785</v>
      </c>
      <c r="J3222" s="563">
        <v>25.744444730803799</v>
      </c>
      <c r="K3222" s="564"/>
    </row>
    <row r="3223" spans="2:11" ht="15" customHeight="1" x14ac:dyDescent="0.25">
      <c r="B3223" s="457"/>
      <c r="C3223" s="296"/>
      <c r="D3223" s="457"/>
      <c r="E3223" s="457"/>
      <c r="F3223" s="297"/>
      <c r="G3223" s="457"/>
      <c r="H3223" s="565" t="s">
        <v>5627</v>
      </c>
      <c r="I3223" s="565"/>
      <c r="J3223" s="565" t="s">
        <v>10125</v>
      </c>
      <c r="K3223" s="565"/>
    </row>
    <row r="3224" spans="2:11" ht="15" customHeight="1" x14ac:dyDescent="0.25">
      <c r="B3224" s="457"/>
      <c r="C3224" s="296"/>
      <c r="D3224" s="457"/>
      <c r="E3224" s="457"/>
      <c r="F3224" s="297"/>
      <c r="G3224" s="457"/>
      <c r="H3224" s="565" t="s">
        <v>5629</v>
      </c>
      <c r="I3224" s="565"/>
      <c r="J3224" s="565" t="s">
        <v>10126</v>
      </c>
      <c r="K3224" s="565"/>
    </row>
    <row r="3225" spans="2:11" x14ac:dyDescent="0.25">
      <c r="B3225" s="285"/>
      <c r="C3225" s="286"/>
      <c r="D3225" s="285"/>
      <c r="E3225" s="285"/>
      <c r="F3225" s="287"/>
      <c r="G3225" s="285"/>
      <c r="H3225" s="285"/>
      <c r="I3225" s="285"/>
      <c r="J3225" s="285"/>
      <c r="K3225" s="285"/>
    </row>
    <row r="3226" spans="2:11" x14ac:dyDescent="0.25">
      <c r="B3226" s="285" t="s">
        <v>4880</v>
      </c>
      <c r="C3226" s="286" t="s">
        <v>10127</v>
      </c>
      <c r="D3226" s="285" t="s">
        <v>19</v>
      </c>
      <c r="E3226" s="285" t="s">
        <v>2622</v>
      </c>
      <c r="F3226" s="287" t="s">
        <v>2485</v>
      </c>
      <c r="G3226" s="288" t="s">
        <v>36</v>
      </c>
      <c r="H3226" s="455" t="s">
        <v>5881</v>
      </c>
      <c r="I3226" s="455" t="s">
        <v>10128</v>
      </c>
      <c r="J3226" s="566" t="s">
        <v>10129</v>
      </c>
      <c r="K3226" s="564"/>
    </row>
    <row r="3227" spans="2:11" x14ac:dyDescent="0.25">
      <c r="B3227" s="461"/>
      <c r="C3227" s="289" t="s">
        <v>6147</v>
      </c>
      <c r="D3227" s="461" t="s">
        <v>19</v>
      </c>
      <c r="E3227" s="461" t="s">
        <v>6148</v>
      </c>
      <c r="F3227" s="290" t="s">
        <v>31</v>
      </c>
      <c r="G3227" s="291" t="s">
        <v>106</v>
      </c>
      <c r="H3227" s="292" t="s">
        <v>6849</v>
      </c>
      <c r="I3227" s="292" t="s">
        <v>5661</v>
      </c>
      <c r="J3227" s="567">
        <v>177.10451895368504</v>
      </c>
      <c r="K3227" s="564"/>
    </row>
    <row r="3228" spans="2:11" x14ac:dyDescent="0.25">
      <c r="B3228" s="461"/>
      <c r="C3228" s="289" t="s">
        <v>5662</v>
      </c>
      <c r="D3228" s="461" t="s">
        <v>19</v>
      </c>
      <c r="E3228" s="461" t="s">
        <v>5663</v>
      </c>
      <c r="F3228" s="290" t="s">
        <v>31</v>
      </c>
      <c r="G3228" s="291" t="s">
        <v>106</v>
      </c>
      <c r="H3228" s="292" t="s">
        <v>6849</v>
      </c>
      <c r="I3228" s="292" t="s">
        <v>6314</v>
      </c>
      <c r="J3228" s="567">
        <v>134.71822402117201</v>
      </c>
      <c r="K3228" s="564"/>
    </row>
    <row r="3229" spans="2:11" x14ac:dyDescent="0.25">
      <c r="B3229" s="460"/>
      <c r="C3229" s="293" t="s">
        <v>9901</v>
      </c>
      <c r="D3229" s="460" t="s">
        <v>19</v>
      </c>
      <c r="E3229" s="460" t="s">
        <v>9902</v>
      </c>
      <c r="F3229" s="294" t="s">
        <v>70</v>
      </c>
      <c r="G3229" s="295" t="s">
        <v>36</v>
      </c>
      <c r="H3229" s="463" t="s">
        <v>5881</v>
      </c>
      <c r="I3229" s="463" t="s">
        <v>9866</v>
      </c>
      <c r="J3229" s="563">
        <v>217.63097645816143</v>
      </c>
      <c r="K3229" s="564"/>
    </row>
    <row r="3230" spans="2:11" x14ac:dyDescent="0.25">
      <c r="B3230" s="460"/>
      <c r="C3230" s="293" t="s">
        <v>9903</v>
      </c>
      <c r="D3230" s="460" t="s">
        <v>19</v>
      </c>
      <c r="E3230" s="460" t="s">
        <v>1023</v>
      </c>
      <c r="F3230" s="294" t="s">
        <v>70</v>
      </c>
      <c r="G3230" s="295" t="s">
        <v>36</v>
      </c>
      <c r="H3230" s="463" t="s">
        <v>5881</v>
      </c>
      <c r="I3230" s="463" t="s">
        <v>9904</v>
      </c>
      <c r="J3230" s="563">
        <v>35.096932109724172</v>
      </c>
      <c r="K3230" s="564"/>
    </row>
    <row r="3231" spans="2:11" x14ac:dyDescent="0.25">
      <c r="B3231" s="460"/>
      <c r="C3231" s="293" t="s">
        <v>8713</v>
      </c>
      <c r="D3231" s="460" t="s">
        <v>19</v>
      </c>
      <c r="E3231" s="460" t="s">
        <v>8714</v>
      </c>
      <c r="F3231" s="294" t="s">
        <v>70</v>
      </c>
      <c r="G3231" s="295" t="s">
        <v>36</v>
      </c>
      <c r="H3231" s="463" t="s">
        <v>8461</v>
      </c>
      <c r="I3231" s="463" t="s">
        <v>8716</v>
      </c>
      <c r="J3231" s="563">
        <v>1.4187259864353887</v>
      </c>
      <c r="K3231" s="564"/>
    </row>
    <row r="3232" spans="2:11" ht="22.5" x14ac:dyDescent="0.25">
      <c r="B3232" s="460"/>
      <c r="C3232" s="293" t="s">
        <v>10130</v>
      </c>
      <c r="D3232" s="460" t="s">
        <v>19</v>
      </c>
      <c r="E3232" s="460" t="s">
        <v>10131</v>
      </c>
      <c r="F3232" s="294" t="s">
        <v>70</v>
      </c>
      <c r="G3232" s="295" t="s">
        <v>36</v>
      </c>
      <c r="H3232" s="463" t="s">
        <v>5881</v>
      </c>
      <c r="I3232" s="463" t="s">
        <v>10132</v>
      </c>
      <c r="J3232" s="563">
        <v>221.6806224708219</v>
      </c>
      <c r="K3232" s="564"/>
    </row>
    <row r="3233" spans="2:11" ht="15" customHeight="1" x14ac:dyDescent="0.25">
      <c r="B3233" s="457"/>
      <c r="C3233" s="296"/>
      <c r="D3233" s="457"/>
      <c r="E3233" s="457"/>
      <c r="F3233" s="297"/>
      <c r="G3233" s="457"/>
      <c r="H3233" s="565" t="s">
        <v>5627</v>
      </c>
      <c r="I3233" s="565"/>
      <c r="J3233" s="565" t="s">
        <v>10133</v>
      </c>
      <c r="K3233" s="565"/>
    </row>
    <row r="3234" spans="2:11" ht="15" customHeight="1" x14ac:dyDescent="0.25">
      <c r="B3234" s="457"/>
      <c r="C3234" s="296"/>
      <c r="D3234" s="457"/>
      <c r="E3234" s="457"/>
      <c r="F3234" s="297"/>
      <c r="G3234" s="457"/>
      <c r="H3234" s="565" t="s">
        <v>5629</v>
      </c>
      <c r="I3234" s="565"/>
      <c r="J3234" s="565" t="s">
        <v>10134</v>
      </c>
      <c r="K3234" s="565"/>
    </row>
    <row r="3235" spans="2:11" x14ac:dyDescent="0.25">
      <c r="B3235" s="285"/>
      <c r="C3235" s="286"/>
      <c r="D3235" s="285"/>
      <c r="E3235" s="285"/>
      <c r="F3235" s="287"/>
      <c r="G3235" s="285"/>
      <c r="H3235" s="285"/>
      <c r="I3235" s="285"/>
      <c r="J3235" s="285"/>
      <c r="K3235" s="285"/>
    </row>
    <row r="3236" spans="2:11" ht="22.5" x14ac:dyDescent="0.25">
      <c r="B3236" s="285" t="s">
        <v>4881</v>
      </c>
      <c r="C3236" s="286" t="s">
        <v>10135</v>
      </c>
      <c r="D3236" s="285" t="s">
        <v>19</v>
      </c>
      <c r="E3236" s="285" t="s">
        <v>2624</v>
      </c>
      <c r="F3236" s="287" t="s">
        <v>35</v>
      </c>
      <c r="G3236" s="288" t="s">
        <v>36</v>
      </c>
      <c r="H3236" s="455" t="s">
        <v>5881</v>
      </c>
      <c r="I3236" s="455" t="s">
        <v>10136</v>
      </c>
      <c r="J3236" s="566" t="s">
        <v>10137</v>
      </c>
      <c r="K3236" s="564"/>
    </row>
    <row r="3237" spans="2:11" x14ac:dyDescent="0.25">
      <c r="B3237" s="461"/>
      <c r="C3237" s="289" t="s">
        <v>6494</v>
      </c>
      <c r="D3237" s="461" t="s">
        <v>19</v>
      </c>
      <c r="E3237" s="461" t="s">
        <v>6495</v>
      </c>
      <c r="F3237" s="290" t="s">
        <v>31</v>
      </c>
      <c r="G3237" s="291" t="s">
        <v>106</v>
      </c>
      <c r="H3237" s="292" t="s">
        <v>8512</v>
      </c>
      <c r="I3237" s="292" t="s">
        <v>6496</v>
      </c>
      <c r="J3237" s="567">
        <v>24.805685448544487</v>
      </c>
      <c r="K3237" s="564"/>
    </row>
    <row r="3238" spans="2:11" x14ac:dyDescent="0.25">
      <c r="B3238" s="461"/>
      <c r="C3238" s="289" t="s">
        <v>6147</v>
      </c>
      <c r="D3238" s="461" t="s">
        <v>19</v>
      </c>
      <c r="E3238" s="461" t="s">
        <v>6148</v>
      </c>
      <c r="F3238" s="290" t="s">
        <v>31</v>
      </c>
      <c r="G3238" s="291" t="s">
        <v>106</v>
      </c>
      <c r="H3238" s="292" t="s">
        <v>8512</v>
      </c>
      <c r="I3238" s="292" t="s">
        <v>5661</v>
      </c>
      <c r="J3238" s="567">
        <v>30.702886140085251</v>
      </c>
      <c r="K3238" s="564"/>
    </row>
    <row r="3239" spans="2:11" x14ac:dyDescent="0.25">
      <c r="B3239" s="460"/>
      <c r="C3239" s="293" t="s">
        <v>8774</v>
      </c>
      <c r="D3239" s="460" t="s">
        <v>19</v>
      </c>
      <c r="E3239" s="460" t="s">
        <v>8775</v>
      </c>
      <c r="F3239" s="294" t="s">
        <v>70</v>
      </c>
      <c r="G3239" s="295" t="s">
        <v>36</v>
      </c>
      <c r="H3239" s="463" t="s">
        <v>10102</v>
      </c>
      <c r="I3239" s="463" t="s">
        <v>8776</v>
      </c>
      <c r="J3239" s="563">
        <v>29.064774836879483</v>
      </c>
      <c r="K3239" s="564"/>
    </row>
    <row r="3240" spans="2:11" x14ac:dyDescent="0.25">
      <c r="B3240" s="460"/>
      <c r="C3240" s="293" t="s">
        <v>10138</v>
      </c>
      <c r="D3240" s="460" t="s">
        <v>19</v>
      </c>
      <c r="E3240" s="460" t="s">
        <v>10139</v>
      </c>
      <c r="F3240" s="294" t="s">
        <v>70</v>
      </c>
      <c r="G3240" s="295" t="s">
        <v>36</v>
      </c>
      <c r="H3240" s="463" t="s">
        <v>5881</v>
      </c>
      <c r="I3240" s="463" t="s">
        <v>10140</v>
      </c>
      <c r="J3240" s="563">
        <v>178.21210881029782</v>
      </c>
      <c r="K3240" s="564"/>
    </row>
    <row r="3241" spans="2:11" x14ac:dyDescent="0.25">
      <c r="B3241" s="460"/>
      <c r="C3241" s="293" t="s">
        <v>8779</v>
      </c>
      <c r="D3241" s="460" t="s">
        <v>19</v>
      </c>
      <c r="E3241" s="460" t="s">
        <v>8780</v>
      </c>
      <c r="F3241" s="294" t="s">
        <v>70</v>
      </c>
      <c r="G3241" s="295" t="s">
        <v>36</v>
      </c>
      <c r="H3241" s="463" t="s">
        <v>9646</v>
      </c>
      <c r="I3241" s="463" t="s">
        <v>8782</v>
      </c>
      <c r="J3241" s="563">
        <v>0.66679530611260429</v>
      </c>
      <c r="K3241" s="564"/>
    </row>
    <row r="3242" spans="2:11" x14ac:dyDescent="0.25">
      <c r="B3242" s="460"/>
      <c r="C3242" s="293" t="s">
        <v>8783</v>
      </c>
      <c r="D3242" s="460" t="s">
        <v>19</v>
      </c>
      <c r="E3242" s="460" t="s">
        <v>358</v>
      </c>
      <c r="F3242" s="294" t="s">
        <v>70</v>
      </c>
      <c r="G3242" s="295" t="s">
        <v>36</v>
      </c>
      <c r="H3242" s="463" t="s">
        <v>6750</v>
      </c>
      <c r="I3242" s="463" t="s">
        <v>8785</v>
      </c>
      <c r="J3242" s="563">
        <v>25.747749458080403</v>
      </c>
      <c r="K3242" s="564"/>
    </row>
    <row r="3243" spans="2:11" ht="15" customHeight="1" x14ac:dyDescent="0.25">
      <c r="B3243" s="457"/>
      <c r="C3243" s="296"/>
      <c r="D3243" s="457"/>
      <c r="E3243" s="457"/>
      <c r="F3243" s="297"/>
      <c r="G3243" s="457"/>
      <c r="H3243" s="565" t="s">
        <v>5627</v>
      </c>
      <c r="I3243" s="565"/>
      <c r="J3243" s="565" t="s">
        <v>10141</v>
      </c>
      <c r="K3243" s="565"/>
    </row>
    <row r="3244" spans="2:11" ht="15" customHeight="1" x14ac:dyDescent="0.25">
      <c r="B3244" s="457"/>
      <c r="C3244" s="296"/>
      <c r="D3244" s="457"/>
      <c r="E3244" s="457"/>
      <c r="F3244" s="297"/>
      <c r="G3244" s="457"/>
      <c r="H3244" s="565" t="s">
        <v>5629</v>
      </c>
      <c r="I3244" s="565"/>
      <c r="J3244" s="565" t="s">
        <v>7619</v>
      </c>
      <c r="K3244" s="565"/>
    </row>
    <row r="3245" spans="2:11" x14ac:dyDescent="0.25">
      <c r="B3245" s="285"/>
      <c r="C3245" s="286"/>
      <c r="D3245" s="285"/>
      <c r="E3245" s="285"/>
      <c r="F3245" s="287"/>
      <c r="G3245" s="285"/>
      <c r="H3245" s="285"/>
      <c r="I3245" s="285"/>
      <c r="J3245" s="285"/>
      <c r="K3245" s="285"/>
    </row>
    <row r="3246" spans="2:11" ht="22.5" x14ac:dyDescent="0.25">
      <c r="B3246" s="285" t="s">
        <v>4882</v>
      </c>
      <c r="C3246" s="286" t="s">
        <v>10142</v>
      </c>
      <c r="D3246" s="285" t="s">
        <v>19</v>
      </c>
      <c r="E3246" s="285" t="s">
        <v>2626</v>
      </c>
      <c r="F3246" s="287" t="s">
        <v>35</v>
      </c>
      <c r="G3246" s="288" t="s">
        <v>36</v>
      </c>
      <c r="H3246" s="455" t="s">
        <v>5881</v>
      </c>
      <c r="I3246" s="455" t="s">
        <v>10143</v>
      </c>
      <c r="J3246" s="566" t="s">
        <v>10144</v>
      </c>
      <c r="K3246" s="564"/>
    </row>
    <row r="3247" spans="2:11" x14ac:dyDescent="0.25">
      <c r="B3247" s="461"/>
      <c r="C3247" s="289" t="s">
        <v>6494</v>
      </c>
      <c r="D3247" s="461" t="s">
        <v>19</v>
      </c>
      <c r="E3247" s="461" t="s">
        <v>6495</v>
      </c>
      <c r="F3247" s="290" t="s">
        <v>31</v>
      </c>
      <c r="G3247" s="291" t="s">
        <v>106</v>
      </c>
      <c r="H3247" s="292" t="s">
        <v>10145</v>
      </c>
      <c r="I3247" s="292" t="s">
        <v>6496</v>
      </c>
      <c r="J3247" s="567">
        <v>49.84185006222183</v>
      </c>
      <c r="K3247" s="564"/>
    </row>
    <row r="3248" spans="2:11" x14ac:dyDescent="0.25">
      <c r="B3248" s="461"/>
      <c r="C3248" s="289" t="s">
        <v>6147</v>
      </c>
      <c r="D3248" s="461" t="s">
        <v>19</v>
      </c>
      <c r="E3248" s="461" t="s">
        <v>6148</v>
      </c>
      <c r="F3248" s="290" t="s">
        <v>31</v>
      </c>
      <c r="G3248" s="291" t="s">
        <v>106</v>
      </c>
      <c r="H3248" s="292" t="s">
        <v>10145</v>
      </c>
      <c r="I3248" s="292" t="s">
        <v>5661</v>
      </c>
      <c r="J3248" s="567">
        <v>61.69104460531608</v>
      </c>
      <c r="K3248" s="564"/>
    </row>
    <row r="3249" spans="2:11" x14ac:dyDescent="0.25">
      <c r="B3249" s="460"/>
      <c r="C3249" s="293" t="s">
        <v>10146</v>
      </c>
      <c r="D3249" s="460" t="s">
        <v>19</v>
      </c>
      <c r="E3249" s="460" t="s">
        <v>1486</v>
      </c>
      <c r="F3249" s="294" t="s">
        <v>70</v>
      </c>
      <c r="G3249" s="295" t="s">
        <v>36</v>
      </c>
      <c r="H3249" s="463" t="s">
        <v>5881</v>
      </c>
      <c r="I3249" s="463" t="s">
        <v>10147</v>
      </c>
      <c r="J3249" s="563">
        <v>514.30201878775438</v>
      </c>
      <c r="K3249" s="564"/>
    </row>
    <row r="3250" spans="2:11" x14ac:dyDescent="0.25">
      <c r="B3250" s="460"/>
      <c r="C3250" s="293" t="s">
        <v>8774</v>
      </c>
      <c r="D3250" s="460" t="s">
        <v>19</v>
      </c>
      <c r="E3250" s="460" t="s">
        <v>8775</v>
      </c>
      <c r="F3250" s="294" t="s">
        <v>70</v>
      </c>
      <c r="G3250" s="295" t="s">
        <v>36</v>
      </c>
      <c r="H3250" s="463" t="s">
        <v>10148</v>
      </c>
      <c r="I3250" s="463" t="s">
        <v>8776</v>
      </c>
      <c r="J3250" s="563">
        <v>43.59013330890857</v>
      </c>
      <c r="K3250" s="564"/>
    </row>
    <row r="3251" spans="2:11" x14ac:dyDescent="0.25">
      <c r="B3251" s="460"/>
      <c r="C3251" s="293" t="s">
        <v>8779</v>
      </c>
      <c r="D3251" s="460" t="s">
        <v>19</v>
      </c>
      <c r="E3251" s="460" t="s">
        <v>8780</v>
      </c>
      <c r="F3251" s="294" t="s">
        <v>70</v>
      </c>
      <c r="G3251" s="295" t="s">
        <v>36</v>
      </c>
      <c r="H3251" s="463" t="s">
        <v>10149</v>
      </c>
      <c r="I3251" s="463" t="s">
        <v>8782</v>
      </c>
      <c r="J3251" s="563">
        <v>1.0095558146574437</v>
      </c>
      <c r="K3251" s="564"/>
    </row>
    <row r="3252" spans="2:11" x14ac:dyDescent="0.25">
      <c r="B3252" s="460"/>
      <c r="C3252" s="293" t="s">
        <v>8783</v>
      </c>
      <c r="D3252" s="460" t="s">
        <v>19</v>
      </c>
      <c r="E3252" s="460" t="s">
        <v>358</v>
      </c>
      <c r="F3252" s="294" t="s">
        <v>70</v>
      </c>
      <c r="G3252" s="295" t="s">
        <v>36</v>
      </c>
      <c r="H3252" s="463" t="s">
        <v>7729</v>
      </c>
      <c r="I3252" s="463" t="s">
        <v>8785</v>
      </c>
      <c r="J3252" s="563">
        <v>38.6153974211418</v>
      </c>
      <c r="K3252" s="564"/>
    </row>
    <row r="3253" spans="2:11" ht="15" customHeight="1" x14ac:dyDescent="0.25">
      <c r="B3253" s="457"/>
      <c r="C3253" s="296"/>
      <c r="D3253" s="457"/>
      <c r="E3253" s="457"/>
      <c r="F3253" s="297"/>
      <c r="G3253" s="457"/>
      <c r="H3253" s="565" t="s">
        <v>5627</v>
      </c>
      <c r="I3253" s="565"/>
      <c r="J3253" s="565" t="s">
        <v>10150</v>
      </c>
      <c r="K3253" s="565"/>
    </row>
    <row r="3254" spans="2:11" ht="15" customHeight="1" x14ac:dyDescent="0.25">
      <c r="B3254" s="457"/>
      <c r="C3254" s="296"/>
      <c r="D3254" s="457"/>
      <c r="E3254" s="457"/>
      <c r="F3254" s="297"/>
      <c r="G3254" s="457"/>
      <c r="H3254" s="565" t="s">
        <v>5629</v>
      </c>
      <c r="I3254" s="565"/>
      <c r="J3254" s="565" t="s">
        <v>10151</v>
      </c>
      <c r="K3254" s="565"/>
    </row>
    <row r="3255" spans="2:11" x14ac:dyDescent="0.25">
      <c r="B3255" s="285"/>
      <c r="C3255" s="286"/>
      <c r="D3255" s="285"/>
      <c r="E3255" s="285"/>
      <c r="F3255" s="287"/>
      <c r="G3255" s="285"/>
      <c r="H3255" s="285"/>
      <c r="I3255" s="285"/>
      <c r="J3255" s="285"/>
      <c r="K3255" s="285"/>
    </row>
    <row r="3256" spans="2:11" ht="22.5" x14ac:dyDescent="0.25">
      <c r="B3256" s="285" t="s">
        <v>4883</v>
      </c>
      <c r="C3256" s="286" t="s">
        <v>10152</v>
      </c>
      <c r="D3256" s="285" t="s">
        <v>19</v>
      </c>
      <c r="E3256" s="285" t="s">
        <v>2628</v>
      </c>
      <c r="F3256" s="287" t="s">
        <v>35</v>
      </c>
      <c r="G3256" s="288" t="s">
        <v>36</v>
      </c>
      <c r="H3256" s="455" t="s">
        <v>5881</v>
      </c>
      <c r="I3256" s="455" t="s">
        <v>10153</v>
      </c>
      <c r="J3256" s="566" t="s">
        <v>10154</v>
      </c>
      <c r="K3256" s="564"/>
    </row>
    <row r="3257" spans="2:11" x14ac:dyDescent="0.25">
      <c r="B3257" s="461"/>
      <c r="C3257" s="289" t="s">
        <v>6494</v>
      </c>
      <c r="D3257" s="461" t="s">
        <v>19</v>
      </c>
      <c r="E3257" s="461" t="s">
        <v>6495</v>
      </c>
      <c r="F3257" s="290" t="s">
        <v>31</v>
      </c>
      <c r="G3257" s="291" t="s">
        <v>106</v>
      </c>
      <c r="H3257" s="292" t="s">
        <v>10145</v>
      </c>
      <c r="I3257" s="292" t="s">
        <v>6496</v>
      </c>
      <c r="J3257" s="567">
        <v>49.842502083772473</v>
      </c>
      <c r="K3257" s="564"/>
    </row>
    <row r="3258" spans="2:11" x14ac:dyDescent="0.25">
      <c r="B3258" s="461"/>
      <c r="C3258" s="289" t="s">
        <v>6147</v>
      </c>
      <c r="D3258" s="461" t="s">
        <v>19</v>
      </c>
      <c r="E3258" s="461" t="s">
        <v>6148</v>
      </c>
      <c r="F3258" s="290" t="s">
        <v>31</v>
      </c>
      <c r="G3258" s="291" t="s">
        <v>106</v>
      </c>
      <c r="H3258" s="292" t="s">
        <v>10145</v>
      </c>
      <c r="I3258" s="292" t="s">
        <v>5661</v>
      </c>
      <c r="J3258" s="567">
        <v>61.691851635763662</v>
      </c>
      <c r="K3258" s="564"/>
    </row>
    <row r="3259" spans="2:11" x14ac:dyDescent="0.25">
      <c r="B3259" s="460"/>
      <c r="C3259" s="293" t="s">
        <v>10155</v>
      </c>
      <c r="D3259" s="460" t="s">
        <v>19</v>
      </c>
      <c r="E3259" s="460" t="s">
        <v>1513</v>
      </c>
      <c r="F3259" s="294" t="s">
        <v>70</v>
      </c>
      <c r="G3259" s="295" t="s">
        <v>36</v>
      </c>
      <c r="H3259" s="463" t="s">
        <v>5881</v>
      </c>
      <c r="I3259" s="463" t="s">
        <v>7275</v>
      </c>
      <c r="J3259" s="563">
        <v>629.94947113190813</v>
      </c>
      <c r="K3259" s="564"/>
    </row>
    <row r="3260" spans="2:11" x14ac:dyDescent="0.25">
      <c r="B3260" s="460"/>
      <c r="C3260" s="293" t="s">
        <v>8774</v>
      </c>
      <c r="D3260" s="460" t="s">
        <v>19</v>
      </c>
      <c r="E3260" s="460" t="s">
        <v>8775</v>
      </c>
      <c r="F3260" s="294" t="s">
        <v>70</v>
      </c>
      <c r="G3260" s="295" t="s">
        <v>36</v>
      </c>
      <c r="H3260" s="463" t="s">
        <v>10148</v>
      </c>
      <c r="I3260" s="463" t="s">
        <v>8776</v>
      </c>
      <c r="J3260" s="563">
        <v>43.590703546696233</v>
      </c>
      <c r="K3260" s="564"/>
    </row>
    <row r="3261" spans="2:11" x14ac:dyDescent="0.25">
      <c r="B3261" s="460"/>
      <c r="C3261" s="293" t="s">
        <v>8779</v>
      </c>
      <c r="D3261" s="460" t="s">
        <v>19</v>
      </c>
      <c r="E3261" s="460" t="s">
        <v>8780</v>
      </c>
      <c r="F3261" s="294" t="s">
        <v>70</v>
      </c>
      <c r="G3261" s="295" t="s">
        <v>36</v>
      </c>
      <c r="H3261" s="463" t="s">
        <v>10149</v>
      </c>
      <c r="I3261" s="463" t="s">
        <v>8782</v>
      </c>
      <c r="J3261" s="563">
        <v>1.0095690214735413</v>
      </c>
      <c r="K3261" s="564"/>
    </row>
    <row r="3262" spans="2:11" x14ac:dyDescent="0.25">
      <c r="B3262" s="460"/>
      <c r="C3262" s="293" t="s">
        <v>8783</v>
      </c>
      <c r="D3262" s="460" t="s">
        <v>19</v>
      </c>
      <c r="E3262" s="460" t="s">
        <v>358</v>
      </c>
      <c r="F3262" s="294" t="s">
        <v>70</v>
      </c>
      <c r="G3262" s="295" t="s">
        <v>36</v>
      </c>
      <c r="H3262" s="463" t="s">
        <v>7729</v>
      </c>
      <c r="I3262" s="463" t="s">
        <v>8785</v>
      </c>
      <c r="J3262" s="563">
        <v>38.615902580385971</v>
      </c>
      <c r="K3262" s="564"/>
    </row>
    <row r="3263" spans="2:11" ht="15" customHeight="1" x14ac:dyDescent="0.25">
      <c r="B3263" s="457"/>
      <c r="C3263" s="296"/>
      <c r="D3263" s="457"/>
      <c r="E3263" s="457"/>
      <c r="F3263" s="297"/>
      <c r="G3263" s="457"/>
      <c r="H3263" s="565" t="s">
        <v>5627</v>
      </c>
      <c r="I3263" s="565"/>
      <c r="J3263" s="565" t="s">
        <v>10156</v>
      </c>
      <c r="K3263" s="565"/>
    </row>
    <row r="3264" spans="2:11" ht="15" customHeight="1" x14ac:dyDescent="0.25">
      <c r="B3264" s="457"/>
      <c r="C3264" s="296"/>
      <c r="D3264" s="457"/>
      <c r="E3264" s="457"/>
      <c r="F3264" s="297"/>
      <c r="G3264" s="457"/>
      <c r="H3264" s="565" t="s">
        <v>5629</v>
      </c>
      <c r="I3264" s="565"/>
      <c r="J3264" s="565" t="s">
        <v>10157</v>
      </c>
      <c r="K3264" s="565"/>
    </row>
    <row r="3265" spans="2:11" x14ac:dyDescent="0.25">
      <c r="B3265" s="285"/>
      <c r="C3265" s="286"/>
      <c r="D3265" s="285"/>
      <c r="E3265" s="285"/>
      <c r="F3265" s="287"/>
      <c r="G3265" s="285"/>
      <c r="H3265" s="285"/>
      <c r="I3265" s="285"/>
      <c r="J3265" s="285"/>
      <c r="K3265" s="285"/>
    </row>
    <row r="3266" spans="2:11" ht="22.5" x14ac:dyDescent="0.25">
      <c r="B3266" s="285" t="s">
        <v>4884</v>
      </c>
      <c r="C3266" s="286" t="s">
        <v>10158</v>
      </c>
      <c r="D3266" s="285" t="s">
        <v>19</v>
      </c>
      <c r="E3266" s="285" t="s">
        <v>2630</v>
      </c>
      <c r="F3266" s="287" t="s">
        <v>35</v>
      </c>
      <c r="G3266" s="288" t="s">
        <v>384</v>
      </c>
      <c r="H3266" s="455" t="s">
        <v>5881</v>
      </c>
      <c r="I3266" s="455" t="s">
        <v>10159</v>
      </c>
      <c r="J3266" s="566" t="s">
        <v>10160</v>
      </c>
      <c r="K3266" s="564"/>
    </row>
    <row r="3267" spans="2:11" x14ac:dyDescent="0.25">
      <c r="B3267" s="461"/>
      <c r="C3267" s="289" t="s">
        <v>6494</v>
      </c>
      <c r="D3267" s="461" t="s">
        <v>19</v>
      </c>
      <c r="E3267" s="461" t="s">
        <v>6495</v>
      </c>
      <c r="F3267" s="290" t="s">
        <v>31</v>
      </c>
      <c r="G3267" s="291" t="s">
        <v>106</v>
      </c>
      <c r="H3267" s="292" t="s">
        <v>10161</v>
      </c>
      <c r="I3267" s="292" t="s">
        <v>6496</v>
      </c>
      <c r="J3267" s="567">
        <v>10.01692276593241</v>
      </c>
      <c r="K3267" s="564"/>
    </row>
    <row r="3268" spans="2:11" x14ac:dyDescent="0.25">
      <c r="B3268" s="461"/>
      <c r="C3268" s="289" t="s">
        <v>6147</v>
      </c>
      <c r="D3268" s="461" t="s">
        <v>19</v>
      </c>
      <c r="E3268" s="461" t="s">
        <v>6148</v>
      </c>
      <c r="F3268" s="290" t="s">
        <v>31</v>
      </c>
      <c r="G3268" s="291" t="s">
        <v>106</v>
      </c>
      <c r="H3268" s="292" t="s">
        <v>10161</v>
      </c>
      <c r="I3268" s="292" t="s">
        <v>5661</v>
      </c>
      <c r="J3268" s="567">
        <v>12.398304404625776</v>
      </c>
      <c r="K3268" s="564"/>
    </row>
    <row r="3269" spans="2:11" x14ac:dyDescent="0.25">
      <c r="B3269" s="460"/>
      <c r="C3269" s="293" t="s">
        <v>10162</v>
      </c>
      <c r="D3269" s="460" t="s">
        <v>19</v>
      </c>
      <c r="E3269" s="460" t="s">
        <v>10163</v>
      </c>
      <c r="F3269" s="294" t="s">
        <v>70</v>
      </c>
      <c r="G3269" s="295" t="s">
        <v>384</v>
      </c>
      <c r="H3269" s="463" t="s">
        <v>10164</v>
      </c>
      <c r="I3269" s="463" t="s">
        <v>10165</v>
      </c>
      <c r="J3269" s="563">
        <v>424.76807488577856</v>
      </c>
      <c r="K3269" s="564"/>
    </row>
    <row r="3270" spans="2:11" x14ac:dyDescent="0.25">
      <c r="B3270" s="460"/>
      <c r="C3270" s="293" t="s">
        <v>8779</v>
      </c>
      <c r="D3270" s="460" t="s">
        <v>19</v>
      </c>
      <c r="E3270" s="460" t="s">
        <v>8780</v>
      </c>
      <c r="F3270" s="294" t="s">
        <v>70</v>
      </c>
      <c r="G3270" s="295" t="s">
        <v>36</v>
      </c>
      <c r="H3270" s="463" t="s">
        <v>7705</v>
      </c>
      <c r="I3270" s="463" t="s">
        <v>8782</v>
      </c>
      <c r="J3270" s="563">
        <v>0.26669794366319</v>
      </c>
      <c r="K3270" s="564"/>
    </row>
    <row r="3271" spans="2:11" ht="15" customHeight="1" x14ac:dyDescent="0.25">
      <c r="B3271" s="457"/>
      <c r="C3271" s="296"/>
      <c r="D3271" s="457"/>
      <c r="E3271" s="457"/>
      <c r="F3271" s="297"/>
      <c r="G3271" s="457"/>
      <c r="H3271" s="565" t="s">
        <v>5627</v>
      </c>
      <c r="I3271" s="565"/>
      <c r="J3271" s="565" t="s">
        <v>10166</v>
      </c>
      <c r="K3271" s="565"/>
    </row>
    <row r="3272" spans="2:11" ht="15" customHeight="1" x14ac:dyDescent="0.25">
      <c r="B3272" s="457"/>
      <c r="C3272" s="296"/>
      <c r="D3272" s="457"/>
      <c r="E3272" s="457"/>
      <c r="F3272" s="297"/>
      <c r="G3272" s="457"/>
      <c r="H3272" s="565" t="s">
        <v>5629</v>
      </c>
      <c r="I3272" s="565"/>
      <c r="J3272" s="565" t="s">
        <v>10167</v>
      </c>
      <c r="K3272" s="565"/>
    </row>
    <row r="3273" spans="2:11" x14ac:dyDescent="0.25">
      <c r="B3273" s="285"/>
      <c r="C3273" s="286"/>
      <c r="D3273" s="285"/>
      <c r="E3273" s="285"/>
      <c r="F3273" s="287"/>
      <c r="G3273" s="285"/>
      <c r="H3273" s="285"/>
      <c r="I3273" s="285"/>
      <c r="J3273" s="285"/>
      <c r="K3273" s="285"/>
    </row>
    <row r="3274" spans="2:11" ht="22.5" x14ac:dyDescent="0.25">
      <c r="B3274" s="285" t="s">
        <v>4885</v>
      </c>
      <c r="C3274" s="286" t="s">
        <v>10168</v>
      </c>
      <c r="D3274" s="285" t="s">
        <v>19</v>
      </c>
      <c r="E3274" s="285" t="s">
        <v>2632</v>
      </c>
      <c r="F3274" s="287" t="s">
        <v>35</v>
      </c>
      <c r="G3274" s="288" t="s">
        <v>36</v>
      </c>
      <c r="H3274" s="455" t="s">
        <v>5881</v>
      </c>
      <c r="I3274" s="455" t="s">
        <v>10169</v>
      </c>
      <c r="J3274" s="566" t="s">
        <v>10170</v>
      </c>
      <c r="K3274" s="564"/>
    </row>
    <row r="3275" spans="2:11" x14ac:dyDescent="0.25">
      <c r="B3275" s="461"/>
      <c r="C3275" s="289" t="s">
        <v>6494</v>
      </c>
      <c r="D3275" s="461" t="s">
        <v>19</v>
      </c>
      <c r="E3275" s="461" t="s">
        <v>6495</v>
      </c>
      <c r="F3275" s="290" t="s">
        <v>31</v>
      </c>
      <c r="G3275" s="291" t="s">
        <v>106</v>
      </c>
      <c r="H3275" s="292" t="s">
        <v>8512</v>
      </c>
      <c r="I3275" s="292" t="s">
        <v>6496</v>
      </c>
      <c r="J3275" s="567">
        <v>24.804326733715641</v>
      </c>
      <c r="K3275" s="564"/>
    </row>
    <row r="3276" spans="2:11" x14ac:dyDescent="0.25">
      <c r="B3276" s="461"/>
      <c r="C3276" s="289" t="s">
        <v>6147</v>
      </c>
      <c r="D3276" s="461" t="s">
        <v>19</v>
      </c>
      <c r="E3276" s="461" t="s">
        <v>6148</v>
      </c>
      <c r="F3276" s="290" t="s">
        <v>31</v>
      </c>
      <c r="G3276" s="291" t="s">
        <v>106</v>
      </c>
      <c r="H3276" s="292" t="s">
        <v>8512</v>
      </c>
      <c r="I3276" s="292" t="s">
        <v>5661</v>
      </c>
      <c r="J3276" s="567">
        <v>30.701204410032943</v>
      </c>
      <c r="K3276" s="564"/>
    </row>
    <row r="3277" spans="2:11" x14ac:dyDescent="0.25">
      <c r="B3277" s="460"/>
      <c r="C3277" s="293" t="s">
        <v>10171</v>
      </c>
      <c r="D3277" s="460" t="s">
        <v>19</v>
      </c>
      <c r="E3277" s="460" t="s">
        <v>1702</v>
      </c>
      <c r="F3277" s="294" t="s">
        <v>70</v>
      </c>
      <c r="G3277" s="295" t="s">
        <v>36</v>
      </c>
      <c r="H3277" s="463" t="s">
        <v>5881</v>
      </c>
      <c r="I3277" s="463" t="s">
        <v>10172</v>
      </c>
      <c r="J3277" s="563">
        <v>1380.7681880978016</v>
      </c>
      <c r="K3277" s="564"/>
    </row>
    <row r="3278" spans="2:11" x14ac:dyDescent="0.25">
      <c r="B3278" s="460"/>
      <c r="C3278" s="293" t="s">
        <v>8774</v>
      </c>
      <c r="D3278" s="460" t="s">
        <v>19</v>
      </c>
      <c r="E3278" s="460" t="s">
        <v>8775</v>
      </c>
      <c r="F3278" s="294" t="s">
        <v>70</v>
      </c>
      <c r="G3278" s="295" t="s">
        <v>36</v>
      </c>
      <c r="H3278" s="463" t="s">
        <v>10102</v>
      </c>
      <c r="I3278" s="463" t="s">
        <v>8776</v>
      </c>
      <c r="J3278" s="563">
        <v>29.063182833278137</v>
      </c>
      <c r="K3278" s="564"/>
    </row>
    <row r="3279" spans="2:11" x14ac:dyDescent="0.25">
      <c r="B3279" s="460"/>
      <c r="C3279" s="293" t="s">
        <v>8779</v>
      </c>
      <c r="D3279" s="460" t="s">
        <v>19</v>
      </c>
      <c r="E3279" s="460" t="s">
        <v>8780</v>
      </c>
      <c r="F3279" s="294" t="s">
        <v>70</v>
      </c>
      <c r="G3279" s="295" t="s">
        <v>36</v>
      </c>
      <c r="H3279" s="463" t="s">
        <v>9646</v>
      </c>
      <c r="I3279" s="463" t="s">
        <v>8782</v>
      </c>
      <c r="J3279" s="563">
        <v>0.66675878284570644</v>
      </c>
      <c r="K3279" s="564"/>
    </row>
    <row r="3280" spans="2:11" x14ac:dyDescent="0.25">
      <c r="B3280" s="460"/>
      <c r="C3280" s="293" t="s">
        <v>8783</v>
      </c>
      <c r="D3280" s="460" t="s">
        <v>19</v>
      </c>
      <c r="E3280" s="460" t="s">
        <v>358</v>
      </c>
      <c r="F3280" s="294" t="s">
        <v>70</v>
      </c>
      <c r="G3280" s="295" t="s">
        <v>36</v>
      </c>
      <c r="H3280" s="463" t="s">
        <v>6750</v>
      </c>
      <c r="I3280" s="463" t="s">
        <v>8785</v>
      </c>
      <c r="J3280" s="563">
        <v>25.746339142325549</v>
      </c>
      <c r="K3280" s="564"/>
    </row>
    <row r="3281" spans="2:11" ht="15" customHeight="1" x14ac:dyDescent="0.25">
      <c r="B3281" s="457"/>
      <c r="C3281" s="296"/>
      <c r="D3281" s="457"/>
      <c r="E3281" s="457"/>
      <c r="F3281" s="297"/>
      <c r="G3281" s="457"/>
      <c r="H3281" s="565" t="s">
        <v>5627</v>
      </c>
      <c r="I3281" s="565"/>
      <c r="J3281" s="565" t="s">
        <v>10173</v>
      </c>
      <c r="K3281" s="565"/>
    </row>
    <row r="3282" spans="2:11" ht="15" customHeight="1" x14ac:dyDescent="0.25">
      <c r="B3282" s="457"/>
      <c r="C3282" s="296"/>
      <c r="D3282" s="457"/>
      <c r="E3282" s="457"/>
      <c r="F3282" s="297"/>
      <c r="G3282" s="457"/>
      <c r="H3282" s="565" t="s">
        <v>5629</v>
      </c>
      <c r="I3282" s="565"/>
      <c r="J3282" s="565" t="s">
        <v>10174</v>
      </c>
      <c r="K3282" s="565"/>
    </row>
    <row r="3283" spans="2:11" x14ac:dyDescent="0.25">
      <c r="B3283" s="285"/>
      <c r="C3283" s="286"/>
      <c r="D3283" s="285"/>
      <c r="E3283" s="285"/>
      <c r="F3283" s="287"/>
      <c r="G3283" s="285"/>
      <c r="H3283" s="285"/>
      <c r="I3283" s="285"/>
      <c r="J3283" s="285"/>
      <c r="K3283" s="285"/>
    </row>
    <row r="3284" spans="2:11" x14ac:dyDescent="0.25">
      <c r="B3284" s="285" t="s">
        <v>4886</v>
      </c>
      <c r="C3284" s="286" t="s">
        <v>10175</v>
      </c>
      <c r="D3284" s="285" t="s">
        <v>19</v>
      </c>
      <c r="E3284" s="285" t="s">
        <v>2634</v>
      </c>
      <c r="F3284" s="287" t="s">
        <v>35</v>
      </c>
      <c r="G3284" s="288" t="s">
        <v>36</v>
      </c>
      <c r="H3284" s="455" t="s">
        <v>6104</v>
      </c>
      <c r="I3284" s="455" t="s">
        <v>10176</v>
      </c>
      <c r="J3284" s="566" t="s">
        <v>10177</v>
      </c>
      <c r="K3284" s="564"/>
    </row>
    <row r="3285" spans="2:11" x14ac:dyDescent="0.25">
      <c r="B3285" s="461"/>
      <c r="C3285" s="289" t="s">
        <v>6147</v>
      </c>
      <c r="D3285" s="461" t="s">
        <v>19</v>
      </c>
      <c r="E3285" s="461" t="s">
        <v>6148</v>
      </c>
      <c r="F3285" s="290" t="s">
        <v>31</v>
      </c>
      <c r="G3285" s="291" t="s">
        <v>106</v>
      </c>
      <c r="H3285" s="292" t="s">
        <v>10178</v>
      </c>
      <c r="I3285" s="292" t="s">
        <v>5661</v>
      </c>
      <c r="J3285" s="567">
        <v>86.602461039297239</v>
      </c>
      <c r="K3285" s="564"/>
    </row>
    <row r="3286" spans="2:11" x14ac:dyDescent="0.25">
      <c r="B3286" s="461"/>
      <c r="C3286" s="289" t="s">
        <v>5662</v>
      </c>
      <c r="D3286" s="461" t="s">
        <v>19</v>
      </c>
      <c r="E3286" s="461" t="s">
        <v>5663</v>
      </c>
      <c r="F3286" s="290" t="s">
        <v>31</v>
      </c>
      <c r="G3286" s="291" t="s">
        <v>106</v>
      </c>
      <c r="H3286" s="292" t="s">
        <v>10178</v>
      </c>
      <c r="I3286" s="292" t="s">
        <v>6314</v>
      </c>
      <c r="J3286" s="567">
        <v>65.87595740641666</v>
      </c>
      <c r="K3286" s="564"/>
    </row>
    <row r="3287" spans="2:11" x14ac:dyDescent="0.25">
      <c r="B3287" s="460"/>
      <c r="C3287" s="293" t="s">
        <v>8774</v>
      </c>
      <c r="D3287" s="460" t="s">
        <v>19</v>
      </c>
      <c r="E3287" s="460" t="s">
        <v>8775</v>
      </c>
      <c r="F3287" s="294" t="s">
        <v>70</v>
      </c>
      <c r="G3287" s="295" t="s">
        <v>36</v>
      </c>
      <c r="H3287" s="463" t="s">
        <v>6750</v>
      </c>
      <c r="I3287" s="463" t="s">
        <v>8776</v>
      </c>
      <c r="J3287" s="563">
        <v>22.358700792157812</v>
      </c>
      <c r="K3287" s="564"/>
    </row>
    <row r="3288" spans="2:11" x14ac:dyDescent="0.25">
      <c r="B3288" s="460"/>
      <c r="C3288" s="293" t="s">
        <v>10179</v>
      </c>
      <c r="D3288" s="460" t="s">
        <v>19</v>
      </c>
      <c r="E3288" s="460" t="s">
        <v>589</v>
      </c>
      <c r="F3288" s="294" t="s">
        <v>70</v>
      </c>
      <c r="G3288" s="295" t="s">
        <v>36</v>
      </c>
      <c r="H3288" s="463" t="s">
        <v>6104</v>
      </c>
      <c r="I3288" s="463" t="s">
        <v>10180</v>
      </c>
      <c r="J3288" s="563">
        <v>254.43073365203736</v>
      </c>
      <c r="K3288" s="564"/>
    </row>
    <row r="3289" spans="2:11" x14ac:dyDescent="0.25">
      <c r="B3289" s="460"/>
      <c r="C3289" s="293" t="s">
        <v>8783</v>
      </c>
      <c r="D3289" s="460" t="s">
        <v>19</v>
      </c>
      <c r="E3289" s="460" t="s">
        <v>358</v>
      </c>
      <c r="F3289" s="294" t="s">
        <v>70</v>
      </c>
      <c r="G3289" s="295" t="s">
        <v>36</v>
      </c>
      <c r="H3289" s="463" t="s">
        <v>8324</v>
      </c>
      <c r="I3289" s="463" t="s">
        <v>8785</v>
      </c>
      <c r="J3289" s="563">
        <v>34.332147110090951</v>
      </c>
      <c r="K3289" s="564"/>
    </row>
    <row r="3290" spans="2:11" ht="15" customHeight="1" x14ac:dyDescent="0.25">
      <c r="B3290" s="457"/>
      <c r="C3290" s="296"/>
      <c r="D3290" s="457"/>
      <c r="E3290" s="457"/>
      <c r="F3290" s="297"/>
      <c r="G3290" s="457"/>
      <c r="H3290" s="565" t="s">
        <v>5627</v>
      </c>
      <c r="I3290" s="565"/>
      <c r="J3290" s="565" t="s">
        <v>10181</v>
      </c>
      <c r="K3290" s="565"/>
    </row>
    <row r="3291" spans="2:11" ht="15" customHeight="1" x14ac:dyDescent="0.25">
      <c r="B3291" s="457"/>
      <c r="C3291" s="296"/>
      <c r="D3291" s="457"/>
      <c r="E3291" s="457"/>
      <c r="F3291" s="297"/>
      <c r="G3291" s="457"/>
      <c r="H3291" s="565" t="s">
        <v>5629</v>
      </c>
      <c r="I3291" s="565"/>
      <c r="J3291" s="565" t="s">
        <v>10182</v>
      </c>
      <c r="K3291" s="565"/>
    </row>
    <row r="3292" spans="2:11" x14ac:dyDescent="0.25">
      <c r="B3292" s="285"/>
      <c r="C3292" s="286"/>
      <c r="D3292" s="285"/>
      <c r="E3292" s="285"/>
      <c r="F3292" s="287"/>
      <c r="G3292" s="285"/>
      <c r="H3292" s="285"/>
      <c r="I3292" s="285"/>
      <c r="J3292" s="285"/>
      <c r="K3292" s="285"/>
    </row>
    <row r="3293" spans="2:11" x14ac:dyDescent="0.25">
      <c r="B3293" s="285" t="s">
        <v>4887</v>
      </c>
      <c r="C3293" s="286" t="s">
        <v>10183</v>
      </c>
      <c r="D3293" s="285" t="s">
        <v>19</v>
      </c>
      <c r="E3293" s="285" t="s">
        <v>2636</v>
      </c>
      <c r="F3293" s="287" t="s">
        <v>44</v>
      </c>
      <c r="G3293" s="288" t="s">
        <v>36</v>
      </c>
      <c r="H3293" s="455" t="s">
        <v>6396</v>
      </c>
      <c r="I3293" s="455" t="s">
        <v>10184</v>
      </c>
      <c r="J3293" s="566" t="s">
        <v>10185</v>
      </c>
      <c r="K3293" s="564"/>
    </row>
    <row r="3294" spans="2:11" x14ac:dyDescent="0.25">
      <c r="B3294" s="461"/>
      <c r="C3294" s="289" t="s">
        <v>6494</v>
      </c>
      <c r="D3294" s="461" t="s">
        <v>19</v>
      </c>
      <c r="E3294" s="461" t="s">
        <v>6495</v>
      </c>
      <c r="F3294" s="290" t="s">
        <v>31</v>
      </c>
      <c r="G3294" s="291" t="s">
        <v>106</v>
      </c>
      <c r="H3294" s="292" t="s">
        <v>5739</v>
      </c>
      <c r="I3294" s="292" t="s">
        <v>6496</v>
      </c>
      <c r="J3294" s="567">
        <v>190.79326320014718</v>
      </c>
      <c r="K3294" s="564"/>
    </row>
    <row r="3295" spans="2:11" x14ac:dyDescent="0.25">
      <c r="B3295" s="461"/>
      <c r="C3295" s="289" t="s">
        <v>6147</v>
      </c>
      <c r="D3295" s="461" t="s">
        <v>19</v>
      </c>
      <c r="E3295" s="461" t="s">
        <v>6148</v>
      </c>
      <c r="F3295" s="290" t="s">
        <v>31</v>
      </c>
      <c r="G3295" s="291" t="s">
        <v>106</v>
      </c>
      <c r="H3295" s="292" t="s">
        <v>5750</v>
      </c>
      <c r="I3295" s="292" t="s">
        <v>5661</v>
      </c>
      <c r="J3295" s="567">
        <v>157.43444108087616</v>
      </c>
      <c r="K3295" s="564"/>
    </row>
    <row r="3296" spans="2:11" x14ac:dyDescent="0.25">
      <c r="B3296" s="460"/>
      <c r="C3296" s="293" t="s">
        <v>10186</v>
      </c>
      <c r="D3296" s="460" t="s">
        <v>19</v>
      </c>
      <c r="E3296" s="460" t="s">
        <v>1525</v>
      </c>
      <c r="F3296" s="294" t="s">
        <v>70</v>
      </c>
      <c r="G3296" s="295" t="s">
        <v>36</v>
      </c>
      <c r="H3296" s="463" t="s">
        <v>6396</v>
      </c>
      <c r="I3296" s="463" t="s">
        <v>10187</v>
      </c>
      <c r="J3296" s="563">
        <v>644.67723681936525</v>
      </c>
      <c r="K3296" s="564"/>
    </row>
    <row r="3297" spans="2:11" ht="22.5" x14ac:dyDescent="0.25">
      <c r="B3297" s="460"/>
      <c r="C3297" s="293" t="s">
        <v>10188</v>
      </c>
      <c r="D3297" s="460" t="s">
        <v>19</v>
      </c>
      <c r="E3297" s="460" t="s">
        <v>10189</v>
      </c>
      <c r="F3297" s="294" t="s">
        <v>70</v>
      </c>
      <c r="G3297" s="295" t="s">
        <v>36</v>
      </c>
      <c r="H3297" s="463" t="s">
        <v>7071</v>
      </c>
      <c r="I3297" s="463" t="s">
        <v>10190</v>
      </c>
      <c r="J3297" s="563">
        <v>9.7976540504981227</v>
      </c>
      <c r="K3297" s="564"/>
    </row>
    <row r="3298" spans="2:11" x14ac:dyDescent="0.25">
      <c r="B3298" s="460"/>
      <c r="C3298" s="293" t="s">
        <v>10191</v>
      </c>
      <c r="D3298" s="460" t="s">
        <v>19</v>
      </c>
      <c r="E3298" s="460" t="s">
        <v>10192</v>
      </c>
      <c r="F3298" s="294" t="s">
        <v>70</v>
      </c>
      <c r="G3298" s="295" t="s">
        <v>36</v>
      </c>
      <c r="H3298" s="463" t="s">
        <v>5853</v>
      </c>
      <c r="I3298" s="463" t="s">
        <v>10193</v>
      </c>
      <c r="J3298" s="563">
        <v>73.497404849113295</v>
      </c>
      <c r="K3298" s="564"/>
    </row>
    <row r="3299" spans="2:11" ht="15" customHeight="1" x14ac:dyDescent="0.25">
      <c r="B3299" s="457"/>
      <c r="C3299" s="296"/>
      <c r="D3299" s="457"/>
      <c r="E3299" s="457"/>
      <c r="F3299" s="297"/>
      <c r="G3299" s="457"/>
      <c r="H3299" s="565" t="s">
        <v>5627</v>
      </c>
      <c r="I3299" s="565"/>
      <c r="J3299" s="565" t="s">
        <v>10194</v>
      </c>
      <c r="K3299" s="565"/>
    </row>
    <row r="3300" spans="2:11" ht="15" customHeight="1" x14ac:dyDescent="0.25">
      <c r="B3300" s="457"/>
      <c r="C3300" s="296"/>
      <c r="D3300" s="457"/>
      <c r="E3300" s="457"/>
      <c r="F3300" s="297"/>
      <c r="G3300" s="457"/>
      <c r="H3300" s="565" t="s">
        <v>5629</v>
      </c>
      <c r="I3300" s="565"/>
      <c r="J3300" s="565" t="s">
        <v>10195</v>
      </c>
      <c r="K3300" s="565"/>
    </row>
    <row r="3301" spans="2:11" x14ac:dyDescent="0.25">
      <c r="B3301" s="285"/>
      <c r="C3301" s="286"/>
      <c r="D3301" s="285"/>
      <c r="E3301" s="285"/>
      <c r="F3301" s="287"/>
      <c r="G3301" s="285"/>
      <c r="H3301" s="285"/>
      <c r="I3301" s="285"/>
      <c r="J3301" s="285"/>
      <c r="K3301" s="285"/>
    </row>
    <row r="3302" spans="2:11" ht="22.5" x14ac:dyDescent="0.25">
      <c r="B3302" s="285" t="s">
        <v>4888</v>
      </c>
      <c r="C3302" s="286" t="s">
        <v>10196</v>
      </c>
      <c r="D3302" s="285" t="s">
        <v>19</v>
      </c>
      <c r="E3302" s="285" t="s">
        <v>2638</v>
      </c>
      <c r="F3302" s="287" t="s">
        <v>35</v>
      </c>
      <c r="G3302" s="288" t="s">
        <v>384</v>
      </c>
      <c r="H3302" s="455" t="s">
        <v>5697</v>
      </c>
      <c r="I3302" s="455" t="s">
        <v>10197</v>
      </c>
      <c r="J3302" s="566" t="s">
        <v>10198</v>
      </c>
      <c r="K3302" s="564"/>
    </row>
    <row r="3303" spans="2:11" x14ac:dyDescent="0.25">
      <c r="B3303" s="461"/>
      <c r="C3303" s="289" t="s">
        <v>6494</v>
      </c>
      <c r="D3303" s="461" t="s">
        <v>19</v>
      </c>
      <c r="E3303" s="461" t="s">
        <v>6495</v>
      </c>
      <c r="F3303" s="290" t="s">
        <v>31</v>
      </c>
      <c r="G3303" s="291" t="s">
        <v>106</v>
      </c>
      <c r="H3303" s="292" t="s">
        <v>7886</v>
      </c>
      <c r="I3303" s="292" t="s">
        <v>6496</v>
      </c>
      <c r="J3303" s="567">
        <v>699.60390300248719</v>
      </c>
      <c r="K3303" s="564"/>
    </row>
    <row r="3304" spans="2:11" x14ac:dyDescent="0.25">
      <c r="B3304" s="461"/>
      <c r="C3304" s="289" t="s">
        <v>6147</v>
      </c>
      <c r="D3304" s="461" t="s">
        <v>19</v>
      </c>
      <c r="E3304" s="461" t="s">
        <v>6148</v>
      </c>
      <c r="F3304" s="290" t="s">
        <v>31</v>
      </c>
      <c r="G3304" s="291" t="s">
        <v>106</v>
      </c>
      <c r="H3304" s="292" t="s">
        <v>7886</v>
      </c>
      <c r="I3304" s="292" t="s">
        <v>5661</v>
      </c>
      <c r="J3304" s="567">
        <v>865.92483088609731</v>
      </c>
      <c r="K3304" s="564"/>
    </row>
    <row r="3305" spans="2:11" ht="22.5" x14ac:dyDescent="0.25">
      <c r="B3305" s="460"/>
      <c r="C3305" s="293" t="s">
        <v>1934</v>
      </c>
      <c r="D3305" s="460" t="s">
        <v>19</v>
      </c>
      <c r="E3305" s="460" t="s">
        <v>1935</v>
      </c>
      <c r="F3305" s="294" t="s">
        <v>70</v>
      </c>
      <c r="G3305" s="295" t="s">
        <v>384</v>
      </c>
      <c r="H3305" s="463" t="s">
        <v>10199</v>
      </c>
      <c r="I3305" s="463" t="s">
        <v>10200</v>
      </c>
      <c r="J3305" s="563">
        <v>2186.8722002859049</v>
      </c>
      <c r="K3305" s="564"/>
    </row>
    <row r="3306" spans="2:11" x14ac:dyDescent="0.25">
      <c r="B3306" s="460"/>
      <c r="C3306" s="293" t="s">
        <v>9105</v>
      </c>
      <c r="D3306" s="460" t="s">
        <v>19</v>
      </c>
      <c r="E3306" s="460" t="s">
        <v>783</v>
      </c>
      <c r="F3306" s="294" t="s">
        <v>70</v>
      </c>
      <c r="G3306" s="295" t="s">
        <v>36</v>
      </c>
      <c r="H3306" s="463" t="s">
        <v>6391</v>
      </c>
      <c r="I3306" s="463" t="s">
        <v>9107</v>
      </c>
      <c r="J3306" s="563">
        <v>11.799065825509357</v>
      </c>
      <c r="K3306" s="564"/>
    </row>
    <row r="3307" spans="2:11" ht="15" customHeight="1" x14ac:dyDescent="0.25">
      <c r="B3307" s="457"/>
      <c r="C3307" s="296"/>
      <c r="D3307" s="457"/>
      <c r="E3307" s="457"/>
      <c r="F3307" s="297"/>
      <c r="G3307" s="457"/>
      <c r="H3307" s="565" t="s">
        <v>5627</v>
      </c>
      <c r="I3307" s="565"/>
      <c r="J3307" s="565" t="s">
        <v>10201</v>
      </c>
      <c r="K3307" s="565"/>
    </row>
    <row r="3308" spans="2:11" ht="15" customHeight="1" x14ac:dyDescent="0.25">
      <c r="B3308" s="457"/>
      <c r="C3308" s="296"/>
      <c r="D3308" s="457"/>
      <c r="E3308" s="457"/>
      <c r="F3308" s="297"/>
      <c r="G3308" s="457"/>
      <c r="H3308" s="565" t="s">
        <v>5629</v>
      </c>
      <c r="I3308" s="565"/>
      <c r="J3308" s="565" t="s">
        <v>10202</v>
      </c>
      <c r="K3308" s="565"/>
    </row>
    <row r="3309" spans="2:11" x14ac:dyDescent="0.25">
      <c r="B3309" s="285"/>
      <c r="C3309" s="286"/>
      <c r="D3309" s="285"/>
      <c r="E3309" s="285"/>
      <c r="F3309" s="287"/>
      <c r="G3309" s="285"/>
      <c r="H3309" s="285"/>
      <c r="I3309" s="285"/>
      <c r="J3309" s="285"/>
      <c r="K3309" s="285"/>
    </row>
    <row r="3310" spans="2:11" x14ac:dyDescent="0.25">
      <c r="B3310" s="285" t="s">
        <v>4889</v>
      </c>
      <c r="C3310" s="286" t="s">
        <v>10203</v>
      </c>
      <c r="D3310" s="285" t="s">
        <v>19</v>
      </c>
      <c r="E3310" s="285" t="s">
        <v>2640</v>
      </c>
      <c r="F3310" s="287" t="s">
        <v>35</v>
      </c>
      <c r="G3310" s="288" t="s">
        <v>36</v>
      </c>
      <c r="H3310" s="455" t="s">
        <v>5754</v>
      </c>
      <c r="I3310" s="455" t="s">
        <v>10204</v>
      </c>
      <c r="J3310" s="566" t="s">
        <v>10205</v>
      </c>
      <c r="K3310" s="564"/>
    </row>
    <row r="3311" spans="2:11" x14ac:dyDescent="0.25">
      <c r="B3311" s="461"/>
      <c r="C3311" s="289" t="s">
        <v>6147</v>
      </c>
      <c r="D3311" s="461" t="s">
        <v>19</v>
      </c>
      <c r="E3311" s="461" t="s">
        <v>6148</v>
      </c>
      <c r="F3311" s="290" t="s">
        <v>31</v>
      </c>
      <c r="G3311" s="291" t="s">
        <v>106</v>
      </c>
      <c r="H3311" s="292" t="s">
        <v>5754</v>
      </c>
      <c r="I3311" s="292" t="s">
        <v>5661</v>
      </c>
      <c r="J3311" s="567">
        <v>39.359573522878719</v>
      </c>
      <c r="K3311" s="564"/>
    </row>
    <row r="3312" spans="2:11" x14ac:dyDescent="0.25">
      <c r="B3312" s="461"/>
      <c r="C3312" s="289" t="s">
        <v>5662</v>
      </c>
      <c r="D3312" s="461" t="s">
        <v>19</v>
      </c>
      <c r="E3312" s="461" t="s">
        <v>5663</v>
      </c>
      <c r="F3312" s="290" t="s">
        <v>31</v>
      </c>
      <c r="G3312" s="291" t="s">
        <v>106</v>
      </c>
      <c r="H3312" s="292" t="s">
        <v>5754</v>
      </c>
      <c r="I3312" s="292" t="s">
        <v>6314</v>
      </c>
      <c r="J3312" s="567">
        <v>29.939675591336101</v>
      </c>
      <c r="K3312" s="564"/>
    </row>
    <row r="3313" spans="2:11" ht="22.5" x14ac:dyDescent="0.25">
      <c r="B3313" s="460"/>
      <c r="C3313" s="293" t="s">
        <v>10206</v>
      </c>
      <c r="D3313" s="460" t="s">
        <v>19</v>
      </c>
      <c r="E3313" s="460" t="s">
        <v>10207</v>
      </c>
      <c r="F3313" s="294" t="s">
        <v>70</v>
      </c>
      <c r="G3313" s="295" t="s">
        <v>36</v>
      </c>
      <c r="H3313" s="463" t="s">
        <v>5754</v>
      </c>
      <c r="I3313" s="463" t="s">
        <v>10208</v>
      </c>
      <c r="J3313" s="563">
        <v>666.71277589364081</v>
      </c>
      <c r="K3313" s="564"/>
    </row>
    <row r="3314" spans="2:11" x14ac:dyDescent="0.25">
      <c r="B3314" s="460"/>
      <c r="C3314" s="293" t="s">
        <v>9813</v>
      </c>
      <c r="D3314" s="460" t="s">
        <v>19</v>
      </c>
      <c r="E3314" s="460" t="s">
        <v>759</v>
      </c>
      <c r="F3314" s="294" t="s">
        <v>70</v>
      </c>
      <c r="G3314" s="295" t="s">
        <v>295</v>
      </c>
      <c r="H3314" s="463" t="s">
        <v>7673</v>
      </c>
      <c r="I3314" s="463" t="s">
        <v>9814</v>
      </c>
      <c r="J3314" s="563">
        <v>2.307974992144413</v>
      </c>
      <c r="K3314" s="564"/>
    </row>
    <row r="3315" spans="2:11" ht="15" customHeight="1" x14ac:dyDescent="0.25">
      <c r="B3315" s="457"/>
      <c r="C3315" s="296"/>
      <c r="D3315" s="457"/>
      <c r="E3315" s="457"/>
      <c r="F3315" s="297"/>
      <c r="G3315" s="457"/>
      <c r="H3315" s="565" t="s">
        <v>5627</v>
      </c>
      <c r="I3315" s="565"/>
      <c r="J3315" s="565" t="s">
        <v>10209</v>
      </c>
      <c r="K3315" s="565"/>
    </row>
    <row r="3316" spans="2:11" ht="15" customHeight="1" x14ac:dyDescent="0.25">
      <c r="B3316" s="457"/>
      <c r="C3316" s="296"/>
      <c r="D3316" s="457"/>
      <c r="E3316" s="457"/>
      <c r="F3316" s="297"/>
      <c r="G3316" s="457"/>
      <c r="H3316" s="565" t="s">
        <v>5629</v>
      </c>
      <c r="I3316" s="565"/>
      <c r="J3316" s="565" t="s">
        <v>10210</v>
      </c>
      <c r="K3316" s="565"/>
    </row>
    <row r="3317" spans="2:11" x14ac:dyDescent="0.25">
      <c r="B3317" s="285"/>
      <c r="C3317" s="286"/>
      <c r="D3317" s="285"/>
      <c r="E3317" s="285"/>
      <c r="F3317" s="287"/>
      <c r="G3317" s="285"/>
      <c r="H3317" s="285"/>
      <c r="I3317" s="285"/>
      <c r="J3317" s="285"/>
      <c r="K3317" s="285"/>
    </row>
    <row r="3318" spans="2:11" x14ac:dyDescent="0.25">
      <c r="B3318" s="285" t="s">
        <v>4890</v>
      </c>
      <c r="C3318" s="286" t="s">
        <v>10211</v>
      </c>
      <c r="D3318" s="285" t="s">
        <v>19</v>
      </c>
      <c r="E3318" s="285" t="s">
        <v>2642</v>
      </c>
      <c r="F3318" s="287" t="s">
        <v>35</v>
      </c>
      <c r="G3318" s="288" t="s">
        <v>36</v>
      </c>
      <c r="H3318" s="455" t="s">
        <v>5754</v>
      </c>
      <c r="I3318" s="455" t="s">
        <v>10212</v>
      </c>
      <c r="J3318" s="566" t="s">
        <v>10213</v>
      </c>
      <c r="K3318" s="564"/>
    </row>
    <row r="3319" spans="2:11" x14ac:dyDescent="0.25">
      <c r="B3319" s="461"/>
      <c r="C3319" s="289" t="s">
        <v>6147</v>
      </c>
      <c r="D3319" s="461" t="s">
        <v>19</v>
      </c>
      <c r="E3319" s="461" t="s">
        <v>6148</v>
      </c>
      <c r="F3319" s="290" t="s">
        <v>31</v>
      </c>
      <c r="G3319" s="291" t="s">
        <v>106</v>
      </c>
      <c r="H3319" s="292" t="s">
        <v>5754</v>
      </c>
      <c r="I3319" s="292" t="s">
        <v>5661</v>
      </c>
      <c r="J3319" s="567">
        <v>39.359658388192869</v>
      </c>
      <c r="K3319" s="564"/>
    </row>
    <row r="3320" spans="2:11" x14ac:dyDescent="0.25">
      <c r="B3320" s="461"/>
      <c r="C3320" s="289" t="s">
        <v>5662</v>
      </c>
      <c r="D3320" s="461" t="s">
        <v>19</v>
      </c>
      <c r="E3320" s="461" t="s">
        <v>5663</v>
      </c>
      <c r="F3320" s="290" t="s">
        <v>31</v>
      </c>
      <c r="G3320" s="291" t="s">
        <v>106</v>
      </c>
      <c r="H3320" s="292" t="s">
        <v>5754</v>
      </c>
      <c r="I3320" s="292" t="s">
        <v>6314</v>
      </c>
      <c r="J3320" s="567">
        <v>29.939740145896707</v>
      </c>
      <c r="K3320" s="564"/>
    </row>
    <row r="3321" spans="2:11" ht="22.5" x14ac:dyDescent="0.25">
      <c r="B3321" s="460"/>
      <c r="C3321" s="293" t="s">
        <v>10214</v>
      </c>
      <c r="D3321" s="460" t="s">
        <v>19</v>
      </c>
      <c r="E3321" s="460" t="s">
        <v>10215</v>
      </c>
      <c r="F3321" s="294" t="s">
        <v>70</v>
      </c>
      <c r="G3321" s="295" t="s">
        <v>36</v>
      </c>
      <c r="H3321" s="463" t="s">
        <v>5754</v>
      </c>
      <c r="I3321" s="463" t="s">
        <v>10216</v>
      </c>
      <c r="J3321" s="563">
        <v>850.1326214974157</v>
      </c>
      <c r="K3321" s="564"/>
    </row>
    <row r="3322" spans="2:11" x14ac:dyDescent="0.25">
      <c r="B3322" s="460"/>
      <c r="C3322" s="293" t="s">
        <v>9813</v>
      </c>
      <c r="D3322" s="460" t="s">
        <v>19</v>
      </c>
      <c r="E3322" s="460" t="s">
        <v>759</v>
      </c>
      <c r="F3322" s="294" t="s">
        <v>70</v>
      </c>
      <c r="G3322" s="295" t="s">
        <v>295</v>
      </c>
      <c r="H3322" s="463" t="s">
        <v>7673</v>
      </c>
      <c r="I3322" s="463" t="s">
        <v>9814</v>
      </c>
      <c r="J3322" s="563">
        <v>2.3079799684946427</v>
      </c>
      <c r="K3322" s="564"/>
    </row>
    <row r="3323" spans="2:11" ht="15" customHeight="1" x14ac:dyDescent="0.25">
      <c r="B3323" s="457"/>
      <c r="C3323" s="296"/>
      <c r="D3323" s="457"/>
      <c r="E3323" s="457"/>
      <c r="F3323" s="297"/>
      <c r="G3323" s="457"/>
      <c r="H3323" s="565" t="s">
        <v>5627</v>
      </c>
      <c r="I3323" s="565"/>
      <c r="J3323" s="565" t="s">
        <v>10217</v>
      </c>
      <c r="K3323" s="565"/>
    </row>
    <row r="3324" spans="2:11" ht="15" customHeight="1" x14ac:dyDescent="0.25">
      <c r="B3324" s="457"/>
      <c r="C3324" s="296"/>
      <c r="D3324" s="457"/>
      <c r="E3324" s="457"/>
      <c r="F3324" s="297"/>
      <c r="G3324" s="457"/>
      <c r="H3324" s="565" t="s">
        <v>5629</v>
      </c>
      <c r="I3324" s="565"/>
      <c r="J3324" s="565" t="s">
        <v>10218</v>
      </c>
      <c r="K3324" s="565"/>
    </row>
    <row r="3325" spans="2:11" x14ac:dyDescent="0.25">
      <c r="B3325" s="285"/>
      <c r="C3325" s="286"/>
      <c r="D3325" s="285"/>
      <c r="E3325" s="285"/>
      <c r="F3325" s="287"/>
      <c r="G3325" s="285"/>
      <c r="H3325" s="285"/>
      <c r="I3325" s="285"/>
      <c r="J3325" s="285"/>
      <c r="K3325" s="285"/>
    </row>
    <row r="3326" spans="2:11" ht="33.75" x14ac:dyDescent="0.25">
      <c r="B3326" s="285" t="s">
        <v>4891</v>
      </c>
      <c r="C3326" s="286" t="s">
        <v>6066</v>
      </c>
      <c r="D3326" s="285" t="s">
        <v>19</v>
      </c>
      <c r="E3326" s="285" t="s">
        <v>2644</v>
      </c>
      <c r="F3326" s="287" t="s">
        <v>35</v>
      </c>
      <c r="G3326" s="288" t="s">
        <v>384</v>
      </c>
      <c r="H3326" s="455" t="s">
        <v>6299</v>
      </c>
      <c r="I3326" s="455" t="s">
        <v>10219</v>
      </c>
      <c r="J3326" s="566" t="s">
        <v>10220</v>
      </c>
      <c r="K3326" s="564"/>
    </row>
    <row r="3327" spans="2:11" x14ac:dyDescent="0.25">
      <c r="B3327" s="461"/>
      <c r="C3327" s="289" t="s">
        <v>6494</v>
      </c>
      <c r="D3327" s="461" t="s">
        <v>19</v>
      </c>
      <c r="E3327" s="461" t="s">
        <v>6495</v>
      </c>
      <c r="F3327" s="290" t="s">
        <v>31</v>
      </c>
      <c r="G3327" s="291" t="s">
        <v>106</v>
      </c>
      <c r="H3327" s="292" t="s">
        <v>5706</v>
      </c>
      <c r="I3327" s="292" t="s">
        <v>6496</v>
      </c>
      <c r="J3327" s="567">
        <v>15.904192923588942</v>
      </c>
      <c r="K3327" s="564"/>
    </row>
    <row r="3328" spans="2:11" x14ac:dyDescent="0.25">
      <c r="B3328" s="461"/>
      <c r="C3328" s="289" t="s">
        <v>6147</v>
      </c>
      <c r="D3328" s="461" t="s">
        <v>19</v>
      </c>
      <c r="E3328" s="461" t="s">
        <v>6148</v>
      </c>
      <c r="F3328" s="290" t="s">
        <v>31</v>
      </c>
      <c r="G3328" s="291" t="s">
        <v>106</v>
      </c>
      <c r="H3328" s="292" t="s">
        <v>9075</v>
      </c>
      <c r="I3328" s="292" t="s">
        <v>5661</v>
      </c>
      <c r="J3328" s="567">
        <v>135.8278091496849</v>
      </c>
      <c r="K3328" s="564"/>
    </row>
    <row r="3329" spans="2:11" ht="22.5" x14ac:dyDescent="0.25">
      <c r="B3329" s="460"/>
      <c r="C3329" s="293" t="s">
        <v>3265</v>
      </c>
      <c r="D3329" s="460" t="s">
        <v>19</v>
      </c>
      <c r="E3329" s="460" t="s">
        <v>278</v>
      </c>
      <c r="F3329" s="294" t="s">
        <v>70</v>
      </c>
      <c r="G3329" s="295" t="s">
        <v>36</v>
      </c>
      <c r="H3329" s="463" t="s">
        <v>6547</v>
      </c>
      <c r="I3329" s="463" t="s">
        <v>10221</v>
      </c>
      <c r="J3329" s="563">
        <v>68.267997926726125</v>
      </c>
      <c r="K3329" s="564"/>
    </row>
    <row r="3330" spans="2:11" ht="15" customHeight="1" x14ac:dyDescent="0.25">
      <c r="B3330" s="457"/>
      <c r="C3330" s="296"/>
      <c r="D3330" s="457"/>
      <c r="E3330" s="457"/>
      <c r="F3330" s="297"/>
      <c r="G3330" s="457"/>
      <c r="H3330" s="565" t="s">
        <v>5627</v>
      </c>
      <c r="I3330" s="565"/>
      <c r="J3330" s="565" t="s">
        <v>10222</v>
      </c>
      <c r="K3330" s="565"/>
    </row>
    <row r="3331" spans="2:11" ht="15" customHeight="1" x14ac:dyDescent="0.25">
      <c r="B3331" s="457"/>
      <c r="C3331" s="296"/>
      <c r="D3331" s="457"/>
      <c r="E3331" s="457"/>
      <c r="F3331" s="297"/>
      <c r="G3331" s="457"/>
      <c r="H3331" s="565" t="s">
        <v>5629</v>
      </c>
      <c r="I3331" s="565"/>
      <c r="J3331" s="565" t="s">
        <v>10223</v>
      </c>
      <c r="K3331" s="565"/>
    </row>
    <row r="3332" spans="2:11" x14ac:dyDescent="0.25">
      <c r="B3332" s="285"/>
      <c r="C3332" s="286"/>
      <c r="D3332" s="285"/>
      <c r="E3332" s="285"/>
      <c r="F3332" s="287"/>
      <c r="G3332" s="285"/>
      <c r="H3332" s="285"/>
      <c r="I3332" s="285"/>
      <c r="J3332" s="285"/>
      <c r="K3332" s="285"/>
    </row>
    <row r="3333" spans="2:11" x14ac:dyDescent="0.25">
      <c r="B3333" s="285" t="s">
        <v>4892</v>
      </c>
      <c r="C3333" s="286" t="s">
        <v>10224</v>
      </c>
      <c r="D3333" s="285" t="s">
        <v>19</v>
      </c>
      <c r="E3333" s="285" t="s">
        <v>2646</v>
      </c>
      <c r="F3333" s="287" t="s">
        <v>35</v>
      </c>
      <c r="G3333" s="288" t="s">
        <v>36</v>
      </c>
      <c r="H3333" s="455" t="s">
        <v>5754</v>
      </c>
      <c r="I3333" s="455" t="s">
        <v>10225</v>
      </c>
      <c r="J3333" s="566" t="s">
        <v>10226</v>
      </c>
      <c r="K3333" s="564"/>
    </row>
    <row r="3334" spans="2:11" x14ac:dyDescent="0.25">
      <c r="B3334" s="461"/>
      <c r="C3334" s="289" t="s">
        <v>6147</v>
      </c>
      <c r="D3334" s="461" t="s">
        <v>19</v>
      </c>
      <c r="E3334" s="461" t="s">
        <v>6148</v>
      </c>
      <c r="F3334" s="290" t="s">
        <v>31</v>
      </c>
      <c r="G3334" s="291" t="s">
        <v>106</v>
      </c>
      <c r="H3334" s="292" t="s">
        <v>7894</v>
      </c>
      <c r="I3334" s="292" t="s">
        <v>5661</v>
      </c>
      <c r="J3334" s="567">
        <v>23.614865197921041</v>
      </c>
      <c r="K3334" s="564"/>
    </row>
    <row r="3335" spans="2:11" x14ac:dyDescent="0.25">
      <c r="B3335" s="461"/>
      <c r="C3335" s="289" t="s">
        <v>5662</v>
      </c>
      <c r="D3335" s="461" t="s">
        <v>19</v>
      </c>
      <c r="E3335" s="461" t="s">
        <v>5663</v>
      </c>
      <c r="F3335" s="290" t="s">
        <v>31</v>
      </c>
      <c r="G3335" s="291" t="s">
        <v>106</v>
      </c>
      <c r="H3335" s="292" t="s">
        <v>7894</v>
      </c>
      <c r="I3335" s="292" t="s">
        <v>6314</v>
      </c>
      <c r="J3335" s="567">
        <v>17.963136789272255</v>
      </c>
      <c r="K3335" s="564"/>
    </row>
    <row r="3336" spans="2:11" ht="22.5" x14ac:dyDescent="0.25">
      <c r="B3336" s="460"/>
      <c r="C3336" s="293" t="s">
        <v>10227</v>
      </c>
      <c r="D3336" s="460" t="s">
        <v>19</v>
      </c>
      <c r="E3336" s="460" t="s">
        <v>10228</v>
      </c>
      <c r="F3336" s="294" t="s">
        <v>70</v>
      </c>
      <c r="G3336" s="295" t="s">
        <v>36</v>
      </c>
      <c r="H3336" s="463" t="s">
        <v>5754</v>
      </c>
      <c r="I3336" s="463" t="s">
        <v>10229</v>
      </c>
      <c r="J3336" s="563">
        <v>87.09581464849775</v>
      </c>
      <c r="K3336" s="564"/>
    </row>
    <row r="3337" spans="2:11" x14ac:dyDescent="0.25">
      <c r="B3337" s="460"/>
      <c r="C3337" s="293" t="s">
        <v>9813</v>
      </c>
      <c r="D3337" s="460" t="s">
        <v>19</v>
      </c>
      <c r="E3337" s="460" t="s">
        <v>759</v>
      </c>
      <c r="F3337" s="294" t="s">
        <v>70</v>
      </c>
      <c r="G3337" s="295" t="s">
        <v>295</v>
      </c>
      <c r="H3337" s="463" t="s">
        <v>8032</v>
      </c>
      <c r="I3337" s="463" t="s">
        <v>9814</v>
      </c>
      <c r="J3337" s="563">
        <v>0.3461833643089543</v>
      </c>
      <c r="K3337" s="564"/>
    </row>
    <row r="3338" spans="2:11" ht="15" customHeight="1" x14ac:dyDescent="0.25">
      <c r="B3338" s="457"/>
      <c r="C3338" s="296"/>
      <c r="D3338" s="457"/>
      <c r="E3338" s="457"/>
      <c r="F3338" s="297"/>
      <c r="G3338" s="457"/>
      <c r="H3338" s="565" t="s">
        <v>5627</v>
      </c>
      <c r="I3338" s="565"/>
      <c r="J3338" s="565" t="s">
        <v>10230</v>
      </c>
      <c r="K3338" s="565"/>
    </row>
    <row r="3339" spans="2:11" ht="15" customHeight="1" x14ac:dyDescent="0.25">
      <c r="B3339" s="457"/>
      <c r="C3339" s="296"/>
      <c r="D3339" s="457"/>
      <c r="E3339" s="457"/>
      <c r="F3339" s="297"/>
      <c r="G3339" s="457"/>
      <c r="H3339" s="565" t="s">
        <v>5629</v>
      </c>
      <c r="I3339" s="565"/>
      <c r="J3339" s="565" t="s">
        <v>10231</v>
      </c>
      <c r="K3339" s="565"/>
    </row>
    <row r="3340" spans="2:11" x14ac:dyDescent="0.25">
      <c r="B3340" s="285"/>
      <c r="C3340" s="286"/>
      <c r="D3340" s="285"/>
      <c r="E3340" s="285"/>
      <c r="F3340" s="287"/>
      <c r="G3340" s="285"/>
      <c r="H3340" s="285"/>
      <c r="I3340" s="285"/>
      <c r="J3340" s="285"/>
      <c r="K3340" s="285"/>
    </row>
    <row r="3341" spans="2:11" ht="22.5" x14ac:dyDescent="0.25">
      <c r="B3341" s="285" t="s">
        <v>4893</v>
      </c>
      <c r="C3341" s="286" t="s">
        <v>10232</v>
      </c>
      <c r="D3341" s="285" t="s">
        <v>19</v>
      </c>
      <c r="E3341" s="285" t="s">
        <v>2648</v>
      </c>
      <c r="F3341" s="287" t="s">
        <v>35</v>
      </c>
      <c r="G3341" s="288" t="s">
        <v>384</v>
      </c>
      <c r="H3341" s="455" t="s">
        <v>6743</v>
      </c>
      <c r="I3341" s="455" t="s">
        <v>10233</v>
      </c>
      <c r="J3341" s="566" t="s">
        <v>10234</v>
      </c>
      <c r="K3341" s="564"/>
    </row>
    <row r="3342" spans="2:11" x14ac:dyDescent="0.25">
      <c r="B3342" s="461"/>
      <c r="C3342" s="289" t="s">
        <v>6494</v>
      </c>
      <c r="D3342" s="461" t="s">
        <v>19</v>
      </c>
      <c r="E3342" s="461" t="s">
        <v>6495</v>
      </c>
      <c r="F3342" s="290" t="s">
        <v>31</v>
      </c>
      <c r="G3342" s="291" t="s">
        <v>106</v>
      </c>
      <c r="H3342" s="292" t="s">
        <v>10235</v>
      </c>
      <c r="I3342" s="292" t="s">
        <v>6496</v>
      </c>
      <c r="J3342" s="567">
        <v>758.41734255618007</v>
      </c>
      <c r="K3342" s="564"/>
    </row>
    <row r="3343" spans="2:11" x14ac:dyDescent="0.25">
      <c r="B3343" s="461"/>
      <c r="C3343" s="289" t="s">
        <v>6147</v>
      </c>
      <c r="D3343" s="461" t="s">
        <v>19</v>
      </c>
      <c r="E3343" s="461" t="s">
        <v>6148</v>
      </c>
      <c r="F3343" s="290" t="s">
        <v>31</v>
      </c>
      <c r="G3343" s="291" t="s">
        <v>106</v>
      </c>
      <c r="H3343" s="292" t="s">
        <v>10235</v>
      </c>
      <c r="I3343" s="292" t="s">
        <v>5661</v>
      </c>
      <c r="J3343" s="567">
        <v>938.72033342802661</v>
      </c>
      <c r="K3343" s="564"/>
    </row>
    <row r="3344" spans="2:11" ht="22.5" x14ac:dyDescent="0.25">
      <c r="B3344" s="460"/>
      <c r="C3344" s="293" t="s">
        <v>10236</v>
      </c>
      <c r="D3344" s="460" t="s">
        <v>19</v>
      </c>
      <c r="E3344" s="460" t="s">
        <v>10237</v>
      </c>
      <c r="F3344" s="294" t="s">
        <v>70</v>
      </c>
      <c r="G3344" s="295" t="s">
        <v>384</v>
      </c>
      <c r="H3344" s="463" t="s">
        <v>10238</v>
      </c>
      <c r="I3344" s="463" t="s">
        <v>10239</v>
      </c>
      <c r="J3344" s="563">
        <v>3195.6846663051324</v>
      </c>
      <c r="K3344" s="564"/>
    </row>
    <row r="3345" spans="2:11" x14ac:dyDescent="0.25">
      <c r="B3345" s="460"/>
      <c r="C3345" s="293" t="s">
        <v>9105</v>
      </c>
      <c r="D3345" s="460" t="s">
        <v>19</v>
      </c>
      <c r="E3345" s="460" t="s">
        <v>783</v>
      </c>
      <c r="F3345" s="294" t="s">
        <v>70</v>
      </c>
      <c r="G3345" s="295" t="s">
        <v>36</v>
      </c>
      <c r="H3345" s="463" t="s">
        <v>10240</v>
      </c>
      <c r="I3345" s="463" t="s">
        <v>9107</v>
      </c>
      <c r="J3345" s="563">
        <v>14.517657710660663</v>
      </c>
      <c r="K3345" s="564"/>
    </row>
    <row r="3346" spans="2:11" ht="15" customHeight="1" x14ac:dyDescent="0.25">
      <c r="B3346" s="457"/>
      <c r="C3346" s="296"/>
      <c r="D3346" s="457"/>
      <c r="E3346" s="457"/>
      <c r="F3346" s="297"/>
      <c r="G3346" s="457"/>
      <c r="H3346" s="565" t="s">
        <v>5627</v>
      </c>
      <c r="I3346" s="565"/>
      <c r="J3346" s="565" t="s">
        <v>10241</v>
      </c>
      <c r="K3346" s="565"/>
    </row>
    <row r="3347" spans="2:11" ht="15" customHeight="1" x14ac:dyDescent="0.25">
      <c r="B3347" s="457"/>
      <c r="C3347" s="296"/>
      <c r="D3347" s="457"/>
      <c r="E3347" s="457"/>
      <c r="F3347" s="297"/>
      <c r="G3347" s="457"/>
      <c r="H3347" s="565" t="s">
        <v>5629</v>
      </c>
      <c r="I3347" s="565"/>
      <c r="J3347" s="565" t="s">
        <v>10242</v>
      </c>
      <c r="K3347" s="565"/>
    </row>
    <row r="3348" spans="2:11" x14ac:dyDescent="0.25">
      <c r="B3348" s="285"/>
      <c r="C3348" s="286"/>
      <c r="D3348" s="285"/>
      <c r="E3348" s="285"/>
      <c r="F3348" s="287"/>
      <c r="G3348" s="285"/>
      <c r="H3348" s="285"/>
      <c r="I3348" s="285"/>
      <c r="J3348" s="285"/>
      <c r="K3348" s="285"/>
    </row>
    <row r="3349" spans="2:11" x14ac:dyDescent="0.25">
      <c r="B3349" s="285" t="s">
        <v>15801</v>
      </c>
      <c r="C3349" s="286" t="s">
        <v>10243</v>
      </c>
      <c r="D3349" s="285" t="s">
        <v>61</v>
      </c>
      <c r="E3349" s="285" t="s">
        <v>10244</v>
      </c>
      <c r="F3349" s="287" t="s">
        <v>10245</v>
      </c>
      <c r="G3349" s="288" t="s">
        <v>36</v>
      </c>
      <c r="H3349" s="455" t="s">
        <v>6396</v>
      </c>
      <c r="I3349" s="455" t="s">
        <v>10246</v>
      </c>
      <c r="J3349" s="566" t="s">
        <v>10247</v>
      </c>
      <c r="K3349" s="564"/>
    </row>
    <row r="3350" spans="2:11" x14ac:dyDescent="0.25">
      <c r="B3350" s="460"/>
      <c r="C3350" s="293" t="s">
        <v>5814</v>
      </c>
      <c r="D3350" s="460" t="s">
        <v>61</v>
      </c>
      <c r="E3350" s="460" t="s">
        <v>5815</v>
      </c>
      <c r="F3350" s="294" t="s">
        <v>5816</v>
      </c>
      <c r="G3350" s="295" t="s">
        <v>106</v>
      </c>
      <c r="H3350" s="463" t="s">
        <v>6140</v>
      </c>
      <c r="I3350" s="463" t="s">
        <v>5817</v>
      </c>
      <c r="J3350" s="563">
        <v>58.632754766205942</v>
      </c>
      <c r="K3350" s="564"/>
    </row>
    <row r="3351" spans="2:11" x14ac:dyDescent="0.25">
      <c r="B3351" s="460"/>
      <c r="C3351" s="293" t="s">
        <v>10248</v>
      </c>
      <c r="D3351" s="460" t="s">
        <v>61</v>
      </c>
      <c r="E3351" s="460" t="s">
        <v>10249</v>
      </c>
      <c r="F3351" s="294" t="s">
        <v>70</v>
      </c>
      <c r="G3351" s="295" t="s">
        <v>36</v>
      </c>
      <c r="H3351" s="463" t="s">
        <v>5697</v>
      </c>
      <c r="I3351" s="463" t="s">
        <v>10250</v>
      </c>
      <c r="J3351" s="563">
        <v>106.20136710620602</v>
      </c>
      <c r="K3351" s="564"/>
    </row>
    <row r="3352" spans="2:11" x14ac:dyDescent="0.25">
      <c r="B3352" s="460"/>
      <c r="C3352" s="293" t="s">
        <v>5830</v>
      </c>
      <c r="D3352" s="460" t="s">
        <v>61</v>
      </c>
      <c r="E3352" s="460" t="s">
        <v>5831</v>
      </c>
      <c r="F3352" s="294" t="s">
        <v>5816</v>
      </c>
      <c r="G3352" s="295" t="s">
        <v>106</v>
      </c>
      <c r="H3352" s="463" t="s">
        <v>6140</v>
      </c>
      <c r="I3352" s="463" t="s">
        <v>5829</v>
      </c>
      <c r="J3352" s="563">
        <v>75.376970310709837</v>
      </c>
      <c r="K3352" s="564"/>
    </row>
    <row r="3353" spans="2:11" x14ac:dyDescent="0.25">
      <c r="B3353" s="460"/>
      <c r="C3353" s="293" t="s">
        <v>10251</v>
      </c>
      <c r="D3353" s="460" t="s">
        <v>61</v>
      </c>
      <c r="E3353" s="460" t="s">
        <v>829</v>
      </c>
      <c r="F3353" s="294" t="s">
        <v>70</v>
      </c>
      <c r="G3353" s="295" t="s">
        <v>36</v>
      </c>
      <c r="H3353" s="463" t="s">
        <v>6396</v>
      </c>
      <c r="I3353" s="463" t="s">
        <v>10252</v>
      </c>
      <c r="J3353" s="563">
        <v>670.20862744424926</v>
      </c>
      <c r="K3353" s="564"/>
    </row>
    <row r="3354" spans="2:11" x14ac:dyDescent="0.25">
      <c r="B3354" s="460"/>
      <c r="C3354" s="293" t="s">
        <v>10253</v>
      </c>
      <c r="D3354" s="460" t="s">
        <v>61</v>
      </c>
      <c r="E3354" s="460" t="s">
        <v>10254</v>
      </c>
      <c r="F3354" s="294" t="s">
        <v>70</v>
      </c>
      <c r="G3354" s="295" t="s">
        <v>295</v>
      </c>
      <c r="H3354" s="463" t="s">
        <v>10255</v>
      </c>
      <c r="I3354" s="463" t="s">
        <v>10256</v>
      </c>
      <c r="J3354" s="563">
        <v>21.780280372628692</v>
      </c>
      <c r="K3354" s="564"/>
    </row>
    <row r="3355" spans="2:11" ht="15" customHeight="1" x14ac:dyDescent="0.25">
      <c r="B3355" s="457"/>
      <c r="C3355" s="296"/>
      <c r="D3355" s="457"/>
      <c r="E3355" s="457"/>
      <c r="F3355" s="297"/>
      <c r="G3355" s="457"/>
      <c r="H3355" s="565" t="s">
        <v>5627</v>
      </c>
      <c r="I3355" s="565"/>
      <c r="J3355" s="565" t="s">
        <v>10257</v>
      </c>
      <c r="K3355" s="565"/>
    </row>
    <row r="3356" spans="2:11" ht="15" customHeight="1" x14ac:dyDescent="0.25">
      <c r="B3356" s="457"/>
      <c r="C3356" s="296"/>
      <c r="D3356" s="457"/>
      <c r="E3356" s="457"/>
      <c r="F3356" s="297"/>
      <c r="G3356" s="457"/>
      <c r="H3356" s="565" t="s">
        <v>5629</v>
      </c>
      <c r="I3356" s="565"/>
      <c r="J3356" s="565" t="s">
        <v>10258</v>
      </c>
      <c r="K3356" s="565"/>
    </row>
    <row r="3357" spans="2:11" x14ac:dyDescent="0.25">
      <c r="B3357" s="285"/>
      <c r="C3357" s="286"/>
      <c r="D3357" s="285"/>
      <c r="E3357" s="285"/>
      <c r="F3357" s="287"/>
      <c r="G3357" s="285"/>
      <c r="H3357" s="285"/>
      <c r="I3357" s="285"/>
      <c r="J3357" s="285"/>
      <c r="K3357" s="285"/>
    </row>
    <row r="3358" spans="2:11" x14ac:dyDescent="0.25">
      <c r="B3358" s="285" t="s">
        <v>4895</v>
      </c>
      <c r="C3358" s="286" t="s">
        <v>10259</v>
      </c>
      <c r="D3358" s="285" t="s">
        <v>61</v>
      </c>
      <c r="E3358" s="285" t="s">
        <v>10260</v>
      </c>
      <c r="F3358" s="287" t="s">
        <v>10245</v>
      </c>
      <c r="G3358" s="288" t="s">
        <v>36</v>
      </c>
      <c r="H3358" s="455" t="s">
        <v>5860</v>
      </c>
      <c r="I3358" s="455" t="s">
        <v>10261</v>
      </c>
      <c r="J3358" s="566" t="s">
        <v>10262</v>
      </c>
      <c r="K3358" s="564"/>
    </row>
    <row r="3359" spans="2:11" x14ac:dyDescent="0.25">
      <c r="B3359" s="460"/>
      <c r="C3359" s="293" t="s">
        <v>5814</v>
      </c>
      <c r="D3359" s="460" t="s">
        <v>61</v>
      </c>
      <c r="E3359" s="460" t="s">
        <v>5815</v>
      </c>
      <c r="F3359" s="294" t="s">
        <v>5816</v>
      </c>
      <c r="G3359" s="295" t="s">
        <v>106</v>
      </c>
      <c r="H3359" s="463" t="s">
        <v>9107</v>
      </c>
      <c r="I3359" s="463" t="s">
        <v>5817</v>
      </c>
      <c r="J3359" s="563">
        <v>29.840678349226746</v>
      </c>
      <c r="K3359" s="564"/>
    </row>
    <row r="3360" spans="2:11" x14ac:dyDescent="0.25">
      <c r="B3360" s="460"/>
      <c r="C3360" s="293" t="s">
        <v>10263</v>
      </c>
      <c r="D3360" s="460" t="s">
        <v>61</v>
      </c>
      <c r="E3360" s="460" t="s">
        <v>10264</v>
      </c>
      <c r="F3360" s="294" t="s">
        <v>70</v>
      </c>
      <c r="G3360" s="295" t="s">
        <v>36</v>
      </c>
      <c r="H3360" s="463" t="s">
        <v>5881</v>
      </c>
      <c r="I3360" s="463" t="s">
        <v>10265</v>
      </c>
      <c r="J3360" s="563">
        <v>60.152375298044156</v>
      </c>
      <c r="K3360" s="564"/>
    </row>
    <row r="3361" spans="2:11" x14ac:dyDescent="0.25">
      <c r="B3361" s="460"/>
      <c r="C3361" s="293" t="s">
        <v>5830</v>
      </c>
      <c r="D3361" s="460" t="s">
        <v>61</v>
      </c>
      <c r="E3361" s="460" t="s">
        <v>5831</v>
      </c>
      <c r="F3361" s="294" t="s">
        <v>5816</v>
      </c>
      <c r="G3361" s="295" t="s">
        <v>106</v>
      </c>
      <c r="H3361" s="463" t="s">
        <v>9107</v>
      </c>
      <c r="I3361" s="463" t="s">
        <v>5829</v>
      </c>
      <c r="J3361" s="563">
        <v>38.362514859655391</v>
      </c>
      <c r="K3361" s="564"/>
    </row>
    <row r="3362" spans="2:11" x14ac:dyDescent="0.25">
      <c r="B3362" s="460"/>
      <c r="C3362" s="293" t="s">
        <v>10253</v>
      </c>
      <c r="D3362" s="460" t="s">
        <v>61</v>
      </c>
      <c r="E3362" s="460" t="s">
        <v>10254</v>
      </c>
      <c r="F3362" s="294" t="s">
        <v>70</v>
      </c>
      <c r="G3362" s="295" t="s">
        <v>295</v>
      </c>
      <c r="H3362" s="463" t="s">
        <v>9943</v>
      </c>
      <c r="I3362" s="463" t="s">
        <v>10256</v>
      </c>
      <c r="J3362" s="563">
        <v>16.335645062236932</v>
      </c>
      <c r="K3362" s="564"/>
    </row>
    <row r="3363" spans="2:11" x14ac:dyDescent="0.25">
      <c r="B3363" s="460"/>
      <c r="C3363" s="293" t="s">
        <v>10266</v>
      </c>
      <c r="D3363" s="460" t="s">
        <v>61</v>
      </c>
      <c r="E3363" s="460" t="s">
        <v>10267</v>
      </c>
      <c r="F3363" s="294" t="s">
        <v>70</v>
      </c>
      <c r="G3363" s="295" t="s">
        <v>36</v>
      </c>
      <c r="H3363" s="463" t="s">
        <v>5860</v>
      </c>
      <c r="I3363" s="463" t="s">
        <v>10268</v>
      </c>
      <c r="J3363" s="563">
        <v>222.50878643083666</v>
      </c>
      <c r="K3363" s="564"/>
    </row>
    <row r="3364" spans="2:11" ht="15" customHeight="1" x14ac:dyDescent="0.25">
      <c r="B3364" s="457"/>
      <c r="C3364" s="296"/>
      <c r="D3364" s="457"/>
      <c r="E3364" s="457"/>
      <c r="F3364" s="297"/>
      <c r="G3364" s="457"/>
      <c r="H3364" s="565" t="s">
        <v>5627</v>
      </c>
      <c r="I3364" s="565"/>
      <c r="J3364" s="565" t="s">
        <v>10269</v>
      </c>
      <c r="K3364" s="565"/>
    </row>
    <row r="3365" spans="2:11" ht="15" customHeight="1" x14ac:dyDescent="0.25">
      <c r="B3365" s="457"/>
      <c r="C3365" s="296"/>
      <c r="D3365" s="457"/>
      <c r="E3365" s="457"/>
      <c r="F3365" s="297"/>
      <c r="G3365" s="457"/>
      <c r="H3365" s="565" t="s">
        <v>5629</v>
      </c>
      <c r="I3365" s="565"/>
      <c r="J3365" s="565" t="s">
        <v>10270</v>
      </c>
      <c r="K3365" s="565"/>
    </row>
    <row r="3366" spans="2:11" x14ac:dyDescent="0.25">
      <c r="B3366" s="285"/>
      <c r="C3366" s="286"/>
      <c r="D3366" s="285"/>
      <c r="E3366" s="285"/>
      <c r="F3366" s="287"/>
      <c r="G3366" s="285"/>
      <c r="H3366" s="285"/>
      <c r="I3366" s="285"/>
      <c r="J3366" s="285"/>
      <c r="K3366" s="285"/>
    </row>
    <row r="3367" spans="2:11" x14ac:dyDescent="0.25">
      <c r="B3367" s="285" t="s">
        <v>4896</v>
      </c>
      <c r="C3367" s="286" t="s">
        <v>10271</v>
      </c>
      <c r="D3367" s="285" t="s">
        <v>61</v>
      </c>
      <c r="E3367" s="285" t="s">
        <v>10272</v>
      </c>
      <c r="F3367" s="287" t="s">
        <v>10245</v>
      </c>
      <c r="G3367" s="288" t="s">
        <v>384</v>
      </c>
      <c r="H3367" s="455" t="s">
        <v>6625</v>
      </c>
      <c r="I3367" s="455" t="s">
        <v>10273</v>
      </c>
      <c r="J3367" s="566" t="s">
        <v>10274</v>
      </c>
      <c r="K3367" s="564"/>
    </row>
    <row r="3368" spans="2:11" x14ac:dyDescent="0.25">
      <c r="B3368" s="460"/>
      <c r="C3368" s="293" t="s">
        <v>5830</v>
      </c>
      <c r="D3368" s="460" t="s">
        <v>61</v>
      </c>
      <c r="E3368" s="460" t="s">
        <v>5831</v>
      </c>
      <c r="F3368" s="294" t="s">
        <v>5816</v>
      </c>
      <c r="G3368" s="295" t="s">
        <v>106</v>
      </c>
      <c r="H3368" s="463" t="s">
        <v>5881</v>
      </c>
      <c r="I3368" s="463" t="s">
        <v>5829</v>
      </c>
      <c r="J3368" s="563">
        <v>202.58521469676847</v>
      </c>
      <c r="K3368" s="564"/>
    </row>
    <row r="3369" spans="2:11" x14ac:dyDescent="0.25">
      <c r="B3369" s="460"/>
      <c r="C3369" s="293" t="s">
        <v>5844</v>
      </c>
      <c r="D3369" s="460" t="s">
        <v>61</v>
      </c>
      <c r="E3369" s="460" t="s">
        <v>5845</v>
      </c>
      <c r="F3369" s="294" t="s">
        <v>5816</v>
      </c>
      <c r="G3369" s="295" t="s">
        <v>106</v>
      </c>
      <c r="H3369" s="463" t="s">
        <v>5881</v>
      </c>
      <c r="I3369" s="463" t="s">
        <v>5847</v>
      </c>
      <c r="J3369" s="563">
        <v>137.41478530323153</v>
      </c>
      <c r="K3369" s="564"/>
    </row>
    <row r="3370" spans="2:11" ht="15" customHeight="1" x14ac:dyDescent="0.25">
      <c r="B3370" s="457"/>
      <c r="C3370" s="296"/>
      <c r="D3370" s="457"/>
      <c r="E3370" s="457"/>
      <c r="F3370" s="297"/>
      <c r="G3370" s="457"/>
      <c r="H3370" s="565" t="s">
        <v>5627</v>
      </c>
      <c r="I3370" s="565"/>
      <c r="J3370" s="565" t="s">
        <v>10275</v>
      </c>
      <c r="K3370" s="565"/>
    </row>
    <row r="3371" spans="2:11" ht="15" customHeight="1" x14ac:dyDescent="0.25">
      <c r="B3371" s="457"/>
      <c r="C3371" s="296"/>
      <c r="D3371" s="457"/>
      <c r="E3371" s="457"/>
      <c r="F3371" s="297"/>
      <c r="G3371" s="457"/>
      <c r="H3371" s="565" t="s">
        <v>5629</v>
      </c>
      <c r="I3371" s="565"/>
      <c r="J3371" s="565" t="s">
        <v>10276</v>
      </c>
      <c r="K3371" s="565"/>
    </row>
    <row r="3372" spans="2:11" x14ac:dyDescent="0.25">
      <c r="B3372" s="285"/>
      <c r="C3372" s="286"/>
      <c r="D3372" s="285"/>
      <c r="E3372" s="285"/>
      <c r="F3372" s="287"/>
      <c r="G3372" s="285"/>
      <c r="H3372" s="285"/>
      <c r="I3372" s="285"/>
      <c r="J3372" s="285"/>
      <c r="K3372" s="285"/>
    </row>
    <row r="3373" spans="2:11" x14ac:dyDescent="0.25">
      <c r="B3373" s="285" t="s">
        <v>4897</v>
      </c>
      <c r="C3373" s="286" t="s">
        <v>10277</v>
      </c>
      <c r="D3373" s="285" t="s">
        <v>61</v>
      </c>
      <c r="E3373" s="285" t="s">
        <v>10278</v>
      </c>
      <c r="F3373" s="287" t="s">
        <v>10279</v>
      </c>
      <c r="G3373" s="288" t="s">
        <v>384</v>
      </c>
      <c r="H3373" s="455" t="s">
        <v>6299</v>
      </c>
      <c r="I3373" s="455" t="s">
        <v>10280</v>
      </c>
      <c r="J3373" s="566" t="s">
        <v>10281</v>
      </c>
      <c r="K3373" s="564"/>
    </row>
    <row r="3374" spans="2:11" x14ac:dyDescent="0.25">
      <c r="B3374" s="461"/>
      <c r="C3374" s="289" t="s">
        <v>10282</v>
      </c>
      <c r="D3374" s="461" t="s">
        <v>61</v>
      </c>
      <c r="E3374" s="461" t="s">
        <v>10283</v>
      </c>
      <c r="F3374" s="290" t="s">
        <v>10284</v>
      </c>
      <c r="G3374" s="291" t="s">
        <v>1909</v>
      </c>
      <c r="H3374" s="292" t="s">
        <v>10285</v>
      </c>
      <c r="I3374" s="292" t="s">
        <v>10286</v>
      </c>
      <c r="J3374" s="567">
        <v>94.66599616407504</v>
      </c>
      <c r="K3374" s="564"/>
    </row>
    <row r="3375" spans="2:11" x14ac:dyDescent="0.25">
      <c r="B3375" s="461"/>
      <c r="C3375" s="289" t="s">
        <v>10287</v>
      </c>
      <c r="D3375" s="461" t="s">
        <v>61</v>
      </c>
      <c r="E3375" s="461" t="s">
        <v>10288</v>
      </c>
      <c r="F3375" s="290" t="s">
        <v>10284</v>
      </c>
      <c r="G3375" s="291" t="s">
        <v>1909</v>
      </c>
      <c r="H3375" s="292" t="s">
        <v>10285</v>
      </c>
      <c r="I3375" s="292" t="s">
        <v>6877</v>
      </c>
      <c r="J3375" s="567">
        <v>59.248504550554408</v>
      </c>
      <c r="K3375" s="564"/>
    </row>
    <row r="3376" spans="2:11" x14ac:dyDescent="0.25">
      <c r="B3376" s="460"/>
      <c r="C3376" s="293" t="s">
        <v>10289</v>
      </c>
      <c r="D3376" s="460" t="s">
        <v>61</v>
      </c>
      <c r="E3376" s="460" t="s">
        <v>10290</v>
      </c>
      <c r="F3376" s="294" t="s">
        <v>265</v>
      </c>
      <c r="G3376" s="295" t="s">
        <v>106</v>
      </c>
      <c r="H3376" s="463" t="s">
        <v>10291</v>
      </c>
      <c r="I3376" s="463" t="s">
        <v>10292</v>
      </c>
      <c r="J3376" s="563">
        <v>201.34100669500987</v>
      </c>
      <c r="K3376" s="564"/>
    </row>
    <row r="3377" spans="2:11" x14ac:dyDescent="0.25">
      <c r="B3377" s="460"/>
      <c r="C3377" s="293" t="s">
        <v>5830</v>
      </c>
      <c r="D3377" s="460" t="s">
        <v>61</v>
      </c>
      <c r="E3377" s="460" t="s">
        <v>5831</v>
      </c>
      <c r="F3377" s="294" t="s">
        <v>5816</v>
      </c>
      <c r="G3377" s="295" t="s">
        <v>106</v>
      </c>
      <c r="H3377" s="463" t="s">
        <v>5881</v>
      </c>
      <c r="I3377" s="463" t="s">
        <v>5829</v>
      </c>
      <c r="J3377" s="563">
        <v>201.91705535218099</v>
      </c>
      <c r="K3377" s="564"/>
    </row>
    <row r="3378" spans="2:11" x14ac:dyDescent="0.25">
      <c r="B3378" s="460"/>
      <c r="C3378" s="293" t="s">
        <v>5844</v>
      </c>
      <c r="D3378" s="460" t="s">
        <v>61</v>
      </c>
      <c r="E3378" s="460" t="s">
        <v>5845</v>
      </c>
      <c r="F3378" s="294" t="s">
        <v>5816</v>
      </c>
      <c r="G3378" s="295" t="s">
        <v>106</v>
      </c>
      <c r="H3378" s="463" t="s">
        <v>6580</v>
      </c>
      <c r="I3378" s="463" t="s">
        <v>5847</v>
      </c>
      <c r="J3378" s="563">
        <v>319.576993748338</v>
      </c>
      <c r="K3378" s="564"/>
    </row>
    <row r="3379" spans="2:11" x14ac:dyDescent="0.25">
      <c r="B3379" s="460"/>
      <c r="C3379" s="293" t="s">
        <v>10293</v>
      </c>
      <c r="D3379" s="460" t="s">
        <v>61</v>
      </c>
      <c r="E3379" s="460" t="s">
        <v>10294</v>
      </c>
      <c r="F3379" s="294" t="s">
        <v>265</v>
      </c>
      <c r="G3379" s="295" t="s">
        <v>106</v>
      </c>
      <c r="H3379" s="463" t="s">
        <v>5881</v>
      </c>
      <c r="I3379" s="463" t="s">
        <v>10295</v>
      </c>
      <c r="J3379" s="563">
        <v>5.2504434898412597</v>
      </c>
      <c r="K3379" s="564"/>
    </row>
    <row r="3380" spans="2:11" ht="15" customHeight="1" x14ac:dyDescent="0.25">
      <c r="B3380" s="457"/>
      <c r="C3380" s="296"/>
      <c r="D3380" s="457"/>
      <c r="E3380" s="457"/>
      <c r="F3380" s="297"/>
      <c r="G3380" s="457"/>
      <c r="H3380" s="565" t="s">
        <v>5627</v>
      </c>
      <c r="I3380" s="565"/>
      <c r="J3380" s="565" t="s">
        <v>10296</v>
      </c>
      <c r="K3380" s="565"/>
    </row>
    <row r="3381" spans="2:11" ht="15" customHeight="1" x14ac:dyDescent="0.25">
      <c r="B3381" s="457"/>
      <c r="C3381" s="296"/>
      <c r="D3381" s="457"/>
      <c r="E3381" s="457"/>
      <c r="F3381" s="297"/>
      <c r="G3381" s="457"/>
      <c r="H3381" s="565" t="s">
        <v>5629</v>
      </c>
      <c r="I3381" s="565"/>
      <c r="J3381" s="565" t="s">
        <v>10297</v>
      </c>
      <c r="K3381" s="565"/>
    </row>
    <row r="3382" spans="2:11" x14ac:dyDescent="0.25">
      <c r="B3382" s="285"/>
      <c r="C3382" s="286"/>
      <c r="D3382" s="285"/>
      <c r="E3382" s="285"/>
      <c r="F3382" s="287"/>
      <c r="G3382" s="285"/>
      <c r="H3382" s="285"/>
      <c r="I3382" s="285"/>
      <c r="J3382" s="285"/>
      <c r="K3382" s="285"/>
    </row>
    <row r="3383" spans="2:11" x14ac:dyDescent="0.25">
      <c r="B3383" s="285" t="s">
        <v>4898</v>
      </c>
      <c r="C3383" s="286" t="s">
        <v>10298</v>
      </c>
      <c r="D3383" s="285" t="s">
        <v>61</v>
      </c>
      <c r="E3383" s="285" t="s">
        <v>10299</v>
      </c>
      <c r="F3383" s="287" t="s">
        <v>10245</v>
      </c>
      <c r="G3383" s="288" t="s">
        <v>36</v>
      </c>
      <c r="H3383" s="455" t="s">
        <v>5750</v>
      </c>
      <c r="I3383" s="455" t="s">
        <v>10300</v>
      </c>
      <c r="J3383" s="566" t="s">
        <v>10301</v>
      </c>
      <c r="K3383" s="564"/>
    </row>
    <row r="3384" spans="2:11" x14ac:dyDescent="0.25">
      <c r="B3384" s="460"/>
      <c r="C3384" s="293" t="s">
        <v>10302</v>
      </c>
      <c r="D3384" s="460" t="s">
        <v>61</v>
      </c>
      <c r="E3384" s="460" t="s">
        <v>10303</v>
      </c>
      <c r="F3384" s="294" t="s">
        <v>70</v>
      </c>
      <c r="G3384" s="295" t="s">
        <v>295</v>
      </c>
      <c r="H3384" s="463" t="s">
        <v>8324</v>
      </c>
      <c r="I3384" s="463" t="s">
        <v>10304</v>
      </c>
      <c r="J3384" s="563">
        <v>30.599644396927406</v>
      </c>
      <c r="K3384" s="564"/>
    </row>
    <row r="3385" spans="2:11" x14ac:dyDescent="0.25">
      <c r="B3385" s="460"/>
      <c r="C3385" s="293" t="s">
        <v>5814</v>
      </c>
      <c r="D3385" s="460" t="s">
        <v>61</v>
      </c>
      <c r="E3385" s="460" t="s">
        <v>5815</v>
      </c>
      <c r="F3385" s="294" t="s">
        <v>5816</v>
      </c>
      <c r="G3385" s="295" t="s">
        <v>106</v>
      </c>
      <c r="H3385" s="463" t="s">
        <v>10305</v>
      </c>
      <c r="I3385" s="463" t="s">
        <v>5817</v>
      </c>
      <c r="J3385" s="563">
        <v>23.452527454648987</v>
      </c>
      <c r="K3385" s="564"/>
    </row>
    <row r="3386" spans="2:11" x14ac:dyDescent="0.25">
      <c r="B3386" s="460"/>
      <c r="C3386" s="293" t="s">
        <v>5830</v>
      </c>
      <c r="D3386" s="460" t="s">
        <v>61</v>
      </c>
      <c r="E3386" s="460" t="s">
        <v>5831</v>
      </c>
      <c r="F3386" s="294" t="s">
        <v>5816</v>
      </c>
      <c r="G3386" s="295" t="s">
        <v>106</v>
      </c>
      <c r="H3386" s="463" t="s">
        <v>10305</v>
      </c>
      <c r="I3386" s="463" t="s">
        <v>5829</v>
      </c>
      <c r="J3386" s="563">
        <v>30.150049621735949</v>
      </c>
      <c r="K3386" s="564"/>
    </row>
    <row r="3387" spans="2:11" x14ac:dyDescent="0.25">
      <c r="B3387" s="460"/>
      <c r="C3387" s="293" t="s">
        <v>10306</v>
      </c>
      <c r="D3387" s="460" t="s">
        <v>61</v>
      </c>
      <c r="E3387" s="460" t="s">
        <v>10307</v>
      </c>
      <c r="F3387" s="294" t="s">
        <v>70</v>
      </c>
      <c r="G3387" s="295" t="s">
        <v>36</v>
      </c>
      <c r="H3387" s="463" t="s">
        <v>5750</v>
      </c>
      <c r="I3387" s="463" t="s">
        <v>10308</v>
      </c>
      <c r="J3387" s="563">
        <v>158.39815923115361</v>
      </c>
      <c r="K3387" s="564"/>
    </row>
    <row r="3388" spans="2:11" x14ac:dyDescent="0.25">
      <c r="B3388" s="460"/>
      <c r="C3388" s="293" t="s">
        <v>10309</v>
      </c>
      <c r="D3388" s="460" t="s">
        <v>61</v>
      </c>
      <c r="E3388" s="460" t="s">
        <v>10310</v>
      </c>
      <c r="F3388" s="294" t="s">
        <v>70</v>
      </c>
      <c r="G3388" s="295" t="s">
        <v>291</v>
      </c>
      <c r="H3388" s="463" t="s">
        <v>7894</v>
      </c>
      <c r="I3388" s="463" t="s">
        <v>9188</v>
      </c>
      <c r="J3388" s="563">
        <v>32.759619295534044</v>
      </c>
      <c r="K3388" s="564"/>
    </row>
    <row r="3389" spans="2:11" ht="15" customHeight="1" x14ac:dyDescent="0.25">
      <c r="B3389" s="457"/>
      <c r="C3389" s="296"/>
      <c r="D3389" s="457"/>
      <c r="E3389" s="457"/>
      <c r="F3389" s="297"/>
      <c r="G3389" s="457"/>
      <c r="H3389" s="565" t="s">
        <v>5627</v>
      </c>
      <c r="I3389" s="565"/>
      <c r="J3389" s="565" t="s">
        <v>10311</v>
      </c>
      <c r="K3389" s="565"/>
    </row>
    <row r="3390" spans="2:11" ht="15" customHeight="1" x14ac:dyDescent="0.25">
      <c r="B3390" s="457"/>
      <c r="C3390" s="296"/>
      <c r="D3390" s="457"/>
      <c r="E3390" s="457"/>
      <c r="F3390" s="297"/>
      <c r="G3390" s="457"/>
      <c r="H3390" s="565" t="s">
        <v>5629</v>
      </c>
      <c r="I3390" s="565"/>
      <c r="J3390" s="565" t="s">
        <v>10312</v>
      </c>
      <c r="K3390" s="565"/>
    </row>
    <row r="3391" spans="2:11" x14ac:dyDescent="0.25">
      <c r="B3391" s="285"/>
      <c r="C3391" s="286"/>
      <c r="D3391" s="285"/>
      <c r="E3391" s="285"/>
      <c r="F3391" s="287"/>
      <c r="G3391" s="285"/>
      <c r="H3391" s="285"/>
      <c r="I3391" s="285"/>
      <c r="J3391" s="285"/>
      <c r="K3391" s="285"/>
    </row>
    <row r="3392" spans="2:11" x14ac:dyDescent="0.25">
      <c r="B3392" s="285" t="s">
        <v>4899</v>
      </c>
      <c r="C3392" s="286" t="s">
        <v>10313</v>
      </c>
      <c r="D3392" s="285" t="s">
        <v>61</v>
      </c>
      <c r="E3392" s="285" t="s">
        <v>10314</v>
      </c>
      <c r="F3392" s="287" t="s">
        <v>10315</v>
      </c>
      <c r="G3392" s="288" t="s">
        <v>36</v>
      </c>
      <c r="H3392" s="455" t="s">
        <v>5750</v>
      </c>
      <c r="I3392" s="455" t="s">
        <v>10316</v>
      </c>
      <c r="J3392" s="566" t="s">
        <v>10317</v>
      </c>
      <c r="K3392" s="564"/>
    </row>
    <row r="3393" spans="2:11" x14ac:dyDescent="0.25">
      <c r="B3393" s="460"/>
      <c r="C3393" s="293" t="s">
        <v>7396</v>
      </c>
      <c r="D3393" s="460" t="s">
        <v>61</v>
      </c>
      <c r="E3393" s="460" t="s">
        <v>7397</v>
      </c>
      <c r="F3393" s="294" t="s">
        <v>5816</v>
      </c>
      <c r="G3393" s="295" t="s">
        <v>106</v>
      </c>
      <c r="H3393" s="463" t="s">
        <v>5620</v>
      </c>
      <c r="I3393" s="463" t="s">
        <v>5817</v>
      </c>
      <c r="J3393" s="563">
        <v>251.27555814816779</v>
      </c>
      <c r="K3393" s="564"/>
    </row>
    <row r="3394" spans="2:11" x14ac:dyDescent="0.25">
      <c r="B3394" s="460"/>
      <c r="C3394" s="293" t="s">
        <v>10318</v>
      </c>
      <c r="D3394" s="460" t="s">
        <v>61</v>
      </c>
      <c r="E3394" s="460" t="s">
        <v>10319</v>
      </c>
      <c r="F3394" s="294" t="s">
        <v>265</v>
      </c>
      <c r="G3394" s="295" t="s">
        <v>106</v>
      </c>
      <c r="H3394" s="463" t="s">
        <v>5750</v>
      </c>
      <c r="I3394" s="463" t="s">
        <v>6196</v>
      </c>
      <c r="J3394" s="563">
        <v>24.319570097753264</v>
      </c>
      <c r="K3394" s="564"/>
    </row>
    <row r="3395" spans="2:11" x14ac:dyDescent="0.25">
      <c r="B3395" s="460"/>
      <c r="C3395" s="293" t="s">
        <v>10320</v>
      </c>
      <c r="D3395" s="460" t="s">
        <v>61</v>
      </c>
      <c r="E3395" s="460" t="s">
        <v>10321</v>
      </c>
      <c r="F3395" s="294" t="s">
        <v>265</v>
      </c>
      <c r="G3395" s="295" t="s">
        <v>106</v>
      </c>
      <c r="H3395" s="463" t="s">
        <v>6876</v>
      </c>
      <c r="I3395" s="463" t="s">
        <v>10322</v>
      </c>
      <c r="J3395" s="563">
        <v>292.79482420321364</v>
      </c>
      <c r="K3395" s="564"/>
    </row>
    <row r="3396" spans="2:11" x14ac:dyDescent="0.25">
      <c r="B3396" s="460"/>
      <c r="C3396" s="293" t="s">
        <v>10323</v>
      </c>
      <c r="D3396" s="460" t="s">
        <v>61</v>
      </c>
      <c r="E3396" s="460" t="s">
        <v>10324</v>
      </c>
      <c r="F3396" s="294" t="s">
        <v>70</v>
      </c>
      <c r="G3396" s="295" t="s">
        <v>36</v>
      </c>
      <c r="H3396" s="463" t="s">
        <v>8324</v>
      </c>
      <c r="I3396" s="463" t="s">
        <v>10325</v>
      </c>
      <c r="J3396" s="563">
        <v>12.823773311413975</v>
      </c>
      <c r="K3396" s="564"/>
    </row>
    <row r="3397" spans="2:11" x14ac:dyDescent="0.25">
      <c r="B3397" s="460"/>
      <c r="C3397" s="293" t="s">
        <v>5830</v>
      </c>
      <c r="D3397" s="460" t="s">
        <v>61</v>
      </c>
      <c r="E3397" s="460" t="s">
        <v>5831</v>
      </c>
      <c r="F3397" s="294" t="s">
        <v>5816</v>
      </c>
      <c r="G3397" s="295" t="s">
        <v>106</v>
      </c>
      <c r="H3397" s="463" t="s">
        <v>5620</v>
      </c>
      <c r="I3397" s="463" t="s">
        <v>5829</v>
      </c>
      <c r="J3397" s="563">
        <v>323.03428965370949</v>
      </c>
      <c r="K3397" s="564"/>
    </row>
    <row r="3398" spans="2:11" x14ac:dyDescent="0.25">
      <c r="B3398" s="460"/>
      <c r="C3398" s="293" t="s">
        <v>10326</v>
      </c>
      <c r="D3398" s="460" t="s">
        <v>61</v>
      </c>
      <c r="E3398" s="460" t="s">
        <v>10327</v>
      </c>
      <c r="F3398" s="294" t="s">
        <v>265</v>
      </c>
      <c r="G3398" s="295" t="s">
        <v>106</v>
      </c>
      <c r="H3398" s="463" t="s">
        <v>8324</v>
      </c>
      <c r="I3398" s="463" t="s">
        <v>10328</v>
      </c>
      <c r="J3398" s="563">
        <v>0.87198458574181115</v>
      </c>
      <c r="K3398" s="564"/>
    </row>
    <row r="3399" spans="2:11" ht="15" customHeight="1" x14ac:dyDescent="0.25">
      <c r="B3399" s="457"/>
      <c r="C3399" s="296"/>
      <c r="D3399" s="457"/>
      <c r="E3399" s="457"/>
      <c r="F3399" s="297"/>
      <c r="G3399" s="457"/>
      <c r="H3399" s="565" t="s">
        <v>5627</v>
      </c>
      <c r="I3399" s="565"/>
      <c r="J3399" s="565" t="s">
        <v>10329</v>
      </c>
      <c r="K3399" s="565"/>
    </row>
    <row r="3400" spans="2:11" ht="15" customHeight="1" x14ac:dyDescent="0.25">
      <c r="B3400" s="457"/>
      <c r="C3400" s="296"/>
      <c r="D3400" s="457"/>
      <c r="E3400" s="457"/>
      <c r="F3400" s="297"/>
      <c r="G3400" s="457"/>
      <c r="H3400" s="565" t="s">
        <v>5629</v>
      </c>
      <c r="I3400" s="565"/>
      <c r="J3400" s="565" t="s">
        <v>10330</v>
      </c>
      <c r="K3400" s="565"/>
    </row>
    <row r="3401" spans="2:11" x14ac:dyDescent="0.25">
      <c r="B3401" s="285"/>
      <c r="C3401" s="286"/>
      <c r="D3401" s="285"/>
      <c r="E3401" s="285"/>
      <c r="F3401" s="287"/>
      <c r="G3401" s="285"/>
      <c r="H3401" s="285"/>
      <c r="I3401" s="285"/>
      <c r="J3401" s="285"/>
      <c r="K3401" s="285"/>
    </row>
    <row r="3402" spans="2:11" x14ac:dyDescent="0.25">
      <c r="B3402" s="285" t="s">
        <v>4900</v>
      </c>
      <c r="C3402" s="286" t="s">
        <v>10331</v>
      </c>
      <c r="D3402" s="285" t="s">
        <v>61</v>
      </c>
      <c r="E3402" s="285" t="s">
        <v>2656</v>
      </c>
      <c r="F3402" s="287" t="s">
        <v>10332</v>
      </c>
      <c r="G3402" s="288" t="s">
        <v>36</v>
      </c>
      <c r="H3402" s="455" t="s">
        <v>5643</v>
      </c>
      <c r="I3402" s="455" t="s">
        <v>10333</v>
      </c>
      <c r="J3402" s="566" t="s">
        <v>10334</v>
      </c>
      <c r="K3402" s="564"/>
    </row>
    <row r="3403" spans="2:11" x14ac:dyDescent="0.25">
      <c r="B3403" s="460"/>
      <c r="C3403" s="293" t="s">
        <v>5814</v>
      </c>
      <c r="D3403" s="460" t="s">
        <v>61</v>
      </c>
      <c r="E3403" s="460" t="s">
        <v>5815</v>
      </c>
      <c r="F3403" s="294" t="s">
        <v>5816</v>
      </c>
      <c r="G3403" s="295" t="s">
        <v>106</v>
      </c>
      <c r="H3403" s="463" t="s">
        <v>10335</v>
      </c>
      <c r="I3403" s="463" t="s">
        <v>5817</v>
      </c>
      <c r="J3403" s="563">
        <v>61.980420657200668</v>
      </c>
      <c r="K3403" s="564"/>
    </row>
    <row r="3404" spans="2:11" x14ac:dyDescent="0.25">
      <c r="B3404" s="460"/>
      <c r="C3404" s="293" t="s">
        <v>10263</v>
      </c>
      <c r="D3404" s="460" t="s">
        <v>61</v>
      </c>
      <c r="E3404" s="460" t="s">
        <v>10264</v>
      </c>
      <c r="F3404" s="294" t="s">
        <v>70</v>
      </c>
      <c r="G3404" s="295" t="s">
        <v>36</v>
      </c>
      <c r="H3404" s="463" t="s">
        <v>5750</v>
      </c>
      <c r="I3404" s="463" t="s">
        <v>10265</v>
      </c>
      <c r="J3404" s="563">
        <v>32.078975558916682</v>
      </c>
      <c r="K3404" s="564"/>
    </row>
    <row r="3405" spans="2:11" x14ac:dyDescent="0.25">
      <c r="B3405" s="460"/>
      <c r="C3405" s="293" t="s">
        <v>5830</v>
      </c>
      <c r="D3405" s="460" t="s">
        <v>61</v>
      </c>
      <c r="E3405" s="460" t="s">
        <v>5831</v>
      </c>
      <c r="F3405" s="294" t="s">
        <v>5816</v>
      </c>
      <c r="G3405" s="295" t="s">
        <v>106</v>
      </c>
      <c r="H3405" s="463" t="s">
        <v>10335</v>
      </c>
      <c r="I3405" s="463" t="s">
        <v>5829</v>
      </c>
      <c r="J3405" s="563">
        <v>79.680655400756535</v>
      </c>
      <c r="K3405" s="564"/>
    </row>
    <row r="3406" spans="2:11" x14ac:dyDescent="0.25">
      <c r="B3406" s="460"/>
      <c r="C3406" s="293" t="s">
        <v>10253</v>
      </c>
      <c r="D3406" s="460" t="s">
        <v>61</v>
      </c>
      <c r="E3406" s="460" t="s">
        <v>10254</v>
      </c>
      <c r="F3406" s="294" t="s">
        <v>70</v>
      </c>
      <c r="G3406" s="295" t="s">
        <v>295</v>
      </c>
      <c r="H3406" s="463" t="s">
        <v>10336</v>
      </c>
      <c r="I3406" s="463" t="s">
        <v>10256</v>
      </c>
      <c r="J3406" s="563">
        <v>8.7117217914364762</v>
      </c>
      <c r="K3406" s="564"/>
    </row>
    <row r="3407" spans="2:11" x14ac:dyDescent="0.25">
      <c r="B3407" s="460"/>
      <c r="C3407" s="293" t="s">
        <v>10337</v>
      </c>
      <c r="D3407" s="460" t="s">
        <v>61</v>
      </c>
      <c r="E3407" s="460" t="s">
        <v>1717</v>
      </c>
      <c r="F3407" s="294" t="s">
        <v>70</v>
      </c>
      <c r="G3407" s="295" t="s">
        <v>36</v>
      </c>
      <c r="H3407" s="463" t="s">
        <v>5643</v>
      </c>
      <c r="I3407" s="463" t="s">
        <v>10338</v>
      </c>
      <c r="J3407" s="563">
        <v>368.66822659168963</v>
      </c>
      <c r="K3407" s="564"/>
    </row>
    <row r="3408" spans="2:11" ht="15" customHeight="1" x14ac:dyDescent="0.25">
      <c r="B3408" s="457"/>
      <c r="C3408" s="296"/>
      <c r="D3408" s="457"/>
      <c r="E3408" s="457"/>
      <c r="F3408" s="297"/>
      <c r="G3408" s="457"/>
      <c r="H3408" s="565" t="s">
        <v>5627</v>
      </c>
      <c r="I3408" s="565"/>
      <c r="J3408" s="565" t="s">
        <v>10339</v>
      </c>
      <c r="K3408" s="565"/>
    </row>
    <row r="3409" spans="2:11" ht="15" customHeight="1" x14ac:dyDescent="0.25">
      <c r="B3409" s="457"/>
      <c r="C3409" s="296"/>
      <c r="D3409" s="457"/>
      <c r="E3409" s="457"/>
      <c r="F3409" s="297"/>
      <c r="G3409" s="457"/>
      <c r="H3409" s="565" t="s">
        <v>5629</v>
      </c>
      <c r="I3409" s="565"/>
      <c r="J3409" s="565" t="s">
        <v>10340</v>
      </c>
      <c r="K3409" s="565"/>
    </row>
    <row r="3410" spans="2:11" x14ac:dyDescent="0.25">
      <c r="B3410" s="285"/>
      <c r="C3410" s="286"/>
      <c r="D3410" s="285"/>
      <c r="E3410" s="285"/>
      <c r="F3410" s="287"/>
      <c r="G3410" s="285"/>
      <c r="H3410" s="285"/>
      <c r="I3410" s="285"/>
      <c r="J3410" s="285"/>
      <c r="K3410" s="285"/>
    </row>
    <row r="3411" spans="2:11" x14ac:dyDescent="0.25">
      <c r="B3411" s="285" t="s">
        <v>4901</v>
      </c>
      <c r="C3411" s="286" t="s">
        <v>10341</v>
      </c>
      <c r="D3411" s="285" t="s">
        <v>61</v>
      </c>
      <c r="E3411" s="285" t="s">
        <v>10342</v>
      </c>
      <c r="F3411" s="287" t="s">
        <v>10245</v>
      </c>
      <c r="G3411" s="288" t="s">
        <v>384</v>
      </c>
      <c r="H3411" s="455" t="s">
        <v>7041</v>
      </c>
      <c r="I3411" s="455" t="s">
        <v>10343</v>
      </c>
      <c r="J3411" s="566" t="s">
        <v>10344</v>
      </c>
      <c r="K3411" s="564"/>
    </row>
    <row r="3412" spans="2:11" x14ac:dyDescent="0.25">
      <c r="B3412" s="460"/>
      <c r="C3412" s="293" t="s">
        <v>5814</v>
      </c>
      <c r="D3412" s="460" t="s">
        <v>61</v>
      </c>
      <c r="E3412" s="460" t="s">
        <v>5815</v>
      </c>
      <c r="F3412" s="294" t="s">
        <v>5816</v>
      </c>
      <c r="G3412" s="295" t="s">
        <v>106</v>
      </c>
      <c r="H3412" s="463" t="s">
        <v>10345</v>
      </c>
      <c r="I3412" s="463" t="s">
        <v>5817</v>
      </c>
      <c r="J3412" s="563">
        <v>339.22063764215642</v>
      </c>
      <c r="K3412" s="564"/>
    </row>
    <row r="3413" spans="2:11" x14ac:dyDescent="0.25">
      <c r="B3413" s="460"/>
      <c r="C3413" s="293" t="s">
        <v>5830</v>
      </c>
      <c r="D3413" s="460" t="s">
        <v>61</v>
      </c>
      <c r="E3413" s="460" t="s">
        <v>5831</v>
      </c>
      <c r="F3413" s="294" t="s">
        <v>5816</v>
      </c>
      <c r="G3413" s="295" t="s">
        <v>106</v>
      </c>
      <c r="H3413" s="463" t="s">
        <v>10345</v>
      </c>
      <c r="I3413" s="463" t="s">
        <v>5829</v>
      </c>
      <c r="J3413" s="563">
        <v>436.09453511589544</v>
      </c>
      <c r="K3413" s="564"/>
    </row>
    <row r="3414" spans="2:11" x14ac:dyDescent="0.25">
      <c r="B3414" s="460"/>
      <c r="C3414" s="293" t="s">
        <v>10346</v>
      </c>
      <c r="D3414" s="460" t="s">
        <v>61</v>
      </c>
      <c r="E3414" s="460" t="s">
        <v>10347</v>
      </c>
      <c r="F3414" s="294" t="s">
        <v>70</v>
      </c>
      <c r="G3414" s="295" t="s">
        <v>384</v>
      </c>
      <c r="H3414" s="463" t="s">
        <v>10348</v>
      </c>
      <c r="I3414" s="463" t="s">
        <v>10349</v>
      </c>
      <c r="J3414" s="563">
        <v>1215.124827241948</v>
      </c>
      <c r="K3414" s="564"/>
    </row>
    <row r="3415" spans="2:11" ht="15" customHeight="1" x14ac:dyDescent="0.25">
      <c r="B3415" s="457"/>
      <c r="C3415" s="296"/>
      <c r="D3415" s="457"/>
      <c r="E3415" s="457"/>
      <c r="F3415" s="297"/>
      <c r="G3415" s="457"/>
      <c r="H3415" s="565" t="s">
        <v>5627</v>
      </c>
      <c r="I3415" s="565"/>
      <c r="J3415" s="565" t="s">
        <v>10350</v>
      </c>
      <c r="K3415" s="565"/>
    </row>
    <row r="3416" spans="2:11" ht="15" customHeight="1" x14ac:dyDescent="0.25">
      <c r="B3416" s="457"/>
      <c r="C3416" s="296"/>
      <c r="D3416" s="457"/>
      <c r="E3416" s="457"/>
      <c r="F3416" s="297"/>
      <c r="G3416" s="457"/>
      <c r="H3416" s="565" t="s">
        <v>5629</v>
      </c>
      <c r="I3416" s="565"/>
      <c r="J3416" s="565" t="s">
        <v>10351</v>
      </c>
      <c r="K3416" s="565"/>
    </row>
    <row r="3417" spans="2:11" x14ac:dyDescent="0.25">
      <c r="B3417" s="285"/>
      <c r="C3417" s="286"/>
      <c r="D3417" s="285"/>
      <c r="E3417" s="285"/>
      <c r="F3417" s="287"/>
      <c r="G3417" s="285"/>
      <c r="H3417" s="285"/>
      <c r="I3417" s="285"/>
      <c r="J3417" s="285"/>
      <c r="K3417" s="285"/>
    </row>
    <row r="3418" spans="2:11" x14ac:dyDescent="0.25">
      <c r="B3418" s="285" t="s">
        <v>4902</v>
      </c>
      <c r="C3418" s="286" t="s">
        <v>10352</v>
      </c>
      <c r="D3418" s="285" t="s">
        <v>61</v>
      </c>
      <c r="E3418" s="285" t="s">
        <v>10353</v>
      </c>
      <c r="F3418" s="287" t="s">
        <v>10245</v>
      </c>
      <c r="G3418" s="288" t="s">
        <v>384</v>
      </c>
      <c r="H3418" s="455" t="s">
        <v>5853</v>
      </c>
      <c r="I3418" s="455" t="s">
        <v>10354</v>
      </c>
      <c r="J3418" s="566" t="s">
        <v>10355</v>
      </c>
      <c r="K3418" s="564"/>
    </row>
    <row r="3419" spans="2:11" x14ac:dyDescent="0.25">
      <c r="B3419" s="460"/>
      <c r="C3419" s="293" t="s">
        <v>5814</v>
      </c>
      <c r="D3419" s="460" t="s">
        <v>61</v>
      </c>
      <c r="E3419" s="460" t="s">
        <v>5815</v>
      </c>
      <c r="F3419" s="294" t="s">
        <v>5816</v>
      </c>
      <c r="G3419" s="295" t="s">
        <v>106</v>
      </c>
      <c r="H3419" s="463" t="s">
        <v>7079</v>
      </c>
      <c r="I3419" s="463" t="s">
        <v>5817</v>
      </c>
      <c r="J3419" s="563">
        <v>219.87</v>
      </c>
      <c r="K3419" s="564"/>
    </row>
    <row r="3420" spans="2:11" x14ac:dyDescent="0.25">
      <c r="B3420" s="460"/>
      <c r="C3420" s="293" t="s">
        <v>5830</v>
      </c>
      <c r="D3420" s="460" t="s">
        <v>61</v>
      </c>
      <c r="E3420" s="460" t="s">
        <v>5831</v>
      </c>
      <c r="F3420" s="294" t="s">
        <v>5816</v>
      </c>
      <c r="G3420" s="295" t="s">
        <v>106</v>
      </c>
      <c r="H3420" s="463" t="s">
        <v>7079</v>
      </c>
      <c r="I3420" s="463" t="s">
        <v>5829</v>
      </c>
      <c r="J3420" s="563">
        <v>282.66000000000003</v>
      </c>
      <c r="K3420" s="564"/>
    </row>
    <row r="3421" spans="2:11" x14ac:dyDescent="0.25">
      <c r="B3421" s="460"/>
      <c r="C3421" s="293" t="s">
        <v>10356</v>
      </c>
      <c r="D3421" s="460" t="s">
        <v>61</v>
      </c>
      <c r="E3421" s="460" t="s">
        <v>10357</v>
      </c>
      <c r="F3421" s="294" t="s">
        <v>70</v>
      </c>
      <c r="G3421" s="295" t="s">
        <v>384</v>
      </c>
      <c r="H3421" s="463" t="s">
        <v>10358</v>
      </c>
      <c r="I3421" s="463" t="s">
        <v>10359</v>
      </c>
      <c r="J3421" s="563">
        <v>1511.97</v>
      </c>
      <c r="K3421" s="564"/>
    </row>
    <row r="3422" spans="2:11" ht="15" customHeight="1" x14ac:dyDescent="0.25">
      <c r="B3422" s="457"/>
      <c r="C3422" s="296"/>
      <c r="D3422" s="457"/>
      <c r="E3422" s="457"/>
      <c r="F3422" s="297"/>
      <c r="G3422" s="457"/>
      <c r="H3422" s="565" t="s">
        <v>5627</v>
      </c>
      <c r="I3422" s="565"/>
      <c r="J3422" s="565" t="s">
        <v>10360</v>
      </c>
      <c r="K3422" s="565"/>
    </row>
    <row r="3423" spans="2:11" ht="15" customHeight="1" x14ac:dyDescent="0.25">
      <c r="B3423" s="457"/>
      <c r="C3423" s="296"/>
      <c r="D3423" s="457"/>
      <c r="E3423" s="457"/>
      <c r="F3423" s="297"/>
      <c r="G3423" s="457"/>
      <c r="H3423" s="565" t="s">
        <v>5629</v>
      </c>
      <c r="I3423" s="565"/>
      <c r="J3423" s="565" t="s">
        <v>10361</v>
      </c>
      <c r="K3423" s="565"/>
    </row>
    <row r="3424" spans="2:11" x14ac:dyDescent="0.25">
      <c r="B3424" s="285"/>
      <c r="C3424" s="286"/>
      <c r="D3424" s="285"/>
      <c r="E3424" s="285"/>
      <c r="F3424" s="287"/>
      <c r="G3424" s="285"/>
      <c r="H3424" s="285"/>
      <c r="I3424" s="285"/>
      <c r="J3424" s="285"/>
      <c r="K3424" s="285"/>
    </row>
    <row r="3425" spans="2:11" x14ac:dyDescent="0.25">
      <c r="B3425" s="285" t="s">
        <v>4903</v>
      </c>
      <c r="C3425" s="286" t="s">
        <v>10362</v>
      </c>
      <c r="D3425" s="285" t="s">
        <v>61</v>
      </c>
      <c r="E3425" s="285" t="s">
        <v>10363</v>
      </c>
      <c r="F3425" s="287" t="s">
        <v>10245</v>
      </c>
      <c r="G3425" s="288" t="s">
        <v>384</v>
      </c>
      <c r="H3425" s="455" t="s">
        <v>6159</v>
      </c>
      <c r="I3425" s="455" t="s">
        <v>5969</v>
      </c>
      <c r="J3425" s="566" t="s">
        <v>10364</v>
      </c>
      <c r="K3425" s="564"/>
    </row>
    <row r="3426" spans="2:11" x14ac:dyDescent="0.25">
      <c r="B3426" s="461"/>
      <c r="C3426" s="289" t="s">
        <v>10365</v>
      </c>
      <c r="D3426" s="461" t="s">
        <v>61</v>
      </c>
      <c r="E3426" s="461" t="s">
        <v>10366</v>
      </c>
      <c r="F3426" s="290" t="s">
        <v>10284</v>
      </c>
      <c r="G3426" s="291" t="s">
        <v>384</v>
      </c>
      <c r="H3426" s="292" t="s">
        <v>6159</v>
      </c>
      <c r="I3426" s="292" t="s">
        <v>10367</v>
      </c>
      <c r="J3426" s="567">
        <v>57.650868413305865</v>
      </c>
      <c r="K3426" s="564"/>
    </row>
    <row r="3427" spans="2:11" x14ac:dyDescent="0.25">
      <c r="B3427" s="460"/>
      <c r="C3427" s="293" t="s">
        <v>5830</v>
      </c>
      <c r="D3427" s="460" t="s">
        <v>61</v>
      </c>
      <c r="E3427" s="460" t="s">
        <v>5831</v>
      </c>
      <c r="F3427" s="294" t="s">
        <v>5816</v>
      </c>
      <c r="G3427" s="295" t="s">
        <v>106</v>
      </c>
      <c r="H3427" s="463" t="s">
        <v>10368</v>
      </c>
      <c r="I3427" s="463" t="s">
        <v>5829</v>
      </c>
      <c r="J3427" s="563">
        <v>126.09686193700325</v>
      </c>
      <c r="K3427" s="564"/>
    </row>
    <row r="3428" spans="2:11" x14ac:dyDescent="0.25">
      <c r="B3428" s="460"/>
      <c r="C3428" s="293" t="s">
        <v>5844</v>
      </c>
      <c r="D3428" s="460" t="s">
        <v>61</v>
      </c>
      <c r="E3428" s="460" t="s">
        <v>5845</v>
      </c>
      <c r="F3428" s="294" t="s">
        <v>5816</v>
      </c>
      <c r="G3428" s="295" t="s">
        <v>106</v>
      </c>
      <c r="H3428" s="463" t="s">
        <v>10368</v>
      </c>
      <c r="I3428" s="463" t="s">
        <v>5847</v>
      </c>
      <c r="J3428" s="563">
        <v>85.532269649690903</v>
      </c>
      <c r="K3428" s="564"/>
    </row>
    <row r="3429" spans="2:11" ht="15" customHeight="1" x14ac:dyDescent="0.25">
      <c r="B3429" s="457"/>
      <c r="C3429" s="296"/>
      <c r="D3429" s="457"/>
      <c r="E3429" s="457"/>
      <c r="F3429" s="297"/>
      <c r="G3429" s="457"/>
      <c r="H3429" s="565" t="s">
        <v>5627</v>
      </c>
      <c r="I3429" s="565"/>
      <c r="J3429" s="565" t="s">
        <v>10369</v>
      </c>
      <c r="K3429" s="565"/>
    </row>
    <row r="3430" spans="2:11" ht="15" customHeight="1" x14ac:dyDescent="0.25">
      <c r="B3430" s="457"/>
      <c r="C3430" s="296"/>
      <c r="D3430" s="457"/>
      <c r="E3430" s="457"/>
      <c r="F3430" s="297"/>
      <c r="G3430" s="457"/>
      <c r="H3430" s="565" t="s">
        <v>5629</v>
      </c>
      <c r="I3430" s="565"/>
      <c r="J3430" s="565" t="s">
        <v>10370</v>
      </c>
      <c r="K3430" s="565"/>
    </row>
    <row r="3431" spans="2:11" x14ac:dyDescent="0.25">
      <c r="B3431" s="285"/>
      <c r="C3431" s="286"/>
      <c r="D3431" s="285"/>
      <c r="E3431" s="285"/>
      <c r="F3431" s="287"/>
      <c r="G3431" s="285"/>
      <c r="H3431" s="285"/>
      <c r="I3431" s="285"/>
      <c r="J3431" s="285"/>
      <c r="K3431" s="285"/>
    </row>
    <row r="3432" spans="2:11" x14ac:dyDescent="0.25">
      <c r="B3432" s="285" t="s">
        <v>4904</v>
      </c>
      <c r="C3432" s="286" t="s">
        <v>10371</v>
      </c>
      <c r="D3432" s="285" t="s">
        <v>39</v>
      </c>
      <c r="E3432" s="285" t="s">
        <v>10372</v>
      </c>
      <c r="F3432" s="287" t="s">
        <v>85</v>
      </c>
      <c r="G3432" s="288" t="s">
        <v>1550</v>
      </c>
      <c r="H3432" s="455" t="s">
        <v>6299</v>
      </c>
      <c r="I3432" s="455" t="s">
        <v>10373</v>
      </c>
      <c r="J3432" s="566" t="s">
        <v>10374</v>
      </c>
      <c r="K3432" s="564"/>
    </row>
    <row r="3433" spans="2:11" x14ac:dyDescent="0.25">
      <c r="B3433" s="461"/>
      <c r="C3433" s="289" t="s">
        <v>6664</v>
      </c>
      <c r="D3433" s="461" t="s">
        <v>39</v>
      </c>
      <c r="E3433" s="461" t="s">
        <v>6665</v>
      </c>
      <c r="F3433" s="290" t="s">
        <v>2093</v>
      </c>
      <c r="G3433" s="291" t="s">
        <v>6237</v>
      </c>
      <c r="H3433" s="292" t="s">
        <v>5853</v>
      </c>
      <c r="I3433" s="292" t="s">
        <v>6666</v>
      </c>
      <c r="J3433" s="567">
        <v>72.593099515255204</v>
      </c>
      <c r="K3433" s="564"/>
    </row>
    <row r="3434" spans="2:11" x14ac:dyDescent="0.25">
      <c r="B3434" s="460"/>
      <c r="C3434" s="293" t="s">
        <v>10375</v>
      </c>
      <c r="D3434" s="460" t="s">
        <v>39</v>
      </c>
      <c r="E3434" s="460" t="s">
        <v>10376</v>
      </c>
      <c r="F3434" s="294" t="s">
        <v>5816</v>
      </c>
      <c r="G3434" s="295" t="s">
        <v>6237</v>
      </c>
      <c r="H3434" s="463" t="s">
        <v>6853</v>
      </c>
      <c r="I3434" s="463" t="s">
        <v>10377</v>
      </c>
      <c r="J3434" s="563">
        <v>196.63130881094952</v>
      </c>
      <c r="K3434" s="564"/>
    </row>
    <row r="3435" spans="2:11" x14ac:dyDescent="0.25">
      <c r="B3435" s="460"/>
      <c r="C3435" s="293" t="s">
        <v>6667</v>
      </c>
      <c r="D3435" s="460" t="s">
        <v>19</v>
      </c>
      <c r="E3435" s="460" t="s">
        <v>5845</v>
      </c>
      <c r="F3435" s="294" t="s">
        <v>5816</v>
      </c>
      <c r="G3435" s="295" t="s">
        <v>106</v>
      </c>
      <c r="H3435" s="463" t="s">
        <v>5853</v>
      </c>
      <c r="I3435" s="463" t="s">
        <v>6668</v>
      </c>
      <c r="J3435" s="563">
        <v>256.77559167379525</v>
      </c>
      <c r="K3435" s="564"/>
    </row>
    <row r="3436" spans="2:11" ht="15" customHeight="1" x14ac:dyDescent="0.25">
      <c r="B3436" s="457"/>
      <c r="C3436" s="296"/>
      <c r="D3436" s="457"/>
      <c r="E3436" s="457"/>
      <c r="F3436" s="297"/>
      <c r="G3436" s="457"/>
      <c r="H3436" s="565" t="s">
        <v>5627</v>
      </c>
      <c r="I3436" s="565"/>
      <c r="J3436" s="565" t="s">
        <v>10378</v>
      </c>
      <c r="K3436" s="565"/>
    </row>
    <row r="3437" spans="2:11" ht="15" customHeight="1" x14ac:dyDescent="0.25">
      <c r="B3437" s="457"/>
      <c r="C3437" s="296"/>
      <c r="D3437" s="457"/>
      <c r="E3437" s="457"/>
      <c r="F3437" s="297"/>
      <c r="G3437" s="457"/>
      <c r="H3437" s="565" t="s">
        <v>5629</v>
      </c>
      <c r="I3437" s="565"/>
      <c r="J3437" s="565" t="s">
        <v>10379</v>
      </c>
      <c r="K3437" s="565"/>
    </row>
    <row r="3438" spans="2:11" x14ac:dyDescent="0.25">
      <c r="B3438" s="285"/>
      <c r="C3438" s="286"/>
      <c r="D3438" s="285"/>
      <c r="E3438" s="285"/>
      <c r="F3438" s="287"/>
      <c r="G3438" s="285"/>
      <c r="H3438" s="285"/>
      <c r="I3438" s="285"/>
      <c r="J3438" s="285"/>
      <c r="K3438" s="285"/>
    </row>
    <row r="3439" spans="2:11" x14ac:dyDescent="0.25">
      <c r="B3439" s="285" t="s">
        <v>4905</v>
      </c>
      <c r="C3439" s="286" t="s">
        <v>10380</v>
      </c>
      <c r="D3439" s="285" t="s">
        <v>39</v>
      </c>
      <c r="E3439" s="285" t="s">
        <v>10381</v>
      </c>
      <c r="F3439" s="287" t="s">
        <v>85</v>
      </c>
      <c r="G3439" s="288" t="s">
        <v>380</v>
      </c>
      <c r="H3439" s="455" t="s">
        <v>5739</v>
      </c>
      <c r="I3439" s="455" t="s">
        <v>10382</v>
      </c>
      <c r="J3439" s="566" t="s">
        <v>10383</v>
      </c>
      <c r="K3439" s="564"/>
    </row>
    <row r="3440" spans="2:11" x14ac:dyDescent="0.25">
      <c r="B3440" s="461"/>
      <c r="C3440" s="289" t="s">
        <v>10384</v>
      </c>
      <c r="D3440" s="461" t="s">
        <v>39</v>
      </c>
      <c r="E3440" s="461" t="s">
        <v>10385</v>
      </c>
      <c r="F3440" s="290" t="s">
        <v>2085</v>
      </c>
      <c r="G3440" s="291" t="s">
        <v>75</v>
      </c>
      <c r="H3440" s="292" t="s">
        <v>6849</v>
      </c>
      <c r="I3440" s="292" t="s">
        <v>9323</v>
      </c>
      <c r="J3440" s="567">
        <v>31.769730237389876</v>
      </c>
      <c r="K3440" s="564"/>
    </row>
    <row r="3441" spans="2:11" x14ac:dyDescent="0.25">
      <c r="B3441" s="461"/>
      <c r="C3441" s="289" t="s">
        <v>8337</v>
      </c>
      <c r="D3441" s="461" t="s">
        <v>39</v>
      </c>
      <c r="E3441" s="461" t="s">
        <v>8338</v>
      </c>
      <c r="F3441" s="290" t="s">
        <v>8339</v>
      </c>
      <c r="G3441" s="291" t="s">
        <v>22</v>
      </c>
      <c r="H3441" s="292" t="s">
        <v>6122</v>
      </c>
      <c r="I3441" s="292" t="s">
        <v>6783</v>
      </c>
      <c r="J3441" s="567">
        <v>118.58299309004221</v>
      </c>
      <c r="K3441" s="564"/>
    </row>
    <row r="3442" spans="2:11" x14ac:dyDescent="0.25">
      <c r="B3442" s="461"/>
      <c r="C3442" s="289" t="s">
        <v>10386</v>
      </c>
      <c r="D3442" s="461" t="s">
        <v>39</v>
      </c>
      <c r="E3442" s="461" t="s">
        <v>10387</v>
      </c>
      <c r="F3442" s="290" t="s">
        <v>8339</v>
      </c>
      <c r="G3442" s="291" t="s">
        <v>22</v>
      </c>
      <c r="H3442" s="292" t="s">
        <v>7713</v>
      </c>
      <c r="I3442" s="292" t="s">
        <v>10388</v>
      </c>
      <c r="J3442" s="567">
        <v>148.22874136255277</v>
      </c>
      <c r="K3442" s="564"/>
    </row>
    <row r="3443" spans="2:11" x14ac:dyDescent="0.25">
      <c r="B3443" s="461"/>
      <c r="C3443" s="289" t="s">
        <v>10389</v>
      </c>
      <c r="D3443" s="461" t="s">
        <v>39</v>
      </c>
      <c r="E3443" s="461" t="s">
        <v>10390</v>
      </c>
      <c r="F3443" s="290" t="s">
        <v>10391</v>
      </c>
      <c r="G3443" s="291" t="s">
        <v>1550</v>
      </c>
      <c r="H3443" s="292" t="s">
        <v>5739</v>
      </c>
      <c r="I3443" s="292" t="s">
        <v>10392</v>
      </c>
      <c r="J3443" s="567">
        <v>23.639799270125799</v>
      </c>
      <c r="K3443" s="564"/>
    </row>
    <row r="3444" spans="2:11" x14ac:dyDescent="0.25">
      <c r="B3444" s="461"/>
      <c r="C3444" s="289" t="s">
        <v>6664</v>
      </c>
      <c r="D3444" s="461" t="s">
        <v>39</v>
      </c>
      <c r="E3444" s="461" t="s">
        <v>6665</v>
      </c>
      <c r="F3444" s="290" t="s">
        <v>2093</v>
      </c>
      <c r="G3444" s="291" t="s">
        <v>6237</v>
      </c>
      <c r="H3444" s="292" t="s">
        <v>10393</v>
      </c>
      <c r="I3444" s="292" t="s">
        <v>6666</v>
      </c>
      <c r="J3444" s="567">
        <v>9.6179663320826947</v>
      </c>
      <c r="K3444" s="564"/>
    </row>
    <row r="3445" spans="2:11" x14ac:dyDescent="0.25">
      <c r="B3445" s="461"/>
      <c r="C3445" s="289" t="s">
        <v>6713</v>
      </c>
      <c r="D3445" s="461" t="s">
        <v>39</v>
      </c>
      <c r="E3445" s="461" t="s">
        <v>6714</v>
      </c>
      <c r="F3445" s="290" t="s">
        <v>2093</v>
      </c>
      <c r="G3445" s="291" t="s">
        <v>6237</v>
      </c>
      <c r="H3445" s="292" t="s">
        <v>10394</v>
      </c>
      <c r="I3445" s="292" t="s">
        <v>6697</v>
      </c>
      <c r="J3445" s="567">
        <v>4.7209279137346556</v>
      </c>
      <c r="K3445" s="564"/>
    </row>
    <row r="3446" spans="2:11" x14ac:dyDescent="0.25">
      <c r="B3446" s="460"/>
      <c r="C3446" s="293" t="s">
        <v>10395</v>
      </c>
      <c r="D3446" s="460" t="s">
        <v>39</v>
      </c>
      <c r="E3446" s="460" t="s">
        <v>10396</v>
      </c>
      <c r="F3446" s="294" t="s">
        <v>70</v>
      </c>
      <c r="G3446" s="295" t="s">
        <v>380</v>
      </c>
      <c r="H3446" s="463" t="s">
        <v>6830</v>
      </c>
      <c r="I3446" s="463" t="s">
        <v>10397</v>
      </c>
      <c r="J3446" s="563">
        <v>446.39620956785774</v>
      </c>
      <c r="K3446" s="564"/>
    </row>
    <row r="3447" spans="2:11" x14ac:dyDescent="0.25">
      <c r="B3447" s="460"/>
      <c r="C3447" s="293" t="s">
        <v>10398</v>
      </c>
      <c r="D3447" s="460" t="s">
        <v>39</v>
      </c>
      <c r="E3447" s="460" t="s">
        <v>10399</v>
      </c>
      <c r="F3447" s="294" t="s">
        <v>70</v>
      </c>
      <c r="G3447" s="295" t="s">
        <v>380</v>
      </c>
      <c r="H3447" s="463" t="s">
        <v>5620</v>
      </c>
      <c r="I3447" s="463" t="s">
        <v>10400</v>
      </c>
      <c r="J3447" s="563">
        <v>2869.415635265219</v>
      </c>
      <c r="K3447" s="564"/>
    </row>
    <row r="3448" spans="2:11" x14ac:dyDescent="0.25">
      <c r="B3448" s="460"/>
      <c r="C3448" s="293" t="s">
        <v>10401</v>
      </c>
      <c r="D3448" s="460" t="s">
        <v>39</v>
      </c>
      <c r="E3448" s="460" t="s">
        <v>10402</v>
      </c>
      <c r="F3448" s="294" t="s">
        <v>70</v>
      </c>
      <c r="G3448" s="295" t="s">
        <v>384</v>
      </c>
      <c r="H3448" s="463" t="s">
        <v>5739</v>
      </c>
      <c r="I3448" s="463" t="s">
        <v>10403</v>
      </c>
      <c r="J3448" s="563">
        <v>2228.9810733126228</v>
      </c>
      <c r="K3448" s="564"/>
    </row>
    <row r="3449" spans="2:11" x14ac:dyDescent="0.25">
      <c r="B3449" s="460"/>
      <c r="C3449" s="293" t="s">
        <v>10404</v>
      </c>
      <c r="D3449" s="460" t="s">
        <v>39</v>
      </c>
      <c r="E3449" s="460" t="s">
        <v>10405</v>
      </c>
      <c r="F3449" s="294" t="s">
        <v>265</v>
      </c>
      <c r="G3449" s="295" t="s">
        <v>6237</v>
      </c>
      <c r="H3449" s="463" t="s">
        <v>5739</v>
      </c>
      <c r="I3449" s="463" t="s">
        <v>10406</v>
      </c>
      <c r="J3449" s="563">
        <v>99.959151228501483</v>
      </c>
      <c r="K3449" s="564"/>
    </row>
    <row r="3450" spans="2:11" x14ac:dyDescent="0.25">
      <c r="B3450" s="460"/>
      <c r="C3450" s="293" t="s">
        <v>10407</v>
      </c>
      <c r="D3450" s="460" t="s">
        <v>39</v>
      </c>
      <c r="E3450" s="460" t="s">
        <v>10408</v>
      </c>
      <c r="F3450" s="294" t="s">
        <v>265</v>
      </c>
      <c r="G3450" s="295" t="s">
        <v>106</v>
      </c>
      <c r="H3450" s="463" t="s">
        <v>10394</v>
      </c>
      <c r="I3450" s="463" t="s">
        <v>9859</v>
      </c>
      <c r="J3450" s="563">
        <v>1.6463740203360353</v>
      </c>
      <c r="K3450" s="564"/>
    </row>
    <row r="3451" spans="2:11" x14ac:dyDescent="0.25">
      <c r="B3451" s="460"/>
      <c r="C3451" s="293" t="s">
        <v>6715</v>
      </c>
      <c r="D3451" s="460" t="s">
        <v>19</v>
      </c>
      <c r="E3451" s="460" t="s">
        <v>6716</v>
      </c>
      <c r="F3451" s="294" t="s">
        <v>5816</v>
      </c>
      <c r="G3451" s="295" t="s">
        <v>106</v>
      </c>
      <c r="H3451" s="463" t="s">
        <v>10394</v>
      </c>
      <c r="I3451" s="463" t="s">
        <v>6680</v>
      </c>
      <c r="J3451" s="563">
        <v>24.120371189501434</v>
      </c>
      <c r="K3451" s="564"/>
    </row>
    <row r="3452" spans="2:11" x14ac:dyDescent="0.25">
      <c r="B3452" s="460"/>
      <c r="C3452" s="293" t="s">
        <v>10409</v>
      </c>
      <c r="D3452" s="460" t="s">
        <v>19</v>
      </c>
      <c r="E3452" s="460" t="s">
        <v>10410</v>
      </c>
      <c r="F3452" s="294" t="s">
        <v>70</v>
      </c>
      <c r="G3452" s="295" t="s">
        <v>295</v>
      </c>
      <c r="H3452" s="463" t="s">
        <v>10411</v>
      </c>
      <c r="I3452" s="463" t="s">
        <v>10412</v>
      </c>
      <c r="J3452" s="563">
        <v>8.9404520849805103</v>
      </c>
      <c r="K3452" s="564"/>
    </row>
    <row r="3453" spans="2:11" x14ac:dyDescent="0.25">
      <c r="B3453" s="460"/>
      <c r="C3453" s="293" t="s">
        <v>6667</v>
      </c>
      <c r="D3453" s="460" t="s">
        <v>19</v>
      </c>
      <c r="E3453" s="460" t="s">
        <v>5845</v>
      </c>
      <c r="F3453" s="294" t="s">
        <v>5816</v>
      </c>
      <c r="G3453" s="295" t="s">
        <v>106</v>
      </c>
      <c r="H3453" s="463" t="s">
        <v>10393</v>
      </c>
      <c r="I3453" s="463" t="s">
        <v>6668</v>
      </c>
      <c r="J3453" s="563">
        <v>34.020575125052837</v>
      </c>
      <c r="K3453" s="564"/>
    </row>
    <row r="3454" spans="2:11" ht="15" customHeight="1" x14ac:dyDescent="0.25">
      <c r="B3454" s="457"/>
      <c r="C3454" s="296"/>
      <c r="D3454" s="457"/>
      <c r="E3454" s="457"/>
      <c r="F3454" s="297"/>
      <c r="G3454" s="457"/>
      <c r="H3454" s="565" t="s">
        <v>5627</v>
      </c>
      <c r="I3454" s="565"/>
      <c r="J3454" s="565" t="s">
        <v>10413</v>
      </c>
      <c r="K3454" s="565"/>
    </row>
    <row r="3455" spans="2:11" ht="15" customHeight="1" x14ac:dyDescent="0.25">
      <c r="B3455" s="457"/>
      <c r="C3455" s="296"/>
      <c r="D3455" s="457"/>
      <c r="E3455" s="457"/>
      <c r="F3455" s="297"/>
      <c r="G3455" s="457"/>
      <c r="H3455" s="565" t="s">
        <v>5629</v>
      </c>
      <c r="I3455" s="565"/>
      <c r="J3455" s="565" t="s">
        <v>10414</v>
      </c>
      <c r="K3455" s="565"/>
    </row>
    <row r="3456" spans="2:11" x14ac:dyDescent="0.25">
      <c r="B3456" s="285"/>
      <c r="C3456" s="286"/>
      <c r="D3456" s="285"/>
      <c r="E3456" s="285"/>
      <c r="F3456" s="287"/>
      <c r="G3456" s="285"/>
      <c r="H3456" s="285"/>
      <c r="I3456" s="285"/>
      <c r="J3456" s="285"/>
      <c r="K3456" s="285"/>
    </row>
    <row r="3457" spans="2:11" x14ac:dyDescent="0.25">
      <c r="B3457" s="285" t="s">
        <v>4906</v>
      </c>
      <c r="C3457" s="286" t="s">
        <v>10415</v>
      </c>
      <c r="D3457" s="285" t="s">
        <v>39</v>
      </c>
      <c r="E3457" s="285" t="s">
        <v>10416</v>
      </c>
      <c r="F3457" s="287" t="s">
        <v>85</v>
      </c>
      <c r="G3457" s="288" t="s">
        <v>380</v>
      </c>
      <c r="H3457" s="455" t="s">
        <v>5697</v>
      </c>
      <c r="I3457" s="455" t="s">
        <v>10417</v>
      </c>
      <c r="J3457" s="566" t="s">
        <v>10418</v>
      </c>
      <c r="K3457" s="564"/>
    </row>
    <row r="3458" spans="2:11" x14ac:dyDescent="0.25">
      <c r="B3458" s="461"/>
      <c r="C3458" s="289" t="s">
        <v>10419</v>
      </c>
      <c r="D3458" s="461" t="s">
        <v>39</v>
      </c>
      <c r="E3458" s="461" t="s">
        <v>10420</v>
      </c>
      <c r="F3458" s="290" t="s">
        <v>2085</v>
      </c>
      <c r="G3458" s="291" t="s">
        <v>75</v>
      </c>
      <c r="H3458" s="292" t="s">
        <v>5881</v>
      </c>
      <c r="I3458" s="292" t="s">
        <v>10421</v>
      </c>
      <c r="J3458" s="567">
        <v>130.50084155310071</v>
      </c>
      <c r="K3458" s="564"/>
    </row>
    <row r="3459" spans="2:11" x14ac:dyDescent="0.25">
      <c r="B3459" s="461"/>
      <c r="C3459" s="289" t="s">
        <v>8337</v>
      </c>
      <c r="D3459" s="461" t="s">
        <v>39</v>
      </c>
      <c r="E3459" s="461" t="s">
        <v>8338</v>
      </c>
      <c r="F3459" s="290" t="s">
        <v>8339</v>
      </c>
      <c r="G3459" s="291" t="s">
        <v>22</v>
      </c>
      <c r="H3459" s="292" t="s">
        <v>6878</v>
      </c>
      <c r="I3459" s="292" t="s">
        <v>6783</v>
      </c>
      <c r="J3459" s="567">
        <v>474.33905884238754</v>
      </c>
      <c r="K3459" s="564"/>
    </row>
    <row r="3460" spans="2:11" x14ac:dyDescent="0.25">
      <c r="B3460" s="461"/>
      <c r="C3460" s="289" t="s">
        <v>10389</v>
      </c>
      <c r="D3460" s="461" t="s">
        <v>39</v>
      </c>
      <c r="E3460" s="461" t="s">
        <v>10390</v>
      </c>
      <c r="F3460" s="290" t="s">
        <v>10391</v>
      </c>
      <c r="G3460" s="291" t="s">
        <v>1550</v>
      </c>
      <c r="H3460" s="292" t="s">
        <v>5697</v>
      </c>
      <c r="I3460" s="292" t="s">
        <v>10392</v>
      </c>
      <c r="J3460" s="567">
        <v>39.4002540781009</v>
      </c>
      <c r="K3460" s="564"/>
    </row>
    <row r="3461" spans="2:11" ht="33.75" x14ac:dyDescent="0.25">
      <c r="B3461" s="461"/>
      <c r="C3461" s="289" t="s">
        <v>10422</v>
      </c>
      <c r="D3461" s="461" t="s">
        <v>39</v>
      </c>
      <c r="E3461" s="461" t="s">
        <v>10423</v>
      </c>
      <c r="F3461" s="290" t="s">
        <v>85</v>
      </c>
      <c r="G3461" s="291" t="s">
        <v>75</v>
      </c>
      <c r="H3461" s="292" t="s">
        <v>5881</v>
      </c>
      <c r="I3461" s="292" t="s">
        <v>10424</v>
      </c>
      <c r="J3461" s="567">
        <v>582.75375796988067</v>
      </c>
      <c r="K3461" s="564"/>
    </row>
    <row r="3462" spans="2:11" x14ac:dyDescent="0.25">
      <c r="B3462" s="461"/>
      <c r="C3462" s="289" t="s">
        <v>6664</v>
      </c>
      <c r="D3462" s="461" t="s">
        <v>39</v>
      </c>
      <c r="E3462" s="461" t="s">
        <v>6665</v>
      </c>
      <c r="F3462" s="290" t="s">
        <v>2093</v>
      </c>
      <c r="G3462" s="291" t="s">
        <v>6237</v>
      </c>
      <c r="H3462" s="292" t="s">
        <v>5697</v>
      </c>
      <c r="I3462" s="292" t="s">
        <v>6666</v>
      </c>
      <c r="J3462" s="567">
        <v>48.400312116245779</v>
      </c>
      <c r="K3462" s="564"/>
    </row>
    <row r="3463" spans="2:11" x14ac:dyDescent="0.25">
      <c r="B3463" s="461"/>
      <c r="C3463" s="289" t="s">
        <v>6713</v>
      </c>
      <c r="D3463" s="461" t="s">
        <v>39</v>
      </c>
      <c r="E3463" s="461" t="s">
        <v>6714</v>
      </c>
      <c r="F3463" s="290" t="s">
        <v>2093</v>
      </c>
      <c r="G3463" s="291" t="s">
        <v>6237</v>
      </c>
      <c r="H3463" s="292" t="s">
        <v>5697</v>
      </c>
      <c r="I3463" s="292" t="s">
        <v>6697</v>
      </c>
      <c r="J3463" s="567">
        <v>47.600306957299566</v>
      </c>
      <c r="K3463" s="564"/>
    </row>
    <row r="3464" spans="2:11" x14ac:dyDescent="0.25">
      <c r="B3464" s="460"/>
      <c r="C3464" s="293" t="s">
        <v>10425</v>
      </c>
      <c r="D3464" s="460" t="s">
        <v>39</v>
      </c>
      <c r="E3464" s="460" t="s">
        <v>10426</v>
      </c>
      <c r="F3464" s="294" t="s">
        <v>70</v>
      </c>
      <c r="G3464" s="295" t="s">
        <v>1550</v>
      </c>
      <c r="H3464" s="463" t="s">
        <v>5937</v>
      </c>
      <c r="I3464" s="463" t="s">
        <v>7076</v>
      </c>
      <c r="J3464" s="563">
        <v>9.6000619073545348</v>
      </c>
      <c r="K3464" s="564"/>
    </row>
    <row r="3465" spans="2:11" x14ac:dyDescent="0.25">
      <c r="B3465" s="460"/>
      <c r="C3465" s="293" t="s">
        <v>10427</v>
      </c>
      <c r="D3465" s="460" t="s">
        <v>39</v>
      </c>
      <c r="E3465" s="460" t="s">
        <v>10428</v>
      </c>
      <c r="F3465" s="294" t="s">
        <v>70</v>
      </c>
      <c r="G3465" s="295" t="s">
        <v>380</v>
      </c>
      <c r="H3465" s="463" t="s">
        <v>5697</v>
      </c>
      <c r="I3465" s="463" t="s">
        <v>10429</v>
      </c>
      <c r="J3465" s="563">
        <v>43.600281162568507</v>
      </c>
      <c r="K3465" s="564"/>
    </row>
    <row r="3466" spans="2:11" x14ac:dyDescent="0.25">
      <c r="B3466" s="460"/>
      <c r="C3466" s="293" t="s">
        <v>10430</v>
      </c>
      <c r="D3466" s="460" t="s">
        <v>39</v>
      </c>
      <c r="E3466" s="460" t="s">
        <v>10431</v>
      </c>
      <c r="F3466" s="294" t="s">
        <v>70</v>
      </c>
      <c r="G3466" s="295" t="s">
        <v>380</v>
      </c>
      <c r="H3466" s="463" t="s">
        <v>5697</v>
      </c>
      <c r="I3466" s="463" t="s">
        <v>9855</v>
      </c>
      <c r="J3466" s="563">
        <v>92.200594568550841</v>
      </c>
      <c r="K3466" s="564"/>
    </row>
    <row r="3467" spans="2:11" x14ac:dyDescent="0.25">
      <c r="B3467" s="460"/>
      <c r="C3467" s="293" t="s">
        <v>10404</v>
      </c>
      <c r="D3467" s="460" t="s">
        <v>39</v>
      </c>
      <c r="E3467" s="460" t="s">
        <v>10405</v>
      </c>
      <c r="F3467" s="294" t="s">
        <v>265</v>
      </c>
      <c r="G3467" s="295" t="s">
        <v>6237</v>
      </c>
      <c r="H3467" s="463" t="s">
        <v>5697</v>
      </c>
      <c r="I3467" s="463" t="s">
        <v>10406</v>
      </c>
      <c r="J3467" s="563">
        <v>166.60107435054849</v>
      </c>
      <c r="K3467" s="564"/>
    </row>
    <row r="3468" spans="2:11" x14ac:dyDescent="0.25">
      <c r="B3468" s="460"/>
      <c r="C3468" s="293" t="s">
        <v>6715</v>
      </c>
      <c r="D3468" s="460" t="s">
        <v>19</v>
      </c>
      <c r="E3468" s="460" t="s">
        <v>6716</v>
      </c>
      <c r="F3468" s="294" t="s">
        <v>5816</v>
      </c>
      <c r="G3468" s="295" t="s">
        <v>106</v>
      </c>
      <c r="H3468" s="463" t="s">
        <v>5697</v>
      </c>
      <c r="I3468" s="463" t="s">
        <v>6680</v>
      </c>
      <c r="J3468" s="563">
        <v>243.2015683196482</v>
      </c>
      <c r="K3468" s="564"/>
    </row>
    <row r="3469" spans="2:11" x14ac:dyDescent="0.25">
      <c r="B3469" s="460"/>
      <c r="C3469" s="293" t="s">
        <v>6667</v>
      </c>
      <c r="D3469" s="460" t="s">
        <v>19</v>
      </c>
      <c r="E3469" s="460" t="s">
        <v>5845</v>
      </c>
      <c r="F3469" s="294" t="s">
        <v>5816</v>
      </c>
      <c r="G3469" s="295" t="s">
        <v>106</v>
      </c>
      <c r="H3469" s="463" t="s">
        <v>5697</v>
      </c>
      <c r="I3469" s="463" t="s">
        <v>6668</v>
      </c>
      <c r="J3469" s="563">
        <v>171.2011040144892</v>
      </c>
      <c r="K3469" s="564"/>
    </row>
    <row r="3470" spans="2:11" ht="22.5" x14ac:dyDescent="0.25">
      <c r="B3470" s="460"/>
      <c r="C3470" s="293" t="s">
        <v>10432</v>
      </c>
      <c r="D3470" s="460" t="s">
        <v>19</v>
      </c>
      <c r="E3470" s="460" t="s">
        <v>10433</v>
      </c>
      <c r="F3470" s="294" t="s">
        <v>70</v>
      </c>
      <c r="G3470" s="295" t="s">
        <v>384</v>
      </c>
      <c r="H3470" s="463" t="s">
        <v>6104</v>
      </c>
      <c r="I3470" s="463" t="s">
        <v>6196</v>
      </c>
      <c r="J3470" s="563">
        <v>121.6007841598241</v>
      </c>
      <c r="K3470" s="564"/>
    </row>
    <row r="3471" spans="2:11" ht="15" customHeight="1" x14ac:dyDescent="0.25">
      <c r="B3471" s="457"/>
      <c r="C3471" s="296"/>
      <c r="D3471" s="457"/>
      <c r="E3471" s="457"/>
      <c r="F3471" s="297"/>
      <c r="G3471" s="457"/>
      <c r="H3471" s="565" t="s">
        <v>5627</v>
      </c>
      <c r="I3471" s="565"/>
      <c r="J3471" s="565" t="s">
        <v>10434</v>
      </c>
      <c r="K3471" s="565"/>
    </row>
    <row r="3472" spans="2:11" ht="15" customHeight="1" x14ac:dyDescent="0.25">
      <c r="B3472" s="457"/>
      <c r="C3472" s="296"/>
      <c r="D3472" s="457"/>
      <c r="E3472" s="457"/>
      <c r="F3472" s="297"/>
      <c r="G3472" s="457"/>
      <c r="H3472" s="565" t="s">
        <v>5629</v>
      </c>
      <c r="I3472" s="565"/>
      <c r="J3472" s="565" t="s">
        <v>10435</v>
      </c>
      <c r="K3472" s="565"/>
    </row>
    <row r="3473" spans="2:11" x14ac:dyDescent="0.25">
      <c r="B3473" s="285"/>
      <c r="C3473" s="286"/>
      <c r="D3473" s="285"/>
      <c r="E3473" s="285"/>
      <c r="F3473" s="287"/>
      <c r="G3473" s="285"/>
      <c r="H3473" s="285"/>
      <c r="I3473" s="285"/>
      <c r="J3473" s="285"/>
      <c r="K3473" s="285"/>
    </row>
    <row r="3474" spans="2:11" ht="22.5" x14ac:dyDescent="0.25">
      <c r="B3474" s="285" t="s">
        <v>4907</v>
      </c>
      <c r="C3474" s="286" t="s">
        <v>10436</v>
      </c>
      <c r="D3474" s="285" t="s">
        <v>39</v>
      </c>
      <c r="E3474" s="285" t="s">
        <v>10437</v>
      </c>
      <c r="F3474" s="287" t="s">
        <v>85</v>
      </c>
      <c r="G3474" s="288" t="s">
        <v>380</v>
      </c>
      <c r="H3474" s="455" t="s">
        <v>5697</v>
      </c>
      <c r="I3474" s="455" t="s">
        <v>10438</v>
      </c>
      <c r="J3474" s="566" t="s">
        <v>10439</v>
      </c>
      <c r="K3474" s="564"/>
    </row>
    <row r="3475" spans="2:11" x14ac:dyDescent="0.25">
      <c r="B3475" s="461"/>
      <c r="C3475" s="289" t="s">
        <v>10440</v>
      </c>
      <c r="D3475" s="461" t="s">
        <v>39</v>
      </c>
      <c r="E3475" s="461" t="s">
        <v>10441</v>
      </c>
      <c r="F3475" s="290" t="s">
        <v>10442</v>
      </c>
      <c r="G3475" s="291" t="s">
        <v>75</v>
      </c>
      <c r="H3475" s="292" t="s">
        <v>5881</v>
      </c>
      <c r="I3475" s="292" t="s">
        <v>10443</v>
      </c>
      <c r="J3475" s="567">
        <v>688.32890818566807</v>
      </c>
      <c r="K3475" s="564"/>
    </row>
    <row r="3476" spans="2:11" x14ac:dyDescent="0.25">
      <c r="B3476" s="461"/>
      <c r="C3476" s="289" t="s">
        <v>8337</v>
      </c>
      <c r="D3476" s="461" t="s">
        <v>39</v>
      </c>
      <c r="E3476" s="461" t="s">
        <v>8338</v>
      </c>
      <c r="F3476" s="290" t="s">
        <v>8339</v>
      </c>
      <c r="G3476" s="291" t="s">
        <v>22</v>
      </c>
      <c r="H3476" s="292" t="s">
        <v>6878</v>
      </c>
      <c r="I3476" s="292" t="s">
        <v>6783</v>
      </c>
      <c r="J3476" s="567">
        <v>474.32146581413099</v>
      </c>
      <c r="K3476" s="564"/>
    </row>
    <row r="3477" spans="2:11" x14ac:dyDescent="0.25">
      <c r="B3477" s="461"/>
      <c r="C3477" s="289" t="s">
        <v>10389</v>
      </c>
      <c r="D3477" s="461" t="s">
        <v>39</v>
      </c>
      <c r="E3477" s="461" t="s">
        <v>10390</v>
      </c>
      <c r="F3477" s="290" t="s">
        <v>10391</v>
      </c>
      <c r="G3477" s="291" t="s">
        <v>1550</v>
      </c>
      <c r="H3477" s="292" t="s">
        <v>5697</v>
      </c>
      <c r="I3477" s="292" t="s">
        <v>10392</v>
      </c>
      <c r="J3477" s="567">
        <v>39.398792739907492</v>
      </c>
      <c r="K3477" s="564"/>
    </row>
    <row r="3478" spans="2:11" x14ac:dyDescent="0.25">
      <c r="B3478" s="461"/>
      <c r="C3478" s="289" t="s">
        <v>6664</v>
      </c>
      <c r="D3478" s="461" t="s">
        <v>39</v>
      </c>
      <c r="E3478" s="461" t="s">
        <v>6665</v>
      </c>
      <c r="F3478" s="290" t="s">
        <v>2093</v>
      </c>
      <c r="G3478" s="291" t="s">
        <v>6237</v>
      </c>
      <c r="H3478" s="292" t="s">
        <v>5697</v>
      </c>
      <c r="I3478" s="292" t="s">
        <v>6666</v>
      </c>
      <c r="J3478" s="567">
        <v>48.398516969835597</v>
      </c>
      <c r="K3478" s="564"/>
    </row>
    <row r="3479" spans="2:11" x14ac:dyDescent="0.25">
      <c r="B3479" s="461"/>
      <c r="C3479" s="289" t="s">
        <v>6713</v>
      </c>
      <c r="D3479" s="461" t="s">
        <v>39</v>
      </c>
      <c r="E3479" s="461" t="s">
        <v>6714</v>
      </c>
      <c r="F3479" s="290" t="s">
        <v>2093</v>
      </c>
      <c r="G3479" s="291" t="s">
        <v>6237</v>
      </c>
      <c r="H3479" s="292" t="s">
        <v>5697</v>
      </c>
      <c r="I3479" s="292" t="s">
        <v>6697</v>
      </c>
      <c r="J3479" s="567">
        <v>47.59854148273088</v>
      </c>
      <c r="K3479" s="564"/>
    </row>
    <row r="3480" spans="2:11" x14ac:dyDescent="0.25">
      <c r="B3480" s="460"/>
      <c r="C3480" s="293" t="s">
        <v>10444</v>
      </c>
      <c r="D3480" s="460" t="s">
        <v>39</v>
      </c>
      <c r="E3480" s="460" t="s">
        <v>10445</v>
      </c>
      <c r="F3480" s="294" t="s">
        <v>70</v>
      </c>
      <c r="G3480" s="295" t="s">
        <v>380</v>
      </c>
      <c r="H3480" s="463" t="s">
        <v>5937</v>
      </c>
      <c r="I3480" s="463" t="s">
        <v>10446</v>
      </c>
      <c r="J3480" s="563">
        <v>232.79286674747371</v>
      </c>
      <c r="K3480" s="564"/>
    </row>
    <row r="3481" spans="2:11" x14ac:dyDescent="0.25">
      <c r="B3481" s="460"/>
      <c r="C3481" s="293" t="s">
        <v>10404</v>
      </c>
      <c r="D3481" s="460" t="s">
        <v>39</v>
      </c>
      <c r="E3481" s="460" t="s">
        <v>10405</v>
      </c>
      <c r="F3481" s="294" t="s">
        <v>265</v>
      </c>
      <c r="G3481" s="295" t="s">
        <v>6237</v>
      </c>
      <c r="H3481" s="463" t="s">
        <v>5697</v>
      </c>
      <c r="I3481" s="463" t="s">
        <v>10406</v>
      </c>
      <c r="J3481" s="563">
        <v>166.59489518955806</v>
      </c>
      <c r="K3481" s="564"/>
    </row>
    <row r="3482" spans="2:11" x14ac:dyDescent="0.25">
      <c r="B3482" s="460"/>
      <c r="C3482" s="293" t="s">
        <v>6715</v>
      </c>
      <c r="D3482" s="460" t="s">
        <v>19</v>
      </c>
      <c r="E3482" s="460" t="s">
        <v>6716</v>
      </c>
      <c r="F3482" s="294" t="s">
        <v>5816</v>
      </c>
      <c r="G3482" s="295" t="s">
        <v>106</v>
      </c>
      <c r="H3482" s="463" t="s">
        <v>5697</v>
      </c>
      <c r="I3482" s="463" t="s">
        <v>6680</v>
      </c>
      <c r="J3482" s="563">
        <v>243.19254807983506</v>
      </c>
      <c r="K3482" s="564"/>
    </row>
    <row r="3483" spans="2:11" x14ac:dyDescent="0.25">
      <c r="B3483" s="460"/>
      <c r="C3483" s="293" t="s">
        <v>10447</v>
      </c>
      <c r="D3483" s="460" t="s">
        <v>19</v>
      </c>
      <c r="E3483" s="460" t="s">
        <v>10448</v>
      </c>
      <c r="F3483" s="294" t="s">
        <v>70</v>
      </c>
      <c r="G3483" s="295" t="s">
        <v>36</v>
      </c>
      <c r="H3483" s="463" t="s">
        <v>6104</v>
      </c>
      <c r="I3483" s="463" t="s">
        <v>10449</v>
      </c>
      <c r="J3483" s="563">
        <v>491.18494908229849</v>
      </c>
      <c r="K3483" s="564"/>
    </row>
    <row r="3484" spans="2:11" x14ac:dyDescent="0.25">
      <c r="B3484" s="460"/>
      <c r="C3484" s="293" t="s">
        <v>6667</v>
      </c>
      <c r="D3484" s="460" t="s">
        <v>19</v>
      </c>
      <c r="E3484" s="460" t="s">
        <v>5845</v>
      </c>
      <c r="F3484" s="294" t="s">
        <v>5816</v>
      </c>
      <c r="G3484" s="295" t="s">
        <v>106</v>
      </c>
      <c r="H3484" s="463" t="s">
        <v>5697</v>
      </c>
      <c r="I3484" s="463" t="s">
        <v>6668</v>
      </c>
      <c r="J3484" s="563">
        <v>171.19475424041022</v>
      </c>
      <c r="K3484" s="564"/>
    </row>
    <row r="3485" spans="2:11" x14ac:dyDescent="0.25">
      <c r="B3485" s="460"/>
      <c r="C3485" s="293" t="s">
        <v>10450</v>
      </c>
      <c r="D3485" s="460" t="s">
        <v>19</v>
      </c>
      <c r="E3485" s="460" t="s">
        <v>10451</v>
      </c>
      <c r="F3485" s="294" t="s">
        <v>70</v>
      </c>
      <c r="G3485" s="295" t="s">
        <v>384</v>
      </c>
      <c r="H3485" s="463" t="s">
        <v>5697</v>
      </c>
      <c r="I3485" s="463" t="s">
        <v>10452</v>
      </c>
      <c r="J3485" s="563">
        <v>203.5937614681514</v>
      </c>
      <c r="K3485" s="564"/>
    </row>
    <row r="3486" spans="2:11" ht="15" customHeight="1" x14ac:dyDescent="0.25">
      <c r="B3486" s="457"/>
      <c r="C3486" s="296"/>
      <c r="D3486" s="457"/>
      <c r="E3486" s="457"/>
      <c r="F3486" s="297"/>
      <c r="G3486" s="457"/>
      <c r="H3486" s="565" t="s">
        <v>5627</v>
      </c>
      <c r="I3486" s="565"/>
      <c r="J3486" s="565" t="s">
        <v>10453</v>
      </c>
      <c r="K3486" s="565"/>
    </row>
    <row r="3487" spans="2:11" ht="15" customHeight="1" x14ac:dyDescent="0.25">
      <c r="B3487" s="457"/>
      <c r="C3487" s="296"/>
      <c r="D3487" s="457"/>
      <c r="E3487" s="457"/>
      <c r="F3487" s="297"/>
      <c r="G3487" s="457"/>
      <c r="H3487" s="565" t="s">
        <v>5629</v>
      </c>
      <c r="I3487" s="565"/>
      <c r="J3487" s="565" t="s">
        <v>10454</v>
      </c>
      <c r="K3487" s="565"/>
    </row>
    <row r="3488" spans="2:11" x14ac:dyDescent="0.25">
      <c r="B3488" s="285"/>
      <c r="C3488" s="286"/>
      <c r="D3488" s="285"/>
      <c r="E3488" s="285"/>
      <c r="F3488" s="287"/>
      <c r="G3488" s="285"/>
      <c r="H3488" s="285"/>
      <c r="I3488" s="285"/>
      <c r="J3488" s="285"/>
      <c r="K3488" s="285"/>
    </row>
    <row r="3489" spans="2:11" x14ac:dyDescent="0.25">
      <c r="B3489" s="285" t="s">
        <v>4908</v>
      </c>
      <c r="C3489" s="286" t="s">
        <v>10455</v>
      </c>
      <c r="D3489" s="285" t="s">
        <v>39</v>
      </c>
      <c r="E3489" s="285" t="s">
        <v>10456</v>
      </c>
      <c r="F3489" s="287" t="s">
        <v>85</v>
      </c>
      <c r="G3489" s="288" t="s">
        <v>380</v>
      </c>
      <c r="H3489" s="455" t="s">
        <v>5860</v>
      </c>
      <c r="I3489" s="455" t="s">
        <v>10457</v>
      </c>
      <c r="J3489" s="566" t="s">
        <v>10458</v>
      </c>
      <c r="K3489" s="564"/>
    </row>
    <row r="3490" spans="2:11" x14ac:dyDescent="0.25">
      <c r="B3490" s="461"/>
      <c r="C3490" s="289" t="s">
        <v>10384</v>
      </c>
      <c r="D3490" s="461" t="s">
        <v>39</v>
      </c>
      <c r="E3490" s="461" t="s">
        <v>10385</v>
      </c>
      <c r="F3490" s="290" t="s">
        <v>2085</v>
      </c>
      <c r="G3490" s="291" t="s">
        <v>75</v>
      </c>
      <c r="H3490" s="292" t="s">
        <v>10459</v>
      </c>
      <c r="I3490" s="292" t="s">
        <v>9323</v>
      </c>
      <c r="J3490" s="567">
        <v>12.575769936433476</v>
      </c>
      <c r="K3490" s="564"/>
    </row>
    <row r="3491" spans="2:11" x14ac:dyDescent="0.25">
      <c r="B3491" s="461"/>
      <c r="C3491" s="289" t="s">
        <v>8337</v>
      </c>
      <c r="D3491" s="461" t="s">
        <v>39</v>
      </c>
      <c r="E3491" s="461" t="s">
        <v>8338</v>
      </c>
      <c r="F3491" s="290" t="s">
        <v>8339</v>
      </c>
      <c r="G3491" s="291" t="s">
        <v>22</v>
      </c>
      <c r="H3491" s="292" t="s">
        <v>10460</v>
      </c>
      <c r="I3491" s="292" t="s">
        <v>6783</v>
      </c>
      <c r="J3491" s="567">
        <v>44.00834719859845</v>
      </c>
      <c r="K3491" s="564"/>
    </row>
    <row r="3492" spans="2:11" x14ac:dyDescent="0.25">
      <c r="B3492" s="461"/>
      <c r="C3492" s="289" t="s">
        <v>10386</v>
      </c>
      <c r="D3492" s="461" t="s">
        <v>39</v>
      </c>
      <c r="E3492" s="461" t="s">
        <v>10387</v>
      </c>
      <c r="F3492" s="290" t="s">
        <v>8339</v>
      </c>
      <c r="G3492" s="291" t="s">
        <v>22</v>
      </c>
      <c r="H3492" s="292" t="s">
        <v>10461</v>
      </c>
      <c r="I3492" s="292" t="s">
        <v>10388</v>
      </c>
      <c r="J3492" s="567">
        <v>58.68877639134449</v>
      </c>
      <c r="K3492" s="564"/>
    </row>
    <row r="3493" spans="2:11" x14ac:dyDescent="0.25">
      <c r="B3493" s="461"/>
      <c r="C3493" s="289" t="s">
        <v>10389</v>
      </c>
      <c r="D3493" s="461" t="s">
        <v>39</v>
      </c>
      <c r="E3493" s="461" t="s">
        <v>10390</v>
      </c>
      <c r="F3493" s="290" t="s">
        <v>10391</v>
      </c>
      <c r="G3493" s="291" t="s">
        <v>1550</v>
      </c>
      <c r="H3493" s="292" t="s">
        <v>5860</v>
      </c>
      <c r="I3493" s="292" t="s">
        <v>10392</v>
      </c>
      <c r="J3493" s="567">
        <v>9.8501135230948549</v>
      </c>
      <c r="K3493" s="564"/>
    </row>
    <row r="3494" spans="2:11" x14ac:dyDescent="0.25">
      <c r="B3494" s="461"/>
      <c r="C3494" s="289" t="s">
        <v>6664</v>
      </c>
      <c r="D3494" s="461" t="s">
        <v>39</v>
      </c>
      <c r="E3494" s="461" t="s">
        <v>6665</v>
      </c>
      <c r="F3494" s="290" t="s">
        <v>2093</v>
      </c>
      <c r="G3494" s="291" t="s">
        <v>6237</v>
      </c>
      <c r="H3494" s="292" t="s">
        <v>10462</v>
      </c>
      <c r="I3494" s="292" t="s">
        <v>6666</v>
      </c>
      <c r="J3494" s="567">
        <v>2.0183032610550136</v>
      </c>
      <c r="K3494" s="564"/>
    </row>
    <row r="3495" spans="2:11" x14ac:dyDescent="0.25">
      <c r="B3495" s="461"/>
      <c r="C3495" s="289" t="s">
        <v>6713</v>
      </c>
      <c r="D3495" s="461" t="s">
        <v>39</v>
      </c>
      <c r="E3495" s="461" t="s">
        <v>6714</v>
      </c>
      <c r="F3495" s="290" t="s">
        <v>2093</v>
      </c>
      <c r="G3495" s="291" t="s">
        <v>6237</v>
      </c>
      <c r="H3495" s="292" t="s">
        <v>10463</v>
      </c>
      <c r="I3495" s="292" t="s">
        <v>6697</v>
      </c>
      <c r="J3495" s="567">
        <v>0.99247143828738282</v>
      </c>
      <c r="K3495" s="564"/>
    </row>
    <row r="3496" spans="2:11" x14ac:dyDescent="0.25">
      <c r="B3496" s="460"/>
      <c r="C3496" s="293" t="s">
        <v>10464</v>
      </c>
      <c r="D3496" s="460" t="s">
        <v>39</v>
      </c>
      <c r="E3496" s="460" t="s">
        <v>10465</v>
      </c>
      <c r="F3496" s="294" t="s">
        <v>70</v>
      </c>
      <c r="G3496" s="295" t="s">
        <v>380</v>
      </c>
      <c r="H3496" s="463" t="s">
        <v>5697</v>
      </c>
      <c r="I3496" s="463" t="s">
        <v>10466</v>
      </c>
      <c r="J3496" s="563">
        <v>167.80193392642809</v>
      </c>
      <c r="K3496" s="564"/>
    </row>
    <row r="3497" spans="2:11" x14ac:dyDescent="0.25">
      <c r="B3497" s="460"/>
      <c r="C3497" s="293" t="s">
        <v>10467</v>
      </c>
      <c r="D3497" s="460" t="s">
        <v>39</v>
      </c>
      <c r="E3497" s="460" t="s">
        <v>10468</v>
      </c>
      <c r="F3497" s="294" t="s">
        <v>70</v>
      </c>
      <c r="G3497" s="295" t="s">
        <v>380</v>
      </c>
      <c r="H3497" s="463" t="s">
        <v>6396</v>
      </c>
      <c r="I3497" s="463" t="s">
        <v>10469</v>
      </c>
      <c r="J3497" s="563">
        <v>233.70269343627083</v>
      </c>
      <c r="K3497" s="564"/>
    </row>
    <row r="3498" spans="2:11" x14ac:dyDescent="0.25">
      <c r="B3498" s="460"/>
      <c r="C3498" s="293" t="s">
        <v>10470</v>
      </c>
      <c r="D3498" s="460" t="s">
        <v>39</v>
      </c>
      <c r="E3498" s="460" t="s">
        <v>10471</v>
      </c>
      <c r="F3498" s="294" t="s">
        <v>70</v>
      </c>
      <c r="G3498" s="295" t="s">
        <v>1550</v>
      </c>
      <c r="H3498" s="463" t="s">
        <v>5860</v>
      </c>
      <c r="I3498" s="463" t="s">
        <v>10472</v>
      </c>
      <c r="J3498" s="563">
        <v>105.00121014466598</v>
      </c>
      <c r="K3498" s="564"/>
    </row>
    <row r="3499" spans="2:11" x14ac:dyDescent="0.25">
      <c r="B3499" s="460"/>
      <c r="C3499" s="293" t="s">
        <v>10404</v>
      </c>
      <c r="D3499" s="460" t="s">
        <v>39</v>
      </c>
      <c r="E3499" s="460" t="s">
        <v>10405</v>
      </c>
      <c r="F3499" s="294" t="s">
        <v>265</v>
      </c>
      <c r="G3499" s="295" t="s">
        <v>6237</v>
      </c>
      <c r="H3499" s="463" t="s">
        <v>5860</v>
      </c>
      <c r="I3499" s="463" t="s">
        <v>10406</v>
      </c>
      <c r="J3499" s="563">
        <v>41.650480024050836</v>
      </c>
      <c r="K3499" s="564"/>
    </row>
    <row r="3500" spans="2:11" x14ac:dyDescent="0.25">
      <c r="B3500" s="460"/>
      <c r="C3500" s="293" t="s">
        <v>6715</v>
      </c>
      <c r="D3500" s="460" t="s">
        <v>19</v>
      </c>
      <c r="E3500" s="460" t="s">
        <v>6716</v>
      </c>
      <c r="F3500" s="294" t="s">
        <v>5816</v>
      </c>
      <c r="G3500" s="295" t="s">
        <v>106</v>
      </c>
      <c r="H3500" s="463" t="s">
        <v>10463</v>
      </c>
      <c r="I3500" s="463" t="s">
        <v>6680</v>
      </c>
      <c r="J3500" s="563">
        <v>5.0707784409977208</v>
      </c>
      <c r="K3500" s="564"/>
    </row>
    <row r="3501" spans="2:11" x14ac:dyDescent="0.25">
      <c r="B3501" s="460"/>
      <c r="C3501" s="293" t="s">
        <v>6667</v>
      </c>
      <c r="D3501" s="460" t="s">
        <v>19</v>
      </c>
      <c r="E3501" s="460" t="s">
        <v>5845</v>
      </c>
      <c r="F3501" s="294" t="s">
        <v>5816</v>
      </c>
      <c r="G3501" s="295" t="s">
        <v>106</v>
      </c>
      <c r="H3501" s="463" t="s">
        <v>10462</v>
      </c>
      <c r="I3501" s="463" t="s">
        <v>6668</v>
      </c>
      <c r="J3501" s="563">
        <v>7.1391222787731063</v>
      </c>
      <c r="K3501" s="564"/>
    </row>
    <row r="3502" spans="2:11" ht="15" customHeight="1" x14ac:dyDescent="0.25">
      <c r="B3502" s="457"/>
      <c r="C3502" s="296"/>
      <c r="D3502" s="457"/>
      <c r="E3502" s="457"/>
      <c r="F3502" s="297"/>
      <c r="G3502" s="457"/>
      <c r="H3502" s="565" t="s">
        <v>5627</v>
      </c>
      <c r="I3502" s="565"/>
      <c r="J3502" s="565" t="s">
        <v>10473</v>
      </c>
      <c r="K3502" s="565"/>
    </row>
    <row r="3503" spans="2:11" ht="15" customHeight="1" x14ac:dyDescent="0.25">
      <c r="B3503" s="457"/>
      <c r="C3503" s="296"/>
      <c r="D3503" s="457"/>
      <c r="E3503" s="457"/>
      <c r="F3503" s="297"/>
      <c r="G3503" s="457"/>
      <c r="H3503" s="565" t="s">
        <v>5629</v>
      </c>
      <c r="I3503" s="565"/>
      <c r="J3503" s="565" t="s">
        <v>10474</v>
      </c>
      <c r="K3503" s="565"/>
    </row>
    <row r="3504" spans="2:11" x14ac:dyDescent="0.25">
      <c r="B3504" s="285"/>
      <c r="C3504" s="286"/>
      <c r="D3504" s="285"/>
      <c r="E3504" s="285"/>
      <c r="F3504" s="287"/>
      <c r="G3504" s="285"/>
      <c r="H3504" s="285"/>
      <c r="I3504" s="285"/>
      <c r="J3504" s="285"/>
      <c r="K3504" s="285"/>
    </row>
    <row r="3505" spans="2:11" x14ac:dyDescent="0.25">
      <c r="B3505" s="285" t="s">
        <v>4909</v>
      </c>
      <c r="C3505" s="286" t="s">
        <v>10475</v>
      </c>
      <c r="D3505" s="285" t="s">
        <v>61</v>
      </c>
      <c r="E3505" s="285" t="s">
        <v>10476</v>
      </c>
      <c r="F3505" s="287" t="s">
        <v>10315</v>
      </c>
      <c r="G3505" s="288" t="s">
        <v>36</v>
      </c>
      <c r="H3505" s="455" t="s">
        <v>5881</v>
      </c>
      <c r="I3505" s="455" t="s">
        <v>10477</v>
      </c>
      <c r="J3505" s="566" t="s">
        <v>10478</v>
      </c>
      <c r="K3505" s="564"/>
    </row>
    <row r="3506" spans="2:11" x14ac:dyDescent="0.25">
      <c r="B3506" s="460"/>
      <c r="C3506" s="293" t="s">
        <v>7396</v>
      </c>
      <c r="D3506" s="460" t="s">
        <v>61</v>
      </c>
      <c r="E3506" s="460" t="s">
        <v>7397</v>
      </c>
      <c r="F3506" s="294" t="s">
        <v>5816</v>
      </c>
      <c r="G3506" s="295" t="s">
        <v>106</v>
      </c>
      <c r="H3506" s="463" t="s">
        <v>5853</v>
      </c>
      <c r="I3506" s="463" t="s">
        <v>5817</v>
      </c>
      <c r="J3506" s="563">
        <v>314.10000000000002</v>
      </c>
      <c r="K3506" s="564"/>
    </row>
    <row r="3507" spans="2:11" x14ac:dyDescent="0.25">
      <c r="B3507" s="460"/>
      <c r="C3507" s="293" t="s">
        <v>10318</v>
      </c>
      <c r="D3507" s="460" t="s">
        <v>61</v>
      </c>
      <c r="E3507" s="460" t="s">
        <v>10319</v>
      </c>
      <c r="F3507" s="294" t="s">
        <v>265</v>
      </c>
      <c r="G3507" s="295" t="s">
        <v>106</v>
      </c>
      <c r="H3507" s="463" t="s">
        <v>6853</v>
      </c>
      <c r="I3507" s="463" t="s">
        <v>6196</v>
      </c>
      <c r="J3507" s="563">
        <v>22.8</v>
      </c>
      <c r="K3507" s="564"/>
    </row>
    <row r="3508" spans="2:11" x14ac:dyDescent="0.25">
      <c r="B3508" s="460"/>
      <c r="C3508" s="293" t="s">
        <v>10320</v>
      </c>
      <c r="D3508" s="460" t="s">
        <v>61</v>
      </c>
      <c r="E3508" s="460" t="s">
        <v>10321</v>
      </c>
      <c r="F3508" s="294" t="s">
        <v>265</v>
      </c>
      <c r="G3508" s="295" t="s">
        <v>106</v>
      </c>
      <c r="H3508" s="463" t="s">
        <v>6155</v>
      </c>
      <c r="I3508" s="463" t="s">
        <v>10322</v>
      </c>
      <c r="J3508" s="563">
        <v>366</v>
      </c>
      <c r="K3508" s="564"/>
    </row>
    <row r="3509" spans="2:11" x14ac:dyDescent="0.25">
      <c r="B3509" s="460"/>
      <c r="C3509" s="293" t="s">
        <v>5830</v>
      </c>
      <c r="D3509" s="460" t="s">
        <v>61</v>
      </c>
      <c r="E3509" s="460" t="s">
        <v>5831</v>
      </c>
      <c r="F3509" s="294" t="s">
        <v>5816</v>
      </c>
      <c r="G3509" s="295" t="s">
        <v>106</v>
      </c>
      <c r="H3509" s="463" t="s">
        <v>5853</v>
      </c>
      <c r="I3509" s="463" t="s">
        <v>5829</v>
      </c>
      <c r="J3509" s="563">
        <v>403.8</v>
      </c>
      <c r="K3509" s="564"/>
    </row>
    <row r="3510" spans="2:11" x14ac:dyDescent="0.25">
      <c r="B3510" s="460"/>
      <c r="C3510" s="293" t="s">
        <v>10479</v>
      </c>
      <c r="D3510" s="460" t="s">
        <v>61</v>
      </c>
      <c r="E3510" s="460" t="s">
        <v>943</v>
      </c>
      <c r="F3510" s="294" t="s">
        <v>70</v>
      </c>
      <c r="G3510" s="295" t="s">
        <v>36</v>
      </c>
      <c r="H3510" s="463" t="s">
        <v>7822</v>
      </c>
      <c r="I3510" s="463" t="s">
        <v>7438</v>
      </c>
      <c r="J3510" s="563">
        <v>8.6999999999999993</v>
      </c>
      <c r="K3510" s="564"/>
    </row>
    <row r="3511" spans="2:11" ht="15" customHeight="1" x14ac:dyDescent="0.25">
      <c r="B3511" s="457"/>
      <c r="C3511" s="296"/>
      <c r="D3511" s="457"/>
      <c r="E3511" s="457"/>
      <c r="F3511" s="297"/>
      <c r="G3511" s="457"/>
      <c r="H3511" s="565" t="s">
        <v>5627</v>
      </c>
      <c r="I3511" s="565"/>
      <c r="J3511" s="565" t="s">
        <v>10480</v>
      </c>
      <c r="K3511" s="565"/>
    </row>
    <row r="3512" spans="2:11" ht="15" customHeight="1" x14ac:dyDescent="0.25">
      <c r="B3512" s="457"/>
      <c r="C3512" s="296"/>
      <c r="D3512" s="457"/>
      <c r="E3512" s="457"/>
      <c r="F3512" s="297"/>
      <c r="G3512" s="457"/>
      <c r="H3512" s="565" t="s">
        <v>5629</v>
      </c>
      <c r="I3512" s="565"/>
      <c r="J3512" s="565" t="s">
        <v>10481</v>
      </c>
      <c r="K3512" s="565"/>
    </row>
    <row r="3513" spans="2:11" x14ac:dyDescent="0.25">
      <c r="B3513" s="285"/>
      <c r="C3513" s="286"/>
      <c r="D3513" s="285"/>
      <c r="E3513" s="285"/>
      <c r="F3513" s="287"/>
      <c r="G3513" s="285"/>
      <c r="H3513" s="285"/>
      <c r="I3513" s="285"/>
      <c r="J3513" s="285"/>
      <c r="K3513" s="285"/>
    </row>
    <row r="3514" spans="2:11" x14ac:dyDescent="0.25">
      <c r="B3514" s="285" t="s">
        <v>4910</v>
      </c>
      <c r="C3514" s="286" t="s">
        <v>10482</v>
      </c>
      <c r="D3514" s="285" t="s">
        <v>61</v>
      </c>
      <c r="E3514" s="285" t="s">
        <v>2667</v>
      </c>
      <c r="F3514" s="287" t="s">
        <v>10483</v>
      </c>
      <c r="G3514" s="288" t="s">
        <v>36</v>
      </c>
      <c r="H3514" s="455" t="s">
        <v>5839</v>
      </c>
      <c r="I3514" s="455" t="s">
        <v>10484</v>
      </c>
      <c r="J3514" s="566" t="s">
        <v>10485</v>
      </c>
      <c r="K3514" s="564"/>
    </row>
    <row r="3515" spans="2:11" x14ac:dyDescent="0.25">
      <c r="B3515" s="461"/>
      <c r="C3515" s="289" t="s">
        <v>10486</v>
      </c>
      <c r="D3515" s="461" t="s">
        <v>61</v>
      </c>
      <c r="E3515" s="461" t="s">
        <v>10487</v>
      </c>
      <c r="F3515" s="290" t="s">
        <v>10488</v>
      </c>
      <c r="G3515" s="291" t="s">
        <v>75</v>
      </c>
      <c r="H3515" s="292" t="s">
        <v>7822</v>
      </c>
      <c r="I3515" s="292" t="s">
        <v>10489</v>
      </c>
      <c r="J3515" s="567">
        <v>22.129030788850429</v>
      </c>
      <c r="K3515" s="564"/>
    </row>
    <row r="3516" spans="2:11" x14ac:dyDescent="0.25">
      <c r="B3516" s="460"/>
      <c r="C3516" s="293" t="s">
        <v>7262</v>
      </c>
      <c r="D3516" s="460" t="s">
        <v>61</v>
      </c>
      <c r="E3516" s="460" t="s">
        <v>7263</v>
      </c>
      <c r="F3516" s="294" t="s">
        <v>5816</v>
      </c>
      <c r="G3516" s="295" t="s">
        <v>106</v>
      </c>
      <c r="H3516" s="463" t="s">
        <v>6611</v>
      </c>
      <c r="I3516" s="463" t="s">
        <v>5829</v>
      </c>
      <c r="J3516" s="563">
        <v>84.140326106758977</v>
      </c>
      <c r="K3516" s="564"/>
    </row>
    <row r="3517" spans="2:11" x14ac:dyDescent="0.25">
      <c r="B3517" s="460"/>
      <c r="C3517" s="293" t="s">
        <v>10490</v>
      </c>
      <c r="D3517" s="460" t="s">
        <v>61</v>
      </c>
      <c r="E3517" s="460" t="s">
        <v>10491</v>
      </c>
      <c r="F3517" s="294" t="s">
        <v>70</v>
      </c>
      <c r="G3517" s="295" t="s">
        <v>295</v>
      </c>
      <c r="H3517" s="463" t="s">
        <v>7575</v>
      </c>
      <c r="I3517" s="463" t="s">
        <v>10492</v>
      </c>
      <c r="J3517" s="563">
        <v>274.44999089087264</v>
      </c>
      <c r="K3517" s="564"/>
    </row>
    <row r="3518" spans="2:11" x14ac:dyDescent="0.25">
      <c r="B3518" s="460"/>
      <c r="C3518" s="293" t="s">
        <v>5835</v>
      </c>
      <c r="D3518" s="460" t="s">
        <v>61</v>
      </c>
      <c r="E3518" s="460" t="s">
        <v>5836</v>
      </c>
      <c r="F3518" s="294" t="s">
        <v>5816</v>
      </c>
      <c r="G3518" s="295" t="s">
        <v>106</v>
      </c>
      <c r="H3518" s="463" t="s">
        <v>6589</v>
      </c>
      <c r="I3518" s="463" t="s">
        <v>5829</v>
      </c>
      <c r="J3518" s="563">
        <v>168.28065221351795</v>
      </c>
      <c r="K3518" s="564"/>
    </row>
    <row r="3519" spans="2:11" ht="15" customHeight="1" x14ac:dyDescent="0.25">
      <c r="B3519" s="457"/>
      <c r="C3519" s="296"/>
      <c r="D3519" s="457"/>
      <c r="E3519" s="457"/>
      <c r="F3519" s="297"/>
      <c r="G3519" s="457"/>
      <c r="H3519" s="565" t="s">
        <v>5627</v>
      </c>
      <c r="I3519" s="565"/>
      <c r="J3519" s="565" t="s">
        <v>10493</v>
      </c>
      <c r="K3519" s="565"/>
    </row>
    <row r="3520" spans="2:11" ht="15" customHeight="1" x14ac:dyDescent="0.25">
      <c r="B3520" s="457"/>
      <c r="C3520" s="296"/>
      <c r="D3520" s="457"/>
      <c r="E3520" s="457"/>
      <c r="F3520" s="297"/>
      <c r="G3520" s="457"/>
      <c r="H3520" s="565" t="s">
        <v>5629</v>
      </c>
      <c r="I3520" s="565"/>
      <c r="J3520" s="565" t="s">
        <v>10494</v>
      </c>
      <c r="K3520" s="565"/>
    </row>
    <row r="3521" spans="2:11" x14ac:dyDescent="0.25">
      <c r="B3521" s="285"/>
      <c r="C3521" s="286"/>
      <c r="D3521" s="285"/>
      <c r="E3521" s="285"/>
      <c r="F3521" s="287"/>
      <c r="G3521" s="285"/>
      <c r="H3521" s="285"/>
      <c r="I3521" s="285"/>
      <c r="J3521" s="285"/>
      <c r="K3521" s="285"/>
    </row>
    <row r="3522" spans="2:11" x14ac:dyDescent="0.25">
      <c r="B3522" s="285" t="s">
        <v>4911</v>
      </c>
      <c r="C3522" s="286" t="s">
        <v>10495</v>
      </c>
      <c r="D3522" s="285" t="s">
        <v>19</v>
      </c>
      <c r="E3522" s="285" t="s">
        <v>2669</v>
      </c>
      <c r="F3522" s="287" t="s">
        <v>44</v>
      </c>
      <c r="G3522" s="288" t="s">
        <v>36</v>
      </c>
      <c r="H3522" s="455" t="s">
        <v>6396</v>
      </c>
      <c r="I3522" s="455" t="s">
        <v>10496</v>
      </c>
      <c r="J3522" s="566" t="s">
        <v>10497</v>
      </c>
      <c r="K3522" s="564"/>
    </row>
    <row r="3523" spans="2:11" ht="22.5" x14ac:dyDescent="0.25">
      <c r="B3523" s="461"/>
      <c r="C3523" s="289" t="s">
        <v>10498</v>
      </c>
      <c r="D3523" s="461" t="s">
        <v>19</v>
      </c>
      <c r="E3523" s="461" t="s">
        <v>10499</v>
      </c>
      <c r="F3523" s="290" t="s">
        <v>2134</v>
      </c>
      <c r="G3523" s="291" t="s">
        <v>2135</v>
      </c>
      <c r="H3523" s="292" t="s">
        <v>10500</v>
      </c>
      <c r="I3523" s="292" t="s">
        <v>10501</v>
      </c>
      <c r="J3523" s="567">
        <v>0.74809744312462256</v>
      </c>
      <c r="K3523" s="564"/>
    </row>
    <row r="3524" spans="2:11" x14ac:dyDescent="0.25">
      <c r="B3524" s="461"/>
      <c r="C3524" s="289" t="s">
        <v>8735</v>
      </c>
      <c r="D3524" s="461" t="s">
        <v>19</v>
      </c>
      <c r="E3524" s="461" t="s">
        <v>8736</v>
      </c>
      <c r="F3524" s="290" t="s">
        <v>31</v>
      </c>
      <c r="G3524" s="291" t="s">
        <v>106</v>
      </c>
      <c r="H3524" s="292" t="s">
        <v>10500</v>
      </c>
      <c r="I3524" s="292" t="s">
        <v>8737</v>
      </c>
      <c r="J3524" s="567">
        <v>133.43338031004632</v>
      </c>
      <c r="K3524" s="564"/>
    </row>
    <row r="3525" spans="2:11" x14ac:dyDescent="0.25">
      <c r="B3525" s="461"/>
      <c r="C3525" s="289" t="s">
        <v>5662</v>
      </c>
      <c r="D3525" s="461" t="s">
        <v>19</v>
      </c>
      <c r="E3525" s="461" t="s">
        <v>5663</v>
      </c>
      <c r="F3525" s="290" t="s">
        <v>31</v>
      </c>
      <c r="G3525" s="291" t="s">
        <v>106</v>
      </c>
      <c r="H3525" s="292" t="s">
        <v>7381</v>
      </c>
      <c r="I3525" s="292" t="s">
        <v>6314</v>
      </c>
      <c r="J3525" s="567">
        <v>203.61852224682909</v>
      </c>
      <c r="K3525" s="564"/>
    </row>
    <row r="3526" spans="2:11" ht="15" customHeight="1" x14ac:dyDescent="0.25">
      <c r="B3526" s="457"/>
      <c r="C3526" s="296"/>
      <c r="D3526" s="457"/>
      <c r="E3526" s="457"/>
      <c r="F3526" s="297"/>
      <c r="G3526" s="457"/>
      <c r="H3526" s="565" t="s">
        <v>5627</v>
      </c>
      <c r="I3526" s="565"/>
      <c r="J3526" s="565" t="s">
        <v>10502</v>
      </c>
      <c r="K3526" s="565"/>
    </row>
    <row r="3527" spans="2:11" ht="15" customHeight="1" x14ac:dyDescent="0.25">
      <c r="B3527" s="457"/>
      <c r="C3527" s="296"/>
      <c r="D3527" s="457"/>
      <c r="E3527" s="457"/>
      <c r="F3527" s="297"/>
      <c r="G3527" s="457"/>
      <c r="H3527" s="565" t="s">
        <v>5629</v>
      </c>
      <c r="I3527" s="565"/>
      <c r="J3527" s="565" t="s">
        <v>10503</v>
      </c>
      <c r="K3527" s="565"/>
    </row>
    <row r="3528" spans="2:11" x14ac:dyDescent="0.25">
      <c r="B3528" s="285"/>
      <c r="C3528" s="286"/>
      <c r="D3528" s="285"/>
      <c r="E3528" s="285"/>
      <c r="F3528" s="287"/>
      <c r="G3528" s="285"/>
      <c r="H3528" s="285"/>
      <c r="I3528" s="285"/>
      <c r="J3528" s="285"/>
      <c r="K3528" s="285"/>
    </row>
    <row r="3529" spans="2:11" x14ac:dyDescent="0.25">
      <c r="B3529" s="285" t="s">
        <v>4912</v>
      </c>
      <c r="C3529" s="286" t="s">
        <v>10504</v>
      </c>
      <c r="D3529" s="285" t="s">
        <v>19</v>
      </c>
      <c r="E3529" s="285" t="s">
        <v>2671</v>
      </c>
      <c r="F3529" s="287" t="s">
        <v>44</v>
      </c>
      <c r="G3529" s="288" t="s">
        <v>36</v>
      </c>
      <c r="H3529" s="455" t="s">
        <v>6396</v>
      </c>
      <c r="I3529" s="455" t="s">
        <v>10505</v>
      </c>
      <c r="J3529" s="566" t="s">
        <v>10506</v>
      </c>
      <c r="K3529" s="564"/>
    </row>
    <row r="3530" spans="2:11" ht="33.75" x14ac:dyDescent="0.25">
      <c r="B3530" s="461"/>
      <c r="C3530" s="289" t="s">
        <v>8732</v>
      </c>
      <c r="D3530" s="461" t="s">
        <v>19</v>
      </c>
      <c r="E3530" s="461" t="s">
        <v>8733</v>
      </c>
      <c r="F3530" s="290" t="s">
        <v>2134</v>
      </c>
      <c r="G3530" s="291" t="s">
        <v>2135</v>
      </c>
      <c r="H3530" s="292" t="s">
        <v>10507</v>
      </c>
      <c r="I3530" s="292" t="s">
        <v>8734</v>
      </c>
      <c r="J3530" s="567">
        <v>1093.6697192820982</v>
      </c>
      <c r="K3530" s="564"/>
    </row>
    <row r="3531" spans="2:11" x14ac:dyDescent="0.25">
      <c r="B3531" s="461"/>
      <c r="C3531" s="289" t="s">
        <v>8735</v>
      </c>
      <c r="D3531" s="461" t="s">
        <v>19</v>
      </c>
      <c r="E3531" s="461" t="s">
        <v>8736</v>
      </c>
      <c r="F3531" s="290" t="s">
        <v>31</v>
      </c>
      <c r="G3531" s="291" t="s">
        <v>106</v>
      </c>
      <c r="H3531" s="292" t="s">
        <v>10507</v>
      </c>
      <c r="I3531" s="292" t="s">
        <v>8737</v>
      </c>
      <c r="J3531" s="567">
        <v>172.65690289921761</v>
      </c>
      <c r="K3531" s="564"/>
    </row>
    <row r="3532" spans="2:11" x14ac:dyDescent="0.25">
      <c r="B3532" s="461"/>
      <c r="C3532" s="289" t="s">
        <v>5662</v>
      </c>
      <c r="D3532" s="461" t="s">
        <v>19</v>
      </c>
      <c r="E3532" s="461" t="s">
        <v>5663</v>
      </c>
      <c r="F3532" s="290" t="s">
        <v>31</v>
      </c>
      <c r="G3532" s="291" t="s">
        <v>106</v>
      </c>
      <c r="H3532" s="292" t="s">
        <v>10508</v>
      </c>
      <c r="I3532" s="292" t="s">
        <v>6314</v>
      </c>
      <c r="J3532" s="567">
        <v>263.47337781868379</v>
      </c>
      <c r="K3532" s="564"/>
    </row>
    <row r="3533" spans="2:11" ht="15" customHeight="1" x14ac:dyDescent="0.25">
      <c r="B3533" s="457"/>
      <c r="C3533" s="296"/>
      <c r="D3533" s="457"/>
      <c r="E3533" s="457"/>
      <c r="F3533" s="297"/>
      <c r="G3533" s="457"/>
      <c r="H3533" s="565" t="s">
        <v>5627</v>
      </c>
      <c r="I3533" s="565"/>
      <c r="J3533" s="565" t="s">
        <v>10509</v>
      </c>
      <c r="K3533" s="565"/>
    </row>
    <row r="3534" spans="2:11" ht="15" customHeight="1" x14ac:dyDescent="0.25">
      <c r="B3534" s="457"/>
      <c r="C3534" s="296"/>
      <c r="D3534" s="457"/>
      <c r="E3534" s="457"/>
      <c r="F3534" s="297"/>
      <c r="G3534" s="457"/>
      <c r="H3534" s="565" t="s">
        <v>5629</v>
      </c>
      <c r="I3534" s="565"/>
      <c r="J3534" s="565" t="s">
        <v>10510</v>
      </c>
      <c r="K3534" s="565"/>
    </row>
    <row r="3535" spans="2:11" x14ac:dyDescent="0.25">
      <c r="B3535" s="285"/>
      <c r="C3535" s="286"/>
      <c r="D3535" s="285"/>
      <c r="E3535" s="285"/>
      <c r="F3535" s="287"/>
      <c r="G3535" s="285"/>
      <c r="H3535" s="285"/>
      <c r="I3535" s="285"/>
      <c r="J3535" s="285"/>
      <c r="K3535" s="285"/>
    </row>
    <row r="3536" spans="2:11" x14ac:dyDescent="0.25">
      <c r="B3536" s="285" t="s">
        <v>4913</v>
      </c>
      <c r="C3536" s="286" t="s">
        <v>10511</v>
      </c>
      <c r="D3536" s="285" t="s">
        <v>19</v>
      </c>
      <c r="E3536" s="285" t="s">
        <v>2673</v>
      </c>
      <c r="F3536" s="287" t="s">
        <v>44</v>
      </c>
      <c r="G3536" s="288" t="s">
        <v>36</v>
      </c>
      <c r="H3536" s="455" t="s">
        <v>5750</v>
      </c>
      <c r="I3536" s="455" t="s">
        <v>10512</v>
      </c>
      <c r="J3536" s="566" t="s">
        <v>10513</v>
      </c>
      <c r="K3536" s="564"/>
    </row>
    <row r="3537" spans="2:11" ht="33.75" x14ac:dyDescent="0.25">
      <c r="B3537" s="461"/>
      <c r="C3537" s="289" t="s">
        <v>8732</v>
      </c>
      <c r="D3537" s="461" t="s">
        <v>19</v>
      </c>
      <c r="E3537" s="461" t="s">
        <v>8733</v>
      </c>
      <c r="F3537" s="290" t="s">
        <v>2134</v>
      </c>
      <c r="G3537" s="291" t="s">
        <v>2135</v>
      </c>
      <c r="H3537" s="292" t="s">
        <v>10514</v>
      </c>
      <c r="I3537" s="292" t="s">
        <v>8734</v>
      </c>
      <c r="J3537" s="567">
        <v>1133.4473262770366</v>
      </c>
      <c r="K3537" s="564"/>
    </row>
    <row r="3538" spans="2:11" x14ac:dyDescent="0.25">
      <c r="B3538" s="461"/>
      <c r="C3538" s="289" t="s">
        <v>8735</v>
      </c>
      <c r="D3538" s="461" t="s">
        <v>19</v>
      </c>
      <c r="E3538" s="461" t="s">
        <v>8736</v>
      </c>
      <c r="F3538" s="290" t="s">
        <v>31</v>
      </c>
      <c r="G3538" s="291" t="s">
        <v>106</v>
      </c>
      <c r="H3538" s="292" t="s">
        <v>10514</v>
      </c>
      <c r="I3538" s="292" t="s">
        <v>8737</v>
      </c>
      <c r="J3538" s="567">
        <v>178.93656695812246</v>
      </c>
      <c r="K3538" s="564"/>
    </row>
    <row r="3539" spans="2:11" x14ac:dyDescent="0.25">
      <c r="B3539" s="461"/>
      <c r="C3539" s="289" t="s">
        <v>5662</v>
      </c>
      <c r="D3539" s="461" t="s">
        <v>19</v>
      </c>
      <c r="E3539" s="461" t="s">
        <v>5663</v>
      </c>
      <c r="F3539" s="290" t="s">
        <v>31</v>
      </c>
      <c r="G3539" s="291" t="s">
        <v>106</v>
      </c>
      <c r="H3539" s="292" t="s">
        <v>10515</v>
      </c>
      <c r="I3539" s="292" t="s">
        <v>6314</v>
      </c>
      <c r="J3539" s="567">
        <v>273.05610676484133</v>
      </c>
      <c r="K3539" s="564"/>
    </row>
    <row r="3540" spans="2:11" ht="15" customHeight="1" x14ac:dyDescent="0.25">
      <c r="B3540" s="457"/>
      <c r="C3540" s="296"/>
      <c r="D3540" s="457"/>
      <c r="E3540" s="457"/>
      <c r="F3540" s="297"/>
      <c r="G3540" s="457"/>
      <c r="H3540" s="565" t="s">
        <v>5627</v>
      </c>
      <c r="I3540" s="565"/>
      <c r="J3540" s="565" t="s">
        <v>10516</v>
      </c>
      <c r="K3540" s="565"/>
    </row>
    <row r="3541" spans="2:11" ht="15" customHeight="1" x14ac:dyDescent="0.25">
      <c r="B3541" s="457"/>
      <c r="C3541" s="296"/>
      <c r="D3541" s="457"/>
      <c r="E3541" s="457"/>
      <c r="F3541" s="297"/>
      <c r="G3541" s="457"/>
      <c r="H3541" s="565" t="s">
        <v>5629</v>
      </c>
      <c r="I3541" s="565"/>
      <c r="J3541" s="565" t="s">
        <v>10517</v>
      </c>
      <c r="K3541" s="565"/>
    </row>
    <row r="3542" spans="2:11" x14ac:dyDescent="0.25">
      <c r="B3542" s="285"/>
      <c r="C3542" s="286"/>
      <c r="D3542" s="285"/>
      <c r="E3542" s="285"/>
      <c r="F3542" s="287"/>
      <c r="G3542" s="285"/>
      <c r="H3542" s="285"/>
      <c r="I3542" s="285"/>
      <c r="J3542" s="285"/>
      <c r="K3542" s="285"/>
    </row>
    <row r="3543" spans="2:11" x14ac:dyDescent="0.25">
      <c r="B3543" s="285" t="s">
        <v>4914</v>
      </c>
      <c r="C3543" s="286" t="s">
        <v>10518</v>
      </c>
      <c r="D3543" s="285" t="s">
        <v>19</v>
      </c>
      <c r="E3543" s="285" t="s">
        <v>2675</v>
      </c>
      <c r="F3543" s="287" t="s">
        <v>44</v>
      </c>
      <c r="G3543" s="288" t="s">
        <v>36</v>
      </c>
      <c r="H3543" s="455" t="s">
        <v>6155</v>
      </c>
      <c r="I3543" s="455" t="s">
        <v>10519</v>
      </c>
      <c r="J3543" s="566" t="s">
        <v>10520</v>
      </c>
      <c r="K3543" s="564"/>
    </row>
    <row r="3544" spans="2:11" ht="33.75" x14ac:dyDescent="0.25">
      <c r="B3544" s="461"/>
      <c r="C3544" s="289" t="s">
        <v>8732</v>
      </c>
      <c r="D3544" s="461" t="s">
        <v>19</v>
      </c>
      <c r="E3544" s="461" t="s">
        <v>8733</v>
      </c>
      <c r="F3544" s="290" t="s">
        <v>2134</v>
      </c>
      <c r="G3544" s="291" t="s">
        <v>2135</v>
      </c>
      <c r="H3544" s="292" t="s">
        <v>6692</v>
      </c>
      <c r="I3544" s="292" t="s">
        <v>8734</v>
      </c>
      <c r="J3544" s="567">
        <v>999.2300736309254</v>
      </c>
      <c r="K3544" s="564"/>
    </row>
    <row r="3545" spans="2:11" x14ac:dyDescent="0.25">
      <c r="B3545" s="461"/>
      <c r="C3545" s="289" t="s">
        <v>8735</v>
      </c>
      <c r="D3545" s="461" t="s">
        <v>19</v>
      </c>
      <c r="E3545" s="461" t="s">
        <v>8736</v>
      </c>
      <c r="F3545" s="290" t="s">
        <v>31</v>
      </c>
      <c r="G3545" s="291" t="s">
        <v>106</v>
      </c>
      <c r="H3545" s="292" t="s">
        <v>6692</v>
      </c>
      <c r="I3545" s="292" t="s">
        <v>8737</v>
      </c>
      <c r="J3545" s="567">
        <v>157.74777956741838</v>
      </c>
      <c r="K3545" s="564"/>
    </row>
    <row r="3546" spans="2:11" x14ac:dyDescent="0.25">
      <c r="B3546" s="461"/>
      <c r="C3546" s="289" t="s">
        <v>5662</v>
      </c>
      <c r="D3546" s="461" t="s">
        <v>19</v>
      </c>
      <c r="E3546" s="461" t="s">
        <v>5663</v>
      </c>
      <c r="F3546" s="290" t="s">
        <v>31</v>
      </c>
      <c r="G3546" s="291" t="s">
        <v>106</v>
      </c>
      <c r="H3546" s="292" t="s">
        <v>10521</v>
      </c>
      <c r="I3546" s="292" t="s">
        <v>6314</v>
      </c>
      <c r="J3546" s="567">
        <v>240.72214680165678</v>
      </c>
      <c r="K3546" s="564"/>
    </row>
    <row r="3547" spans="2:11" ht="15" customHeight="1" x14ac:dyDescent="0.25">
      <c r="B3547" s="457"/>
      <c r="C3547" s="296"/>
      <c r="D3547" s="457"/>
      <c r="E3547" s="457"/>
      <c r="F3547" s="297"/>
      <c r="G3547" s="457"/>
      <c r="H3547" s="565" t="s">
        <v>5627</v>
      </c>
      <c r="I3547" s="565"/>
      <c r="J3547" s="565" t="s">
        <v>10522</v>
      </c>
      <c r="K3547" s="565"/>
    </row>
    <row r="3548" spans="2:11" ht="15" customHeight="1" x14ac:dyDescent="0.25">
      <c r="B3548" s="457"/>
      <c r="C3548" s="296"/>
      <c r="D3548" s="457"/>
      <c r="E3548" s="457"/>
      <c r="F3548" s="297"/>
      <c r="G3548" s="457"/>
      <c r="H3548" s="565" t="s">
        <v>5629</v>
      </c>
      <c r="I3548" s="565"/>
      <c r="J3548" s="565" t="s">
        <v>10523</v>
      </c>
      <c r="K3548" s="565"/>
    </row>
    <row r="3549" spans="2:11" x14ac:dyDescent="0.25">
      <c r="B3549" s="285"/>
      <c r="C3549" s="286"/>
      <c r="D3549" s="285"/>
      <c r="E3549" s="285"/>
      <c r="F3549" s="287"/>
      <c r="G3549" s="285"/>
      <c r="H3549" s="285"/>
      <c r="I3549" s="285"/>
      <c r="J3549" s="285"/>
      <c r="K3549" s="285"/>
    </row>
    <row r="3550" spans="2:11" x14ac:dyDescent="0.25">
      <c r="B3550" s="285" t="s">
        <v>4915</v>
      </c>
      <c r="C3550" s="286" t="s">
        <v>10524</v>
      </c>
      <c r="D3550" s="285" t="s">
        <v>19</v>
      </c>
      <c r="E3550" s="285" t="s">
        <v>2677</v>
      </c>
      <c r="F3550" s="287" t="s">
        <v>44</v>
      </c>
      <c r="G3550" s="288" t="s">
        <v>36</v>
      </c>
      <c r="H3550" s="455" t="s">
        <v>5739</v>
      </c>
      <c r="I3550" s="455" t="s">
        <v>9176</v>
      </c>
      <c r="J3550" s="566" t="s">
        <v>10525</v>
      </c>
      <c r="K3550" s="564"/>
    </row>
    <row r="3551" spans="2:11" x14ac:dyDescent="0.25">
      <c r="B3551" s="461"/>
      <c r="C3551" s="289" t="s">
        <v>8735</v>
      </c>
      <c r="D3551" s="461" t="s">
        <v>19</v>
      </c>
      <c r="E3551" s="461" t="s">
        <v>8736</v>
      </c>
      <c r="F3551" s="290" t="s">
        <v>31</v>
      </c>
      <c r="G3551" s="291" t="s">
        <v>106</v>
      </c>
      <c r="H3551" s="292" t="s">
        <v>6155</v>
      </c>
      <c r="I3551" s="292" t="s">
        <v>8737</v>
      </c>
      <c r="J3551" s="567">
        <v>117.72</v>
      </c>
      <c r="K3551" s="564"/>
    </row>
    <row r="3552" spans="2:11" x14ac:dyDescent="0.25">
      <c r="B3552" s="461"/>
      <c r="C3552" s="289" t="s">
        <v>5662</v>
      </c>
      <c r="D3552" s="461" t="s">
        <v>19</v>
      </c>
      <c r="E3552" s="461" t="s">
        <v>5663</v>
      </c>
      <c r="F3552" s="290" t="s">
        <v>31</v>
      </c>
      <c r="G3552" s="291" t="s">
        <v>106</v>
      </c>
      <c r="H3552" s="292" t="s">
        <v>5739</v>
      </c>
      <c r="I3552" s="292" t="s">
        <v>6314</v>
      </c>
      <c r="J3552" s="567">
        <v>179.64</v>
      </c>
      <c r="K3552" s="564"/>
    </row>
    <row r="3553" spans="2:11" ht="15" customHeight="1" x14ac:dyDescent="0.25">
      <c r="B3553" s="457"/>
      <c r="C3553" s="296"/>
      <c r="D3553" s="457"/>
      <c r="E3553" s="457"/>
      <c r="F3553" s="297"/>
      <c r="G3553" s="457"/>
      <c r="H3553" s="565" t="s">
        <v>5627</v>
      </c>
      <c r="I3553" s="565"/>
      <c r="J3553" s="565" t="s">
        <v>10526</v>
      </c>
      <c r="K3553" s="565"/>
    </row>
    <row r="3554" spans="2:11" ht="15" customHeight="1" x14ac:dyDescent="0.25">
      <c r="B3554" s="457"/>
      <c r="C3554" s="296"/>
      <c r="D3554" s="457"/>
      <c r="E3554" s="457"/>
      <c r="F3554" s="297"/>
      <c r="G3554" s="457"/>
      <c r="H3554" s="565" t="s">
        <v>5629</v>
      </c>
      <c r="I3554" s="565"/>
      <c r="J3554" s="565" t="s">
        <v>10527</v>
      </c>
      <c r="K3554" s="565"/>
    </row>
    <row r="3555" spans="2:11" x14ac:dyDescent="0.25">
      <c r="B3555" s="285"/>
      <c r="C3555" s="286"/>
      <c r="D3555" s="285"/>
      <c r="E3555" s="285"/>
      <c r="F3555" s="287"/>
      <c r="G3555" s="285"/>
      <c r="H3555" s="285"/>
      <c r="I3555" s="285"/>
      <c r="J3555" s="285"/>
      <c r="K3555" s="285"/>
    </row>
    <row r="3556" spans="2:11" ht="22.5" x14ac:dyDescent="0.25">
      <c r="B3556" s="285" t="s">
        <v>4916</v>
      </c>
      <c r="C3556" s="286" t="s">
        <v>10528</v>
      </c>
      <c r="D3556" s="285" t="s">
        <v>19</v>
      </c>
      <c r="E3556" s="285" t="s">
        <v>2679</v>
      </c>
      <c r="F3556" s="287" t="s">
        <v>44</v>
      </c>
      <c r="G3556" s="288" t="s">
        <v>384</v>
      </c>
      <c r="H3556" s="455" t="s">
        <v>5697</v>
      </c>
      <c r="I3556" s="455" t="s">
        <v>10529</v>
      </c>
      <c r="J3556" s="566" t="s">
        <v>10530</v>
      </c>
      <c r="K3556" s="564"/>
    </row>
    <row r="3557" spans="2:11" ht="33.75" x14ac:dyDescent="0.25">
      <c r="B3557" s="461"/>
      <c r="C3557" s="289" t="s">
        <v>8732</v>
      </c>
      <c r="D3557" s="461" t="s">
        <v>19</v>
      </c>
      <c r="E3557" s="461" t="s">
        <v>8733</v>
      </c>
      <c r="F3557" s="290" t="s">
        <v>2134</v>
      </c>
      <c r="G3557" s="291" t="s">
        <v>2135</v>
      </c>
      <c r="H3557" s="292" t="s">
        <v>9774</v>
      </c>
      <c r="I3557" s="292" t="s">
        <v>8734</v>
      </c>
      <c r="J3557" s="567">
        <v>27.321421433842978</v>
      </c>
      <c r="K3557" s="564"/>
    </row>
    <row r="3558" spans="2:11" x14ac:dyDescent="0.25">
      <c r="B3558" s="461"/>
      <c r="C3558" s="289" t="s">
        <v>10531</v>
      </c>
      <c r="D3558" s="461" t="s">
        <v>19</v>
      </c>
      <c r="E3558" s="461" t="s">
        <v>10532</v>
      </c>
      <c r="F3558" s="290" t="s">
        <v>31</v>
      </c>
      <c r="G3558" s="291" t="s">
        <v>384</v>
      </c>
      <c r="H3558" s="292" t="s">
        <v>5697</v>
      </c>
      <c r="I3558" s="292" t="s">
        <v>10328</v>
      </c>
      <c r="J3558" s="567">
        <v>21.783911228961617</v>
      </c>
      <c r="K3558" s="564"/>
    </row>
    <row r="3559" spans="2:11" x14ac:dyDescent="0.25">
      <c r="B3559" s="461"/>
      <c r="C3559" s="289" t="s">
        <v>10533</v>
      </c>
      <c r="D3559" s="461" t="s">
        <v>19</v>
      </c>
      <c r="E3559" s="461" t="s">
        <v>10534</v>
      </c>
      <c r="F3559" s="290" t="s">
        <v>31</v>
      </c>
      <c r="G3559" s="291" t="s">
        <v>106</v>
      </c>
      <c r="H3559" s="292" t="s">
        <v>10535</v>
      </c>
      <c r="I3559" s="292" t="s">
        <v>8737</v>
      </c>
      <c r="J3559" s="567">
        <v>29.016169756976876</v>
      </c>
      <c r="K3559" s="564"/>
    </row>
    <row r="3560" spans="2:11" x14ac:dyDescent="0.25">
      <c r="B3560" s="461"/>
      <c r="C3560" s="289" t="s">
        <v>5662</v>
      </c>
      <c r="D3560" s="461" t="s">
        <v>19</v>
      </c>
      <c r="E3560" s="461" t="s">
        <v>5663</v>
      </c>
      <c r="F3560" s="290" t="s">
        <v>31</v>
      </c>
      <c r="G3560" s="291" t="s">
        <v>106</v>
      </c>
      <c r="H3560" s="292" t="s">
        <v>10536</v>
      </c>
      <c r="I3560" s="292" t="s">
        <v>6314</v>
      </c>
      <c r="J3560" s="567">
        <v>44.278497580218534</v>
      </c>
      <c r="K3560" s="564"/>
    </row>
    <row r="3561" spans="2:11" ht="15" customHeight="1" x14ac:dyDescent="0.25">
      <c r="B3561" s="457"/>
      <c r="C3561" s="296"/>
      <c r="D3561" s="457"/>
      <c r="E3561" s="457"/>
      <c r="F3561" s="297"/>
      <c r="G3561" s="457"/>
      <c r="H3561" s="565" t="s">
        <v>5627</v>
      </c>
      <c r="I3561" s="565"/>
      <c r="J3561" s="565" t="s">
        <v>10537</v>
      </c>
      <c r="K3561" s="565"/>
    </row>
    <row r="3562" spans="2:11" ht="15" customHeight="1" x14ac:dyDescent="0.25">
      <c r="B3562" s="457"/>
      <c r="C3562" s="296"/>
      <c r="D3562" s="457"/>
      <c r="E3562" s="457"/>
      <c r="F3562" s="297"/>
      <c r="G3562" s="457"/>
      <c r="H3562" s="565" t="s">
        <v>5629</v>
      </c>
      <c r="I3562" s="565"/>
      <c r="J3562" s="565" t="s">
        <v>8977</v>
      </c>
      <c r="K3562" s="565"/>
    </row>
    <row r="3563" spans="2:11" x14ac:dyDescent="0.25">
      <c r="B3563" s="285"/>
      <c r="C3563" s="286"/>
      <c r="D3563" s="285"/>
      <c r="E3563" s="285"/>
      <c r="F3563" s="287"/>
      <c r="G3563" s="285"/>
      <c r="H3563" s="285"/>
      <c r="I3563" s="285"/>
      <c r="J3563" s="285"/>
      <c r="K3563" s="285"/>
    </row>
    <row r="3564" spans="2:11" ht="22.5" x14ac:dyDescent="0.25">
      <c r="B3564" s="285" t="s">
        <v>4917</v>
      </c>
      <c r="C3564" s="286" t="s">
        <v>10538</v>
      </c>
      <c r="D3564" s="285" t="s">
        <v>19</v>
      </c>
      <c r="E3564" s="285" t="s">
        <v>2681</v>
      </c>
      <c r="F3564" s="287" t="s">
        <v>44</v>
      </c>
      <c r="G3564" s="288" t="s">
        <v>384</v>
      </c>
      <c r="H3564" s="455" t="s">
        <v>5697</v>
      </c>
      <c r="I3564" s="455" t="s">
        <v>10539</v>
      </c>
      <c r="J3564" s="566" t="s">
        <v>10540</v>
      </c>
      <c r="K3564" s="564"/>
    </row>
    <row r="3565" spans="2:11" x14ac:dyDescent="0.25">
      <c r="B3565" s="461"/>
      <c r="C3565" s="289" t="s">
        <v>10533</v>
      </c>
      <c r="D3565" s="461" t="s">
        <v>19</v>
      </c>
      <c r="E3565" s="461" t="s">
        <v>10534</v>
      </c>
      <c r="F3565" s="290" t="s">
        <v>31</v>
      </c>
      <c r="G3565" s="291" t="s">
        <v>106</v>
      </c>
      <c r="H3565" s="292" t="s">
        <v>5706</v>
      </c>
      <c r="I3565" s="292" t="s">
        <v>8737</v>
      </c>
      <c r="J3565" s="567">
        <v>19.635835351089593</v>
      </c>
      <c r="K3565" s="564"/>
    </row>
    <row r="3566" spans="2:11" x14ac:dyDescent="0.25">
      <c r="B3566" s="461"/>
      <c r="C3566" s="289" t="s">
        <v>5662</v>
      </c>
      <c r="D3566" s="461" t="s">
        <v>19</v>
      </c>
      <c r="E3566" s="461" t="s">
        <v>5663</v>
      </c>
      <c r="F3566" s="290" t="s">
        <v>31</v>
      </c>
      <c r="G3566" s="291" t="s">
        <v>106</v>
      </c>
      <c r="H3566" s="292" t="s">
        <v>5754</v>
      </c>
      <c r="I3566" s="292" t="s">
        <v>6314</v>
      </c>
      <c r="J3566" s="567">
        <v>29.964164648910419</v>
      </c>
      <c r="K3566" s="564"/>
    </row>
    <row r="3567" spans="2:11" ht="15" customHeight="1" x14ac:dyDescent="0.25">
      <c r="B3567" s="457"/>
      <c r="C3567" s="296"/>
      <c r="D3567" s="457"/>
      <c r="E3567" s="457"/>
      <c r="F3567" s="297"/>
      <c r="G3567" s="457"/>
      <c r="H3567" s="565" t="s">
        <v>5627</v>
      </c>
      <c r="I3567" s="565"/>
      <c r="J3567" s="565" t="s">
        <v>10541</v>
      </c>
      <c r="K3567" s="565"/>
    </row>
    <row r="3568" spans="2:11" ht="15" customHeight="1" x14ac:dyDescent="0.25">
      <c r="B3568" s="457"/>
      <c r="C3568" s="296"/>
      <c r="D3568" s="457"/>
      <c r="E3568" s="457"/>
      <c r="F3568" s="297"/>
      <c r="G3568" s="457"/>
      <c r="H3568" s="565" t="s">
        <v>5629</v>
      </c>
      <c r="I3568" s="565"/>
      <c r="J3568" s="565" t="s">
        <v>10542</v>
      </c>
      <c r="K3568" s="565"/>
    </row>
    <row r="3569" spans="2:11" x14ac:dyDescent="0.25">
      <c r="B3569" s="285"/>
      <c r="C3569" s="286"/>
      <c r="D3569" s="285"/>
      <c r="E3569" s="285"/>
      <c r="F3569" s="287"/>
      <c r="G3569" s="285"/>
      <c r="H3569" s="285"/>
      <c r="I3569" s="285"/>
      <c r="J3569" s="285"/>
      <c r="K3569" s="285"/>
    </row>
    <row r="3570" spans="2:11" ht="22.5" x14ac:dyDescent="0.25">
      <c r="B3570" s="285" t="s">
        <v>4918</v>
      </c>
      <c r="C3570" s="286" t="s">
        <v>10543</v>
      </c>
      <c r="D3570" s="285" t="s">
        <v>19</v>
      </c>
      <c r="E3570" s="285" t="s">
        <v>2683</v>
      </c>
      <c r="F3570" s="287" t="s">
        <v>44</v>
      </c>
      <c r="G3570" s="288" t="s">
        <v>384</v>
      </c>
      <c r="H3570" s="455" t="s">
        <v>6310</v>
      </c>
      <c r="I3570" s="455" t="s">
        <v>10544</v>
      </c>
      <c r="J3570" s="566" t="s">
        <v>10545</v>
      </c>
      <c r="K3570" s="564"/>
    </row>
    <row r="3571" spans="2:11" x14ac:dyDescent="0.25">
      <c r="B3571" s="461"/>
      <c r="C3571" s="289" t="s">
        <v>10533</v>
      </c>
      <c r="D3571" s="461" t="s">
        <v>19</v>
      </c>
      <c r="E3571" s="461" t="s">
        <v>10534</v>
      </c>
      <c r="F3571" s="290" t="s">
        <v>31</v>
      </c>
      <c r="G3571" s="291" t="s">
        <v>106</v>
      </c>
      <c r="H3571" s="292" t="s">
        <v>5754</v>
      </c>
      <c r="I3571" s="292" t="s">
        <v>8737</v>
      </c>
      <c r="J3571" s="567">
        <v>39.192493946731233</v>
      </c>
      <c r="K3571" s="564"/>
    </row>
    <row r="3572" spans="2:11" x14ac:dyDescent="0.25">
      <c r="B3572" s="461"/>
      <c r="C3572" s="289" t="s">
        <v>5662</v>
      </c>
      <c r="D3572" s="461" t="s">
        <v>19</v>
      </c>
      <c r="E3572" s="461" t="s">
        <v>5663</v>
      </c>
      <c r="F3572" s="290" t="s">
        <v>31</v>
      </c>
      <c r="G3572" s="291" t="s">
        <v>106</v>
      </c>
      <c r="H3572" s="292" t="s">
        <v>5643</v>
      </c>
      <c r="I3572" s="292" t="s">
        <v>6314</v>
      </c>
      <c r="J3572" s="567">
        <v>59.807506053268767</v>
      </c>
      <c r="K3572" s="564"/>
    </row>
    <row r="3573" spans="2:11" ht="15" customHeight="1" x14ac:dyDescent="0.25">
      <c r="B3573" s="457"/>
      <c r="C3573" s="296"/>
      <c r="D3573" s="457"/>
      <c r="E3573" s="457"/>
      <c r="F3573" s="297"/>
      <c r="G3573" s="457"/>
      <c r="H3573" s="565" t="s">
        <v>5627</v>
      </c>
      <c r="I3573" s="565"/>
      <c r="J3573" s="565" t="s">
        <v>10546</v>
      </c>
      <c r="K3573" s="565"/>
    </row>
    <row r="3574" spans="2:11" ht="15" customHeight="1" x14ac:dyDescent="0.25">
      <c r="B3574" s="457"/>
      <c r="C3574" s="296"/>
      <c r="D3574" s="457"/>
      <c r="E3574" s="457"/>
      <c r="F3574" s="297"/>
      <c r="G3574" s="457"/>
      <c r="H3574" s="565" t="s">
        <v>5629</v>
      </c>
      <c r="I3574" s="565"/>
      <c r="J3574" s="565" t="s">
        <v>10547</v>
      </c>
      <c r="K3574" s="565"/>
    </row>
    <row r="3575" spans="2:11" x14ac:dyDescent="0.25">
      <c r="B3575" s="285"/>
      <c r="C3575" s="286"/>
      <c r="D3575" s="285"/>
      <c r="E3575" s="285"/>
      <c r="F3575" s="287"/>
      <c r="G3575" s="285"/>
      <c r="H3575" s="285"/>
      <c r="I3575" s="285"/>
      <c r="J3575" s="285"/>
      <c r="K3575" s="285"/>
    </row>
    <row r="3576" spans="2:11" x14ac:dyDescent="0.25">
      <c r="B3576" s="285" t="s">
        <v>4919</v>
      </c>
      <c r="C3576" s="286" t="s">
        <v>10548</v>
      </c>
      <c r="D3576" s="285" t="s">
        <v>952</v>
      </c>
      <c r="E3576" s="285" t="s">
        <v>2685</v>
      </c>
      <c r="F3576" s="287" t="s">
        <v>7559</v>
      </c>
      <c r="G3576" s="288" t="s">
        <v>384</v>
      </c>
      <c r="H3576" s="455" t="s">
        <v>6577</v>
      </c>
      <c r="I3576" s="455" t="s">
        <v>10549</v>
      </c>
      <c r="J3576" s="566" t="s">
        <v>10550</v>
      </c>
      <c r="K3576" s="564"/>
    </row>
    <row r="3577" spans="2:11" x14ac:dyDescent="0.25">
      <c r="B3577" s="461"/>
      <c r="C3577" s="289" t="s">
        <v>5662</v>
      </c>
      <c r="D3577" s="461" t="s">
        <v>19</v>
      </c>
      <c r="E3577" s="461" t="s">
        <v>5663</v>
      </c>
      <c r="F3577" s="290" t="s">
        <v>31</v>
      </c>
      <c r="G3577" s="291" t="s">
        <v>106</v>
      </c>
      <c r="H3577" s="292" t="s">
        <v>6446</v>
      </c>
      <c r="I3577" s="292" t="s">
        <v>6314</v>
      </c>
      <c r="J3577" s="567">
        <v>1871.0741471666197</v>
      </c>
      <c r="K3577" s="564"/>
    </row>
    <row r="3578" spans="2:11" x14ac:dyDescent="0.25">
      <c r="B3578" s="461"/>
      <c r="C3578" s="289" t="s">
        <v>5658</v>
      </c>
      <c r="D3578" s="461" t="s">
        <v>19</v>
      </c>
      <c r="E3578" s="461" t="s">
        <v>5659</v>
      </c>
      <c r="F3578" s="290" t="s">
        <v>31</v>
      </c>
      <c r="G3578" s="291" t="s">
        <v>106</v>
      </c>
      <c r="H3578" s="292" t="s">
        <v>6349</v>
      </c>
      <c r="I3578" s="292" t="s">
        <v>6559</v>
      </c>
      <c r="J3578" s="567">
        <v>3448.9258528333803</v>
      </c>
      <c r="K3578" s="564"/>
    </row>
    <row r="3579" spans="2:11" ht="15" customHeight="1" x14ac:dyDescent="0.25">
      <c r="B3579" s="457"/>
      <c r="C3579" s="296"/>
      <c r="D3579" s="457"/>
      <c r="E3579" s="457"/>
      <c r="F3579" s="297"/>
      <c r="G3579" s="457"/>
      <c r="H3579" s="565" t="s">
        <v>5627</v>
      </c>
      <c r="I3579" s="565"/>
      <c r="J3579" s="565" t="s">
        <v>10551</v>
      </c>
      <c r="K3579" s="565"/>
    </row>
    <row r="3580" spans="2:11" ht="15" customHeight="1" x14ac:dyDescent="0.25">
      <c r="B3580" s="457"/>
      <c r="C3580" s="296"/>
      <c r="D3580" s="457"/>
      <c r="E3580" s="457"/>
      <c r="F3580" s="297"/>
      <c r="G3580" s="457"/>
      <c r="H3580" s="565" t="s">
        <v>5629</v>
      </c>
      <c r="I3580" s="565"/>
      <c r="J3580" s="565" t="s">
        <v>10552</v>
      </c>
      <c r="K3580" s="565"/>
    </row>
    <row r="3581" spans="2:11" x14ac:dyDescent="0.25">
      <c r="B3581" s="285"/>
      <c r="C3581" s="286"/>
      <c r="D3581" s="285"/>
      <c r="E3581" s="285"/>
      <c r="F3581" s="287"/>
      <c r="G3581" s="285"/>
      <c r="H3581" s="285"/>
      <c r="I3581" s="285"/>
      <c r="J3581" s="285"/>
      <c r="K3581" s="285"/>
    </row>
    <row r="3582" spans="2:11" x14ac:dyDescent="0.25">
      <c r="B3582" s="285" t="s">
        <v>4920</v>
      </c>
      <c r="C3582" s="286" t="s">
        <v>10553</v>
      </c>
      <c r="D3582" s="285" t="s">
        <v>61</v>
      </c>
      <c r="E3582" s="285" t="s">
        <v>10554</v>
      </c>
      <c r="F3582" s="287" t="s">
        <v>10555</v>
      </c>
      <c r="G3582" s="288" t="s">
        <v>36</v>
      </c>
      <c r="H3582" s="455" t="s">
        <v>6396</v>
      </c>
      <c r="I3582" s="455" t="s">
        <v>10556</v>
      </c>
      <c r="J3582" s="566" t="s">
        <v>10557</v>
      </c>
      <c r="K3582" s="564"/>
    </row>
    <row r="3583" spans="2:11" x14ac:dyDescent="0.25">
      <c r="B3583" s="460"/>
      <c r="C3583" s="293" t="s">
        <v>5830</v>
      </c>
      <c r="D3583" s="460" t="s">
        <v>61</v>
      </c>
      <c r="E3583" s="460" t="s">
        <v>5831</v>
      </c>
      <c r="F3583" s="294" t="s">
        <v>5816</v>
      </c>
      <c r="G3583" s="295" t="s">
        <v>106</v>
      </c>
      <c r="H3583" s="463" t="s">
        <v>10558</v>
      </c>
      <c r="I3583" s="463" t="s">
        <v>5829</v>
      </c>
      <c r="J3583" s="563">
        <v>179.01262316910785</v>
      </c>
      <c r="K3583" s="564"/>
    </row>
    <row r="3584" spans="2:11" x14ac:dyDescent="0.25">
      <c r="B3584" s="460"/>
      <c r="C3584" s="293" t="s">
        <v>10559</v>
      </c>
      <c r="D3584" s="460" t="s">
        <v>61</v>
      </c>
      <c r="E3584" s="460" t="s">
        <v>10560</v>
      </c>
      <c r="F3584" s="294" t="s">
        <v>5816</v>
      </c>
      <c r="G3584" s="295" t="s">
        <v>106</v>
      </c>
      <c r="H3584" s="463" t="s">
        <v>10558</v>
      </c>
      <c r="I3584" s="463" t="s">
        <v>10561</v>
      </c>
      <c r="J3584" s="563">
        <v>198.96202396804262</v>
      </c>
      <c r="K3584" s="564"/>
    </row>
    <row r="3585" spans="2:11" x14ac:dyDescent="0.25">
      <c r="B3585" s="460"/>
      <c r="C3585" s="293" t="s">
        <v>5844</v>
      </c>
      <c r="D3585" s="460" t="s">
        <v>61</v>
      </c>
      <c r="E3585" s="460" t="s">
        <v>5845</v>
      </c>
      <c r="F3585" s="294" t="s">
        <v>5816</v>
      </c>
      <c r="G3585" s="295" t="s">
        <v>106</v>
      </c>
      <c r="H3585" s="463" t="s">
        <v>10558</v>
      </c>
      <c r="I3585" s="463" t="s">
        <v>5847</v>
      </c>
      <c r="J3585" s="563">
        <v>121.42535286284954</v>
      </c>
      <c r="K3585" s="564"/>
    </row>
    <row r="3586" spans="2:11" ht="15" customHeight="1" x14ac:dyDescent="0.25">
      <c r="B3586" s="457"/>
      <c r="C3586" s="296"/>
      <c r="D3586" s="457"/>
      <c r="E3586" s="457"/>
      <c r="F3586" s="297"/>
      <c r="G3586" s="457"/>
      <c r="H3586" s="565" t="s">
        <v>5627</v>
      </c>
      <c r="I3586" s="565"/>
      <c r="J3586" s="565" t="s">
        <v>10562</v>
      </c>
      <c r="K3586" s="565"/>
    </row>
    <row r="3587" spans="2:11" ht="15" customHeight="1" x14ac:dyDescent="0.25">
      <c r="B3587" s="457"/>
      <c r="C3587" s="296"/>
      <c r="D3587" s="457"/>
      <c r="E3587" s="457"/>
      <c r="F3587" s="297"/>
      <c r="G3587" s="457"/>
      <c r="H3587" s="565" t="s">
        <v>5629</v>
      </c>
      <c r="I3587" s="565"/>
      <c r="J3587" s="565" t="s">
        <v>10563</v>
      </c>
      <c r="K3587" s="565"/>
    </row>
    <row r="3588" spans="2:11" x14ac:dyDescent="0.25">
      <c r="B3588" s="285"/>
      <c r="C3588" s="286"/>
      <c r="D3588" s="285"/>
      <c r="E3588" s="285"/>
      <c r="F3588" s="287"/>
      <c r="G3588" s="285"/>
      <c r="H3588" s="285"/>
      <c r="I3588" s="285"/>
      <c r="J3588" s="285"/>
      <c r="K3588" s="285"/>
    </row>
    <row r="3589" spans="2:11" x14ac:dyDescent="0.25">
      <c r="B3589" s="285" t="s">
        <v>4921</v>
      </c>
      <c r="C3589" s="286" t="s">
        <v>10564</v>
      </c>
      <c r="D3589" s="285" t="s">
        <v>61</v>
      </c>
      <c r="E3589" s="285" t="s">
        <v>2688</v>
      </c>
      <c r="F3589" s="287" t="s">
        <v>10565</v>
      </c>
      <c r="G3589" s="288" t="s">
        <v>22</v>
      </c>
      <c r="H3589" s="455" t="s">
        <v>6451</v>
      </c>
      <c r="I3589" s="455" t="s">
        <v>6256</v>
      </c>
      <c r="J3589" s="566" t="s">
        <v>5698</v>
      </c>
      <c r="K3589" s="564"/>
    </row>
    <row r="3590" spans="2:11" x14ac:dyDescent="0.25">
      <c r="B3590" s="460"/>
      <c r="C3590" s="293" t="s">
        <v>10566</v>
      </c>
      <c r="D3590" s="460" t="s">
        <v>61</v>
      </c>
      <c r="E3590" s="460" t="s">
        <v>10567</v>
      </c>
      <c r="F3590" s="294" t="s">
        <v>265</v>
      </c>
      <c r="G3590" s="295" t="s">
        <v>106</v>
      </c>
      <c r="H3590" s="463" t="s">
        <v>10568</v>
      </c>
      <c r="I3590" s="463" t="s">
        <v>10569</v>
      </c>
      <c r="J3590" s="563">
        <v>50</v>
      </c>
      <c r="K3590" s="564"/>
    </row>
    <row r="3591" spans="2:11" ht="15" customHeight="1" x14ac:dyDescent="0.25">
      <c r="B3591" s="457"/>
      <c r="C3591" s="296"/>
      <c r="D3591" s="457"/>
      <c r="E3591" s="457"/>
      <c r="F3591" s="297"/>
      <c r="G3591" s="457"/>
      <c r="H3591" s="565" t="s">
        <v>5627</v>
      </c>
      <c r="I3591" s="565"/>
      <c r="J3591" s="565" t="s">
        <v>10570</v>
      </c>
      <c r="K3591" s="565"/>
    </row>
    <row r="3592" spans="2:11" ht="15" customHeight="1" x14ac:dyDescent="0.25">
      <c r="B3592" s="457"/>
      <c r="C3592" s="296"/>
      <c r="D3592" s="457"/>
      <c r="E3592" s="457"/>
      <c r="F3592" s="297"/>
      <c r="G3592" s="457"/>
      <c r="H3592" s="565" t="s">
        <v>5629</v>
      </c>
      <c r="I3592" s="565"/>
      <c r="J3592" s="565" t="s">
        <v>10571</v>
      </c>
      <c r="K3592" s="565"/>
    </row>
    <row r="3593" spans="2:11" x14ac:dyDescent="0.25">
      <c r="B3593" s="285"/>
      <c r="C3593" s="286"/>
      <c r="D3593" s="285"/>
      <c r="E3593" s="285"/>
      <c r="F3593" s="287"/>
      <c r="G3593" s="285"/>
      <c r="H3593" s="285"/>
      <c r="I3593" s="285"/>
      <c r="J3593" s="285"/>
      <c r="K3593" s="285"/>
    </row>
    <row r="3594" spans="2:11" x14ac:dyDescent="0.25">
      <c r="B3594" s="285" t="s">
        <v>4922</v>
      </c>
      <c r="C3594" s="286" t="s">
        <v>10572</v>
      </c>
      <c r="D3594" s="285" t="s">
        <v>19</v>
      </c>
      <c r="E3594" s="285" t="s">
        <v>2690</v>
      </c>
      <c r="F3594" s="287" t="s">
        <v>2691</v>
      </c>
      <c r="G3594" s="288" t="s">
        <v>36</v>
      </c>
      <c r="H3594" s="455" t="s">
        <v>5643</v>
      </c>
      <c r="I3594" s="455" t="s">
        <v>10573</v>
      </c>
      <c r="J3594" s="566" t="s">
        <v>10574</v>
      </c>
      <c r="K3594" s="564"/>
    </row>
    <row r="3595" spans="2:11" ht="22.5" x14ac:dyDescent="0.25">
      <c r="B3595" s="461"/>
      <c r="C3595" s="289" t="s">
        <v>10498</v>
      </c>
      <c r="D3595" s="461" t="s">
        <v>19</v>
      </c>
      <c r="E3595" s="461" t="s">
        <v>10499</v>
      </c>
      <c r="F3595" s="290" t="s">
        <v>2134</v>
      </c>
      <c r="G3595" s="291" t="s">
        <v>2135</v>
      </c>
      <c r="H3595" s="292" t="s">
        <v>6396</v>
      </c>
      <c r="I3595" s="292" t="s">
        <v>10501</v>
      </c>
      <c r="J3595" s="567">
        <v>1.1000317231434751</v>
      </c>
      <c r="K3595" s="564"/>
    </row>
    <row r="3596" spans="2:11" x14ac:dyDescent="0.25">
      <c r="B3596" s="461"/>
      <c r="C3596" s="289" t="s">
        <v>6147</v>
      </c>
      <c r="D3596" s="461" t="s">
        <v>19</v>
      </c>
      <c r="E3596" s="461" t="s">
        <v>6148</v>
      </c>
      <c r="F3596" s="290" t="s">
        <v>31</v>
      </c>
      <c r="G3596" s="291" t="s">
        <v>106</v>
      </c>
      <c r="H3596" s="292" t="s">
        <v>6396</v>
      </c>
      <c r="I3596" s="292" t="s">
        <v>5661</v>
      </c>
      <c r="J3596" s="567">
        <v>196.8056755587599</v>
      </c>
      <c r="K3596" s="564"/>
    </row>
    <row r="3597" spans="2:11" x14ac:dyDescent="0.25">
      <c r="B3597" s="461"/>
      <c r="C3597" s="289" t="s">
        <v>8735</v>
      </c>
      <c r="D3597" s="461" t="s">
        <v>19</v>
      </c>
      <c r="E3597" s="461" t="s">
        <v>8736</v>
      </c>
      <c r="F3597" s="290" t="s">
        <v>31</v>
      </c>
      <c r="G3597" s="291" t="s">
        <v>106</v>
      </c>
      <c r="H3597" s="292" t="s">
        <v>6396</v>
      </c>
      <c r="I3597" s="292" t="s">
        <v>8737</v>
      </c>
      <c r="J3597" s="567">
        <v>196.20565825522709</v>
      </c>
      <c r="K3597" s="564"/>
    </row>
    <row r="3598" spans="2:11" x14ac:dyDescent="0.25">
      <c r="B3598" s="461"/>
      <c r="C3598" s="289" t="s">
        <v>5662</v>
      </c>
      <c r="D3598" s="461" t="s">
        <v>19</v>
      </c>
      <c r="E3598" s="461" t="s">
        <v>5663</v>
      </c>
      <c r="F3598" s="290" t="s">
        <v>31</v>
      </c>
      <c r="G3598" s="291" t="s">
        <v>106</v>
      </c>
      <c r="H3598" s="292" t="s">
        <v>5697</v>
      </c>
      <c r="I3598" s="292" t="s">
        <v>6314</v>
      </c>
      <c r="J3598" s="567">
        <v>299.40863446286949</v>
      </c>
      <c r="K3598" s="564"/>
    </row>
    <row r="3599" spans="2:11" ht="15" customHeight="1" x14ac:dyDescent="0.25">
      <c r="B3599" s="457"/>
      <c r="C3599" s="296"/>
      <c r="D3599" s="457"/>
      <c r="E3599" s="457"/>
      <c r="F3599" s="297"/>
      <c r="G3599" s="457"/>
      <c r="H3599" s="565" t="s">
        <v>5627</v>
      </c>
      <c r="I3599" s="565"/>
      <c r="J3599" s="565" t="s">
        <v>10575</v>
      </c>
      <c r="K3599" s="565"/>
    </row>
    <row r="3600" spans="2:11" ht="15" customHeight="1" x14ac:dyDescent="0.25">
      <c r="B3600" s="457"/>
      <c r="C3600" s="296"/>
      <c r="D3600" s="457"/>
      <c r="E3600" s="457"/>
      <c r="F3600" s="297"/>
      <c r="G3600" s="457"/>
      <c r="H3600" s="565" t="s">
        <v>5629</v>
      </c>
      <c r="I3600" s="565"/>
      <c r="J3600" s="565" t="s">
        <v>10576</v>
      </c>
      <c r="K3600" s="565"/>
    </row>
    <row r="3601" spans="2:11" x14ac:dyDescent="0.25">
      <c r="B3601" s="285"/>
      <c r="C3601" s="286"/>
      <c r="D3601" s="285"/>
      <c r="E3601" s="285"/>
      <c r="F3601" s="287"/>
      <c r="G3601" s="285"/>
      <c r="H3601" s="285"/>
      <c r="I3601" s="285"/>
      <c r="J3601" s="285"/>
      <c r="K3601" s="285"/>
    </row>
    <row r="3602" spans="2:11" x14ac:dyDescent="0.25">
      <c r="B3602" s="285" t="s">
        <v>4923</v>
      </c>
      <c r="C3602" s="286" t="s">
        <v>10577</v>
      </c>
      <c r="D3602" s="285" t="s">
        <v>19</v>
      </c>
      <c r="E3602" s="285" t="s">
        <v>2693</v>
      </c>
      <c r="F3602" s="287" t="s">
        <v>35</v>
      </c>
      <c r="G3602" s="288" t="s">
        <v>36</v>
      </c>
      <c r="H3602" s="455" t="s">
        <v>5839</v>
      </c>
      <c r="I3602" s="455" t="s">
        <v>10578</v>
      </c>
      <c r="J3602" s="566" t="s">
        <v>10579</v>
      </c>
      <c r="K3602" s="564"/>
    </row>
    <row r="3603" spans="2:11" x14ac:dyDescent="0.25">
      <c r="B3603" s="461"/>
      <c r="C3603" s="289" t="s">
        <v>6147</v>
      </c>
      <c r="D3603" s="461" t="s">
        <v>19</v>
      </c>
      <c r="E3603" s="461" t="s">
        <v>6148</v>
      </c>
      <c r="F3603" s="290" t="s">
        <v>31</v>
      </c>
      <c r="G3603" s="291" t="s">
        <v>106</v>
      </c>
      <c r="H3603" s="292" t="s">
        <v>5881</v>
      </c>
      <c r="I3603" s="292" t="s">
        <v>5661</v>
      </c>
      <c r="J3603" s="567">
        <v>295.2113016617601</v>
      </c>
      <c r="K3603" s="564"/>
    </row>
    <row r="3604" spans="2:11" x14ac:dyDescent="0.25">
      <c r="B3604" s="461"/>
      <c r="C3604" s="289" t="s">
        <v>5662</v>
      </c>
      <c r="D3604" s="461" t="s">
        <v>19</v>
      </c>
      <c r="E3604" s="461" t="s">
        <v>5663</v>
      </c>
      <c r="F3604" s="290" t="s">
        <v>31</v>
      </c>
      <c r="G3604" s="291" t="s">
        <v>106</v>
      </c>
      <c r="H3604" s="292" t="s">
        <v>5881</v>
      </c>
      <c r="I3604" s="292" t="s">
        <v>6314</v>
      </c>
      <c r="J3604" s="567">
        <v>224.55859684332057</v>
      </c>
      <c r="K3604" s="564"/>
    </row>
    <row r="3605" spans="2:11" x14ac:dyDescent="0.25">
      <c r="B3605" s="460"/>
      <c r="C3605" s="293" t="s">
        <v>9813</v>
      </c>
      <c r="D3605" s="460" t="s">
        <v>19</v>
      </c>
      <c r="E3605" s="460" t="s">
        <v>759</v>
      </c>
      <c r="F3605" s="294" t="s">
        <v>70</v>
      </c>
      <c r="G3605" s="295" t="s">
        <v>295</v>
      </c>
      <c r="H3605" s="463" t="s">
        <v>10580</v>
      </c>
      <c r="I3605" s="463" t="s">
        <v>9814</v>
      </c>
      <c r="J3605" s="563">
        <v>8.6553313546156296</v>
      </c>
      <c r="K3605" s="564"/>
    </row>
    <row r="3606" spans="2:11" ht="22.5" x14ac:dyDescent="0.25">
      <c r="B3606" s="460"/>
      <c r="C3606" s="293" t="s">
        <v>10581</v>
      </c>
      <c r="D3606" s="460" t="s">
        <v>19</v>
      </c>
      <c r="E3606" s="460" t="s">
        <v>1355</v>
      </c>
      <c r="F3606" s="294" t="s">
        <v>70</v>
      </c>
      <c r="G3606" s="295" t="s">
        <v>36</v>
      </c>
      <c r="H3606" s="463" t="s">
        <v>5839</v>
      </c>
      <c r="I3606" s="463" t="s">
        <v>10582</v>
      </c>
      <c r="J3606" s="563">
        <v>1953.0747701403031</v>
      </c>
      <c r="K3606" s="564"/>
    </row>
    <row r="3607" spans="2:11" ht="15" customHeight="1" x14ac:dyDescent="0.25">
      <c r="B3607" s="457"/>
      <c r="C3607" s="296"/>
      <c r="D3607" s="457"/>
      <c r="E3607" s="457"/>
      <c r="F3607" s="297"/>
      <c r="G3607" s="457"/>
      <c r="H3607" s="565" t="s">
        <v>5627</v>
      </c>
      <c r="I3607" s="565"/>
      <c r="J3607" s="565" t="s">
        <v>10583</v>
      </c>
      <c r="K3607" s="565"/>
    </row>
    <row r="3608" spans="2:11" ht="15" customHeight="1" x14ac:dyDescent="0.25">
      <c r="B3608" s="457"/>
      <c r="C3608" s="296"/>
      <c r="D3608" s="457"/>
      <c r="E3608" s="457"/>
      <c r="F3608" s="297"/>
      <c r="G3608" s="457"/>
      <c r="H3608" s="565" t="s">
        <v>5629</v>
      </c>
      <c r="I3608" s="565"/>
      <c r="J3608" s="565" t="s">
        <v>7292</v>
      </c>
      <c r="K3608" s="565"/>
    </row>
    <row r="3609" spans="2:11" x14ac:dyDescent="0.25">
      <c r="B3609" s="285"/>
      <c r="C3609" s="286"/>
      <c r="D3609" s="285"/>
      <c r="E3609" s="285"/>
      <c r="F3609" s="287"/>
      <c r="G3609" s="285"/>
      <c r="H3609" s="285"/>
      <c r="I3609" s="285"/>
      <c r="J3609" s="285"/>
      <c r="K3609" s="285"/>
    </row>
    <row r="3610" spans="2:11" ht="22.5" x14ac:dyDescent="0.25">
      <c r="B3610" s="285" t="s">
        <v>4924</v>
      </c>
      <c r="C3610" s="286" t="s">
        <v>10584</v>
      </c>
      <c r="D3610" s="285" t="s">
        <v>19</v>
      </c>
      <c r="E3610" s="285" t="s">
        <v>2695</v>
      </c>
      <c r="F3610" s="287" t="s">
        <v>35</v>
      </c>
      <c r="G3610" s="288" t="s">
        <v>36</v>
      </c>
      <c r="H3610" s="455" t="s">
        <v>5839</v>
      </c>
      <c r="I3610" s="455" t="s">
        <v>10585</v>
      </c>
      <c r="J3610" s="566" t="s">
        <v>10586</v>
      </c>
      <c r="K3610" s="564"/>
    </row>
    <row r="3611" spans="2:11" x14ac:dyDescent="0.25">
      <c r="B3611" s="461"/>
      <c r="C3611" s="289" t="s">
        <v>6494</v>
      </c>
      <c r="D3611" s="461" t="s">
        <v>19</v>
      </c>
      <c r="E3611" s="461" t="s">
        <v>6495</v>
      </c>
      <c r="F3611" s="290" t="s">
        <v>31</v>
      </c>
      <c r="G3611" s="291" t="s">
        <v>106</v>
      </c>
      <c r="H3611" s="292" t="s">
        <v>10587</v>
      </c>
      <c r="I3611" s="292" t="s">
        <v>6496</v>
      </c>
      <c r="J3611" s="567">
        <v>91.429300207213572</v>
      </c>
      <c r="K3611" s="564"/>
    </row>
    <row r="3612" spans="2:11" x14ac:dyDescent="0.25">
      <c r="B3612" s="461"/>
      <c r="C3612" s="289" t="s">
        <v>6147</v>
      </c>
      <c r="D3612" s="461" t="s">
        <v>19</v>
      </c>
      <c r="E3612" s="461" t="s">
        <v>6148</v>
      </c>
      <c r="F3612" s="290" t="s">
        <v>31</v>
      </c>
      <c r="G3612" s="291" t="s">
        <v>106</v>
      </c>
      <c r="H3612" s="292" t="s">
        <v>6853</v>
      </c>
      <c r="I3612" s="292" t="s">
        <v>5661</v>
      </c>
      <c r="J3612" s="567">
        <v>147.60694241820863</v>
      </c>
      <c r="K3612" s="564"/>
    </row>
    <row r="3613" spans="2:11" ht="22.5" x14ac:dyDescent="0.25">
      <c r="B3613" s="460"/>
      <c r="C3613" s="293" t="s">
        <v>10588</v>
      </c>
      <c r="D3613" s="460" t="s">
        <v>19</v>
      </c>
      <c r="E3613" s="460" t="s">
        <v>10589</v>
      </c>
      <c r="F3613" s="294" t="s">
        <v>70</v>
      </c>
      <c r="G3613" s="295" t="s">
        <v>36</v>
      </c>
      <c r="H3613" s="463" t="s">
        <v>5839</v>
      </c>
      <c r="I3613" s="463" t="s">
        <v>10590</v>
      </c>
      <c r="J3613" s="563">
        <v>1017.2978467135687</v>
      </c>
      <c r="K3613" s="564"/>
    </row>
    <row r="3614" spans="2:11" x14ac:dyDescent="0.25">
      <c r="B3614" s="460"/>
      <c r="C3614" s="293" t="s">
        <v>8713</v>
      </c>
      <c r="D3614" s="460" t="s">
        <v>19</v>
      </c>
      <c r="E3614" s="460" t="s">
        <v>8714</v>
      </c>
      <c r="F3614" s="294" t="s">
        <v>70</v>
      </c>
      <c r="G3614" s="295" t="s">
        <v>36</v>
      </c>
      <c r="H3614" s="463" t="s">
        <v>10591</v>
      </c>
      <c r="I3614" s="463" t="s">
        <v>8716</v>
      </c>
      <c r="J3614" s="563">
        <v>3.4159106610094589</v>
      </c>
      <c r="K3614" s="564"/>
    </row>
    <row r="3615" spans="2:11" ht="15" customHeight="1" x14ac:dyDescent="0.25">
      <c r="B3615" s="457"/>
      <c r="C3615" s="296"/>
      <c r="D3615" s="457"/>
      <c r="E3615" s="457"/>
      <c r="F3615" s="297"/>
      <c r="G3615" s="457"/>
      <c r="H3615" s="565" t="s">
        <v>5627</v>
      </c>
      <c r="I3615" s="565"/>
      <c r="J3615" s="565" t="s">
        <v>10592</v>
      </c>
      <c r="K3615" s="565"/>
    </row>
    <row r="3616" spans="2:11" ht="15" customHeight="1" x14ac:dyDescent="0.25">
      <c r="B3616" s="457"/>
      <c r="C3616" s="296"/>
      <c r="D3616" s="457"/>
      <c r="E3616" s="457"/>
      <c r="F3616" s="297"/>
      <c r="G3616" s="457"/>
      <c r="H3616" s="565" t="s">
        <v>5629</v>
      </c>
      <c r="I3616" s="565"/>
      <c r="J3616" s="565" t="s">
        <v>10593</v>
      </c>
      <c r="K3616" s="565"/>
    </row>
    <row r="3617" spans="2:11" x14ac:dyDescent="0.25">
      <c r="B3617" s="285"/>
      <c r="C3617" s="286"/>
      <c r="D3617" s="285"/>
      <c r="E3617" s="285"/>
      <c r="F3617" s="287"/>
      <c r="G3617" s="285"/>
      <c r="H3617" s="285"/>
      <c r="I3617" s="285"/>
      <c r="J3617" s="285"/>
      <c r="K3617" s="285"/>
    </row>
    <row r="3618" spans="2:11" x14ac:dyDescent="0.25">
      <c r="B3618" s="285" t="s">
        <v>4925</v>
      </c>
      <c r="C3618" s="286" t="s">
        <v>10594</v>
      </c>
      <c r="D3618" s="285" t="s">
        <v>19</v>
      </c>
      <c r="E3618" s="285" t="s">
        <v>2697</v>
      </c>
      <c r="F3618" s="287" t="s">
        <v>35</v>
      </c>
      <c r="G3618" s="288" t="s">
        <v>36</v>
      </c>
      <c r="H3618" s="455" t="s">
        <v>5839</v>
      </c>
      <c r="I3618" s="455" t="s">
        <v>10595</v>
      </c>
      <c r="J3618" s="566" t="s">
        <v>10596</v>
      </c>
      <c r="K3618" s="564"/>
    </row>
    <row r="3619" spans="2:11" x14ac:dyDescent="0.25">
      <c r="B3619" s="461"/>
      <c r="C3619" s="289" t="s">
        <v>6147</v>
      </c>
      <c r="D3619" s="461" t="s">
        <v>19</v>
      </c>
      <c r="E3619" s="461" t="s">
        <v>6148</v>
      </c>
      <c r="F3619" s="290" t="s">
        <v>31</v>
      </c>
      <c r="G3619" s="291" t="s">
        <v>106</v>
      </c>
      <c r="H3619" s="292" t="s">
        <v>10597</v>
      </c>
      <c r="I3619" s="292" t="s">
        <v>5661</v>
      </c>
      <c r="J3619" s="567">
        <v>300.1327221088456</v>
      </c>
      <c r="K3619" s="564"/>
    </row>
    <row r="3620" spans="2:11" x14ac:dyDescent="0.25">
      <c r="B3620" s="461"/>
      <c r="C3620" s="289" t="s">
        <v>5662</v>
      </c>
      <c r="D3620" s="461" t="s">
        <v>19</v>
      </c>
      <c r="E3620" s="461" t="s">
        <v>5663</v>
      </c>
      <c r="F3620" s="290" t="s">
        <v>31</v>
      </c>
      <c r="G3620" s="291" t="s">
        <v>106</v>
      </c>
      <c r="H3620" s="292" t="s">
        <v>10597</v>
      </c>
      <c r="I3620" s="292" t="s">
        <v>6314</v>
      </c>
      <c r="J3620" s="567">
        <v>228.30217733584445</v>
      </c>
      <c r="K3620" s="564"/>
    </row>
    <row r="3621" spans="2:11" x14ac:dyDescent="0.25">
      <c r="B3621" s="460"/>
      <c r="C3621" s="293" t="s">
        <v>10598</v>
      </c>
      <c r="D3621" s="460" t="s">
        <v>19</v>
      </c>
      <c r="E3621" s="460" t="s">
        <v>328</v>
      </c>
      <c r="F3621" s="294" t="s">
        <v>70</v>
      </c>
      <c r="G3621" s="295" t="s">
        <v>36</v>
      </c>
      <c r="H3621" s="463" t="s">
        <v>6310</v>
      </c>
      <c r="I3621" s="463" t="s">
        <v>6170</v>
      </c>
      <c r="J3621" s="563">
        <v>88.50375152150086</v>
      </c>
      <c r="K3621" s="564"/>
    </row>
    <row r="3622" spans="2:11" x14ac:dyDescent="0.25">
      <c r="B3622" s="460"/>
      <c r="C3622" s="293" t="s">
        <v>9105</v>
      </c>
      <c r="D3622" s="460" t="s">
        <v>19</v>
      </c>
      <c r="E3622" s="460" t="s">
        <v>783</v>
      </c>
      <c r="F3622" s="294" t="s">
        <v>70</v>
      </c>
      <c r="G3622" s="295" t="s">
        <v>36</v>
      </c>
      <c r="H3622" s="463" t="s">
        <v>5881</v>
      </c>
      <c r="I3622" s="463" t="s">
        <v>9107</v>
      </c>
      <c r="J3622" s="563">
        <v>42.751812175640246</v>
      </c>
      <c r="K3622" s="564"/>
    </row>
    <row r="3623" spans="2:11" ht="22.5" x14ac:dyDescent="0.25">
      <c r="B3623" s="460"/>
      <c r="C3623" s="293" t="s">
        <v>10599</v>
      </c>
      <c r="D3623" s="460" t="s">
        <v>19</v>
      </c>
      <c r="E3623" s="460" t="s">
        <v>1352</v>
      </c>
      <c r="F3623" s="294" t="s">
        <v>70</v>
      </c>
      <c r="G3623" s="295" t="s">
        <v>36</v>
      </c>
      <c r="H3623" s="463" t="s">
        <v>5839</v>
      </c>
      <c r="I3623" s="463" t="s">
        <v>10600</v>
      </c>
      <c r="J3623" s="563">
        <v>1404.5595368581689</v>
      </c>
      <c r="K3623" s="564"/>
    </row>
    <row r="3624" spans="2:11" ht="15" customHeight="1" x14ac:dyDescent="0.25">
      <c r="B3624" s="457"/>
      <c r="C3624" s="296"/>
      <c r="D3624" s="457"/>
      <c r="E3624" s="457"/>
      <c r="F3624" s="297"/>
      <c r="G3624" s="457"/>
      <c r="H3624" s="565" t="s">
        <v>5627</v>
      </c>
      <c r="I3624" s="565"/>
      <c r="J3624" s="565" t="s">
        <v>10601</v>
      </c>
      <c r="K3624" s="565"/>
    </row>
    <row r="3625" spans="2:11" ht="15" customHeight="1" x14ac:dyDescent="0.25">
      <c r="B3625" s="457"/>
      <c r="C3625" s="296"/>
      <c r="D3625" s="457"/>
      <c r="E3625" s="457"/>
      <c r="F3625" s="297"/>
      <c r="G3625" s="457"/>
      <c r="H3625" s="565" t="s">
        <v>5629</v>
      </c>
      <c r="I3625" s="565"/>
      <c r="J3625" s="565" t="s">
        <v>10602</v>
      </c>
      <c r="K3625" s="565"/>
    </row>
    <row r="3626" spans="2:11" x14ac:dyDescent="0.25">
      <c r="B3626" s="285"/>
      <c r="C3626" s="286"/>
      <c r="D3626" s="285"/>
      <c r="E3626" s="285"/>
      <c r="F3626" s="287"/>
      <c r="G3626" s="285"/>
      <c r="H3626" s="285"/>
      <c r="I3626" s="285"/>
      <c r="J3626" s="285"/>
      <c r="K3626" s="285"/>
    </row>
    <row r="3627" spans="2:11" ht="22.5" x14ac:dyDescent="0.25">
      <c r="B3627" s="285" t="s">
        <v>4926</v>
      </c>
      <c r="C3627" s="286" t="s">
        <v>10603</v>
      </c>
      <c r="D3627" s="285" t="s">
        <v>19</v>
      </c>
      <c r="E3627" s="285" t="s">
        <v>2699</v>
      </c>
      <c r="F3627" s="287" t="s">
        <v>35</v>
      </c>
      <c r="G3627" s="288" t="s">
        <v>36</v>
      </c>
      <c r="H3627" s="455" t="s">
        <v>5839</v>
      </c>
      <c r="I3627" s="455" t="s">
        <v>10604</v>
      </c>
      <c r="J3627" s="566" t="s">
        <v>10605</v>
      </c>
      <c r="K3627" s="564"/>
    </row>
    <row r="3628" spans="2:11" x14ac:dyDescent="0.25">
      <c r="B3628" s="461"/>
      <c r="C3628" s="289" t="s">
        <v>6494</v>
      </c>
      <c r="D3628" s="461" t="s">
        <v>19</v>
      </c>
      <c r="E3628" s="461" t="s">
        <v>6495</v>
      </c>
      <c r="F3628" s="290" t="s">
        <v>31</v>
      </c>
      <c r="G3628" s="291" t="s">
        <v>106</v>
      </c>
      <c r="H3628" s="292" t="s">
        <v>10587</v>
      </c>
      <c r="I3628" s="292" t="s">
        <v>6496</v>
      </c>
      <c r="J3628" s="567">
        <v>91.429200992755938</v>
      </c>
      <c r="K3628" s="564"/>
    </row>
    <row r="3629" spans="2:11" x14ac:dyDescent="0.25">
      <c r="B3629" s="461"/>
      <c r="C3629" s="289" t="s">
        <v>6147</v>
      </c>
      <c r="D3629" s="461" t="s">
        <v>19</v>
      </c>
      <c r="E3629" s="461" t="s">
        <v>6148</v>
      </c>
      <c r="F3629" s="290" t="s">
        <v>31</v>
      </c>
      <c r="G3629" s="291" t="s">
        <v>106</v>
      </c>
      <c r="H3629" s="292" t="s">
        <v>6853</v>
      </c>
      <c r="I3629" s="292" t="s">
        <v>5661</v>
      </c>
      <c r="J3629" s="567">
        <v>147.60678224261173</v>
      </c>
      <c r="K3629" s="564"/>
    </row>
    <row r="3630" spans="2:11" ht="22.5" x14ac:dyDescent="0.25">
      <c r="B3630" s="460"/>
      <c r="C3630" s="293" t="s">
        <v>9098</v>
      </c>
      <c r="D3630" s="460" t="s">
        <v>19</v>
      </c>
      <c r="E3630" s="460" t="s">
        <v>1370</v>
      </c>
      <c r="F3630" s="294" t="s">
        <v>70</v>
      </c>
      <c r="G3630" s="295" t="s">
        <v>36</v>
      </c>
      <c r="H3630" s="463" t="s">
        <v>5839</v>
      </c>
      <c r="I3630" s="463" t="s">
        <v>9099</v>
      </c>
      <c r="J3630" s="563">
        <v>1047.0481098103962</v>
      </c>
      <c r="K3630" s="564"/>
    </row>
    <row r="3631" spans="2:11" x14ac:dyDescent="0.25">
      <c r="B3631" s="460"/>
      <c r="C3631" s="293" t="s">
        <v>8713</v>
      </c>
      <c r="D3631" s="460" t="s">
        <v>19</v>
      </c>
      <c r="E3631" s="460" t="s">
        <v>8714</v>
      </c>
      <c r="F3631" s="294" t="s">
        <v>70</v>
      </c>
      <c r="G3631" s="295" t="s">
        <v>36</v>
      </c>
      <c r="H3631" s="463" t="s">
        <v>10591</v>
      </c>
      <c r="I3631" s="463" t="s">
        <v>8716</v>
      </c>
      <c r="J3631" s="563">
        <v>3.4159069542357794</v>
      </c>
      <c r="K3631" s="564"/>
    </row>
    <row r="3632" spans="2:11" ht="15" customHeight="1" x14ac:dyDescent="0.25">
      <c r="B3632" s="457"/>
      <c r="C3632" s="296"/>
      <c r="D3632" s="457"/>
      <c r="E3632" s="457"/>
      <c r="F3632" s="297"/>
      <c r="G3632" s="457"/>
      <c r="H3632" s="565" t="s">
        <v>5627</v>
      </c>
      <c r="I3632" s="565"/>
      <c r="J3632" s="565" t="s">
        <v>10606</v>
      </c>
      <c r="K3632" s="565"/>
    </row>
    <row r="3633" spans="2:11" ht="15" customHeight="1" x14ac:dyDescent="0.25">
      <c r="B3633" s="457"/>
      <c r="C3633" s="296"/>
      <c r="D3633" s="457"/>
      <c r="E3633" s="457"/>
      <c r="F3633" s="297"/>
      <c r="G3633" s="457"/>
      <c r="H3633" s="565" t="s">
        <v>5629</v>
      </c>
      <c r="I3633" s="565"/>
      <c r="J3633" s="565" t="s">
        <v>10607</v>
      </c>
      <c r="K3633" s="565"/>
    </row>
    <row r="3634" spans="2:11" x14ac:dyDescent="0.25">
      <c r="B3634" s="285"/>
      <c r="C3634" s="286"/>
      <c r="D3634" s="285"/>
      <c r="E3634" s="285"/>
      <c r="F3634" s="287"/>
      <c r="G3634" s="285"/>
      <c r="H3634" s="285"/>
      <c r="I3634" s="285"/>
      <c r="J3634" s="285"/>
      <c r="K3634" s="285"/>
    </row>
    <row r="3635" spans="2:11" ht="22.5" x14ac:dyDescent="0.25">
      <c r="B3635" s="285" t="s">
        <v>4927</v>
      </c>
      <c r="C3635" s="286" t="s">
        <v>10608</v>
      </c>
      <c r="D3635" s="285" t="s">
        <v>19</v>
      </c>
      <c r="E3635" s="285" t="s">
        <v>2701</v>
      </c>
      <c r="F3635" s="287" t="s">
        <v>35</v>
      </c>
      <c r="G3635" s="288" t="s">
        <v>36</v>
      </c>
      <c r="H3635" s="455" t="s">
        <v>5839</v>
      </c>
      <c r="I3635" s="455" t="s">
        <v>10609</v>
      </c>
      <c r="J3635" s="566" t="s">
        <v>10610</v>
      </c>
      <c r="K3635" s="564"/>
    </row>
    <row r="3636" spans="2:11" x14ac:dyDescent="0.25">
      <c r="B3636" s="461"/>
      <c r="C3636" s="289" t="s">
        <v>6494</v>
      </c>
      <c r="D3636" s="461" t="s">
        <v>19</v>
      </c>
      <c r="E3636" s="461" t="s">
        <v>6495</v>
      </c>
      <c r="F3636" s="290" t="s">
        <v>31</v>
      </c>
      <c r="G3636" s="291" t="s">
        <v>106</v>
      </c>
      <c r="H3636" s="292" t="s">
        <v>10587</v>
      </c>
      <c r="I3636" s="292" t="s">
        <v>6496</v>
      </c>
      <c r="J3636" s="567">
        <v>91.42908920440486</v>
      </c>
      <c r="K3636" s="564"/>
    </row>
    <row r="3637" spans="2:11" x14ac:dyDescent="0.25">
      <c r="B3637" s="461"/>
      <c r="C3637" s="289" t="s">
        <v>6147</v>
      </c>
      <c r="D3637" s="461" t="s">
        <v>19</v>
      </c>
      <c r="E3637" s="461" t="s">
        <v>6148</v>
      </c>
      <c r="F3637" s="290" t="s">
        <v>31</v>
      </c>
      <c r="G3637" s="291" t="s">
        <v>106</v>
      </c>
      <c r="H3637" s="292" t="s">
        <v>6853</v>
      </c>
      <c r="I3637" s="292" t="s">
        <v>5661</v>
      </c>
      <c r="J3637" s="567">
        <v>147.60660176724264</v>
      </c>
      <c r="K3637" s="564"/>
    </row>
    <row r="3638" spans="2:11" ht="22.5" x14ac:dyDescent="0.25">
      <c r="B3638" s="460"/>
      <c r="C3638" s="293" t="s">
        <v>10611</v>
      </c>
      <c r="D3638" s="460" t="s">
        <v>19</v>
      </c>
      <c r="E3638" s="460" t="s">
        <v>1373</v>
      </c>
      <c r="F3638" s="294" t="s">
        <v>70</v>
      </c>
      <c r="G3638" s="295" t="s">
        <v>36</v>
      </c>
      <c r="H3638" s="463" t="s">
        <v>5839</v>
      </c>
      <c r="I3638" s="463" t="s">
        <v>7525</v>
      </c>
      <c r="J3638" s="563">
        <v>1082.2984062506662</v>
      </c>
      <c r="K3638" s="564"/>
    </row>
    <row r="3639" spans="2:11" x14ac:dyDescent="0.25">
      <c r="B3639" s="460"/>
      <c r="C3639" s="293" t="s">
        <v>8713</v>
      </c>
      <c r="D3639" s="460" t="s">
        <v>19</v>
      </c>
      <c r="E3639" s="460" t="s">
        <v>8714</v>
      </c>
      <c r="F3639" s="294" t="s">
        <v>70</v>
      </c>
      <c r="G3639" s="295" t="s">
        <v>36</v>
      </c>
      <c r="H3639" s="463" t="s">
        <v>10591</v>
      </c>
      <c r="I3639" s="463" t="s">
        <v>8716</v>
      </c>
      <c r="J3639" s="563">
        <v>3.4159027776860365</v>
      </c>
      <c r="K3639" s="564"/>
    </row>
    <row r="3640" spans="2:11" ht="15" customHeight="1" x14ac:dyDescent="0.25">
      <c r="B3640" s="457"/>
      <c r="C3640" s="296"/>
      <c r="D3640" s="457"/>
      <c r="E3640" s="457"/>
      <c r="F3640" s="297"/>
      <c r="G3640" s="457"/>
      <c r="H3640" s="565" t="s">
        <v>5627</v>
      </c>
      <c r="I3640" s="565"/>
      <c r="J3640" s="565" t="s">
        <v>10612</v>
      </c>
      <c r="K3640" s="565"/>
    </row>
    <row r="3641" spans="2:11" ht="15" customHeight="1" x14ac:dyDescent="0.25">
      <c r="B3641" s="457"/>
      <c r="C3641" s="296"/>
      <c r="D3641" s="457"/>
      <c r="E3641" s="457"/>
      <c r="F3641" s="297"/>
      <c r="G3641" s="457"/>
      <c r="H3641" s="565" t="s">
        <v>5629</v>
      </c>
      <c r="I3641" s="565"/>
      <c r="J3641" s="565" t="s">
        <v>10613</v>
      </c>
      <c r="K3641" s="565"/>
    </row>
    <row r="3642" spans="2:11" x14ac:dyDescent="0.25">
      <c r="B3642" s="285"/>
      <c r="C3642" s="286"/>
      <c r="D3642" s="285"/>
      <c r="E3642" s="285"/>
      <c r="F3642" s="287"/>
      <c r="G3642" s="285"/>
      <c r="H3642" s="285"/>
      <c r="I3642" s="285"/>
      <c r="J3642" s="285"/>
      <c r="K3642" s="285"/>
    </row>
    <row r="3643" spans="2:11" ht="33.75" x14ac:dyDescent="0.25">
      <c r="B3643" s="285" t="s">
        <v>4928</v>
      </c>
      <c r="C3643" s="286" t="s">
        <v>9483</v>
      </c>
      <c r="D3643" s="285" t="s">
        <v>19</v>
      </c>
      <c r="E3643" s="285" t="s">
        <v>2703</v>
      </c>
      <c r="F3643" s="287" t="s">
        <v>35</v>
      </c>
      <c r="G3643" s="288" t="s">
        <v>36</v>
      </c>
      <c r="H3643" s="455" t="s">
        <v>5839</v>
      </c>
      <c r="I3643" s="455" t="s">
        <v>9485</v>
      </c>
      <c r="J3643" s="566" t="s">
        <v>10547</v>
      </c>
      <c r="K3643" s="564"/>
    </row>
    <row r="3644" spans="2:11" x14ac:dyDescent="0.25">
      <c r="B3644" s="461"/>
      <c r="C3644" s="289" t="s">
        <v>6494</v>
      </c>
      <c r="D3644" s="461" t="s">
        <v>19</v>
      </c>
      <c r="E3644" s="461" t="s">
        <v>6495</v>
      </c>
      <c r="F3644" s="290" t="s">
        <v>31</v>
      </c>
      <c r="G3644" s="291" t="s">
        <v>106</v>
      </c>
      <c r="H3644" s="292" t="s">
        <v>10614</v>
      </c>
      <c r="I3644" s="292" t="s">
        <v>6496</v>
      </c>
      <c r="J3644" s="567">
        <v>28.233760546521474</v>
      </c>
      <c r="K3644" s="564"/>
    </row>
    <row r="3645" spans="2:11" x14ac:dyDescent="0.25">
      <c r="B3645" s="461"/>
      <c r="C3645" s="289" t="s">
        <v>6147</v>
      </c>
      <c r="D3645" s="461" t="s">
        <v>19</v>
      </c>
      <c r="E3645" s="461" t="s">
        <v>6148</v>
      </c>
      <c r="F3645" s="290" t="s">
        <v>31</v>
      </c>
      <c r="G3645" s="291" t="s">
        <v>106</v>
      </c>
      <c r="H3645" s="292" t="s">
        <v>10614</v>
      </c>
      <c r="I3645" s="292" t="s">
        <v>5661</v>
      </c>
      <c r="J3645" s="567">
        <v>34.945937582109593</v>
      </c>
      <c r="K3645" s="564"/>
    </row>
    <row r="3646" spans="2:11" x14ac:dyDescent="0.25">
      <c r="B3646" s="460"/>
      <c r="C3646" s="293" t="s">
        <v>8774</v>
      </c>
      <c r="D3646" s="460" t="s">
        <v>19</v>
      </c>
      <c r="E3646" s="460" t="s">
        <v>8775</v>
      </c>
      <c r="F3646" s="294" t="s">
        <v>70</v>
      </c>
      <c r="G3646" s="295" t="s">
        <v>36</v>
      </c>
      <c r="H3646" s="463" t="s">
        <v>10615</v>
      </c>
      <c r="I3646" s="463" t="s">
        <v>8776</v>
      </c>
      <c r="J3646" s="563">
        <v>10.250588269640614</v>
      </c>
      <c r="K3646" s="564"/>
    </row>
    <row r="3647" spans="2:11" x14ac:dyDescent="0.25">
      <c r="B3647" s="460"/>
      <c r="C3647" s="293" t="s">
        <v>8779</v>
      </c>
      <c r="D3647" s="460" t="s">
        <v>19</v>
      </c>
      <c r="E3647" s="460" t="s">
        <v>8780</v>
      </c>
      <c r="F3647" s="294" t="s">
        <v>70</v>
      </c>
      <c r="G3647" s="295" t="s">
        <v>36</v>
      </c>
      <c r="H3647" s="463" t="s">
        <v>7729</v>
      </c>
      <c r="I3647" s="463" t="s">
        <v>8782</v>
      </c>
      <c r="J3647" s="563">
        <v>1.1434560476454616</v>
      </c>
      <c r="K3647" s="564"/>
    </row>
    <row r="3648" spans="2:11" ht="15" customHeight="1" x14ac:dyDescent="0.25">
      <c r="B3648" s="460"/>
      <c r="C3648" s="293" t="s">
        <v>8783</v>
      </c>
      <c r="D3648" s="460" t="s">
        <v>19</v>
      </c>
      <c r="E3648" s="460" t="s">
        <v>358</v>
      </c>
      <c r="F3648" s="294" t="s">
        <v>70</v>
      </c>
      <c r="G3648" s="295" t="s">
        <v>36</v>
      </c>
      <c r="H3648" s="463" t="s">
        <v>10616</v>
      </c>
      <c r="I3648" s="463" t="s">
        <v>8785</v>
      </c>
      <c r="J3648" s="563">
        <v>9.6586021662336137</v>
      </c>
      <c r="K3648" s="564"/>
    </row>
    <row r="3649" spans="2:11" ht="15" customHeight="1" x14ac:dyDescent="0.25">
      <c r="B3649" s="460"/>
      <c r="C3649" s="293" t="s">
        <v>10598</v>
      </c>
      <c r="D3649" s="460" t="s">
        <v>19</v>
      </c>
      <c r="E3649" s="460" t="s">
        <v>328</v>
      </c>
      <c r="F3649" s="294" t="s">
        <v>70</v>
      </c>
      <c r="G3649" s="295" t="s">
        <v>36</v>
      </c>
      <c r="H3649" s="463" t="s">
        <v>5839</v>
      </c>
      <c r="I3649" s="463" t="s">
        <v>6170</v>
      </c>
      <c r="J3649" s="563">
        <v>44.267655387849238</v>
      </c>
      <c r="K3649" s="564"/>
    </row>
    <row r="3650" spans="2:11" x14ac:dyDescent="0.25">
      <c r="B3650" s="457"/>
      <c r="C3650" s="296"/>
      <c r="D3650" s="457"/>
      <c r="E3650" s="457"/>
      <c r="F3650" s="297"/>
      <c r="G3650" s="457"/>
      <c r="H3650" s="565" t="s">
        <v>5627</v>
      </c>
      <c r="I3650" s="565"/>
      <c r="J3650" s="565" t="s">
        <v>10617</v>
      </c>
      <c r="K3650" s="565"/>
    </row>
    <row r="3651" spans="2:11" x14ac:dyDescent="0.25">
      <c r="B3651" s="457"/>
      <c r="C3651" s="296"/>
      <c r="D3651" s="457"/>
      <c r="E3651" s="457"/>
      <c r="F3651" s="297"/>
      <c r="G3651" s="457"/>
      <c r="H3651" s="565" t="s">
        <v>5629</v>
      </c>
      <c r="I3651" s="565"/>
      <c r="J3651" s="565" t="s">
        <v>10618</v>
      </c>
      <c r="K3651" s="565"/>
    </row>
    <row r="3652" spans="2:11" x14ac:dyDescent="0.25">
      <c r="B3652" s="285"/>
      <c r="C3652" s="286"/>
      <c r="D3652" s="285"/>
      <c r="E3652" s="285"/>
      <c r="F3652" s="287"/>
      <c r="G3652" s="285"/>
      <c r="H3652" s="285"/>
      <c r="I3652" s="285"/>
      <c r="J3652" s="285"/>
      <c r="K3652" s="285"/>
    </row>
    <row r="3653" spans="2:11" ht="22.5" x14ac:dyDescent="0.25">
      <c r="B3653" s="285" t="s">
        <v>4929</v>
      </c>
      <c r="C3653" s="286" t="s">
        <v>10619</v>
      </c>
      <c r="D3653" s="285" t="s">
        <v>19</v>
      </c>
      <c r="E3653" s="285" t="s">
        <v>2705</v>
      </c>
      <c r="F3653" s="287" t="s">
        <v>35</v>
      </c>
      <c r="G3653" s="288" t="s">
        <v>36</v>
      </c>
      <c r="H3653" s="455" t="s">
        <v>5839</v>
      </c>
      <c r="I3653" s="455" t="s">
        <v>10620</v>
      </c>
      <c r="J3653" s="566" t="s">
        <v>10621</v>
      </c>
      <c r="K3653" s="564"/>
    </row>
    <row r="3654" spans="2:11" x14ac:dyDescent="0.25">
      <c r="B3654" s="461"/>
      <c r="C3654" s="289" t="s">
        <v>6494</v>
      </c>
      <c r="D3654" s="461" t="s">
        <v>19</v>
      </c>
      <c r="E3654" s="461" t="s">
        <v>6495</v>
      </c>
      <c r="F3654" s="290" t="s">
        <v>31</v>
      </c>
      <c r="G3654" s="291" t="s">
        <v>106</v>
      </c>
      <c r="H3654" s="292" t="s">
        <v>6903</v>
      </c>
      <c r="I3654" s="292" t="s">
        <v>6496</v>
      </c>
      <c r="J3654" s="567">
        <v>28.6279158655292</v>
      </c>
      <c r="K3654" s="564"/>
    </row>
    <row r="3655" spans="2:11" x14ac:dyDescent="0.25">
      <c r="B3655" s="461"/>
      <c r="C3655" s="289" t="s">
        <v>6147</v>
      </c>
      <c r="D3655" s="461" t="s">
        <v>19</v>
      </c>
      <c r="E3655" s="461" t="s">
        <v>6148</v>
      </c>
      <c r="F3655" s="290" t="s">
        <v>31</v>
      </c>
      <c r="G3655" s="291" t="s">
        <v>106</v>
      </c>
      <c r="H3655" s="292" t="s">
        <v>6903</v>
      </c>
      <c r="I3655" s="292" t="s">
        <v>5661</v>
      </c>
      <c r="J3655" s="567">
        <v>35.433797750541807</v>
      </c>
      <c r="K3655" s="564"/>
    </row>
    <row r="3656" spans="2:11" ht="22.5" x14ac:dyDescent="0.25">
      <c r="B3656" s="460"/>
      <c r="C3656" s="293" t="s">
        <v>10622</v>
      </c>
      <c r="D3656" s="460" t="s">
        <v>19</v>
      </c>
      <c r="E3656" s="460" t="s">
        <v>346</v>
      </c>
      <c r="F3656" s="294" t="s">
        <v>70</v>
      </c>
      <c r="G3656" s="295" t="s">
        <v>36</v>
      </c>
      <c r="H3656" s="463" t="s">
        <v>5839</v>
      </c>
      <c r="I3656" s="463" t="s">
        <v>10623</v>
      </c>
      <c r="J3656" s="563">
        <v>275.57619919473427</v>
      </c>
      <c r="K3656" s="564"/>
    </row>
    <row r="3657" spans="2:11" x14ac:dyDescent="0.25">
      <c r="B3657" s="460"/>
      <c r="C3657" s="293" t="s">
        <v>8783</v>
      </c>
      <c r="D3657" s="460" t="s">
        <v>19</v>
      </c>
      <c r="E3657" s="460" t="s">
        <v>358</v>
      </c>
      <c r="F3657" s="294" t="s">
        <v>70</v>
      </c>
      <c r="G3657" s="295" t="s">
        <v>36</v>
      </c>
      <c r="H3657" s="463" t="s">
        <v>10624</v>
      </c>
      <c r="I3657" s="463" t="s">
        <v>8785</v>
      </c>
      <c r="J3657" s="563">
        <v>3.1118354493279075</v>
      </c>
      <c r="K3657" s="564"/>
    </row>
    <row r="3658" spans="2:11" ht="15" customHeight="1" x14ac:dyDescent="0.25">
      <c r="B3658" s="460"/>
      <c r="C3658" s="293" t="s">
        <v>10625</v>
      </c>
      <c r="D3658" s="460" t="s">
        <v>19</v>
      </c>
      <c r="E3658" s="460" t="s">
        <v>10626</v>
      </c>
      <c r="F3658" s="294" t="s">
        <v>70</v>
      </c>
      <c r="G3658" s="295" t="s">
        <v>36</v>
      </c>
      <c r="H3658" s="463" t="s">
        <v>6317</v>
      </c>
      <c r="I3658" s="463" t="s">
        <v>7107</v>
      </c>
      <c r="J3658" s="563">
        <v>1.5232211837885348</v>
      </c>
      <c r="K3658" s="564"/>
    </row>
    <row r="3659" spans="2:11" ht="15" customHeight="1" x14ac:dyDescent="0.25">
      <c r="B3659" s="460"/>
      <c r="C3659" s="293" t="s">
        <v>8774</v>
      </c>
      <c r="D3659" s="460" t="s">
        <v>19</v>
      </c>
      <c r="E3659" s="460" t="s">
        <v>8775</v>
      </c>
      <c r="F3659" s="294" t="s">
        <v>70</v>
      </c>
      <c r="G3659" s="295" t="s">
        <v>36</v>
      </c>
      <c r="H3659" s="463" t="s">
        <v>7071</v>
      </c>
      <c r="I3659" s="463" t="s">
        <v>8776</v>
      </c>
      <c r="J3659" s="563">
        <v>3.7270305560783301</v>
      </c>
      <c r="K3659" s="564"/>
    </row>
    <row r="3660" spans="2:11" x14ac:dyDescent="0.25">
      <c r="B3660" s="457"/>
      <c r="C3660" s="296"/>
      <c r="D3660" s="457"/>
      <c r="E3660" s="457"/>
      <c r="F3660" s="297"/>
      <c r="G3660" s="457"/>
      <c r="H3660" s="565" t="s">
        <v>5627</v>
      </c>
      <c r="I3660" s="565"/>
      <c r="J3660" s="565" t="s">
        <v>10627</v>
      </c>
      <c r="K3660" s="565"/>
    </row>
    <row r="3661" spans="2:11" x14ac:dyDescent="0.25">
      <c r="B3661" s="457"/>
      <c r="C3661" s="296"/>
      <c r="D3661" s="457"/>
      <c r="E3661" s="457"/>
      <c r="F3661" s="297"/>
      <c r="G3661" s="457"/>
      <c r="H3661" s="565" t="s">
        <v>5629</v>
      </c>
      <c r="I3661" s="565"/>
      <c r="J3661" s="565" t="s">
        <v>10628</v>
      </c>
      <c r="K3661" s="565"/>
    </row>
    <row r="3662" spans="2:11" x14ac:dyDescent="0.25">
      <c r="B3662" s="285"/>
      <c r="C3662" s="286"/>
      <c r="D3662" s="285"/>
      <c r="E3662" s="285"/>
      <c r="F3662" s="287"/>
      <c r="G3662" s="285"/>
      <c r="H3662" s="285"/>
      <c r="I3662" s="285"/>
      <c r="J3662" s="285"/>
      <c r="K3662" s="285"/>
    </row>
    <row r="3663" spans="2:11" ht="22.5" x14ac:dyDescent="0.25">
      <c r="B3663" s="285" t="s">
        <v>4930</v>
      </c>
      <c r="C3663" s="286" t="s">
        <v>10629</v>
      </c>
      <c r="D3663" s="285" t="s">
        <v>19</v>
      </c>
      <c r="E3663" s="285" t="s">
        <v>2707</v>
      </c>
      <c r="F3663" s="287" t="s">
        <v>35</v>
      </c>
      <c r="G3663" s="288" t="s">
        <v>36</v>
      </c>
      <c r="H3663" s="455" t="s">
        <v>5839</v>
      </c>
      <c r="I3663" s="455" t="s">
        <v>10630</v>
      </c>
      <c r="J3663" s="566" t="s">
        <v>10631</v>
      </c>
      <c r="K3663" s="564"/>
    </row>
    <row r="3664" spans="2:11" x14ac:dyDescent="0.25">
      <c r="B3664" s="461"/>
      <c r="C3664" s="289" t="s">
        <v>6494</v>
      </c>
      <c r="D3664" s="461" t="s">
        <v>19</v>
      </c>
      <c r="E3664" s="461" t="s">
        <v>6495</v>
      </c>
      <c r="F3664" s="290" t="s">
        <v>31</v>
      </c>
      <c r="G3664" s="291" t="s">
        <v>106</v>
      </c>
      <c r="H3664" s="292" t="s">
        <v>6903</v>
      </c>
      <c r="I3664" s="292" t="s">
        <v>6496</v>
      </c>
      <c r="J3664" s="567">
        <v>28.626417185774482</v>
      </c>
      <c r="K3664" s="564"/>
    </row>
    <row r="3665" spans="2:11" x14ac:dyDescent="0.25">
      <c r="B3665" s="461"/>
      <c r="C3665" s="289" t="s">
        <v>6147</v>
      </c>
      <c r="D3665" s="461" t="s">
        <v>19</v>
      </c>
      <c r="E3665" s="461" t="s">
        <v>6148</v>
      </c>
      <c r="F3665" s="290" t="s">
        <v>31</v>
      </c>
      <c r="G3665" s="291" t="s">
        <v>106</v>
      </c>
      <c r="H3665" s="292" t="s">
        <v>6903</v>
      </c>
      <c r="I3665" s="292" t="s">
        <v>5661</v>
      </c>
      <c r="J3665" s="567">
        <v>35.431942780883134</v>
      </c>
      <c r="K3665" s="564"/>
    </row>
    <row r="3666" spans="2:11" ht="22.5" x14ac:dyDescent="0.25">
      <c r="B3666" s="460"/>
      <c r="C3666" s="293" t="s">
        <v>10632</v>
      </c>
      <c r="D3666" s="460" t="s">
        <v>19</v>
      </c>
      <c r="E3666" s="460" t="s">
        <v>10633</v>
      </c>
      <c r="F3666" s="294" t="s">
        <v>70</v>
      </c>
      <c r="G3666" s="295" t="s">
        <v>36</v>
      </c>
      <c r="H3666" s="463" t="s">
        <v>5839</v>
      </c>
      <c r="I3666" s="463" t="s">
        <v>10634</v>
      </c>
      <c r="J3666" s="563">
        <v>356.82999060185347</v>
      </c>
      <c r="K3666" s="564"/>
    </row>
    <row r="3667" spans="2:11" x14ac:dyDescent="0.25">
      <c r="B3667" s="460"/>
      <c r="C3667" s="293" t="s">
        <v>8783</v>
      </c>
      <c r="D3667" s="460" t="s">
        <v>19</v>
      </c>
      <c r="E3667" s="460" t="s">
        <v>358</v>
      </c>
      <c r="F3667" s="294" t="s">
        <v>70</v>
      </c>
      <c r="G3667" s="295" t="s">
        <v>36</v>
      </c>
      <c r="H3667" s="463" t="s">
        <v>10624</v>
      </c>
      <c r="I3667" s="463" t="s">
        <v>8785</v>
      </c>
      <c r="J3667" s="563">
        <v>3.1116725438335</v>
      </c>
      <c r="K3667" s="564"/>
    </row>
    <row r="3668" spans="2:11" ht="15" customHeight="1" x14ac:dyDescent="0.25">
      <c r="B3668" s="460"/>
      <c r="C3668" s="293" t="s">
        <v>10625</v>
      </c>
      <c r="D3668" s="460" t="s">
        <v>19</v>
      </c>
      <c r="E3668" s="460" t="s">
        <v>10626</v>
      </c>
      <c r="F3668" s="294" t="s">
        <v>70</v>
      </c>
      <c r="G3668" s="295" t="s">
        <v>36</v>
      </c>
      <c r="H3668" s="463" t="s">
        <v>6317</v>
      </c>
      <c r="I3668" s="463" t="s">
        <v>7107</v>
      </c>
      <c r="J3668" s="563">
        <v>1.5231414427147931</v>
      </c>
      <c r="K3668" s="564"/>
    </row>
    <row r="3669" spans="2:11" ht="15" customHeight="1" x14ac:dyDescent="0.25">
      <c r="B3669" s="460"/>
      <c r="C3669" s="293" t="s">
        <v>8774</v>
      </c>
      <c r="D3669" s="460" t="s">
        <v>19</v>
      </c>
      <c r="E3669" s="460" t="s">
        <v>8775</v>
      </c>
      <c r="F3669" s="294" t="s">
        <v>70</v>
      </c>
      <c r="G3669" s="295" t="s">
        <v>36</v>
      </c>
      <c r="H3669" s="463" t="s">
        <v>7071</v>
      </c>
      <c r="I3669" s="463" t="s">
        <v>8776</v>
      </c>
      <c r="J3669" s="563">
        <v>3.7268354449404515</v>
      </c>
      <c r="K3669" s="564"/>
    </row>
    <row r="3670" spans="2:11" x14ac:dyDescent="0.25">
      <c r="B3670" s="457"/>
      <c r="C3670" s="296"/>
      <c r="D3670" s="457"/>
      <c r="E3670" s="457"/>
      <c r="F3670" s="297"/>
      <c r="G3670" s="457"/>
      <c r="H3670" s="565" t="s">
        <v>5627</v>
      </c>
      <c r="I3670" s="565"/>
      <c r="J3670" s="565" t="s">
        <v>10635</v>
      </c>
      <c r="K3670" s="565"/>
    </row>
    <row r="3671" spans="2:11" x14ac:dyDescent="0.25">
      <c r="B3671" s="457"/>
      <c r="C3671" s="296"/>
      <c r="D3671" s="457"/>
      <c r="E3671" s="457"/>
      <c r="F3671" s="297"/>
      <c r="G3671" s="457"/>
      <c r="H3671" s="565" t="s">
        <v>5629</v>
      </c>
      <c r="I3671" s="565"/>
      <c r="J3671" s="565" t="s">
        <v>10636</v>
      </c>
      <c r="K3671" s="565"/>
    </row>
    <row r="3672" spans="2:11" x14ac:dyDescent="0.25">
      <c r="B3672" s="285"/>
      <c r="C3672" s="286"/>
      <c r="D3672" s="285"/>
      <c r="E3672" s="285"/>
      <c r="F3672" s="287"/>
      <c r="G3672" s="285"/>
      <c r="H3672" s="285"/>
      <c r="I3672" s="285"/>
      <c r="J3672" s="285"/>
      <c r="K3672" s="285"/>
    </row>
    <row r="3673" spans="2:11" ht="22.5" x14ac:dyDescent="0.25">
      <c r="B3673" s="285" t="s">
        <v>4931</v>
      </c>
      <c r="C3673" s="286" t="s">
        <v>9396</v>
      </c>
      <c r="D3673" s="285" t="s">
        <v>19</v>
      </c>
      <c r="E3673" s="285" t="s">
        <v>2709</v>
      </c>
      <c r="F3673" s="287" t="s">
        <v>35</v>
      </c>
      <c r="G3673" s="288" t="s">
        <v>384</v>
      </c>
      <c r="H3673" s="455" t="s">
        <v>6299</v>
      </c>
      <c r="I3673" s="455" t="s">
        <v>8452</v>
      </c>
      <c r="J3673" s="566" t="s">
        <v>10637</v>
      </c>
      <c r="K3673" s="564"/>
    </row>
    <row r="3674" spans="2:11" x14ac:dyDescent="0.25">
      <c r="B3674" s="461"/>
      <c r="C3674" s="289" t="s">
        <v>6494</v>
      </c>
      <c r="D3674" s="461" t="s">
        <v>19</v>
      </c>
      <c r="E3674" s="461" t="s">
        <v>6495</v>
      </c>
      <c r="F3674" s="290" t="s">
        <v>31</v>
      </c>
      <c r="G3674" s="291" t="s">
        <v>106</v>
      </c>
      <c r="H3674" s="292" t="s">
        <v>10638</v>
      </c>
      <c r="I3674" s="292" t="s">
        <v>6496</v>
      </c>
      <c r="J3674" s="567">
        <v>507.23862275085526</v>
      </c>
      <c r="K3674" s="564"/>
    </row>
    <row r="3675" spans="2:11" x14ac:dyDescent="0.25">
      <c r="B3675" s="461"/>
      <c r="C3675" s="289" t="s">
        <v>6147</v>
      </c>
      <c r="D3675" s="461" t="s">
        <v>19</v>
      </c>
      <c r="E3675" s="461" t="s">
        <v>6148</v>
      </c>
      <c r="F3675" s="290" t="s">
        <v>31</v>
      </c>
      <c r="G3675" s="291" t="s">
        <v>106</v>
      </c>
      <c r="H3675" s="292" t="s">
        <v>10638</v>
      </c>
      <c r="I3675" s="292" t="s">
        <v>5661</v>
      </c>
      <c r="J3675" s="567">
        <v>627.82742740483218</v>
      </c>
      <c r="K3675" s="564"/>
    </row>
    <row r="3676" spans="2:11" x14ac:dyDescent="0.25">
      <c r="B3676" s="460"/>
      <c r="C3676" s="293" t="s">
        <v>10639</v>
      </c>
      <c r="D3676" s="460" t="s">
        <v>19</v>
      </c>
      <c r="E3676" s="460" t="s">
        <v>1663</v>
      </c>
      <c r="F3676" s="294" t="s">
        <v>70</v>
      </c>
      <c r="G3676" s="295" t="s">
        <v>384</v>
      </c>
      <c r="H3676" s="463" t="s">
        <v>10640</v>
      </c>
      <c r="I3676" s="463" t="s">
        <v>8829</v>
      </c>
      <c r="J3676" s="563">
        <v>251.47119016001619</v>
      </c>
      <c r="K3676" s="564"/>
    </row>
    <row r="3677" spans="2:11" x14ac:dyDescent="0.25">
      <c r="B3677" s="460"/>
      <c r="C3677" s="293" t="s">
        <v>8779</v>
      </c>
      <c r="D3677" s="460" t="s">
        <v>19</v>
      </c>
      <c r="E3677" s="460" t="s">
        <v>8780</v>
      </c>
      <c r="F3677" s="294" t="s">
        <v>70</v>
      </c>
      <c r="G3677" s="295" t="s">
        <v>36</v>
      </c>
      <c r="H3677" s="463" t="s">
        <v>10641</v>
      </c>
      <c r="I3677" s="463" t="s">
        <v>8782</v>
      </c>
      <c r="J3677" s="563">
        <v>13.462759684296472</v>
      </c>
      <c r="K3677" s="564"/>
    </row>
    <row r="3678" spans="2:11" ht="15" customHeight="1" x14ac:dyDescent="0.25">
      <c r="B3678" s="457"/>
      <c r="C3678" s="296"/>
      <c r="D3678" s="457"/>
      <c r="E3678" s="457"/>
      <c r="F3678" s="297"/>
      <c r="G3678" s="457"/>
      <c r="H3678" s="565" t="s">
        <v>5627</v>
      </c>
      <c r="I3678" s="565"/>
      <c r="J3678" s="565" t="s">
        <v>10642</v>
      </c>
      <c r="K3678" s="565"/>
    </row>
    <row r="3679" spans="2:11" ht="15" customHeight="1" x14ac:dyDescent="0.25">
      <c r="B3679" s="457"/>
      <c r="C3679" s="296"/>
      <c r="D3679" s="457"/>
      <c r="E3679" s="457"/>
      <c r="F3679" s="297"/>
      <c r="G3679" s="457"/>
      <c r="H3679" s="565" t="s">
        <v>5629</v>
      </c>
      <c r="I3679" s="565"/>
      <c r="J3679" s="565" t="s">
        <v>10643</v>
      </c>
      <c r="K3679" s="565"/>
    </row>
    <row r="3680" spans="2:11" x14ac:dyDescent="0.25">
      <c r="B3680" s="285"/>
      <c r="C3680" s="286"/>
      <c r="D3680" s="285"/>
      <c r="E3680" s="285"/>
      <c r="F3680" s="287"/>
      <c r="G3680" s="285"/>
      <c r="H3680" s="285"/>
      <c r="I3680" s="285"/>
      <c r="J3680" s="285"/>
      <c r="K3680" s="285"/>
    </row>
    <row r="3681" spans="2:11" ht="22.5" x14ac:dyDescent="0.25">
      <c r="B3681" s="285" t="s">
        <v>4932</v>
      </c>
      <c r="C3681" s="286" t="s">
        <v>9463</v>
      </c>
      <c r="D3681" s="285" t="s">
        <v>19</v>
      </c>
      <c r="E3681" s="285" t="s">
        <v>2711</v>
      </c>
      <c r="F3681" s="287" t="s">
        <v>35</v>
      </c>
      <c r="G3681" s="288" t="s">
        <v>384</v>
      </c>
      <c r="H3681" s="455" t="s">
        <v>6299</v>
      </c>
      <c r="I3681" s="455" t="s">
        <v>9465</v>
      </c>
      <c r="J3681" s="566" t="s">
        <v>10644</v>
      </c>
      <c r="K3681" s="564"/>
    </row>
    <row r="3682" spans="2:11" x14ac:dyDescent="0.25">
      <c r="B3682" s="461"/>
      <c r="C3682" s="289" t="s">
        <v>6494</v>
      </c>
      <c r="D3682" s="461" t="s">
        <v>19</v>
      </c>
      <c r="E3682" s="461" t="s">
        <v>6495</v>
      </c>
      <c r="F3682" s="290" t="s">
        <v>31</v>
      </c>
      <c r="G3682" s="291" t="s">
        <v>106</v>
      </c>
      <c r="H3682" s="292" t="s">
        <v>6516</v>
      </c>
      <c r="I3682" s="292" t="s">
        <v>6496</v>
      </c>
      <c r="J3682" s="567">
        <v>586.80244873215111</v>
      </c>
      <c r="K3682" s="564"/>
    </row>
    <row r="3683" spans="2:11" x14ac:dyDescent="0.25">
      <c r="B3683" s="461"/>
      <c r="C3683" s="289" t="s">
        <v>6147</v>
      </c>
      <c r="D3683" s="461" t="s">
        <v>19</v>
      </c>
      <c r="E3683" s="461" t="s">
        <v>6148</v>
      </c>
      <c r="F3683" s="290" t="s">
        <v>31</v>
      </c>
      <c r="G3683" s="291" t="s">
        <v>106</v>
      </c>
      <c r="H3683" s="292" t="s">
        <v>6516</v>
      </c>
      <c r="I3683" s="292" t="s">
        <v>5661</v>
      </c>
      <c r="J3683" s="567">
        <v>726.30642710998325</v>
      </c>
      <c r="K3683" s="564"/>
    </row>
    <row r="3684" spans="2:11" x14ac:dyDescent="0.25">
      <c r="B3684" s="460"/>
      <c r="C3684" s="293" t="s">
        <v>9983</v>
      </c>
      <c r="D3684" s="460" t="s">
        <v>19</v>
      </c>
      <c r="E3684" s="460" t="s">
        <v>1666</v>
      </c>
      <c r="F3684" s="294" t="s">
        <v>70</v>
      </c>
      <c r="G3684" s="295" t="s">
        <v>384</v>
      </c>
      <c r="H3684" s="463" t="s">
        <v>10640</v>
      </c>
      <c r="I3684" s="463" t="s">
        <v>9984</v>
      </c>
      <c r="J3684" s="563">
        <v>334.26766273459782</v>
      </c>
      <c r="K3684" s="564"/>
    </row>
    <row r="3685" spans="2:11" x14ac:dyDescent="0.25">
      <c r="B3685" s="460"/>
      <c r="C3685" s="293" t="s">
        <v>8779</v>
      </c>
      <c r="D3685" s="460" t="s">
        <v>19</v>
      </c>
      <c r="E3685" s="460" t="s">
        <v>8780</v>
      </c>
      <c r="F3685" s="294" t="s">
        <v>70</v>
      </c>
      <c r="G3685" s="295" t="s">
        <v>36</v>
      </c>
      <c r="H3685" s="463" t="s">
        <v>10645</v>
      </c>
      <c r="I3685" s="463" t="s">
        <v>8782</v>
      </c>
      <c r="J3685" s="563">
        <v>15.623461423266916</v>
      </c>
      <c r="K3685" s="564"/>
    </row>
    <row r="3686" spans="2:11" ht="15" customHeight="1" x14ac:dyDescent="0.25">
      <c r="B3686" s="457"/>
      <c r="C3686" s="296"/>
      <c r="D3686" s="457"/>
      <c r="E3686" s="457"/>
      <c r="F3686" s="297"/>
      <c r="G3686" s="457"/>
      <c r="H3686" s="565" t="s">
        <v>5627</v>
      </c>
      <c r="I3686" s="565"/>
      <c r="J3686" s="565" t="s">
        <v>10646</v>
      </c>
      <c r="K3686" s="565"/>
    </row>
    <row r="3687" spans="2:11" ht="15" customHeight="1" x14ac:dyDescent="0.25">
      <c r="B3687" s="457"/>
      <c r="C3687" s="296"/>
      <c r="D3687" s="457"/>
      <c r="E3687" s="457"/>
      <c r="F3687" s="297"/>
      <c r="G3687" s="457"/>
      <c r="H3687" s="565" t="s">
        <v>5629</v>
      </c>
      <c r="I3687" s="565"/>
      <c r="J3687" s="565" t="s">
        <v>10647</v>
      </c>
      <c r="K3687" s="565"/>
    </row>
    <row r="3688" spans="2:11" x14ac:dyDescent="0.25">
      <c r="B3688" s="285"/>
      <c r="C3688" s="286"/>
      <c r="D3688" s="285"/>
      <c r="E3688" s="285"/>
      <c r="F3688" s="287"/>
      <c r="G3688" s="285"/>
      <c r="H3688" s="285"/>
      <c r="I3688" s="285"/>
      <c r="J3688" s="285"/>
      <c r="K3688" s="285"/>
    </row>
    <row r="3689" spans="2:11" ht="22.5" x14ac:dyDescent="0.25">
      <c r="B3689" s="285" t="s">
        <v>4933</v>
      </c>
      <c r="C3689" s="286" t="s">
        <v>9711</v>
      </c>
      <c r="D3689" s="285" t="s">
        <v>19</v>
      </c>
      <c r="E3689" s="285" t="s">
        <v>2713</v>
      </c>
      <c r="F3689" s="287" t="s">
        <v>35</v>
      </c>
      <c r="G3689" s="288" t="s">
        <v>384</v>
      </c>
      <c r="H3689" s="455" t="s">
        <v>6360</v>
      </c>
      <c r="I3689" s="455" t="s">
        <v>7766</v>
      </c>
      <c r="J3689" s="566" t="s">
        <v>10648</v>
      </c>
      <c r="K3689" s="564"/>
    </row>
    <row r="3690" spans="2:11" x14ac:dyDescent="0.25">
      <c r="B3690" s="461"/>
      <c r="C3690" s="289" t="s">
        <v>6494</v>
      </c>
      <c r="D3690" s="461" t="s">
        <v>19</v>
      </c>
      <c r="E3690" s="461" t="s">
        <v>6495</v>
      </c>
      <c r="F3690" s="290" t="s">
        <v>31</v>
      </c>
      <c r="G3690" s="291" t="s">
        <v>106</v>
      </c>
      <c r="H3690" s="292" t="s">
        <v>5952</v>
      </c>
      <c r="I3690" s="292" t="s">
        <v>6496</v>
      </c>
      <c r="J3690" s="567">
        <v>1398.9785964308257</v>
      </c>
      <c r="K3690" s="564"/>
    </row>
    <row r="3691" spans="2:11" x14ac:dyDescent="0.25">
      <c r="B3691" s="461"/>
      <c r="C3691" s="289" t="s">
        <v>6147</v>
      </c>
      <c r="D3691" s="461" t="s">
        <v>19</v>
      </c>
      <c r="E3691" s="461" t="s">
        <v>6148</v>
      </c>
      <c r="F3691" s="290" t="s">
        <v>31</v>
      </c>
      <c r="G3691" s="291" t="s">
        <v>106</v>
      </c>
      <c r="H3691" s="292" t="s">
        <v>5952</v>
      </c>
      <c r="I3691" s="292" t="s">
        <v>5661</v>
      </c>
      <c r="J3691" s="567">
        <v>1731.5659608653239</v>
      </c>
      <c r="K3691" s="564"/>
    </row>
    <row r="3692" spans="2:11" x14ac:dyDescent="0.25">
      <c r="B3692" s="460"/>
      <c r="C3692" s="293" t="s">
        <v>9982</v>
      </c>
      <c r="D3692" s="460" t="s">
        <v>19</v>
      </c>
      <c r="E3692" s="460" t="s">
        <v>1669</v>
      </c>
      <c r="F3692" s="294" t="s">
        <v>70</v>
      </c>
      <c r="G3692" s="295" t="s">
        <v>384</v>
      </c>
      <c r="H3692" s="463" t="s">
        <v>10649</v>
      </c>
      <c r="I3692" s="463" t="s">
        <v>9786</v>
      </c>
      <c r="J3692" s="563">
        <v>1432.1233509131598</v>
      </c>
      <c r="K3692" s="564"/>
    </row>
    <row r="3693" spans="2:11" x14ac:dyDescent="0.25">
      <c r="B3693" s="460"/>
      <c r="C3693" s="293" t="s">
        <v>8779</v>
      </c>
      <c r="D3693" s="460" t="s">
        <v>19</v>
      </c>
      <c r="E3693" s="460" t="s">
        <v>8780</v>
      </c>
      <c r="F3693" s="294" t="s">
        <v>70</v>
      </c>
      <c r="G3693" s="295" t="s">
        <v>36</v>
      </c>
      <c r="H3693" s="463" t="s">
        <v>10650</v>
      </c>
      <c r="I3693" s="463" t="s">
        <v>8782</v>
      </c>
      <c r="J3693" s="563">
        <v>37.332091790690512</v>
      </c>
      <c r="K3693" s="564"/>
    </row>
    <row r="3694" spans="2:11" ht="15" customHeight="1" x14ac:dyDescent="0.25">
      <c r="B3694" s="457"/>
      <c r="C3694" s="296"/>
      <c r="D3694" s="457"/>
      <c r="E3694" s="457"/>
      <c r="F3694" s="297"/>
      <c r="G3694" s="457"/>
      <c r="H3694" s="565" t="s">
        <v>5627</v>
      </c>
      <c r="I3694" s="565"/>
      <c r="J3694" s="565" t="s">
        <v>10651</v>
      </c>
      <c r="K3694" s="565"/>
    </row>
    <row r="3695" spans="2:11" ht="15" customHeight="1" x14ac:dyDescent="0.25">
      <c r="B3695" s="457"/>
      <c r="C3695" s="296"/>
      <c r="D3695" s="457"/>
      <c r="E3695" s="457"/>
      <c r="F3695" s="297"/>
      <c r="G3695" s="457"/>
      <c r="H3695" s="565" t="s">
        <v>5629</v>
      </c>
      <c r="I3695" s="565"/>
      <c r="J3695" s="565" t="s">
        <v>10652</v>
      </c>
      <c r="K3695" s="565"/>
    </row>
    <row r="3696" spans="2:11" x14ac:dyDescent="0.25">
      <c r="B3696" s="285"/>
      <c r="C3696" s="286"/>
      <c r="D3696" s="285"/>
      <c r="E3696" s="285"/>
      <c r="F3696" s="287"/>
      <c r="G3696" s="285"/>
      <c r="H3696" s="285"/>
      <c r="I3696" s="285"/>
      <c r="J3696" s="285"/>
      <c r="K3696" s="285"/>
    </row>
    <row r="3697" spans="2:11" ht="22.5" x14ac:dyDescent="0.25">
      <c r="B3697" s="285" t="s">
        <v>4934</v>
      </c>
      <c r="C3697" s="286" t="s">
        <v>10653</v>
      </c>
      <c r="D3697" s="285" t="s">
        <v>19</v>
      </c>
      <c r="E3697" s="285" t="s">
        <v>2715</v>
      </c>
      <c r="F3697" s="287" t="s">
        <v>35</v>
      </c>
      <c r="G3697" s="288" t="s">
        <v>36</v>
      </c>
      <c r="H3697" s="455" t="s">
        <v>5839</v>
      </c>
      <c r="I3697" s="455" t="s">
        <v>10654</v>
      </c>
      <c r="J3697" s="566" t="s">
        <v>10655</v>
      </c>
      <c r="K3697" s="564"/>
    </row>
    <row r="3698" spans="2:11" x14ac:dyDescent="0.25">
      <c r="B3698" s="461"/>
      <c r="C3698" s="289" t="s">
        <v>6494</v>
      </c>
      <c r="D3698" s="461" t="s">
        <v>19</v>
      </c>
      <c r="E3698" s="461" t="s">
        <v>6495</v>
      </c>
      <c r="F3698" s="290" t="s">
        <v>31</v>
      </c>
      <c r="G3698" s="291" t="s">
        <v>106</v>
      </c>
      <c r="H3698" s="292" t="s">
        <v>10656</v>
      </c>
      <c r="I3698" s="292" t="s">
        <v>6496</v>
      </c>
      <c r="J3698" s="567">
        <v>19.862126648761887</v>
      </c>
      <c r="K3698" s="564"/>
    </row>
    <row r="3699" spans="2:11" x14ac:dyDescent="0.25">
      <c r="B3699" s="461"/>
      <c r="C3699" s="289" t="s">
        <v>6147</v>
      </c>
      <c r="D3699" s="461" t="s">
        <v>19</v>
      </c>
      <c r="E3699" s="461" t="s">
        <v>6148</v>
      </c>
      <c r="F3699" s="290" t="s">
        <v>31</v>
      </c>
      <c r="G3699" s="291" t="s">
        <v>106</v>
      </c>
      <c r="H3699" s="292" t="s">
        <v>10656</v>
      </c>
      <c r="I3699" s="292" t="s">
        <v>5661</v>
      </c>
      <c r="J3699" s="567">
        <v>24.584066191675092</v>
      </c>
      <c r="K3699" s="564"/>
    </row>
    <row r="3700" spans="2:11" x14ac:dyDescent="0.25">
      <c r="B3700" s="460"/>
      <c r="C3700" s="293" t="s">
        <v>8774</v>
      </c>
      <c r="D3700" s="460" t="s">
        <v>19</v>
      </c>
      <c r="E3700" s="460" t="s">
        <v>8775</v>
      </c>
      <c r="F3700" s="294" t="s">
        <v>70</v>
      </c>
      <c r="G3700" s="295" t="s">
        <v>36</v>
      </c>
      <c r="H3700" s="463" t="s">
        <v>10058</v>
      </c>
      <c r="I3700" s="463" t="s">
        <v>8776</v>
      </c>
      <c r="J3700" s="563">
        <v>13.963449791186187</v>
      </c>
      <c r="K3700" s="564"/>
    </row>
    <row r="3701" spans="2:11" x14ac:dyDescent="0.25">
      <c r="B3701" s="460"/>
      <c r="C3701" s="293" t="s">
        <v>8779</v>
      </c>
      <c r="D3701" s="460" t="s">
        <v>19</v>
      </c>
      <c r="E3701" s="460" t="s">
        <v>8780</v>
      </c>
      <c r="F3701" s="294" t="s">
        <v>70</v>
      </c>
      <c r="G3701" s="295" t="s">
        <v>36</v>
      </c>
      <c r="H3701" s="463" t="s">
        <v>10657</v>
      </c>
      <c r="I3701" s="463" t="s">
        <v>8782</v>
      </c>
      <c r="J3701" s="563">
        <v>0.77737115808330326</v>
      </c>
      <c r="K3701" s="564"/>
    </row>
    <row r="3702" spans="2:11" ht="15" customHeight="1" x14ac:dyDescent="0.25">
      <c r="B3702" s="460"/>
      <c r="C3702" s="293" t="s">
        <v>10658</v>
      </c>
      <c r="D3702" s="460" t="s">
        <v>19</v>
      </c>
      <c r="E3702" s="460" t="s">
        <v>886</v>
      </c>
      <c r="F3702" s="294" t="s">
        <v>70</v>
      </c>
      <c r="G3702" s="295" t="s">
        <v>36</v>
      </c>
      <c r="H3702" s="463" t="s">
        <v>5839</v>
      </c>
      <c r="I3702" s="463" t="s">
        <v>10659</v>
      </c>
      <c r="J3702" s="563">
        <v>77.699640097672287</v>
      </c>
      <c r="K3702" s="564"/>
    </row>
    <row r="3703" spans="2:11" ht="15" customHeight="1" x14ac:dyDescent="0.25">
      <c r="B3703" s="460"/>
      <c r="C3703" s="293" t="s">
        <v>8783</v>
      </c>
      <c r="D3703" s="460" t="s">
        <v>19</v>
      </c>
      <c r="E3703" s="460" t="s">
        <v>358</v>
      </c>
      <c r="F3703" s="294" t="s">
        <v>70</v>
      </c>
      <c r="G3703" s="295" t="s">
        <v>36</v>
      </c>
      <c r="H3703" s="463" t="s">
        <v>10660</v>
      </c>
      <c r="I3703" s="463" t="s">
        <v>8785</v>
      </c>
      <c r="J3703" s="563">
        <v>10.613346112621244</v>
      </c>
      <c r="K3703" s="564"/>
    </row>
    <row r="3704" spans="2:11" x14ac:dyDescent="0.25">
      <c r="B3704" s="457"/>
      <c r="C3704" s="296"/>
      <c r="D3704" s="457"/>
      <c r="E3704" s="457"/>
      <c r="F3704" s="297"/>
      <c r="G3704" s="457"/>
      <c r="H3704" s="565" t="s">
        <v>5627</v>
      </c>
      <c r="I3704" s="565"/>
      <c r="J3704" s="565" t="s">
        <v>10661</v>
      </c>
      <c r="K3704" s="565"/>
    </row>
    <row r="3705" spans="2:11" x14ac:dyDescent="0.25">
      <c r="B3705" s="457"/>
      <c r="C3705" s="296"/>
      <c r="D3705" s="457"/>
      <c r="E3705" s="457"/>
      <c r="F3705" s="297"/>
      <c r="G3705" s="457"/>
      <c r="H3705" s="565" t="s">
        <v>5629</v>
      </c>
      <c r="I3705" s="565"/>
      <c r="J3705" s="565" t="s">
        <v>10662</v>
      </c>
      <c r="K3705" s="565"/>
    </row>
    <row r="3706" spans="2:11" x14ac:dyDescent="0.25">
      <c r="B3706" s="285"/>
      <c r="C3706" s="286"/>
      <c r="D3706" s="285"/>
      <c r="E3706" s="285"/>
      <c r="F3706" s="287"/>
      <c r="G3706" s="285"/>
      <c r="H3706" s="285"/>
      <c r="I3706" s="285"/>
      <c r="J3706" s="285"/>
      <c r="K3706" s="285"/>
    </row>
    <row r="3707" spans="2:11" ht="22.5" x14ac:dyDescent="0.25">
      <c r="B3707" s="285" t="s">
        <v>4935</v>
      </c>
      <c r="C3707" s="286" t="s">
        <v>9378</v>
      </c>
      <c r="D3707" s="285" t="s">
        <v>19</v>
      </c>
      <c r="E3707" s="285" t="s">
        <v>2717</v>
      </c>
      <c r="F3707" s="287" t="s">
        <v>35</v>
      </c>
      <c r="G3707" s="288" t="s">
        <v>36</v>
      </c>
      <c r="H3707" s="455" t="s">
        <v>5853</v>
      </c>
      <c r="I3707" s="455" t="s">
        <v>9380</v>
      </c>
      <c r="J3707" s="566" t="s">
        <v>10663</v>
      </c>
      <c r="K3707" s="564"/>
    </row>
    <row r="3708" spans="2:11" x14ac:dyDescent="0.25">
      <c r="B3708" s="461"/>
      <c r="C3708" s="289" t="s">
        <v>6494</v>
      </c>
      <c r="D3708" s="461" t="s">
        <v>19</v>
      </c>
      <c r="E3708" s="461" t="s">
        <v>6495</v>
      </c>
      <c r="F3708" s="290" t="s">
        <v>31</v>
      </c>
      <c r="G3708" s="291" t="s">
        <v>106</v>
      </c>
      <c r="H3708" s="292" t="s">
        <v>8286</v>
      </c>
      <c r="I3708" s="292" t="s">
        <v>6496</v>
      </c>
      <c r="J3708" s="567">
        <v>36.694098158563833</v>
      </c>
      <c r="K3708" s="564"/>
    </row>
    <row r="3709" spans="2:11" x14ac:dyDescent="0.25">
      <c r="B3709" s="461"/>
      <c r="C3709" s="289" t="s">
        <v>6147</v>
      </c>
      <c r="D3709" s="461" t="s">
        <v>19</v>
      </c>
      <c r="E3709" s="461" t="s">
        <v>6148</v>
      </c>
      <c r="F3709" s="290" t="s">
        <v>31</v>
      </c>
      <c r="G3709" s="291" t="s">
        <v>106</v>
      </c>
      <c r="H3709" s="292" t="s">
        <v>8286</v>
      </c>
      <c r="I3709" s="292" t="s">
        <v>5661</v>
      </c>
      <c r="J3709" s="567">
        <v>45.417600739656365</v>
      </c>
      <c r="K3709" s="564"/>
    </row>
    <row r="3710" spans="2:11" x14ac:dyDescent="0.25">
      <c r="B3710" s="460"/>
      <c r="C3710" s="293" t="s">
        <v>8774</v>
      </c>
      <c r="D3710" s="460" t="s">
        <v>19</v>
      </c>
      <c r="E3710" s="460" t="s">
        <v>8775</v>
      </c>
      <c r="F3710" s="294" t="s">
        <v>70</v>
      </c>
      <c r="G3710" s="295" t="s">
        <v>36</v>
      </c>
      <c r="H3710" s="463" t="s">
        <v>6848</v>
      </c>
      <c r="I3710" s="463" t="s">
        <v>8776</v>
      </c>
      <c r="J3710" s="563">
        <v>6.7004268433623544</v>
      </c>
      <c r="K3710" s="564"/>
    </row>
    <row r="3711" spans="2:11" x14ac:dyDescent="0.25">
      <c r="B3711" s="460"/>
      <c r="C3711" s="293" t="s">
        <v>8779</v>
      </c>
      <c r="D3711" s="460" t="s">
        <v>19</v>
      </c>
      <c r="E3711" s="460" t="s">
        <v>8780</v>
      </c>
      <c r="F3711" s="294" t="s">
        <v>70</v>
      </c>
      <c r="G3711" s="295" t="s">
        <v>36</v>
      </c>
      <c r="H3711" s="463" t="s">
        <v>10102</v>
      </c>
      <c r="I3711" s="463" t="s">
        <v>8782</v>
      </c>
      <c r="J3711" s="563">
        <v>0.98965867940519292</v>
      </c>
      <c r="K3711" s="564"/>
    </row>
    <row r="3712" spans="2:11" ht="15" customHeight="1" x14ac:dyDescent="0.25">
      <c r="B3712" s="460"/>
      <c r="C3712" s="293" t="s">
        <v>10664</v>
      </c>
      <c r="D3712" s="460" t="s">
        <v>19</v>
      </c>
      <c r="E3712" s="460" t="s">
        <v>898</v>
      </c>
      <c r="F3712" s="294" t="s">
        <v>70</v>
      </c>
      <c r="G3712" s="295" t="s">
        <v>36</v>
      </c>
      <c r="H3712" s="463" t="s">
        <v>5853</v>
      </c>
      <c r="I3712" s="463" t="s">
        <v>5682</v>
      </c>
      <c r="J3712" s="563">
        <v>19.181755142923183</v>
      </c>
      <c r="K3712" s="564"/>
    </row>
    <row r="3713" spans="2:11" ht="15" customHeight="1" x14ac:dyDescent="0.25">
      <c r="B3713" s="460"/>
      <c r="C3713" s="293" t="s">
        <v>8783</v>
      </c>
      <c r="D3713" s="460" t="s">
        <v>19</v>
      </c>
      <c r="E3713" s="460" t="s">
        <v>358</v>
      </c>
      <c r="F3713" s="294" t="s">
        <v>70</v>
      </c>
      <c r="G3713" s="295" t="s">
        <v>36</v>
      </c>
      <c r="H3713" s="463" t="s">
        <v>6848</v>
      </c>
      <c r="I3713" s="463" t="s">
        <v>8785</v>
      </c>
      <c r="J3713" s="563">
        <v>7.7164604360890667</v>
      </c>
      <c r="K3713" s="564"/>
    </row>
    <row r="3714" spans="2:11" x14ac:dyDescent="0.25">
      <c r="B3714" s="457"/>
      <c r="C3714" s="296"/>
      <c r="D3714" s="457"/>
      <c r="E3714" s="457"/>
      <c r="F3714" s="297"/>
      <c r="G3714" s="457"/>
      <c r="H3714" s="565" t="s">
        <v>5627</v>
      </c>
      <c r="I3714" s="565"/>
      <c r="J3714" s="565" t="s">
        <v>10665</v>
      </c>
      <c r="K3714" s="565"/>
    </row>
    <row r="3715" spans="2:11" x14ac:dyDescent="0.25">
      <c r="B3715" s="457"/>
      <c r="C3715" s="296"/>
      <c r="D3715" s="457"/>
      <c r="E3715" s="457"/>
      <c r="F3715" s="297"/>
      <c r="G3715" s="457"/>
      <c r="H3715" s="565" t="s">
        <v>5629</v>
      </c>
      <c r="I3715" s="565"/>
      <c r="J3715" s="565" t="s">
        <v>10666</v>
      </c>
      <c r="K3715" s="565"/>
    </row>
    <row r="3716" spans="2:11" x14ac:dyDescent="0.25">
      <c r="B3716" s="285"/>
      <c r="C3716" s="286"/>
      <c r="D3716" s="285"/>
      <c r="E3716" s="285"/>
      <c r="F3716" s="287"/>
      <c r="G3716" s="285"/>
      <c r="H3716" s="285"/>
      <c r="I3716" s="285"/>
      <c r="J3716" s="285"/>
      <c r="K3716" s="285"/>
    </row>
    <row r="3717" spans="2:11" ht="22.5" x14ac:dyDescent="0.25">
      <c r="B3717" s="285" t="s">
        <v>4936</v>
      </c>
      <c r="C3717" s="286" t="s">
        <v>10667</v>
      </c>
      <c r="D3717" s="285" t="s">
        <v>19</v>
      </c>
      <c r="E3717" s="285" t="s">
        <v>2719</v>
      </c>
      <c r="F3717" s="287" t="s">
        <v>35</v>
      </c>
      <c r="G3717" s="288" t="s">
        <v>36</v>
      </c>
      <c r="H3717" s="455" t="s">
        <v>6310</v>
      </c>
      <c r="I3717" s="455" t="s">
        <v>6038</v>
      </c>
      <c r="J3717" s="566" t="s">
        <v>10668</v>
      </c>
      <c r="K3717" s="564"/>
    </row>
    <row r="3718" spans="2:11" x14ac:dyDescent="0.25">
      <c r="B3718" s="461"/>
      <c r="C3718" s="289" t="s">
        <v>6494</v>
      </c>
      <c r="D3718" s="461" t="s">
        <v>19</v>
      </c>
      <c r="E3718" s="461" t="s">
        <v>6495</v>
      </c>
      <c r="F3718" s="290" t="s">
        <v>31</v>
      </c>
      <c r="G3718" s="291" t="s">
        <v>106</v>
      </c>
      <c r="H3718" s="292" t="s">
        <v>6042</v>
      </c>
      <c r="I3718" s="292" t="s">
        <v>6496</v>
      </c>
      <c r="J3718" s="567">
        <v>102.63593474923906</v>
      </c>
      <c r="K3718" s="564"/>
    </row>
    <row r="3719" spans="2:11" x14ac:dyDescent="0.25">
      <c r="B3719" s="461"/>
      <c r="C3719" s="289" t="s">
        <v>6147</v>
      </c>
      <c r="D3719" s="461" t="s">
        <v>19</v>
      </c>
      <c r="E3719" s="461" t="s">
        <v>6148</v>
      </c>
      <c r="F3719" s="290" t="s">
        <v>31</v>
      </c>
      <c r="G3719" s="291" t="s">
        <v>106</v>
      </c>
      <c r="H3719" s="292" t="s">
        <v>6042</v>
      </c>
      <c r="I3719" s="292" t="s">
        <v>5661</v>
      </c>
      <c r="J3719" s="567">
        <v>127.03617584056758</v>
      </c>
      <c r="K3719" s="564"/>
    </row>
    <row r="3720" spans="2:11" x14ac:dyDescent="0.25">
      <c r="B3720" s="460"/>
      <c r="C3720" s="293" t="s">
        <v>8774</v>
      </c>
      <c r="D3720" s="460" t="s">
        <v>19</v>
      </c>
      <c r="E3720" s="460" t="s">
        <v>8775</v>
      </c>
      <c r="F3720" s="294" t="s">
        <v>70</v>
      </c>
      <c r="G3720" s="295" t="s">
        <v>36</v>
      </c>
      <c r="H3720" s="463" t="s">
        <v>8076</v>
      </c>
      <c r="I3720" s="463" t="s">
        <v>8776</v>
      </c>
      <c r="J3720" s="563">
        <v>11.186821497021054</v>
      </c>
      <c r="K3720" s="564"/>
    </row>
    <row r="3721" spans="2:11" x14ac:dyDescent="0.25">
      <c r="B3721" s="460"/>
      <c r="C3721" s="293" t="s">
        <v>8779</v>
      </c>
      <c r="D3721" s="460" t="s">
        <v>19</v>
      </c>
      <c r="E3721" s="460" t="s">
        <v>8780</v>
      </c>
      <c r="F3721" s="294" t="s">
        <v>70</v>
      </c>
      <c r="G3721" s="295" t="s">
        <v>36</v>
      </c>
      <c r="H3721" s="463" t="s">
        <v>7938</v>
      </c>
      <c r="I3721" s="463" t="s">
        <v>8782</v>
      </c>
      <c r="J3721" s="563">
        <v>2.7326548664891739</v>
      </c>
      <c r="K3721" s="564"/>
    </row>
    <row r="3722" spans="2:11" ht="15" customHeight="1" x14ac:dyDescent="0.25">
      <c r="B3722" s="460"/>
      <c r="C3722" s="293" t="s">
        <v>10664</v>
      </c>
      <c r="D3722" s="460" t="s">
        <v>19</v>
      </c>
      <c r="E3722" s="460" t="s">
        <v>898</v>
      </c>
      <c r="F3722" s="294" t="s">
        <v>70</v>
      </c>
      <c r="G3722" s="295" t="s">
        <v>36</v>
      </c>
      <c r="H3722" s="463" t="s">
        <v>6310</v>
      </c>
      <c r="I3722" s="463" t="s">
        <v>5682</v>
      </c>
      <c r="J3722" s="563">
        <v>32.025253883044705</v>
      </c>
      <c r="K3722" s="564"/>
    </row>
    <row r="3723" spans="2:11" ht="15" customHeight="1" x14ac:dyDescent="0.25">
      <c r="B3723" s="460"/>
      <c r="C3723" s="293" t="s">
        <v>8783</v>
      </c>
      <c r="D3723" s="460" t="s">
        <v>19</v>
      </c>
      <c r="E3723" s="460" t="s">
        <v>358</v>
      </c>
      <c r="F3723" s="294" t="s">
        <v>70</v>
      </c>
      <c r="G3723" s="295" t="s">
        <v>36</v>
      </c>
      <c r="H3723" s="463" t="s">
        <v>8076</v>
      </c>
      <c r="I3723" s="463" t="s">
        <v>8785</v>
      </c>
      <c r="J3723" s="563">
        <v>12.883159163638577</v>
      </c>
      <c r="K3723" s="564"/>
    </row>
    <row r="3724" spans="2:11" x14ac:dyDescent="0.25">
      <c r="B3724" s="457"/>
      <c r="C3724" s="296"/>
      <c r="D3724" s="457"/>
      <c r="E3724" s="457"/>
      <c r="F3724" s="297"/>
      <c r="G3724" s="457"/>
      <c r="H3724" s="565" t="s">
        <v>5627</v>
      </c>
      <c r="I3724" s="565"/>
      <c r="J3724" s="565" t="s">
        <v>10669</v>
      </c>
      <c r="K3724" s="565"/>
    </row>
    <row r="3725" spans="2:11" x14ac:dyDescent="0.25">
      <c r="B3725" s="457"/>
      <c r="C3725" s="296"/>
      <c r="D3725" s="457"/>
      <c r="E3725" s="457"/>
      <c r="F3725" s="297"/>
      <c r="G3725" s="457"/>
      <c r="H3725" s="565" t="s">
        <v>5629</v>
      </c>
      <c r="I3725" s="565"/>
      <c r="J3725" s="565" t="s">
        <v>10670</v>
      </c>
      <c r="K3725" s="565"/>
    </row>
    <row r="3726" spans="2:11" x14ac:dyDescent="0.25">
      <c r="B3726" s="285"/>
      <c r="C3726" s="286"/>
      <c r="D3726" s="285"/>
      <c r="E3726" s="285"/>
      <c r="F3726" s="287"/>
      <c r="G3726" s="285"/>
      <c r="H3726" s="285"/>
      <c r="I3726" s="285"/>
      <c r="J3726" s="285"/>
      <c r="K3726" s="285"/>
    </row>
    <row r="3727" spans="2:11" ht="22.5" x14ac:dyDescent="0.25">
      <c r="B3727" s="285" t="s">
        <v>4937</v>
      </c>
      <c r="C3727" s="286" t="s">
        <v>10671</v>
      </c>
      <c r="D3727" s="285" t="s">
        <v>19</v>
      </c>
      <c r="E3727" s="285" t="s">
        <v>2721</v>
      </c>
      <c r="F3727" s="287" t="s">
        <v>35</v>
      </c>
      <c r="G3727" s="288" t="s">
        <v>36</v>
      </c>
      <c r="H3727" s="455" t="s">
        <v>6310</v>
      </c>
      <c r="I3727" s="455" t="s">
        <v>7785</v>
      </c>
      <c r="J3727" s="566" t="s">
        <v>10672</v>
      </c>
      <c r="K3727" s="564"/>
    </row>
    <row r="3728" spans="2:11" x14ac:dyDescent="0.25">
      <c r="B3728" s="461"/>
      <c r="C3728" s="289" t="s">
        <v>6494</v>
      </c>
      <c r="D3728" s="461" t="s">
        <v>19</v>
      </c>
      <c r="E3728" s="461" t="s">
        <v>6495</v>
      </c>
      <c r="F3728" s="290" t="s">
        <v>31</v>
      </c>
      <c r="G3728" s="291" t="s">
        <v>106</v>
      </c>
      <c r="H3728" s="292" t="s">
        <v>5790</v>
      </c>
      <c r="I3728" s="292" t="s">
        <v>6496</v>
      </c>
      <c r="J3728" s="567">
        <v>47.702958322996764</v>
      </c>
      <c r="K3728" s="564"/>
    </row>
    <row r="3729" spans="2:11" x14ac:dyDescent="0.25">
      <c r="B3729" s="461"/>
      <c r="C3729" s="289" t="s">
        <v>6147</v>
      </c>
      <c r="D3729" s="461" t="s">
        <v>19</v>
      </c>
      <c r="E3729" s="461" t="s">
        <v>6148</v>
      </c>
      <c r="F3729" s="290" t="s">
        <v>31</v>
      </c>
      <c r="G3729" s="291" t="s">
        <v>106</v>
      </c>
      <c r="H3729" s="292" t="s">
        <v>5790</v>
      </c>
      <c r="I3729" s="292" t="s">
        <v>5661</v>
      </c>
      <c r="J3729" s="567">
        <v>59.043661622426185</v>
      </c>
      <c r="K3729" s="564"/>
    </row>
    <row r="3730" spans="2:11" x14ac:dyDescent="0.25">
      <c r="B3730" s="460"/>
      <c r="C3730" s="293" t="s">
        <v>8774</v>
      </c>
      <c r="D3730" s="460" t="s">
        <v>19</v>
      </c>
      <c r="E3730" s="460" t="s">
        <v>8775</v>
      </c>
      <c r="F3730" s="294" t="s">
        <v>70</v>
      </c>
      <c r="G3730" s="295" t="s">
        <v>36</v>
      </c>
      <c r="H3730" s="463" t="s">
        <v>6126</v>
      </c>
      <c r="I3730" s="463" t="s">
        <v>8776</v>
      </c>
      <c r="J3730" s="563">
        <v>14.904924336392952</v>
      </c>
      <c r="K3730" s="564"/>
    </row>
    <row r="3731" spans="2:11" x14ac:dyDescent="0.25">
      <c r="B3731" s="460"/>
      <c r="C3731" s="293" t="s">
        <v>8779</v>
      </c>
      <c r="D3731" s="460" t="s">
        <v>19</v>
      </c>
      <c r="E3731" s="460" t="s">
        <v>8780</v>
      </c>
      <c r="F3731" s="294" t="s">
        <v>70</v>
      </c>
      <c r="G3731" s="295" t="s">
        <v>36</v>
      </c>
      <c r="H3731" s="463" t="s">
        <v>9957</v>
      </c>
      <c r="I3731" s="463" t="s">
        <v>8782</v>
      </c>
      <c r="J3731" s="563">
        <v>0.82555119697345558</v>
      </c>
      <c r="K3731" s="564"/>
    </row>
    <row r="3732" spans="2:11" ht="15" customHeight="1" x14ac:dyDescent="0.25">
      <c r="B3732" s="460"/>
      <c r="C3732" s="293" t="s">
        <v>10673</v>
      </c>
      <c r="D3732" s="460" t="s">
        <v>19</v>
      </c>
      <c r="E3732" s="460" t="s">
        <v>901</v>
      </c>
      <c r="F3732" s="294" t="s">
        <v>70</v>
      </c>
      <c r="G3732" s="295" t="s">
        <v>36</v>
      </c>
      <c r="H3732" s="463" t="s">
        <v>6310</v>
      </c>
      <c r="I3732" s="463" t="s">
        <v>6071</v>
      </c>
      <c r="J3732" s="563">
        <v>56.003473083602074</v>
      </c>
      <c r="K3732" s="564"/>
    </row>
    <row r="3733" spans="2:11" ht="15" customHeight="1" x14ac:dyDescent="0.25">
      <c r="B3733" s="460"/>
      <c r="C3733" s="293" t="s">
        <v>8783</v>
      </c>
      <c r="D3733" s="460" t="s">
        <v>19</v>
      </c>
      <c r="E3733" s="460" t="s">
        <v>358</v>
      </c>
      <c r="F3733" s="294" t="s">
        <v>70</v>
      </c>
      <c r="G3733" s="295" t="s">
        <v>36</v>
      </c>
      <c r="H3733" s="463" t="s">
        <v>10295</v>
      </c>
      <c r="I3733" s="463" t="s">
        <v>8785</v>
      </c>
      <c r="J3733" s="563">
        <v>15.01943143760853</v>
      </c>
      <c r="K3733" s="564"/>
    </row>
    <row r="3734" spans="2:11" x14ac:dyDescent="0.25">
      <c r="B3734" s="457"/>
      <c r="C3734" s="296"/>
      <c r="D3734" s="457"/>
      <c r="E3734" s="457"/>
      <c r="F3734" s="297"/>
      <c r="G3734" s="457"/>
      <c r="H3734" s="565" t="s">
        <v>5627</v>
      </c>
      <c r="I3734" s="565"/>
      <c r="J3734" s="565" t="s">
        <v>9864</v>
      </c>
      <c r="K3734" s="565"/>
    </row>
    <row r="3735" spans="2:11" x14ac:dyDescent="0.25">
      <c r="B3735" s="457"/>
      <c r="C3735" s="296"/>
      <c r="D3735" s="457"/>
      <c r="E3735" s="457"/>
      <c r="F3735" s="297"/>
      <c r="G3735" s="457"/>
      <c r="H3735" s="565" t="s">
        <v>5629</v>
      </c>
      <c r="I3735" s="565"/>
      <c r="J3735" s="565" t="s">
        <v>10674</v>
      </c>
      <c r="K3735" s="565"/>
    </row>
    <row r="3736" spans="2:11" x14ac:dyDescent="0.25">
      <c r="B3736" s="285"/>
      <c r="C3736" s="286"/>
      <c r="D3736" s="285"/>
      <c r="E3736" s="285"/>
      <c r="F3736" s="287"/>
      <c r="G3736" s="285"/>
      <c r="H3736" s="285"/>
      <c r="I3736" s="285"/>
      <c r="J3736" s="285"/>
      <c r="K3736" s="285"/>
    </row>
    <row r="3737" spans="2:11" ht="22.5" x14ac:dyDescent="0.25">
      <c r="B3737" s="285" t="s">
        <v>4938</v>
      </c>
      <c r="C3737" s="286" t="s">
        <v>10675</v>
      </c>
      <c r="D3737" s="285" t="s">
        <v>19</v>
      </c>
      <c r="E3737" s="285" t="s">
        <v>2723</v>
      </c>
      <c r="F3737" s="287" t="s">
        <v>35</v>
      </c>
      <c r="G3737" s="288" t="s">
        <v>36</v>
      </c>
      <c r="H3737" s="455" t="s">
        <v>6310</v>
      </c>
      <c r="I3737" s="455" t="s">
        <v>10676</v>
      </c>
      <c r="J3737" s="566" t="s">
        <v>10677</v>
      </c>
      <c r="K3737" s="564"/>
    </row>
    <row r="3738" spans="2:11" x14ac:dyDescent="0.25">
      <c r="B3738" s="461"/>
      <c r="C3738" s="289" t="s">
        <v>6494</v>
      </c>
      <c r="D3738" s="461" t="s">
        <v>19</v>
      </c>
      <c r="E3738" s="461" t="s">
        <v>6495</v>
      </c>
      <c r="F3738" s="290" t="s">
        <v>31</v>
      </c>
      <c r="G3738" s="291" t="s">
        <v>106</v>
      </c>
      <c r="H3738" s="292" t="s">
        <v>6687</v>
      </c>
      <c r="I3738" s="292" t="s">
        <v>6496</v>
      </c>
      <c r="J3738" s="567">
        <v>71.568036299470663</v>
      </c>
      <c r="K3738" s="564"/>
    </row>
    <row r="3739" spans="2:11" x14ac:dyDescent="0.25">
      <c r="B3739" s="461"/>
      <c r="C3739" s="289" t="s">
        <v>6147</v>
      </c>
      <c r="D3739" s="461" t="s">
        <v>19</v>
      </c>
      <c r="E3739" s="461" t="s">
        <v>6148</v>
      </c>
      <c r="F3739" s="290" t="s">
        <v>31</v>
      </c>
      <c r="G3739" s="291" t="s">
        <v>106</v>
      </c>
      <c r="H3739" s="292" t="s">
        <v>6687</v>
      </c>
      <c r="I3739" s="292" t="s">
        <v>5661</v>
      </c>
      <c r="J3739" s="567">
        <v>88.582324174439151</v>
      </c>
      <c r="K3739" s="564"/>
    </row>
    <row r="3740" spans="2:11" x14ac:dyDescent="0.25">
      <c r="B3740" s="460"/>
      <c r="C3740" s="293" t="s">
        <v>8774</v>
      </c>
      <c r="D3740" s="460" t="s">
        <v>19</v>
      </c>
      <c r="E3740" s="460" t="s">
        <v>8775</v>
      </c>
      <c r="F3740" s="294" t="s">
        <v>70</v>
      </c>
      <c r="G3740" s="295" t="s">
        <v>36</v>
      </c>
      <c r="H3740" s="463" t="s">
        <v>6126</v>
      </c>
      <c r="I3740" s="463" t="s">
        <v>8776</v>
      </c>
      <c r="J3740" s="563">
        <v>14.907756995210491</v>
      </c>
      <c r="K3740" s="564"/>
    </row>
    <row r="3741" spans="2:11" x14ac:dyDescent="0.25">
      <c r="B3741" s="460"/>
      <c r="C3741" s="293" t="s">
        <v>8779</v>
      </c>
      <c r="D3741" s="460" t="s">
        <v>19</v>
      </c>
      <c r="E3741" s="460" t="s">
        <v>8780</v>
      </c>
      <c r="F3741" s="294" t="s">
        <v>70</v>
      </c>
      <c r="G3741" s="295" t="s">
        <v>36</v>
      </c>
      <c r="H3741" s="463" t="s">
        <v>7822</v>
      </c>
      <c r="I3741" s="463" t="s">
        <v>8782</v>
      </c>
      <c r="J3741" s="563">
        <v>1.9054802117469127</v>
      </c>
      <c r="K3741" s="564"/>
    </row>
    <row r="3742" spans="2:11" ht="15" customHeight="1" x14ac:dyDescent="0.25">
      <c r="B3742" s="460"/>
      <c r="C3742" s="293" t="s">
        <v>10673</v>
      </c>
      <c r="D3742" s="460" t="s">
        <v>19</v>
      </c>
      <c r="E3742" s="460" t="s">
        <v>901</v>
      </c>
      <c r="F3742" s="294" t="s">
        <v>70</v>
      </c>
      <c r="G3742" s="295" t="s">
        <v>36</v>
      </c>
      <c r="H3742" s="463" t="s">
        <v>6310</v>
      </c>
      <c r="I3742" s="463" t="s">
        <v>6071</v>
      </c>
      <c r="J3742" s="563">
        <v>56.014116460801631</v>
      </c>
      <c r="K3742" s="564"/>
    </row>
    <row r="3743" spans="2:11" ht="15" customHeight="1" x14ac:dyDescent="0.25">
      <c r="B3743" s="460"/>
      <c r="C3743" s="293" t="s">
        <v>8783</v>
      </c>
      <c r="D3743" s="460" t="s">
        <v>19</v>
      </c>
      <c r="E3743" s="460" t="s">
        <v>358</v>
      </c>
      <c r="F3743" s="294" t="s">
        <v>70</v>
      </c>
      <c r="G3743" s="295" t="s">
        <v>36</v>
      </c>
      <c r="H3743" s="463" t="s">
        <v>10295</v>
      </c>
      <c r="I3743" s="463" t="s">
        <v>8785</v>
      </c>
      <c r="J3743" s="563">
        <v>15.022285858331237</v>
      </c>
      <c r="K3743" s="564"/>
    </row>
    <row r="3744" spans="2:11" x14ac:dyDescent="0.25">
      <c r="B3744" s="457"/>
      <c r="C3744" s="296"/>
      <c r="D3744" s="457"/>
      <c r="E3744" s="457"/>
      <c r="F3744" s="297"/>
      <c r="G3744" s="457"/>
      <c r="H3744" s="565" t="s">
        <v>5627</v>
      </c>
      <c r="I3744" s="565"/>
      <c r="J3744" s="565" t="s">
        <v>8743</v>
      </c>
      <c r="K3744" s="565"/>
    </row>
    <row r="3745" spans="2:11" x14ac:dyDescent="0.25">
      <c r="B3745" s="457"/>
      <c r="C3745" s="296"/>
      <c r="D3745" s="457"/>
      <c r="E3745" s="457"/>
      <c r="F3745" s="297"/>
      <c r="G3745" s="457"/>
      <c r="H3745" s="565" t="s">
        <v>5629</v>
      </c>
      <c r="I3745" s="565"/>
      <c r="J3745" s="565" t="s">
        <v>10678</v>
      </c>
      <c r="K3745" s="565"/>
    </row>
    <row r="3746" spans="2:11" x14ac:dyDescent="0.25">
      <c r="B3746" s="285"/>
      <c r="C3746" s="286"/>
      <c r="D3746" s="285"/>
      <c r="E3746" s="285"/>
      <c r="F3746" s="287"/>
      <c r="G3746" s="285"/>
      <c r="H3746" s="285"/>
      <c r="I3746" s="285"/>
      <c r="J3746" s="285"/>
      <c r="K3746" s="285"/>
    </row>
    <row r="3747" spans="2:11" ht="22.5" x14ac:dyDescent="0.25">
      <c r="B3747" s="285" t="s">
        <v>4939</v>
      </c>
      <c r="C3747" s="286" t="s">
        <v>10679</v>
      </c>
      <c r="D3747" s="285" t="s">
        <v>19</v>
      </c>
      <c r="E3747" s="285" t="s">
        <v>2725</v>
      </c>
      <c r="F3747" s="287" t="s">
        <v>35</v>
      </c>
      <c r="G3747" s="288" t="s">
        <v>36</v>
      </c>
      <c r="H3747" s="455" t="s">
        <v>6310</v>
      </c>
      <c r="I3747" s="455" t="s">
        <v>10680</v>
      </c>
      <c r="J3747" s="566" t="s">
        <v>10681</v>
      </c>
      <c r="K3747" s="564"/>
    </row>
    <row r="3748" spans="2:11" x14ac:dyDescent="0.25">
      <c r="B3748" s="461"/>
      <c r="C3748" s="289" t="s">
        <v>6494</v>
      </c>
      <c r="D3748" s="461" t="s">
        <v>19</v>
      </c>
      <c r="E3748" s="461" t="s">
        <v>6495</v>
      </c>
      <c r="F3748" s="290" t="s">
        <v>31</v>
      </c>
      <c r="G3748" s="291" t="s">
        <v>106</v>
      </c>
      <c r="H3748" s="292" t="s">
        <v>6853</v>
      </c>
      <c r="I3748" s="292" t="s">
        <v>6496</v>
      </c>
      <c r="J3748" s="567">
        <v>119.26758861910811</v>
      </c>
      <c r="K3748" s="564"/>
    </row>
    <row r="3749" spans="2:11" x14ac:dyDescent="0.25">
      <c r="B3749" s="461"/>
      <c r="C3749" s="289" t="s">
        <v>6147</v>
      </c>
      <c r="D3749" s="461" t="s">
        <v>19</v>
      </c>
      <c r="E3749" s="461" t="s">
        <v>6148</v>
      </c>
      <c r="F3749" s="290" t="s">
        <v>31</v>
      </c>
      <c r="G3749" s="291" t="s">
        <v>106</v>
      </c>
      <c r="H3749" s="292" t="s">
        <v>6853</v>
      </c>
      <c r="I3749" s="292" t="s">
        <v>5661</v>
      </c>
      <c r="J3749" s="567">
        <v>147.62177006440552</v>
      </c>
      <c r="K3749" s="564"/>
    </row>
    <row r="3750" spans="2:11" x14ac:dyDescent="0.25">
      <c r="B3750" s="460"/>
      <c r="C3750" s="293" t="s">
        <v>8774</v>
      </c>
      <c r="D3750" s="460" t="s">
        <v>19</v>
      </c>
      <c r="E3750" s="460" t="s">
        <v>8775</v>
      </c>
      <c r="F3750" s="294" t="s">
        <v>70</v>
      </c>
      <c r="G3750" s="295" t="s">
        <v>36</v>
      </c>
      <c r="H3750" s="463" t="s">
        <v>6126</v>
      </c>
      <c r="I3750" s="463" t="s">
        <v>8776</v>
      </c>
      <c r="J3750" s="563">
        <v>14.906198245527778</v>
      </c>
      <c r="K3750" s="564"/>
    </row>
    <row r="3751" spans="2:11" x14ac:dyDescent="0.25">
      <c r="B3751" s="460"/>
      <c r="C3751" s="293" t="s">
        <v>8779</v>
      </c>
      <c r="D3751" s="460" t="s">
        <v>19</v>
      </c>
      <c r="E3751" s="460" t="s">
        <v>8780</v>
      </c>
      <c r="F3751" s="294" t="s">
        <v>70</v>
      </c>
      <c r="G3751" s="295" t="s">
        <v>36</v>
      </c>
      <c r="H3751" s="463" t="s">
        <v>6778</v>
      </c>
      <c r="I3751" s="463" t="s">
        <v>8782</v>
      </c>
      <c r="J3751" s="563">
        <v>3.1754682923745765</v>
      </c>
      <c r="K3751" s="564"/>
    </row>
    <row r="3752" spans="2:11" ht="15" customHeight="1" x14ac:dyDescent="0.25">
      <c r="B3752" s="460"/>
      <c r="C3752" s="293" t="s">
        <v>10673</v>
      </c>
      <c r="D3752" s="460" t="s">
        <v>19</v>
      </c>
      <c r="E3752" s="460" t="s">
        <v>901</v>
      </c>
      <c r="F3752" s="294" t="s">
        <v>70</v>
      </c>
      <c r="G3752" s="295" t="s">
        <v>36</v>
      </c>
      <c r="H3752" s="463" t="s">
        <v>6310</v>
      </c>
      <c r="I3752" s="463" t="s">
        <v>6071</v>
      </c>
      <c r="J3752" s="563">
        <v>56.008259645031906</v>
      </c>
      <c r="K3752" s="564"/>
    </row>
    <row r="3753" spans="2:11" ht="15" customHeight="1" x14ac:dyDescent="0.25">
      <c r="B3753" s="460"/>
      <c r="C3753" s="293" t="s">
        <v>8783</v>
      </c>
      <c r="D3753" s="460" t="s">
        <v>19</v>
      </c>
      <c r="E3753" s="460" t="s">
        <v>358</v>
      </c>
      <c r="F3753" s="294" t="s">
        <v>70</v>
      </c>
      <c r="G3753" s="295" t="s">
        <v>36</v>
      </c>
      <c r="H3753" s="463" t="s">
        <v>10295</v>
      </c>
      <c r="I3753" s="463" t="s">
        <v>8785</v>
      </c>
      <c r="J3753" s="563">
        <v>15.020715133551994</v>
      </c>
      <c r="K3753" s="564"/>
    </row>
    <row r="3754" spans="2:11" x14ac:dyDescent="0.25">
      <c r="B3754" s="457"/>
      <c r="C3754" s="296"/>
      <c r="D3754" s="457"/>
      <c r="E3754" s="457"/>
      <c r="F3754" s="297"/>
      <c r="G3754" s="457"/>
      <c r="H3754" s="565" t="s">
        <v>5627</v>
      </c>
      <c r="I3754" s="565"/>
      <c r="J3754" s="565" t="s">
        <v>10682</v>
      </c>
      <c r="K3754" s="565"/>
    </row>
    <row r="3755" spans="2:11" x14ac:dyDescent="0.25">
      <c r="B3755" s="457"/>
      <c r="C3755" s="296"/>
      <c r="D3755" s="457"/>
      <c r="E3755" s="457"/>
      <c r="F3755" s="297"/>
      <c r="G3755" s="457"/>
      <c r="H3755" s="565" t="s">
        <v>5629</v>
      </c>
      <c r="I3755" s="565"/>
      <c r="J3755" s="565" t="s">
        <v>10683</v>
      </c>
      <c r="K3755" s="565"/>
    </row>
    <row r="3756" spans="2:11" x14ac:dyDescent="0.25">
      <c r="B3756" s="285"/>
      <c r="C3756" s="286"/>
      <c r="D3756" s="285"/>
      <c r="E3756" s="285"/>
      <c r="F3756" s="287"/>
      <c r="G3756" s="285"/>
      <c r="H3756" s="285"/>
      <c r="I3756" s="285"/>
      <c r="J3756" s="285"/>
      <c r="K3756" s="285"/>
    </row>
    <row r="3757" spans="2:11" ht="22.5" x14ac:dyDescent="0.25">
      <c r="B3757" s="285" t="s">
        <v>4940</v>
      </c>
      <c r="C3757" s="286" t="s">
        <v>10684</v>
      </c>
      <c r="D3757" s="285" t="s">
        <v>19</v>
      </c>
      <c r="E3757" s="285" t="s">
        <v>2727</v>
      </c>
      <c r="F3757" s="287" t="s">
        <v>35</v>
      </c>
      <c r="G3757" s="288" t="s">
        <v>36</v>
      </c>
      <c r="H3757" s="455" t="s">
        <v>6310</v>
      </c>
      <c r="I3757" s="455" t="s">
        <v>10685</v>
      </c>
      <c r="J3757" s="566" t="s">
        <v>10686</v>
      </c>
      <c r="K3757" s="564"/>
    </row>
    <row r="3758" spans="2:11" x14ac:dyDescent="0.25">
      <c r="B3758" s="461"/>
      <c r="C3758" s="289" t="s">
        <v>6494</v>
      </c>
      <c r="D3758" s="461" t="s">
        <v>19</v>
      </c>
      <c r="E3758" s="461" t="s">
        <v>6495</v>
      </c>
      <c r="F3758" s="290" t="s">
        <v>31</v>
      </c>
      <c r="G3758" s="291" t="s">
        <v>106</v>
      </c>
      <c r="H3758" s="292" t="s">
        <v>10687</v>
      </c>
      <c r="I3758" s="292" t="s">
        <v>6496</v>
      </c>
      <c r="J3758" s="567">
        <v>142.29011726046249</v>
      </c>
      <c r="K3758" s="564"/>
    </row>
    <row r="3759" spans="2:11" x14ac:dyDescent="0.25">
      <c r="B3759" s="461"/>
      <c r="C3759" s="289" t="s">
        <v>6147</v>
      </c>
      <c r="D3759" s="461" t="s">
        <v>19</v>
      </c>
      <c r="E3759" s="461" t="s">
        <v>6148</v>
      </c>
      <c r="F3759" s="290" t="s">
        <v>31</v>
      </c>
      <c r="G3759" s="291" t="s">
        <v>106</v>
      </c>
      <c r="H3759" s="292" t="s">
        <v>10687</v>
      </c>
      <c r="I3759" s="292" t="s">
        <v>5661</v>
      </c>
      <c r="J3759" s="567">
        <v>176.11757909974227</v>
      </c>
      <c r="K3759" s="564"/>
    </row>
    <row r="3760" spans="2:11" x14ac:dyDescent="0.25">
      <c r="B3760" s="460"/>
      <c r="C3760" s="293" t="s">
        <v>8774</v>
      </c>
      <c r="D3760" s="460" t="s">
        <v>19</v>
      </c>
      <c r="E3760" s="460" t="s">
        <v>8775</v>
      </c>
      <c r="F3760" s="294" t="s">
        <v>70</v>
      </c>
      <c r="G3760" s="295" t="s">
        <v>36</v>
      </c>
      <c r="H3760" s="463" t="s">
        <v>9920</v>
      </c>
      <c r="I3760" s="463" t="s">
        <v>8776</v>
      </c>
      <c r="J3760" s="563">
        <v>20.490856772556537</v>
      </c>
      <c r="K3760" s="564"/>
    </row>
    <row r="3761" spans="2:11" x14ac:dyDescent="0.25">
      <c r="B3761" s="460"/>
      <c r="C3761" s="293" t="s">
        <v>8779</v>
      </c>
      <c r="D3761" s="460" t="s">
        <v>19</v>
      </c>
      <c r="E3761" s="460" t="s">
        <v>8780</v>
      </c>
      <c r="F3761" s="294" t="s">
        <v>70</v>
      </c>
      <c r="G3761" s="295" t="s">
        <v>36</v>
      </c>
      <c r="H3761" s="463" t="s">
        <v>5790</v>
      </c>
      <c r="I3761" s="463" t="s">
        <v>8782</v>
      </c>
      <c r="J3761" s="563">
        <v>3.8096015372781147</v>
      </c>
      <c r="K3761" s="564"/>
    </row>
    <row r="3762" spans="2:11" ht="15" customHeight="1" x14ac:dyDescent="0.25">
      <c r="B3762" s="460"/>
      <c r="C3762" s="293" t="s">
        <v>10688</v>
      </c>
      <c r="D3762" s="460" t="s">
        <v>19</v>
      </c>
      <c r="E3762" s="460" t="s">
        <v>904</v>
      </c>
      <c r="F3762" s="294" t="s">
        <v>70</v>
      </c>
      <c r="G3762" s="295" t="s">
        <v>36</v>
      </c>
      <c r="H3762" s="463" t="s">
        <v>6310</v>
      </c>
      <c r="I3762" s="463" t="s">
        <v>10689</v>
      </c>
      <c r="J3762" s="563">
        <v>149.48436478296014</v>
      </c>
      <c r="K3762" s="564"/>
    </row>
    <row r="3763" spans="2:11" ht="15" customHeight="1" x14ac:dyDescent="0.25">
      <c r="B3763" s="460"/>
      <c r="C3763" s="293" t="s">
        <v>8783</v>
      </c>
      <c r="D3763" s="460" t="s">
        <v>19</v>
      </c>
      <c r="E3763" s="460" t="s">
        <v>358</v>
      </c>
      <c r="F3763" s="294" t="s">
        <v>70</v>
      </c>
      <c r="G3763" s="295" t="s">
        <v>36</v>
      </c>
      <c r="H3763" s="463" t="s">
        <v>7026</v>
      </c>
      <c r="I3763" s="463" t="s">
        <v>8785</v>
      </c>
      <c r="J3763" s="563">
        <v>19.307480547000463</v>
      </c>
      <c r="K3763" s="564"/>
    </row>
    <row r="3764" spans="2:11" x14ac:dyDescent="0.25">
      <c r="B3764" s="457"/>
      <c r="C3764" s="296"/>
      <c r="D3764" s="457"/>
      <c r="E3764" s="457"/>
      <c r="F3764" s="297"/>
      <c r="G3764" s="457"/>
      <c r="H3764" s="565" t="s">
        <v>5627</v>
      </c>
      <c r="I3764" s="565"/>
      <c r="J3764" s="565" t="s">
        <v>10690</v>
      </c>
      <c r="K3764" s="565"/>
    </row>
    <row r="3765" spans="2:11" x14ac:dyDescent="0.25">
      <c r="B3765" s="457"/>
      <c r="C3765" s="296"/>
      <c r="D3765" s="457"/>
      <c r="E3765" s="457"/>
      <c r="F3765" s="297"/>
      <c r="G3765" s="457"/>
      <c r="H3765" s="565" t="s">
        <v>5629</v>
      </c>
      <c r="I3765" s="565"/>
      <c r="J3765" s="565" t="s">
        <v>10691</v>
      </c>
      <c r="K3765" s="565"/>
    </row>
    <row r="3766" spans="2:11" x14ac:dyDescent="0.25">
      <c r="B3766" s="285"/>
      <c r="C3766" s="286"/>
      <c r="D3766" s="285"/>
      <c r="E3766" s="285"/>
      <c r="F3766" s="287"/>
      <c r="G3766" s="285"/>
      <c r="H3766" s="285"/>
      <c r="I3766" s="285"/>
      <c r="J3766" s="285"/>
      <c r="K3766" s="285"/>
    </row>
    <row r="3767" spans="2:11" ht="22.5" x14ac:dyDescent="0.25">
      <c r="B3767" s="285" t="s">
        <v>4941</v>
      </c>
      <c r="C3767" s="286" t="s">
        <v>10692</v>
      </c>
      <c r="D3767" s="285" t="s">
        <v>19</v>
      </c>
      <c r="E3767" s="285" t="s">
        <v>2729</v>
      </c>
      <c r="F3767" s="287" t="s">
        <v>35</v>
      </c>
      <c r="G3767" s="288" t="s">
        <v>36</v>
      </c>
      <c r="H3767" s="455" t="s">
        <v>5881</v>
      </c>
      <c r="I3767" s="455" t="s">
        <v>10693</v>
      </c>
      <c r="J3767" s="566" t="s">
        <v>10694</v>
      </c>
      <c r="K3767" s="564"/>
    </row>
    <row r="3768" spans="2:11" x14ac:dyDescent="0.25">
      <c r="B3768" s="461"/>
      <c r="C3768" s="289" t="s">
        <v>6494</v>
      </c>
      <c r="D3768" s="461" t="s">
        <v>19</v>
      </c>
      <c r="E3768" s="461" t="s">
        <v>6495</v>
      </c>
      <c r="F3768" s="290" t="s">
        <v>31</v>
      </c>
      <c r="G3768" s="291" t="s">
        <v>106</v>
      </c>
      <c r="H3768" s="292" t="s">
        <v>10695</v>
      </c>
      <c r="I3768" s="292" t="s">
        <v>6496</v>
      </c>
      <c r="J3768" s="567">
        <v>30.530977497234019</v>
      </c>
      <c r="K3768" s="564"/>
    </row>
    <row r="3769" spans="2:11" x14ac:dyDescent="0.25">
      <c r="B3769" s="461"/>
      <c r="C3769" s="289" t="s">
        <v>6147</v>
      </c>
      <c r="D3769" s="461" t="s">
        <v>19</v>
      </c>
      <c r="E3769" s="461" t="s">
        <v>6148</v>
      </c>
      <c r="F3769" s="290" t="s">
        <v>31</v>
      </c>
      <c r="G3769" s="291" t="s">
        <v>106</v>
      </c>
      <c r="H3769" s="292" t="s">
        <v>10695</v>
      </c>
      <c r="I3769" s="292" t="s">
        <v>5661</v>
      </c>
      <c r="J3769" s="567">
        <v>37.789285355067015</v>
      </c>
      <c r="K3769" s="564"/>
    </row>
    <row r="3770" spans="2:11" x14ac:dyDescent="0.25">
      <c r="B3770" s="460"/>
      <c r="C3770" s="293" t="s">
        <v>8774</v>
      </c>
      <c r="D3770" s="460" t="s">
        <v>19</v>
      </c>
      <c r="E3770" s="460" t="s">
        <v>8775</v>
      </c>
      <c r="F3770" s="294" t="s">
        <v>70</v>
      </c>
      <c r="G3770" s="295" t="s">
        <v>36</v>
      </c>
      <c r="H3770" s="463" t="s">
        <v>7026</v>
      </c>
      <c r="I3770" s="463" t="s">
        <v>8776</v>
      </c>
      <c r="J3770" s="563">
        <v>16.768635341198991</v>
      </c>
      <c r="K3770" s="564"/>
    </row>
    <row r="3771" spans="2:11" x14ac:dyDescent="0.25">
      <c r="B3771" s="460"/>
      <c r="C3771" s="293" t="s">
        <v>8779</v>
      </c>
      <c r="D3771" s="460" t="s">
        <v>19</v>
      </c>
      <c r="E3771" s="460" t="s">
        <v>8780</v>
      </c>
      <c r="F3771" s="294" t="s">
        <v>70</v>
      </c>
      <c r="G3771" s="295" t="s">
        <v>36</v>
      </c>
      <c r="H3771" s="463" t="s">
        <v>9787</v>
      </c>
      <c r="I3771" s="463" t="s">
        <v>8782</v>
      </c>
      <c r="J3771" s="563">
        <v>0.53345202427360539</v>
      </c>
      <c r="K3771" s="564"/>
    </row>
    <row r="3772" spans="2:11" ht="15" customHeight="1" x14ac:dyDescent="0.25">
      <c r="B3772" s="460"/>
      <c r="C3772" s="293" t="s">
        <v>10696</v>
      </c>
      <c r="D3772" s="460" t="s">
        <v>19</v>
      </c>
      <c r="E3772" s="460" t="s">
        <v>10697</v>
      </c>
      <c r="F3772" s="294" t="s">
        <v>70</v>
      </c>
      <c r="G3772" s="295" t="s">
        <v>36</v>
      </c>
      <c r="H3772" s="463" t="s">
        <v>5881</v>
      </c>
      <c r="I3772" s="463" t="s">
        <v>10698</v>
      </c>
      <c r="J3772" s="563">
        <v>292.6785431264916</v>
      </c>
      <c r="K3772" s="564"/>
    </row>
    <row r="3773" spans="2:11" ht="15" customHeight="1" x14ac:dyDescent="0.25">
      <c r="B3773" s="460"/>
      <c r="C3773" s="293" t="s">
        <v>8783</v>
      </c>
      <c r="D3773" s="460" t="s">
        <v>19</v>
      </c>
      <c r="E3773" s="460" t="s">
        <v>358</v>
      </c>
      <c r="F3773" s="294" t="s">
        <v>70</v>
      </c>
      <c r="G3773" s="295" t="s">
        <v>36</v>
      </c>
      <c r="H3773" s="463" t="s">
        <v>7223</v>
      </c>
      <c r="I3773" s="463" t="s">
        <v>8785</v>
      </c>
      <c r="J3773" s="563">
        <v>15.449106655734809</v>
      </c>
      <c r="K3773" s="564"/>
    </row>
    <row r="3774" spans="2:11" x14ac:dyDescent="0.25">
      <c r="B3774" s="457"/>
      <c r="C3774" s="296"/>
      <c r="D3774" s="457"/>
      <c r="E3774" s="457"/>
      <c r="F3774" s="297"/>
      <c r="G3774" s="457"/>
      <c r="H3774" s="565" t="s">
        <v>5627</v>
      </c>
      <c r="I3774" s="565"/>
      <c r="J3774" s="565" t="s">
        <v>10699</v>
      </c>
      <c r="K3774" s="565"/>
    </row>
    <row r="3775" spans="2:11" x14ac:dyDescent="0.25">
      <c r="B3775" s="457"/>
      <c r="C3775" s="296"/>
      <c r="D3775" s="457"/>
      <c r="E3775" s="457"/>
      <c r="F3775" s="297"/>
      <c r="G3775" s="457"/>
      <c r="H3775" s="565" t="s">
        <v>5629</v>
      </c>
      <c r="I3775" s="565"/>
      <c r="J3775" s="565" t="s">
        <v>10700</v>
      </c>
      <c r="K3775" s="565"/>
    </row>
    <row r="3776" spans="2:11" x14ac:dyDescent="0.25">
      <c r="B3776" s="285"/>
      <c r="C3776" s="286"/>
      <c r="D3776" s="285"/>
      <c r="E3776" s="285"/>
      <c r="F3776" s="287"/>
      <c r="G3776" s="285"/>
      <c r="H3776" s="285"/>
      <c r="I3776" s="285"/>
      <c r="J3776" s="285"/>
      <c r="K3776" s="285"/>
    </row>
    <row r="3777" spans="2:11" ht="22.5" x14ac:dyDescent="0.25">
      <c r="B3777" s="285" t="s">
        <v>4942</v>
      </c>
      <c r="C3777" s="286" t="s">
        <v>10701</v>
      </c>
      <c r="D3777" s="285" t="s">
        <v>19</v>
      </c>
      <c r="E3777" s="285" t="s">
        <v>2731</v>
      </c>
      <c r="F3777" s="287" t="s">
        <v>35</v>
      </c>
      <c r="G3777" s="288" t="s">
        <v>36</v>
      </c>
      <c r="H3777" s="455" t="s">
        <v>6310</v>
      </c>
      <c r="I3777" s="455" t="s">
        <v>10702</v>
      </c>
      <c r="J3777" s="566" t="s">
        <v>10703</v>
      </c>
      <c r="K3777" s="564"/>
    </row>
    <row r="3778" spans="2:11" x14ac:dyDescent="0.25">
      <c r="B3778" s="461"/>
      <c r="C3778" s="289" t="s">
        <v>6494</v>
      </c>
      <c r="D3778" s="461" t="s">
        <v>19</v>
      </c>
      <c r="E3778" s="461" t="s">
        <v>6495</v>
      </c>
      <c r="F3778" s="290" t="s">
        <v>31</v>
      </c>
      <c r="G3778" s="291" t="s">
        <v>106</v>
      </c>
      <c r="H3778" s="292" t="s">
        <v>6853</v>
      </c>
      <c r="I3778" s="292" t="s">
        <v>6496</v>
      </c>
      <c r="J3778" s="567">
        <v>119.26158415017188</v>
      </c>
      <c r="K3778" s="564"/>
    </row>
    <row r="3779" spans="2:11" x14ac:dyDescent="0.25">
      <c r="B3779" s="461"/>
      <c r="C3779" s="289" t="s">
        <v>6147</v>
      </c>
      <c r="D3779" s="461" t="s">
        <v>19</v>
      </c>
      <c r="E3779" s="461" t="s">
        <v>6148</v>
      </c>
      <c r="F3779" s="290" t="s">
        <v>31</v>
      </c>
      <c r="G3779" s="291" t="s">
        <v>106</v>
      </c>
      <c r="H3779" s="292" t="s">
        <v>6853</v>
      </c>
      <c r="I3779" s="292" t="s">
        <v>5661</v>
      </c>
      <c r="J3779" s="567">
        <v>147.61433811794859</v>
      </c>
      <c r="K3779" s="564"/>
    </row>
    <row r="3780" spans="2:11" x14ac:dyDescent="0.25">
      <c r="B3780" s="460"/>
      <c r="C3780" s="293" t="s">
        <v>8774</v>
      </c>
      <c r="D3780" s="460" t="s">
        <v>19</v>
      </c>
      <c r="E3780" s="460" t="s">
        <v>8775</v>
      </c>
      <c r="F3780" s="294" t="s">
        <v>70</v>
      </c>
      <c r="G3780" s="295" t="s">
        <v>36</v>
      </c>
      <c r="H3780" s="463" t="s">
        <v>6126</v>
      </c>
      <c r="I3780" s="463" t="s">
        <v>8776</v>
      </c>
      <c r="J3780" s="563">
        <v>14.905447800202616</v>
      </c>
      <c r="K3780" s="564"/>
    </row>
    <row r="3781" spans="2:11" x14ac:dyDescent="0.25">
      <c r="B3781" s="460"/>
      <c r="C3781" s="293" t="s">
        <v>8779</v>
      </c>
      <c r="D3781" s="460" t="s">
        <v>19</v>
      </c>
      <c r="E3781" s="460" t="s">
        <v>8780</v>
      </c>
      <c r="F3781" s="294" t="s">
        <v>70</v>
      </c>
      <c r="G3781" s="295" t="s">
        <v>36</v>
      </c>
      <c r="H3781" s="463" t="s">
        <v>6778</v>
      </c>
      <c r="I3781" s="463" t="s">
        <v>8782</v>
      </c>
      <c r="J3781" s="563">
        <v>3.175308424962648</v>
      </c>
      <c r="K3781" s="564"/>
    </row>
    <row r="3782" spans="2:11" ht="15" customHeight="1" x14ac:dyDescent="0.25">
      <c r="B3782" s="460"/>
      <c r="C3782" s="293" t="s">
        <v>10704</v>
      </c>
      <c r="D3782" s="460" t="s">
        <v>19</v>
      </c>
      <c r="E3782" s="460" t="s">
        <v>10705</v>
      </c>
      <c r="F3782" s="294" t="s">
        <v>70</v>
      </c>
      <c r="G3782" s="295" t="s">
        <v>36</v>
      </c>
      <c r="H3782" s="463" t="s">
        <v>6310</v>
      </c>
      <c r="I3782" s="463" t="s">
        <v>10096</v>
      </c>
      <c r="J3782" s="563">
        <v>240.52336258378483</v>
      </c>
      <c r="K3782" s="564"/>
    </row>
    <row r="3783" spans="2:11" ht="15" customHeight="1" x14ac:dyDescent="0.25">
      <c r="B3783" s="460"/>
      <c r="C3783" s="293" t="s">
        <v>8783</v>
      </c>
      <c r="D3783" s="460" t="s">
        <v>19</v>
      </c>
      <c r="E3783" s="460" t="s">
        <v>358</v>
      </c>
      <c r="F3783" s="294" t="s">
        <v>70</v>
      </c>
      <c r="G3783" s="295" t="s">
        <v>36</v>
      </c>
      <c r="H3783" s="463" t="s">
        <v>10295</v>
      </c>
      <c r="I3783" s="463" t="s">
        <v>8785</v>
      </c>
      <c r="J3783" s="563">
        <v>15.019958922929614</v>
      </c>
      <c r="K3783" s="564"/>
    </row>
    <row r="3784" spans="2:11" x14ac:dyDescent="0.25">
      <c r="B3784" s="457"/>
      <c r="C3784" s="296"/>
      <c r="D3784" s="457"/>
      <c r="E3784" s="457"/>
      <c r="F3784" s="297"/>
      <c r="G3784" s="457"/>
      <c r="H3784" s="565" t="s">
        <v>5627</v>
      </c>
      <c r="I3784" s="565"/>
      <c r="J3784" s="565" t="s">
        <v>10706</v>
      </c>
      <c r="K3784" s="565"/>
    </row>
    <row r="3785" spans="2:11" x14ac:dyDescent="0.25">
      <c r="B3785" s="457"/>
      <c r="C3785" s="296"/>
      <c r="D3785" s="457"/>
      <c r="E3785" s="457"/>
      <c r="F3785" s="297"/>
      <c r="G3785" s="457"/>
      <c r="H3785" s="565" t="s">
        <v>5629</v>
      </c>
      <c r="I3785" s="565"/>
      <c r="J3785" s="565" t="s">
        <v>5740</v>
      </c>
      <c r="K3785" s="565"/>
    </row>
    <row r="3786" spans="2:11" x14ac:dyDescent="0.25">
      <c r="B3786" s="285"/>
      <c r="C3786" s="286"/>
      <c r="D3786" s="285"/>
      <c r="E3786" s="285"/>
      <c r="F3786" s="287"/>
      <c r="G3786" s="285"/>
      <c r="H3786" s="285"/>
      <c r="I3786" s="285"/>
      <c r="J3786" s="285"/>
      <c r="K3786" s="285"/>
    </row>
    <row r="3787" spans="2:11" ht="22.5" x14ac:dyDescent="0.25">
      <c r="B3787" s="285" t="s">
        <v>4943</v>
      </c>
      <c r="C3787" s="286" t="s">
        <v>9413</v>
      </c>
      <c r="D3787" s="285" t="s">
        <v>19</v>
      </c>
      <c r="E3787" s="285" t="s">
        <v>2733</v>
      </c>
      <c r="F3787" s="287" t="s">
        <v>35</v>
      </c>
      <c r="G3787" s="288" t="s">
        <v>36</v>
      </c>
      <c r="H3787" s="455" t="s">
        <v>6310</v>
      </c>
      <c r="I3787" s="455" t="s">
        <v>9415</v>
      </c>
      <c r="J3787" s="566" t="s">
        <v>10707</v>
      </c>
      <c r="K3787" s="564"/>
    </row>
    <row r="3788" spans="2:11" x14ac:dyDescent="0.25">
      <c r="B3788" s="461"/>
      <c r="C3788" s="289" t="s">
        <v>6494</v>
      </c>
      <c r="D3788" s="461" t="s">
        <v>19</v>
      </c>
      <c r="E3788" s="461" t="s">
        <v>6495</v>
      </c>
      <c r="F3788" s="290" t="s">
        <v>31</v>
      </c>
      <c r="G3788" s="291" t="s">
        <v>106</v>
      </c>
      <c r="H3788" s="292" t="s">
        <v>6853</v>
      </c>
      <c r="I3788" s="292" t="s">
        <v>6496</v>
      </c>
      <c r="J3788" s="567">
        <v>119.26067550803774</v>
      </c>
      <c r="K3788" s="564"/>
    </row>
    <row r="3789" spans="2:11" x14ac:dyDescent="0.25">
      <c r="B3789" s="461"/>
      <c r="C3789" s="289" t="s">
        <v>6147</v>
      </c>
      <c r="D3789" s="461" t="s">
        <v>19</v>
      </c>
      <c r="E3789" s="461" t="s">
        <v>6148</v>
      </c>
      <c r="F3789" s="290" t="s">
        <v>31</v>
      </c>
      <c r="G3789" s="291" t="s">
        <v>106</v>
      </c>
      <c r="H3789" s="292" t="s">
        <v>6853</v>
      </c>
      <c r="I3789" s="292" t="s">
        <v>5661</v>
      </c>
      <c r="J3789" s="567">
        <v>147.61321345900521</v>
      </c>
      <c r="K3789" s="564"/>
    </row>
    <row r="3790" spans="2:11" x14ac:dyDescent="0.25">
      <c r="B3790" s="460"/>
      <c r="C3790" s="293" t="s">
        <v>8774</v>
      </c>
      <c r="D3790" s="460" t="s">
        <v>19</v>
      </c>
      <c r="E3790" s="460" t="s">
        <v>8775</v>
      </c>
      <c r="F3790" s="294" t="s">
        <v>70</v>
      </c>
      <c r="G3790" s="295" t="s">
        <v>36</v>
      </c>
      <c r="H3790" s="463" t="s">
        <v>6126</v>
      </c>
      <c r="I3790" s="463" t="s">
        <v>8776</v>
      </c>
      <c r="J3790" s="563">
        <v>14.905334237080037</v>
      </c>
      <c r="K3790" s="564"/>
    </row>
    <row r="3791" spans="2:11" x14ac:dyDescent="0.25">
      <c r="B3791" s="460"/>
      <c r="C3791" s="293" t="s">
        <v>8779</v>
      </c>
      <c r="D3791" s="460" t="s">
        <v>19</v>
      </c>
      <c r="E3791" s="460" t="s">
        <v>8780</v>
      </c>
      <c r="F3791" s="294" t="s">
        <v>70</v>
      </c>
      <c r="G3791" s="295" t="s">
        <v>36</v>
      </c>
      <c r="H3791" s="463" t="s">
        <v>6778</v>
      </c>
      <c r="I3791" s="463" t="s">
        <v>8782</v>
      </c>
      <c r="J3791" s="563">
        <v>3.1752842326039397</v>
      </c>
      <c r="K3791" s="564"/>
    </row>
    <row r="3792" spans="2:11" ht="15" customHeight="1" x14ac:dyDescent="0.25">
      <c r="B3792" s="460"/>
      <c r="C3792" s="293" t="s">
        <v>10708</v>
      </c>
      <c r="D3792" s="460" t="s">
        <v>19</v>
      </c>
      <c r="E3792" s="460" t="s">
        <v>865</v>
      </c>
      <c r="F3792" s="294" t="s">
        <v>70</v>
      </c>
      <c r="G3792" s="295" t="s">
        <v>36</v>
      </c>
      <c r="H3792" s="463" t="s">
        <v>6310</v>
      </c>
      <c r="I3792" s="463" t="s">
        <v>10709</v>
      </c>
      <c r="J3792" s="563">
        <v>286.52564807591455</v>
      </c>
      <c r="K3792" s="564"/>
    </row>
    <row r="3793" spans="2:11" ht="15" customHeight="1" x14ac:dyDescent="0.25">
      <c r="B3793" s="460"/>
      <c r="C3793" s="293" t="s">
        <v>8783</v>
      </c>
      <c r="D3793" s="460" t="s">
        <v>19</v>
      </c>
      <c r="E3793" s="460" t="s">
        <v>358</v>
      </c>
      <c r="F3793" s="294" t="s">
        <v>70</v>
      </c>
      <c r="G3793" s="295" t="s">
        <v>36</v>
      </c>
      <c r="H3793" s="463" t="s">
        <v>10295</v>
      </c>
      <c r="I3793" s="463" t="s">
        <v>8785</v>
      </c>
      <c r="J3793" s="563">
        <v>15.019844487358194</v>
      </c>
      <c r="K3793" s="564"/>
    </row>
    <row r="3794" spans="2:11" x14ac:dyDescent="0.25">
      <c r="B3794" s="457"/>
      <c r="C3794" s="296"/>
      <c r="D3794" s="457"/>
      <c r="E3794" s="457"/>
      <c r="F3794" s="297"/>
      <c r="G3794" s="457"/>
      <c r="H3794" s="565" t="s">
        <v>5627</v>
      </c>
      <c r="I3794" s="565"/>
      <c r="J3794" s="565" t="s">
        <v>10710</v>
      </c>
      <c r="K3794" s="565"/>
    </row>
    <row r="3795" spans="2:11" x14ac:dyDescent="0.25">
      <c r="B3795" s="457"/>
      <c r="C3795" s="296"/>
      <c r="D3795" s="457"/>
      <c r="E3795" s="457"/>
      <c r="F3795" s="297"/>
      <c r="G3795" s="457"/>
      <c r="H3795" s="565" t="s">
        <v>5629</v>
      </c>
      <c r="I3795" s="565"/>
      <c r="J3795" s="565" t="s">
        <v>10711</v>
      </c>
      <c r="K3795" s="565"/>
    </row>
    <row r="3796" spans="2:11" x14ac:dyDescent="0.25">
      <c r="B3796" s="285"/>
      <c r="C3796" s="286"/>
      <c r="D3796" s="285"/>
      <c r="E3796" s="285"/>
      <c r="F3796" s="287"/>
      <c r="G3796" s="285"/>
      <c r="H3796" s="285"/>
      <c r="I3796" s="285"/>
      <c r="J3796" s="285"/>
      <c r="K3796" s="285"/>
    </row>
    <row r="3797" spans="2:11" ht="22.5" x14ac:dyDescent="0.25">
      <c r="B3797" s="285" t="s">
        <v>4944</v>
      </c>
      <c r="C3797" s="286" t="s">
        <v>9349</v>
      </c>
      <c r="D3797" s="285" t="s">
        <v>19</v>
      </c>
      <c r="E3797" s="285" t="s">
        <v>2735</v>
      </c>
      <c r="F3797" s="287" t="s">
        <v>35</v>
      </c>
      <c r="G3797" s="288" t="s">
        <v>36</v>
      </c>
      <c r="H3797" s="455" t="s">
        <v>6310</v>
      </c>
      <c r="I3797" s="455" t="s">
        <v>9351</v>
      </c>
      <c r="J3797" s="566" t="s">
        <v>10712</v>
      </c>
      <c r="K3797" s="564"/>
    </row>
    <row r="3798" spans="2:11" x14ac:dyDescent="0.25">
      <c r="B3798" s="461"/>
      <c r="C3798" s="289" t="s">
        <v>6494</v>
      </c>
      <c r="D3798" s="461" t="s">
        <v>19</v>
      </c>
      <c r="E3798" s="461" t="s">
        <v>6495</v>
      </c>
      <c r="F3798" s="290" t="s">
        <v>31</v>
      </c>
      <c r="G3798" s="291" t="s">
        <v>106</v>
      </c>
      <c r="H3798" s="292" t="s">
        <v>6042</v>
      </c>
      <c r="I3798" s="292" t="s">
        <v>6496</v>
      </c>
      <c r="J3798" s="567">
        <v>102.63914560585711</v>
      </c>
      <c r="K3798" s="564"/>
    </row>
    <row r="3799" spans="2:11" x14ac:dyDescent="0.25">
      <c r="B3799" s="461"/>
      <c r="C3799" s="289" t="s">
        <v>6147</v>
      </c>
      <c r="D3799" s="461" t="s">
        <v>19</v>
      </c>
      <c r="E3799" s="461" t="s">
        <v>6148</v>
      </c>
      <c r="F3799" s="290" t="s">
        <v>31</v>
      </c>
      <c r="G3799" s="291" t="s">
        <v>106</v>
      </c>
      <c r="H3799" s="292" t="s">
        <v>6042</v>
      </c>
      <c r="I3799" s="292" t="s">
        <v>5661</v>
      </c>
      <c r="J3799" s="567">
        <v>127.04015003290992</v>
      </c>
      <c r="K3799" s="564"/>
    </row>
    <row r="3800" spans="2:11" x14ac:dyDescent="0.25">
      <c r="B3800" s="460"/>
      <c r="C3800" s="293" t="s">
        <v>8774</v>
      </c>
      <c r="D3800" s="460" t="s">
        <v>19</v>
      </c>
      <c r="E3800" s="460" t="s">
        <v>8775</v>
      </c>
      <c r="F3800" s="294" t="s">
        <v>70</v>
      </c>
      <c r="G3800" s="295" t="s">
        <v>36</v>
      </c>
      <c r="H3800" s="463" t="s">
        <v>8076</v>
      </c>
      <c r="I3800" s="463" t="s">
        <v>8776</v>
      </c>
      <c r="J3800" s="563">
        <v>11.187171464894648</v>
      </c>
      <c r="K3800" s="564"/>
    </row>
    <row r="3801" spans="2:11" x14ac:dyDescent="0.25">
      <c r="B3801" s="460"/>
      <c r="C3801" s="293" t="s">
        <v>8779</v>
      </c>
      <c r="D3801" s="460" t="s">
        <v>19</v>
      </c>
      <c r="E3801" s="460" t="s">
        <v>8780</v>
      </c>
      <c r="F3801" s="294" t="s">
        <v>70</v>
      </c>
      <c r="G3801" s="295" t="s">
        <v>36</v>
      </c>
      <c r="H3801" s="463" t="s">
        <v>7938</v>
      </c>
      <c r="I3801" s="463" t="s">
        <v>8782</v>
      </c>
      <c r="J3801" s="563">
        <v>2.7327403547052103</v>
      </c>
      <c r="K3801" s="564"/>
    </row>
    <row r="3802" spans="2:11" ht="15" customHeight="1" x14ac:dyDescent="0.25">
      <c r="B3802" s="460"/>
      <c r="C3802" s="293" t="s">
        <v>10713</v>
      </c>
      <c r="D3802" s="460" t="s">
        <v>19</v>
      </c>
      <c r="E3802" s="460" t="s">
        <v>850</v>
      </c>
      <c r="F3802" s="294" t="s">
        <v>70</v>
      </c>
      <c r="G3802" s="295" t="s">
        <v>36</v>
      </c>
      <c r="H3802" s="463" t="s">
        <v>6310</v>
      </c>
      <c r="I3802" s="463" t="s">
        <v>9787</v>
      </c>
      <c r="J3802" s="563">
        <v>21.017230341992093</v>
      </c>
      <c r="K3802" s="564"/>
    </row>
    <row r="3803" spans="2:11" ht="15" customHeight="1" x14ac:dyDescent="0.25">
      <c r="B3803" s="460"/>
      <c r="C3803" s="293" t="s">
        <v>8783</v>
      </c>
      <c r="D3803" s="460" t="s">
        <v>19</v>
      </c>
      <c r="E3803" s="460" t="s">
        <v>358</v>
      </c>
      <c r="F3803" s="294" t="s">
        <v>70</v>
      </c>
      <c r="G3803" s="295" t="s">
        <v>36</v>
      </c>
      <c r="H3803" s="463" t="s">
        <v>8076</v>
      </c>
      <c r="I3803" s="463" t="s">
        <v>8785</v>
      </c>
      <c r="J3803" s="563">
        <v>12.883562199641153</v>
      </c>
      <c r="K3803" s="564"/>
    </row>
    <row r="3804" spans="2:11" x14ac:dyDescent="0.25">
      <c r="B3804" s="457"/>
      <c r="C3804" s="296"/>
      <c r="D3804" s="457"/>
      <c r="E3804" s="457"/>
      <c r="F3804" s="297"/>
      <c r="G3804" s="457"/>
      <c r="H3804" s="565" t="s">
        <v>5627</v>
      </c>
      <c r="I3804" s="565"/>
      <c r="J3804" s="565" t="s">
        <v>10714</v>
      </c>
      <c r="K3804" s="565"/>
    </row>
    <row r="3805" spans="2:11" x14ac:dyDescent="0.25">
      <c r="B3805" s="457"/>
      <c r="C3805" s="296"/>
      <c r="D3805" s="457"/>
      <c r="E3805" s="457"/>
      <c r="F3805" s="297"/>
      <c r="G3805" s="457"/>
      <c r="H3805" s="565" t="s">
        <v>5629</v>
      </c>
      <c r="I3805" s="565"/>
      <c r="J3805" s="565" t="s">
        <v>10715</v>
      </c>
      <c r="K3805" s="565"/>
    </row>
    <row r="3806" spans="2:11" x14ac:dyDescent="0.25">
      <c r="B3806" s="285"/>
      <c r="C3806" s="286"/>
      <c r="D3806" s="285"/>
      <c r="E3806" s="285"/>
      <c r="F3806" s="287"/>
      <c r="G3806" s="285"/>
      <c r="H3806" s="285"/>
      <c r="I3806" s="285"/>
      <c r="J3806" s="285"/>
      <c r="K3806" s="285"/>
    </row>
    <row r="3807" spans="2:11" ht="22.5" x14ac:dyDescent="0.25">
      <c r="B3807" s="285" t="s">
        <v>4945</v>
      </c>
      <c r="C3807" s="286" t="s">
        <v>9695</v>
      </c>
      <c r="D3807" s="285" t="s">
        <v>19</v>
      </c>
      <c r="E3807" s="285" t="s">
        <v>2737</v>
      </c>
      <c r="F3807" s="287" t="s">
        <v>35</v>
      </c>
      <c r="G3807" s="288" t="s">
        <v>36</v>
      </c>
      <c r="H3807" s="455" t="s">
        <v>6310</v>
      </c>
      <c r="I3807" s="455" t="s">
        <v>9697</v>
      </c>
      <c r="J3807" s="566" t="s">
        <v>10716</v>
      </c>
      <c r="K3807" s="564"/>
    </row>
    <row r="3808" spans="2:11" x14ac:dyDescent="0.25">
      <c r="B3808" s="461"/>
      <c r="C3808" s="289" t="s">
        <v>6494</v>
      </c>
      <c r="D3808" s="461" t="s">
        <v>19</v>
      </c>
      <c r="E3808" s="461" t="s">
        <v>6495</v>
      </c>
      <c r="F3808" s="290" t="s">
        <v>31</v>
      </c>
      <c r="G3808" s="291" t="s">
        <v>106</v>
      </c>
      <c r="H3808" s="292" t="s">
        <v>7388</v>
      </c>
      <c r="I3808" s="292" t="s">
        <v>6496</v>
      </c>
      <c r="J3808" s="567">
        <v>57.97771249836471</v>
      </c>
      <c r="K3808" s="564"/>
    </row>
    <row r="3809" spans="2:11" x14ac:dyDescent="0.25">
      <c r="B3809" s="461"/>
      <c r="C3809" s="289" t="s">
        <v>6147</v>
      </c>
      <c r="D3809" s="461" t="s">
        <v>19</v>
      </c>
      <c r="E3809" s="461" t="s">
        <v>6148</v>
      </c>
      <c r="F3809" s="290" t="s">
        <v>31</v>
      </c>
      <c r="G3809" s="291" t="s">
        <v>106</v>
      </c>
      <c r="H3809" s="292" t="s">
        <v>7388</v>
      </c>
      <c r="I3809" s="292" t="s">
        <v>5661</v>
      </c>
      <c r="J3809" s="567">
        <v>71.76109320552311</v>
      </c>
      <c r="K3809" s="564"/>
    </row>
    <row r="3810" spans="2:11" x14ac:dyDescent="0.25">
      <c r="B3810" s="460"/>
      <c r="C3810" s="293" t="s">
        <v>8774</v>
      </c>
      <c r="D3810" s="460" t="s">
        <v>19</v>
      </c>
      <c r="E3810" s="460" t="s">
        <v>8775</v>
      </c>
      <c r="F3810" s="294" t="s">
        <v>70</v>
      </c>
      <c r="G3810" s="295" t="s">
        <v>36</v>
      </c>
      <c r="H3810" s="463" t="s">
        <v>9920</v>
      </c>
      <c r="I3810" s="463" t="s">
        <v>8776</v>
      </c>
      <c r="J3810" s="563">
        <v>20.472770952511208</v>
      </c>
      <c r="K3810" s="564"/>
    </row>
    <row r="3811" spans="2:11" x14ac:dyDescent="0.25">
      <c r="B3811" s="460"/>
      <c r="C3811" s="293" t="s">
        <v>8779</v>
      </c>
      <c r="D3811" s="460" t="s">
        <v>19</v>
      </c>
      <c r="E3811" s="460" t="s">
        <v>8780</v>
      </c>
      <c r="F3811" s="294" t="s">
        <v>70</v>
      </c>
      <c r="G3811" s="295" t="s">
        <v>36</v>
      </c>
      <c r="H3811" s="463" t="s">
        <v>9932</v>
      </c>
      <c r="I3811" s="463" t="s">
        <v>8782</v>
      </c>
      <c r="J3811" s="563">
        <v>1.0784344041007101</v>
      </c>
      <c r="K3811" s="564"/>
    </row>
    <row r="3812" spans="2:11" ht="15" customHeight="1" x14ac:dyDescent="0.25">
      <c r="B3812" s="460"/>
      <c r="C3812" s="293" t="s">
        <v>9991</v>
      </c>
      <c r="D3812" s="460" t="s">
        <v>19</v>
      </c>
      <c r="E3812" s="460" t="s">
        <v>856</v>
      </c>
      <c r="F3812" s="294" t="s">
        <v>70</v>
      </c>
      <c r="G3812" s="295" t="s">
        <v>36</v>
      </c>
      <c r="H3812" s="463" t="s">
        <v>6310</v>
      </c>
      <c r="I3812" s="463" t="s">
        <v>9992</v>
      </c>
      <c r="J3812" s="563">
        <v>81.419549730623316</v>
      </c>
      <c r="K3812" s="564"/>
    </row>
    <row r="3813" spans="2:11" ht="15" customHeight="1" x14ac:dyDescent="0.25">
      <c r="B3813" s="460"/>
      <c r="C3813" s="293" t="s">
        <v>8783</v>
      </c>
      <c r="D3813" s="460" t="s">
        <v>19</v>
      </c>
      <c r="E3813" s="460" t="s">
        <v>358</v>
      </c>
      <c r="F3813" s="294" t="s">
        <v>70</v>
      </c>
      <c r="G3813" s="295" t="s">
        <v>36</v>
      </c>
      <c r="H3813" s="463" t="s">
        <v>7026</v>
      </c>
      <c r="I3813" s="463" t="s">
        <v>8785</v>
      </c>
      <c r="J3813" s="563">
        <v>19.290439208876943</v>
      </c>
      <c r="K3813" s="564"/>
    </row>
    <row r="3814" spans="2:11" x14ac:dyDescent="0.25">
      <c r="B3814" s="457"/>
      <c r="C3814" s="296"/>
      <c r="D3814" s="457"/>
      <c r="E3814" s="457"/>
      <c r="F3814" s="297"/>
      <c r="G3814" s="457"/>
      <c r="H3814" s="565" t="s">
        <v>5627</v>
      </c>
      <c r="I3814" s="565"/>
      <c r="J3814" s="565" t="s">
        <v>10717</v>
      </c>
      <c r="K3814" s="565"/>
    </row>
    <row r="3815" spans="2:11" x14ac:dyDescent="0.25">
      <c r="B3815" s="457"/>
      <c r="C3815" s="296"/>
      <c r="D3815" s="457"/>
      <c r="E3815" s="457"/>
      <c r="F3815" s="297"/>
      <c r="G3815" s="457"/>
      <c r="H3815" s="565" t="s">
        <v>5629</v>
      </c>
      <c r="I3815" s="565"/>
      <c r="J3815" s="565" t="s">
        <v>10718</v>
      </c>
      <c r="K3815" s="565"/>
    </row>
    <row r="3816" spans="2:11" x14ac:dyDescent="0.25">
      <c r="B3816" s="285"/>
      <c r="C3816" s="286"/>
      <c r="D3816" s="285"/>
      <c r="E3816" s="285"/>
      <c r="F3816" s="287"/>
      <c r="G3816" s="285"/>
      <c r="H3816" s="285"/>
      <c r="I3816" s="285"/>
      <c r="J3816" s="285"/>
      <c r="K3816" s="285"/>
    </row>
    <row r="3817" spans="2:11" ht="22.5" x14ac:dyDescent="0.25">
      <c r="B3817" s="285" t="s">
        <v>4946</v>
      </c>
      <c r="C3817" s="286" t="s">
        <v>10719</v>
      </c>
      <c r="D3817" s="285" t="s">
        <v>19</v>
      </c>
      <c r="E3817" s="285" t="s">
        <v>2739</v>
      </c>
      <c r="F3817" s="287" t="s">
        <v>35</v>
      </c>
      <c r="G3817" s="288" t="s">
        <v>36</v>
      </c>
      <c r="H3817" s="455" t="s">
        <v>5881</v>
      </c>
      <c r="I3817" s="455" t="s">
        <v>10720</v>
      </c>
      <c r="J3817" s="566" t="s">
        <v>10721</v>
      </c>
      <c r="K3817" s="564"/>
    </row>
    <row r="3818" spans="2:11" x14ac:dyDescent="0.25">
      <c r="B3818" s="461"/>
      <c r="C3818" s="289" t="s">
        <v>6494</v>
      </c>
      <c r="D3818" s="461" t="s">
        <v>19</v>
      </c>
      <c r="E3818" s="461" t="s">
        <v>6495</v>
      </c>
      <c r="F3818" s="290" t="s">
        <v>31</v>
      </c>
      <c r="G3818" s="291" t="s">
        <v>106</v>
      </c>
      <c r="H3818" s="292" t="s">
        <v>10695</v>
      </c>
      <c r="I3818" s="292" t="s">
        <v>6496</v>
      </c>
      <c r="J3818" s="567">
        <v>30.530899076470153</v>
      </c>
      <c r="K3818" s="564"/>
    </row>
    <row r="3819" spans="2:11" x14ac:dyDescent="0.25">
      <c r="B3819" s="461"/>
      <c r="C3819" s="289" t="s">
        <v>6147</v>
      </c>
      <c r="D3819" s="461" t="s">
        <v>19</v>
      </c>
      <c r="E3819" s="461" t="s">
        <v>6148</v>
      </c>
      <c r="F3819" s="290" t="s">
        <v>31</v>
      </c>
      <c r="G3819" s="291" t="s">
        <v>106</v>
      </c>
      <c r="H3819" s="292" t="s">
        <v>10695</v>
      </c>
      <c r="I3819" s="292" t="s">
        <v>5661</v>
      </c>
      <c r="J3819" s="567">
        <v>37.789188290876268</v>
      </c>
      <c r="K3819" s="564"/>
    </row>
    <row r="3820" spans="2:11" x14ac:dyDescent="0.25">
      <c r="B3820" s="460"/>
      <c r="C3820" s="293" t="s">
        <v>8774</v>
      </c>
      <c r="D3820" s="460" t="s">
        <v>19</v>
      </c>
      <c r="E3820" s="460" t="s">
        <v>8775</v>
      </c>
      <c r="F3820" s="294" t="s">
        <v>70</v>
      </c>
      <c r="G3820" s="295" t="s">
        <v>36</v>
      </c>
      <c r="H3820" s="463" t="s">
        <v>7026</v>
      </c>
      <c r="I3820" s="463" t="s">
        <v>8776</v>
      </c>
      <c r="J3820" s="563">
        <v>16.768592269889119</v>
      </c>
      <c r="K3820" s="564"/>
    </row>
    <row r="3821" spans="2:11" x14ac:dyDescent="0.25">
      <c r="B3821" s="460"/>
      <c r="C3821" s="293" t="s">
        <v>8779</v>
      </c>
      <c r="D3821" s="460" t="s">
        <v>19</v>
      </c>
      <c r="E3821" s="460" t="s">
        <v>8780</v>
      </c>
      <c r="F3821" s="294" t="s">
        <v>70</v>
      </c>
      <c r="G3821" s="295" t="s">
        <v>36</v>
      </c>
      <c r="H3821" s="463" t="s">
        <v>9787</v>
      </c>
      <c r="I3821" s="463" t="s">
        <v>8782</v>
      </c>
      <c r="J3821" s="563">
        <v>0.53345065406804182</v>
      </c>
      <c r="K3821" s="564"/>
    </row>
    <row r="3822" spans="2:11" ht="15" customHeight="1" x14ac:dyDescent="0.25">
      <c r="B3822" s="460"/>
      <c r="C3822" s="293" t="s">
        <v>10722</v>
      </c>
      <c r="D3822" s="460" t="s">
        <v>19</v>
      </c>
      <c r="E3822" s="460" t="s">
        <v>10723</v>
      </c>
      <c r="F3822" s="294" t="s">
        <v>70</v>
      </c>
      <c r="G3822" s="295" t="s">
        <v>36</v>
      </c>
      <c r="H3822" s="463" t="s">
        <v>5881</v>
      </c>
      <c r="I3822" s="463" t="s">
        <v>10724</v>
      </c>
      <c r="J3822" s="563">
        <v>303.32880273497767</v>
      </c>
      <c r="K3822" s="564"/>
    </row>
    <row r="3823" spans="2:11" ht="15" customHeight="1" x14ac:dyDescent="0.25">
      <c r="B3823" s="460"/>
      <c r="C3823" s="293" t="s">
        <v>8783</v>
      </c>
      <c r="D3823" s="460" t="s">
        <v>19</v>
      </c>
      <c r="E3823" s="460" t="s">
        <v>358</v>
      </c>
      <c r="F3823" s="294" t="s">
        <v>70</v>
      </c>
      <c r="G3823" s="295" t="s">
        <v>36</v>
      </c>
      <c r="H3823" s="463" t="s">
        <v>7223</v>
      </c>
      <c r="I3823" s="463" t="s">
        <v>8785</v>
      </c>
      <c r="J3823" s="563">
        <v>15.449066973718566</v>
      </c>
      <c r="K3823" s="564"/>
    </row>
    <row r="3824" spans="2:11" x14ac:dyDescent="0.25">
      <c r="B3824" s="457"/>
      <c r="C3824" s="296"/>
      <c r="D3824" s="457"/>
      <c r="E3824" s="457"/>
      <c r="F3824" s="297"/>
      <c r="G3824" s="457"/>
      <c r="H3824" s="565" t="s">
        <v>5627</v>
      </c>
      <c r="I3824" s="565"/>
      <c r="J3824" s="565" t="s">
        <v>10725</v>
      </c>
      <c r="K3824" s="565"/>
    </row>
    <row r="3825" spans="2:11" x14ac:dyDescent="0.25">
      <c r="B3825" s="457"/>
      <c r="C3825" s="296"/>
      <c r="D3825" s="457"/>
      <c r="E3825" s="457"/>
      <c r="F3825" s="297"/>
      <c r="G3825" s="457"/>
      <c r="H3825" s="565" t="s">
        <v>5629</v>
      </c>
      <c r="I3825" s="565"/>
      <c r="J3825" s="565" t="s">
        <v>10726</v>
      </c>
      <c r="K3825" s="565"/>
    </row>
    <row r="3826" spans="2:11" x14ac:dyDescent="0.25">
      <c r="B3826" s="285"/>
      <c r="C3826" s="286"/>
      <c r="D3826" s="285"/>
      <c r="E3826" s="285"/>
      <c r="F3826" s="287"/>
      <c r="G3826" s="285"/>
      <c r="H3826" s="285"/>
      <c r="I3826" s="285"/>
      <c r="J3826" s="285"/>
      <c r="K3826" s="285"/>
    </row>
    <row r="3827" spans="2:11" ht="22.5" x14ac:dyDescent="0.25">
      <c r="B3827" s="285" t="s">
        <v>4947</v>
      </c>
      <c r="C3827" s="286" t="s">
        <v>10727</v>
      </c>
      <c r="D3827" s="285" t="s">
        <v>19</v>
      </c>
      <c r="E3827" s="285" t="s">
        <v>2741</v>
      </c>
      <c r="F3827" s="287" t="s">
        <v>35</v>
      </c>
      <c r="G3827" s="288" t="s">
        <v>36</v>
      </c>
      <c r="H3827" s="455" t="s">
        <v>6310</v>
      </c>
      <c r="I3827" s="455" t="s">
        <v>6828</v>
      </c>
      <c r="J3827" s="566" t="s">
        <v>10728</v>
      </c>
      <c r="K3827" s="564"/>
    </row>
    <row r="3828" spans="2:11" x14ac:dyDescent="0.25">
      <c r="B3828" s="461"/>
      <c r="C3828" s="289" t="s">
        <v>6494</v>
      </c>
      <c r="D3828" s="461" t="s">
        <v>19</v>
      </c>
      <c r="E3828" s="461" t="s">
        <v>6495</v>
      </c>
      <c r="F3828" s="290" t="s">
        <v>31</v>
      </c>
      <c r="G3828" s="291" t="s">
        <v>106</v>
      </c>
      <c r="H3828" s="292" t="s">
        <v>5643</v>
      </c>
      <c r="I3828" s="292" t="s">
        <v>6496</v>
      </c>
      <c r="J3828" s="567">
        <v>63.590597892521451</v>
      </c>
      <c r="K3828" s="564"/>
    </row>
    <row r="3829" spans="2:11" x14ac:dyDescent="0.25">
      <c r="B3829" s="461"/>
      <c r="C3829" s="289" t="s">
        <v>6147</v>
      </c>
      <c r="D3829" s="461" t="s">
        <v>19</v>
      </c>
      <c r="E3829" s="461" t="s">
        <v>6148</v>
      </c>
      <c r="F3829" s="290" t="s">
        <v>31</v>
      </c>
      <c r="G3829" s="291" t="s">
        <v>106</v>
      </c>
      <c r="H3829" s="292" t="s">
        <v>5643</v>
      </c>
      <c r="I3829" s="292" t="s">
        <v>5661</v>
      </c>
      <c r="J3829" s="567">
        <v>78.708362674517119</v>
      </c>
      <c r="K3829" s="564"/>
    </row>
    <row r="3830" spans="2:11" x14ac:dyDescent="0.25">
      <c r="B3830" s="460"/>
      <c r="C3830" s="293" t="s">
        <v>10729</v>
      </c>
      <c r="D3830" s="460" t="s">
        <v>19</v>
      </c>
      <c r="E3830" s="460" t="s">
        <v>1471</v>
      </c>
      <c r="F3830" s="294" t="s">
        <v>70</v>
      </c>
      <c r="G3830" s="295" t="s">
        <v>36</v>
      </c>
      <c r="H3830" s="463" t="s">
        <v>6310</v>
      </c>
      <c r="I3830" s="463" t="s">
        <v>10730</v>
      </c>
      <c r="J3830" s="563">
        <v>124.98152101517582</v>
      </c>
      <c r="K3830" s="564"/>
    </row>
    <row r="3831" spans="2:11" x14ac:dyDescent="0.25">
      <c r="B3831" s="460"/>
      <c r="C3831" s="293" t="s">
        <v>8774</v>
      </c>
      <c r="D3831" s="460" t="s">
        <v>19</v>
      </c>
      <c r="E3831" s="460" t="s">
        <v>8775</v>
      </c>
      <c r="F3831" s="294" t="s">
        <v>70</v>
      </c>
      <c r="G3831" s="295" t="s">
        <v>36</v>
      </c>
      <c r="H3831" s="463" t="s">
        <v>6750</v>
      </c>
      <c r="I3831" s="463" t="s">
        <v>8776</v>
      </c>
      <c r="J3831" s="563">
        <v>22.352695070522163</v>
      </c>
      <c r="K3831" s="564"/>
    </row>
    <row r="3832" spans="2:11" ht="15" customHeight="1" x14ac:dyDescent="0.25">
      <c r="B3832" s="460"/>
      <c r="C3832" s="293" t="s">
        <v>8779</v>
      </c>
      <c r="D3832" s="460" t="s">
        <v>19</v>
      </c>
      <c r="E3832" s="460" t="s">
        <v>8780</v>
      </c>
      <c r="F3832" s="294" t="s">
        <v>70</v>
      </c>
      <c r="G3832" s="295" t="s">
        <v>36</v>
      </c>
      <c r="H3832" s="463" t="s">
        <v>5706</v>
      </c>
      <c r="I3832" s="463" t="s">
        <v>8782</v>
      </c>
      <c r="J3832" s="563">
        <v>1.2698122535141863</v>
      </c>
      <c r="K3832" s="564"/>
    </row>
    <row r="3833" spans="2:11" ht="15" customHeight="1" x14ac:dyDescent="0.25">
      <c r="B3833" s="460"/>
      <c r="C3833" s="293" t="s">
        <v>8783</v>
      </c>
      <c r="D3833" s="460" t="s">
        <v>19</v>
      </c>
      <c r="E3833" s="460" t="s">
        <v>358</v>
      </c>
      <c r="F3833" s="294" t="s">
        <v>70</v>
      </c>
      <c r="G3833" s="295" t="s">
        <v>36</v>
      </c>
      <c r="H3833" s="463" t="s">
        <v>9920</v>
      </c>
      <c r="I3833" s="463" t="s">
        <v>8785</v>
      </c>
      <c r="J3833" s="563">
        <v>23.597011093749256</v>
      </c>
      <c r="K3833" s="564"/>
    </row>
    <row r="3834" spans="2:11" x14ac:dyDescent="0.25">
      <c r="B3834" s="457"/>
      <c r="C3834" s="296"/>
      <c r="D3834" s="457"/>
      <c r="E3834" s="457"/>
      <c r="F3834" s="297"/>
      <c r="G3834" s="457"/>
      <c r="H3834" s="565" t="s">
        <v>5627</v>
      </c>
      <c r="I3834" s="565"/>
      <c r="J3834" s="565" t="s">
        <v>10731</v>
      </c>
      <c r="K3834" s="565"/>
    </row>
    <row r="3835" spans="2:11" x14ac:dyDescent="0.25">
      <c r="B3835" s="457"/>
      <c r="C3835" s="296"/>
      <c r="D3835" s="457"/>
      <c r="E3835" s="457"/>
      <c r="F3835" s="297"/>
      <c r="G3835" s="457"/>
      <c r="H3835" s="565" t="s">
        <v>5629</v>
      </c>
      <c r="I3835" s="565"/>
      <c r="J3835" s="565" t="s">
        <v>10732</v>
      </c>
      <c r="K3835" s="565"/>
    </row>
    <row r="3836" spans="2:11" x14ac:dyDescent="0.25">
      <c r="B3836" s="285"/>
      <c r="C3836" s="286"/>
      <c r="D3836" s="285"/>
      <c r="E3836" s="285"/>
      <c r="F3836" s="287"/>
      <c r="G3836" s="285"/>
      <c r="H3836" s="285"/>
      <c r="I3836" s="285"/>
      <c r="J3836" s="285"/>
      <c r="K3836" s="285"/>
    </row>
    <row r="3837" spans="2:11" ht="22.5" x14ac:dyDescent="0.25">
      <c r="B3837" s="285" t="s">
        <v>4948</v>
      </c>
      <c r="C3837" s="286" t="s">
        <v>9428</v>
      </c>
      <c r="D3837" s="285" t="s">
        <v>19</v>
      </c>
      <c r="E3837" s="285" t="s">
        <v>2743</v>
      </c>
      <c r="F3837" s="287" t="s">
        <v>35</v>
      </c>
      <c r="G3837" s="288" t="s">
        <v>36</v>
      </c>
      <c r="H3837" s="455" t="s">
        <v>6310</v>
      </c>
      <c r="I3837" s="455" t="s">
        <v>9430</v>
      </c>
      <c r="J3837" s="566" t="s">
        <v>10733</v>
      </c>
      <c r="K3837" s="564"/>
    </row>
    <row r="3838" spans="2:11" x14ac:dyDescent="0.25">
      <c r="B3838" s="461"/>
      <c r="C3838" s="289" t="s">
        <v>6494</v>
      </c>
      <c r="D3838" s="461" t="s">
        <v>19</v>
      </c>
      <c r="E3838" s="461" t="s">
        <v>6495</v>
      </c>
      <c r="F3838" s="290" t="s">
        <v>31</v>
      </c>
      <c r="G3838" s="291" t="s">
        <v>106</v>
      </c>
      <c r="H3838" s="292" t="s">
        <v>10734</v>
      </c>
      <c r="I3838" s="292" t="s">
        <v>6496</v>
      </c>
      <c r="J3838" s="567">
        <v>189.27150034445791</v>
      </c>
      <c r="K3838" s="564"/>
    </row>
    <row r="3839" spans="2:11" x14ac:dyDescent="0.25">
      <c r="B3839" s="461"/>
      <c r="C3839" s="289" t="s">
        <v>6147</v>
      </c>
      <c r="D3839" s="461" t="s">
        <v>19</v>
      </c>
      <c r="E3839" s="461" t="s">
        <v>6148</v>
      </c>
      <c r="F3839" s="290" t="s">
        <v>31</v>
      </c>
      <c r="G3839" s="291" t="s">
        <v>106</v>
      </c>
      <c r="H3839" s="292" t="s">
        <v>10734</v>
      </c>
      <c r="I3839" s="292" t="s">
        <v>5661</v>
      </c>
      <c r="J3839" s="567">
        <v>234.26812118106488</v>
      </c>
      <c r="K3839" s="564"/>
    </row>
    <row r="3840" spans="2:11" x14ac:dyDescent="0.25">
      <c r="B3840" s="460"/>
      <c r="C3840" s="293" t="s">
        <v>10735</v>
      </c>
      <c r="D3840" s="460" t="s">
        <v>19</v>
      </c>
      <c r="E3840" s="460" t="s">
        <v>1474</v>
      </c>
      <c r="F3840" s="294" t="s">
        <v>70</v>
      </c>
      <c r="G3840" s="295" t="s">
        <v>36</v>
      </c>
      <c r="H3840" s="463" t="s">
        <v>6310</v>
      </c>
      <c r="I3840" s="463" t="s">
        <v>10736</v>
      </c>
      <c r="J3840" s="563">
        <v>243.07898411132217</v>
      </c>
      <c r="K3840" s="564"/>
    </row>
    <row r="3841" spans="2:11" x14ac:dyDescent="0.25">
      <c r="B3841" s="460"/>
      <c r="C3841" s="293" t="s">
        <v>8774</v>
      </c>
      <c r="D3841" s="460" t="s">
        <v>19</v>
      </c>
      <c r="E3841" s="460" t="s">
        <v>8775</v>
      </c>
      <c r="F3841" s="294" t="s">
        <v>70</v>
      </c>
      <c r="G3841" s="295" t="s">
        <v>36</v>
      </c>
      <c r="H3841" s="463" t="s">
        <v>9932</v>
      </c>
      <c r="I3841" s="463" t="s">
        <v>8776</v>
      </c>
      <c r="J3841" s="563">
        <v>31.681294262508992</v>
      </c>
      <c r="K3841" s="564"/>
    </row>
    <row r="3842" spans="2:11" ht="15" customHeight="1" x14ac:dyDescent="0.25">
      <c r="B3842" s="460"/>
      <c r="C3842" s="293" t="s">
        <v>8779</v>
      </c>
      <c r="D3842" s="460" t="s">
        <v>19</v>
      </c>
      <c r="E3842" s="460" t="s">
        <v>8780</v>
      </c>
      <c r="F3842" s="294" t="s">
        <v>70</v>
      </c>
      <c r="G3842" s="295" t="s">
        <v>36</v>
      </c>
      <c r="H3842" s="463" t="s">
        <v>10737</v>
      </c>
      <c r="I3842" s="463" t="s">
        <v>8782</v>
      </c>
      <c r="J3842" s="563">
        <v>5.6533369494038572</v>
      </c>
      <c r="K3842" s="564"/>
    </row>
    <row r="3843" spans="2:11" ht="15" customHeight="1" x14ac:dyDescent="0.25">
      <c r="B3843" s="460"/>
      <c r="C3843" s="293" t="s">
        <v>8783</v>
      </c>
      <c r="D3843" s="460" t="s">
        <v>19</v>
      </c>
      <c r="E3843" s="460" t="s">
        <v>358</v>
      </c>
      <c r="F3843" s="294" t="s">
        <v>70</v>
      </c>
      <c r="G3843" s="295" t="s">
        <v>36</v>
      </c>
      <c r="H3843" s="463" t="s">
        <v>10738</v>
      </c>
      <c r="I3843" s="463" t="s">
        <v>8785</v>
      </c>
      <c r="J3843" s="563">
        <v>30.046763151241912</v>
      </c>
      <c r="K3843" s="564"/>
    </row>
    <row r="3844" spans="2:11" x14ac:dyDescent="0.25">
      <c r="B3844" s="457"/>
      <c r="C3844" s="296"/>
      <c r="D3844" s="457"/>
      <c r="E3844" s="457"/>
      <c r="F3844" s="297"/>
      <c r="G3844" s="457"/>
      <c r="H3844" s="565" t="s">
        <v>5627</v>
      </c>
      <c r="I3844" s="565"/>
      <c r="J3844" s="565" t="s">
        <v>10739</v>
      </c>
      <c r="K3844" s="565"/>
    </row>
    <row r="3845" spans="2:11" x14ac:dyDescent="0.25">
      <c r="B3845" s="457"/>
      <c r="C3845" s="296"/>
      <c r="D3845" s="457"/>
      <c r="E3845" s="457"/>
      <c r="F3845" s="297"/>
      <c r="G3845" s="457"/>
      <c r="H3845" s="565" t="s">
        <v>5629</v>
      </c>
      <c r="I3845" s="565"/>
      <c r="J3845" s="565" t="s">
        <v>10740</v>
      </c>
      <c r="K3845" s="565"/>
    </row>
    <row r="3846" spans="2:11" x14ac:dyDescent="0.25">
      <c r="B3846" s="285"/>
      <c r="C3846" s="286"/>
      <c r="D3846" s="285"/>
      <c r="E3846" s="285"/>
      <c r="F3846" s="287"/>
      <c r="G3846" s="285"/>
      <c r="H3846" s="285"/>
      <c r="I3846" s="285"/>
      <c r="J3846" s="285"/>
      <c r="K3846" s="285"/>
    </row>
    <row r="3847" spans="2:11" ht="22.5" x14ac:dyDescent="0.25">
      <c r="B3847" s="285" t="s">
        <v>4949</v>
      </c>
      <c r="C3847" s="286" t="s">
        <v>10741</v>
      </c>
      <c r="D3847" s="285" t="s">
        <v>19</v>
      </c>
      <c r="E3847" s="285" t="s">
        <v>2745</v>
      </c>
      <c r="F3847" s="287" t="s">
        <v>44</v>
      </c>
      <c r="G3847" s="288" t="s">
        <v>384</v>
      </c>
      <c r="H3847" s="455" t="s">
        <v>6431</v>
      </c>
      <c r="I3847" s="455" t="s">
        <v>6409</v>
      </c>
      <c r="J3847" s="566" t="s">
        <v>10742</v>
      </c>
      <c r="K3847" s="564"/>
    </row>
    <row r="3848" spans="2:11" x14ac:dyDescent="0.25">
      <c r="B3848" s="461"/>
      <c r="C3848" s="289" t="s">
        <v>10533</v>
      </c>
      <c r="D3848" s="461" t="s">
        <v>19</v>
      </c>
      <c r="E3848" s="461" t="s">
        <v>10534</v>
      </c>
      <c r="F3848" s="290" t="s">
        <v>31</v>
      </c>
      <c r="G3848" s="291" t="s">
        <v>106</v>
      </c>
      <c r="H3848" s="292" t="s">
        <v>6849</v>
      </c>
      <c r="I3848" s="292" t="s">
        <v>8737</v>
      </c>
      <c r="J3848" s="567">
        <v>176.36622276029055</v>
      </c>
      <c r="K3848" s="564"/>
    </row>
    <row r="3849" spans="2:11" x14ac:dyDescent="0.25">
      <c r="B3849" s="461"/>
      <c r="C3849" s="289" t="s">
        <v>5662</v>
      </c>
      <c r="D3849" s="461" t="s">
        <v>19</v>
      </c>
      <c r="E3849" s="461" t="s">
        <v>5663</v>
      </c>
      <c r="F3849" s="290" t="s">
        <v>31</v>
      </c>
      <c r="G3849" s="291" t="s">
        <v>106</v>
      </c>
      <c r="H3849" s="292" t="s">
        <v>6743</v>
      </c>
      <c r="I3849" s="292" t="s">
        <v>6314</v>
      </c>
      <c r="J3849" s="567">
        <v>269.13377723970945</v>
      </c>
      <c r="K3849" s="564"/>
    </row>
    <row r="3850" spans="2:11" x14ac:dyDescent="0.25">
      <c r="B3850" s="457"/>
      <c r="C3850" s="296"/>
      <c r="D3850" s="457"/>
      <c r="E3850" s="457"/>
      <c r="F3850" s="297"/>
      <c r="G3850" s="457"/>
      <c r="H3850" s="565" t="s">
        <v>5627</v>
      </c>
      <c r="I3850" s="565"/>
      <c r="J3850" s="565" t="s">
        <v>10743</v>
      </c>
      <c r="K3850" s="565"/>
    </row>
    <row r="3851" spans="2:11" x14ac:dyDescent="0.25">
      <c r="B3851" s="457"/>
      <c r="C3851" s="296"/>
      <c r="D3851" s="457"/>
      <c r="E3851" s="457"/>
      <c r="F3851" s="297"/>
      <c r="G3851" s="457"/>
      <c r="H3851" s="565" t="s">
        <v>5629</v>
      </c>
      <c r="I3851" s="565"/>
      <c r="J3851" s="565" t="s">
        <v>10744</v>
      </c>
      <c r="K3851" s="565"/>
    </row>
    <row r="3852" spans="2:11" ht="15" customHeight="1" x14ac:dyDescent="0.25">
      <c r="B3852" s="285"/>
      <c r="C3852" s="286"/>
      <c r="D3852" s="285"/>
      <c r="E3852" s="285"/>
      <c r="F3852" s="287"/>
      <c r="G3852" s="285"/>
      <c r="H3852" s="285"/>
      <c r="I3852" s="285"/>
      <c r="J3852" s="285"/>
      <c r="K3852" s="285"/>
    </row>
    <row r="3853" spans="2:11" ht="15" customHeight="1" x14ac:dyDescent="0.25">
      <c r="B3853" s="285" t="s">
        <v>4950</v>
      </c>
      <c r="C3853" s="286" t="s">
        <v>10745</v>
      </c>
      <c r="D3853" s="285" t="s">
        <v>19</v>
      </c>
      <c r="E3853" s="285" t="s">
        <v>2747</v>
      </c>
      <c r="F3853" s="287" t="s">
        <v>44</v>
      </c>
      <c r="G3853" s="288" t="s">
        <v>384</v>
      </c>
      <c r="H3853" s="455" t="s">
        <v>6299</v>
      </c>
      <c r="I3853" s="455" t="s">
        <v>7691</v>
      </c>
      <c r="J3853" s="566" t="s">
        <v>10746</v>
      </c>
      <c r="K3853" s="564"/>
    </row>
    <row r="3854" spans="2:11" x14ac:dyDescent="0.25">
      <c r="B3854" s="461"/>
      <c r="C3854" s="289" t="s">
        <v>10533</v>
      </c>
      <c r="D3854" s="461" t="s">
        <v>19</v>
      </c>
      <c r="E3854" s="461" t="s">
        <v>10534</v>
      </c>
      <c r="F3854" s="290" t="s">
        <v>31</v>
      </c>
      <c r="G3854" s="291" t="s">
        <v>106</v>
      </c>
      <c r="H3854" s="292" t="s">
        <v>5790</v>
      </c>
      <c r="I3854" s="292" t="s">
        <v>8737</v>
      </c>
      <c r="J3854" s="567">
        <v>58.986682808716708</v>
      </c>
      <c r="K3854" s="564"/>
    </row>
    <row r="3855" spans="2:11" x14ac:dyDescent="0.25">
      <c r="B3855" s="461"/>
      <c r="C3855" s="289" t="s">
        <v>5662</v>
      </c>
      <c r="D3855" s="461" t="s">
        <v>19</v>
      </c>
      <c r="E3855" s="461" t="s">
        <v>5663</v>
      </c>
      <c r="F3855" s="290" t="s">
        <v>31</v>
      </c>
      <c r="G3855" s="291" t="s">
        <v>106</v>
      </c>
      <c r="H3855" s="292" t="s">
        <v>6155</v>
      </c>
      <c r="I3855" s="292" t="s">
        <v>6314</v>
      </c>
      <c r="J3855" s="567">
        <v>90.013317191283292</v>
      </c>
      <c r="K3855" s="564"/>
    </row>
    <row r="3856" spans="2:11" x14ac:dyDescent="0.25">
      <c r="B3856" s="457"/>
      <c r="C3856" s="296"/>
      <c r="D3856" s="457"/>
      <c r="E3856" s="457"/>
      <c r="F3856" s="297"/>
      <c r="G3856" s="457"/>
      <c r="H3856" s="565" t="s">
        <v>5627</v>
      </c>
      <c r="I3856" s="565"/>
      <c r="J3856" s="565" t="s">
        <v>10747</v>
      </c>
      <c r="K3856" s="565"/>
    </row>
    <row r="3857" spans="2:11" x14ac:dyDescent="0.25">
      <c r="B3857" s="457"/>
      <c r="C3857" s="296"/>
      <c r="D3857" s="457"/>
      <c r="E3857" s="457"/>
      <c r="F3857" s="297"/>
      <c r="G3857" s="457"/>
      <c r="H3857" s="565" t="s">
        <v>5629</v>
      </c>
      <c r="I3857" s="565"/>
      <c r="J3857" s="565" t="s">
        <v>10748</v>
      </c>
      <c r="K3857" s="565"/>
    </row>
    <row r="3858" spans="2:11" ht="15" customHeight="1" x14ac:dyDescent="0.25">
      <c r="B3858" s="285"/>
      <c r="C3858" s="286"/>
      <c r="D3858" s="285"/>
      <c r="E3858" s="285"/>
      <c r="F3858" s="287"/>
      <c r="G3858" s="285"/>
      <c r="H3858" s="285"/>
      <c r="I3858" s="285"/>
      <c r="J3858" s="285"/>
      <c r="K3858" s="285"/>
    </row>
    <row r="3859" spans="2:11" ht="15" customHeight="1" x14ac:dyDescent="0.25">
      <c r="B3859" s="285" t="s">
        <v>4951</v>
      </c>
      <c r="C3859" s="286" t="s">
        <v>10749</v>
      </c>
      <c r="D3859" s="285" t="s">
        <v>19</v>
      </c>
      <c r="E3859" s="285" t="s">
        <v>2749</v>
      </c>
      <c r="F3859" s="287" t="s">
        <v>35</v>
      </c>
      <c r="G3859" s="288" t="s">
        <v>36</v>
      </c>
      <c r="H3859" s="455" t="s">
        <v>6396</v>
      </c>
      <c r="I3859" s="455" t="s">
        <v>10750</v>
      </c>
      <c r="J3859" s="566" t="s">
        <v>10751</v>
      </c>
      <c r="K3859" s="564"/>
    </row>
    <row r="3860" spans="2:11" ht="22.5" x14ac:dyDescent="0.25">
      <c r="B3860" s="461"/>
      <c r="C3860" s="289" t="s">
        <v>9409</v>
      </c>
      <c r="D3860" s="461" t="s">
        <v>19</v>
      </c>
      <c r="E3860" s="461" t="s">
        <v>9410</v>
      </c>
      <c r="F3860" s="290" t="s">
        <v>35</v>
      </c>
      <c r="G3860" s="291" t="s">
        <v>36</v>
      </c>
      <c r="H3860" s="292" t="s">
        <v>10752</v>
      </c>
      <c r="I3860" s="292" t="s">
        <v>9412</v>
      </c>
      <c r="J3860" s="567">
        <v>78.235040161977437</v>
      </c>
      <c r="K3860" s="564"/>
    </row>
    <row r="3861" spans="2:11" ht="22.5" x14ac:dyDescent="0.25">
      <c r="B3861" s="461"/>
      <c r="C3861" s="289" t="s">
        <v>9413</v>
      </c>
      <c r="D3861" s="461" t="s">
        <v>19</v>
      </c>
      <c r="E3861" s="461" t="s">
        <v>2733</v>
      </c>
      <c r="F3861" s="290" t="s">
        <v>35</v>
      </c>
      <c r="G3861" s="291" t="s">
        <v>36</v>
      </c>
      <c r="H3861" s="292" t="s">
        <v>6396</v>
      </c>
      <c r="I3861" s="292" t="s">
        <v>9415</v>
      </c>
      <c r="J3861" s="567">
        <v>117.30155956489446</v>
      </c>
      <c r="K3861" s="564"/>
    </row>
    <row r="3862" spans="2:11" ht="22.5" x14ac:dyDescent="0.25">
      <c r="B3862" s="461"/>
      <c r="C3862" s="289" t="s">
        <v>9421</v>
      </c>
      <c r="D3862" s="461" t="s">
        <v>19</v>
      </c>
      <c r="E3862" s="461" t="s">
        <v>9422</v>
      </c>
      <c r="F3862" s="290" t="s">
        <v>35</v>
      </c>
      <c r="G3862" s="291" t="s">
        <v>36</v>
      </c>
      <c r="H3862" s="292" t="s">
        <v>10753</v>
      </c>
      <c r="I3862" s="292" t="s">
        <v>9424</v>
      </c>
      <c r="J3862" s="567">
        <v>81.70308627085258</v>
      </c>
      <c r="K3862" s="564"/>
    </row>
    <row r="3863" spans="2:11" ht="22.5" x14ac:dyDescent="0.25">
      <c r="B3863" s="461"/>
      <c r="C3863" s="289" t="s">
        <v>9463</v>
      </c>
      <c r="D3863" s="461" t="s">
        <v>19</v>
      </c>
      <c r="E3863" s="461" t="s">
        <v>2711</v>
      </c>
      <c r="F3863" s="290" t="s">
        <v>35</v>
      </c>
      <c r="G3863" s="291" t="s">
        <v>384</v>
      </c>
      <c r="H3863" s="292" t="s">
        <v>10754</v>
      </c>
      <c r="I3863" s="292" t="s">
        <v>9465</v>
      </c>
      <c r="J3863" s="567">
        <v>355.88673163745756</v>
      </c>
      <c r="K3863" s="564"/>
    </row>
    <row r="3864" spans="2:11" ht="15" customHeight="1" x14ac:dyDescent="0.25">
      <c r="B3864" s="461"/>
      <c r="C3864" s="289" t="s">
        <v>6491</v>
      </c>
      <c r="D3864" s="461" t="s">
        <v>19</v>
      </c>
      <c r="E3864" s="461" t="s">
        <v>2045</v>
      </c>
      <c r="F3864" s="290" t="s">
        <v>35</v>
      </c>
      <c r="G3864" s="291" t="s">
        <v>384</v>
      </c>
      <c r="H3864" s="292" t="s">
        <v>10754</v>
      </c>
      <c r="I3864" s="292" t="s">
        <v>6492</v>
      </c>
      <c r="J3864" s="567">
        <v>212.93283101579692</v>
      </c>
      <c r="K3864" s="564"/>
    </row>
    <row r="3865" spans="2:11" ht="15" customHeight="1" x14ac:dyDescent="0.25">
      <c r="B3865" s="461"/>
      <c r="C3865" s="289" t="s">
        <v>9288</v>
      </c>
      <c r="D3865" s="461" t="s">
        <v>19</v>
      </c>
      <c r="E3865" s="461" t="s">
        <v>9289</v>
      </c>
      <c r="F3865" s="290" t="s">
        <v>35</v>
      </c>
      <c r="G3865" s="291" t="s">
        <v>384</v>
      </c>
      <c r="H3865" s="292" t="s">
        <v>10754</v>
      </c>
      <c r="I3865" s="292" t="s">
        <v>9290</v>
      </c>
      <c r="J3865" s="567">
        <v>206.94075134902073</v>
      </c>
      <c r="K3865" s="564"/>
    </row>
    <row r="3866" spans="2:11" x14ac:dyDescent="0.25">
      <c r="B3866" s="457"/>
      <c r="C3866" s="296"/>
      <c r="D3866" s="457"/>
      <c r="E3866" s="457"/>
      <c r="F3866" s="297"/>
      <c r="G3866" s="457"/>
      <c r="H3866" s="565" t="s">
        <v>5627</v>
      </c>
      <c r="I3866" s="565"/>
      <c r="J3866" s="565" t="s">
        <v>10755</v>
      </c>
      <c r="K3866" s="565"/>
    </row>
    <row r="3867" spans="2:11" x14ac:dyDescent="0.25">
      <c r="B3867" s="457"/>
      <c r="C3867" s="296"/>
      <c r="D3867" s="457"/>
      <c r="E3867" s="457"/>
      <c r="F3867" s="297"/>
      <c r="G3867" s="457"/>
      <c r="H3867" s="565" t="s">
        <v>5629</v>
      </c>
      <c r="I3867" s="565"/>
      <c r="J3867" s="565" t="s">
        <v>10756</v>
      </c>
      <c r="K3867" s="565"/>
    </row>
    <row r="3868" spans="2:11" x14ac:dyDescent="0.25">
      <c r="B3868" s="285"/>
      <c r="C3868" s="286"/>
      <c r="D3868" s="285"/>
      <c r="E3868" s="285"/>
      <c r="F3868" s="287"/>
      <c r="G3868" s="285"/>
      <c r="H3868" s="285"/>
      <c r="I3868" s="285"/>
      <c r="J3868" s="285"/>
      <c r="K3868" s="285"/>
    </row>
    <row r="3869" spans="2:11" ht="33.75" x14ac:dyDescent="0.25">
      <c r="B3869" s="285" t="s">
        <v>4952</v>
      </c>
      <c r="C3869" s="286" t="s">
        <v>10757</v>
      </c>
      <c r="D3869" s="285" t="s">
        <v>19</v>
      </c>
      <c r="E3869" s="285" t="s">
        <v>2751</v>
      </c>
      <c r="F3869" s="287" t="s">
        <v>44</v>
      </c>
      <c r="G3869" s="288" t="s">
        <v>384</v>
      </c>
      <c r="H3869" s="455" t="s">
        <v>6299</v>
      </c>
      <c r="I3869" s="455" t="s">
        <v>10758</v>
      </c>
      <c r="J3869" s="566" t="s">
        <v>10759</v>
      </c>
      <c r="K3869" s="564"/>
    </row>
    <row r="3870" spans="2:11" x14ac:dyDescent="0.25">
      <c r="B3870" s="461"/>
      <c r="C3870" s="289" t="s">
        <v>10533</v>
      </c>
      <c r="D3870" s="461" t="s">
        <v>19</v>
      </c>
      <c r="E3870" s="461" t="s">
        <v>10534</v>
      </c>
      <c r="F3870" s="290" t="s">
        <v>31</v>
      </c>
      <c r="G3870" s="291" t="s">
        <v>106</v>
      </c>
      <c r="H3870" s="292" t="s">
        <v>8527</v>
      </c>
      <c r="I3870" s="292" t="s">
        <v>8737</v>
      </c>
      <c r="J3870" s="567">
        <v>210.70001469748482</v>
      </c>
      <c r="K3870" s="564"/>
    </row>
    <row r="3871" spans="2:11" x14ac:dyDescent="0.25">
      <c r="B3871" s="461"/>
      <c r="C3871" s="289" t="s">
        <v>5662</v>
      </c>
      <c r="D3871" s="461" t="s">
        <v>19</v>
      </c>
      <c r="E3871" s="461" t="s">
        <v>5663</v>
      </c>
      <c r="F3871" s="290" t="s">
        <v>31</v>
      </c>
      <c r="G3871" s="291" t="s">
        <v>106</v>
      </c>
      <c r="H3871" s="292" t="s">
        <v>8527</v>
      </c>
      <c r="I3871" s="292" t="s">
        <v>6314</v>
      </c>
      <c r="J3871" s="567">
        <v>160.76346687162831</v>
      </c>
      <c r="K3871" s="564"/>
    </row>
    <row r="3872" spans="2:11" x14ac:dyDescent="0.25">
      <c r="B3872" s="460"/>
      <c r="C3872" s="293" t="s">
        <v>10760</v>
      </c>
      <c r="D3872" s="460" t="s">
        <v>19</v>
      </c>
      <c r="E3872" s="460" t="s">
        <v>10761</v>
      </c>
      <c r="F3872" s="294" t="s">
        <v>70</v>
      </c>
      <c r="G3872" s="295" t="s">
        <v>384</v>
      </c>
      <c r="H3872" s="463" t="s">
        <v>10762</v>
      </c>
      <c r="I3872" s="463" t="s">
        <v>10763</v>
      </c>
      <c r="J3872" s="563">
        <v>1687.1995749776527</v>
      </c>
      <c r="K3872" s="564"/>
    </row>
    <row r="3873" spans="2:11" ht="22.5" x14ac:dyDescent="0.25">
      <c r="B3873" s="460"/>
      <c r="C3873" s="293" t="s">
        <v>10764</v>
      </c>
      <c r="D3873" s="460" t="s">
        <v>19</v>
      </c>
      <c r="E3873" s="460" t="s">
        <v>1174</v>
      </c>
      <c r="F3873" s="294" t="s">
        <v>70</v>
      </c>
      <c r="G3873" s="295" t="s">
        <v>36</v>
      </c>
      <c r="H3873" s="463" t="s">
        <v>8509</v>
      </c>
      <c r="I3873" s="463" t="s">
        <v>6751</v>
      </c>
      <c r="J3873" s="563">
        <v>16.336943453234291</v>
      </c>
      <c r="K3873" s="564"/>
    </row>
    <row r="3874" spans="2:11" ht="15" customHeight="1" x14ac:dyDescent="0.25">
      <c r="B3874" s="457"/>
      <c r="C3874" s="296"/>
      <c r="D3874" s="457"/>
      <c r="E3874" s="457"/>
      <c r="F3874" s="297"/>
      <c r="G3874" s="457"/>
      <c r="H3874" s="565" t="s">
        <v>5627</v>
      </c>
      <c r="I3874" s="565"/>
      <c r="J3874" s="565" t="s">
        <v>10765</v>
      </c>
      <c r="K3874" s="565"/>
    </row>
    <row r="3875" spans="2:11" ht="15" customHeight="1" x14ac:dyDescent="0.25">
      <c r="B3875" s="457"/>
      <c r="C3875" s="296"/>
      <c r="D3875" s="457"/>
      <c r="E3875" s="457"/>
      <c r="F3875" s="297"/>
      <c r="G3875" s="457"/>
      <c r="H3875" s="565" t="s">
        <v>5629</v>
      </c>
      <c r="I3875" s="565"/>
      <c r="J3875" s="565" t="s">
        <v>10766</v>
      </c>
      <c r="K3875" s="565"/>
    </row>
    <row r="3876" spans="2:11" x14ac:dyDescent="0.25">
      <c r="B3876" s="285"/>
      <c r="C3876" s="286"/>
      <c r="D3876" s="285"/>
      <c r="E3876" s="285"/>
      <c r="F3876" s="287"/>
      <c r="G3876" s="285"/>
      <c r="H3876" s="285"/>
      <c r="I3876" s="285"/>
      <c r="J3876" s="285"/>
      <c r="K3876" s="285"/>
    </row>
    <row r="3877" spans="2:11" ht="33.75" x14ac:dyDescent="0.25">
      <c r="B3877" s="285" t="s">
        <v>4953</v>
      </c>
      <c r="C3877" s="286" t="s">
        <v>10767</v>
      </c>
      <c r="D3877" s="285" t="s">
        <v>19</v>
      </c>
      <c r="E3877" s="285" t="s">
        <v>2753</v>
      </c>
      <c r="F3877" s="287" t="s">
        <v>44</v>
      </c>
      <c r="G3877" s="288" t="s">
        <v>384</v>
      </c>
      <c r="H3877" s="455" t="s">
        <v>6299</v>
      </c>
      <c r="I3877" s="455" t="s">
        <v>10768</v>
      </c>
      <c r="J3877" s="566" t="s">
        <v>10769</v>
      </c>
      <c r="K3877" s="564"/>
    </row>
    <row r="3878" spans="2:11" x14ac:dyDescent="0.25">
      <c r="B3878" s="461"/>
      <c r="C3878" s="289" t="s">
        <v>10533</v>
      </c>
      <c r="D3878" s="461" t="s">
        <v>19</v>
      </c>
      <c r="E3878" s="461" t="s">
        <v>10534</v>
      </c>
      <c r="F3878" s="290" t="s">
        <v>31</v>
      </c>
      <c r="G3878" s="291" t="s">
        <v>106</v>
      </c>
      <c r="H3878" s="292" t="s">
        <v>10770</v>
      </c>
      <c r="I3878" s="292" t="s">
        <v>8737</v>
      </c>
      <c r="J3878" s="567">
        <v>236.79664969153657</v>
      </c>
      <c r="K3878" s="564"/>
    </row>
    <row r="3879" spans="2:11" x14ac:dyDescent="0.25">
      <c r="B3879" s="461"/>
      <c r="C3879" s="289" t="s">
        <v>5662</v>
      </c>
      <c r="D3879" s="461" t="s">
        <v>19</v>
      </c>
      <c r="E3879" s="461" t="s">
        <v>5663</v>
      </c>
      <c r="F3879" s="290" t="s">
        <v>31</v>
      </c>
      <c r="G3879" s="291" t="s">
        <v>106</v>
      </c>
      <c r="H3879" s="292" t="s">
        <v>10770</v>
      </c>
      <c r="I3879" s="292" t="s">
        <v>6314</v>
      </c>
      <c r="J3879" s="567">
        <v>180.67511956586659</v>
      </c>
      <c r="K3879" s="564"/>
    </row>
    <row r="3880" spans="2:11" x14ac:dyDescent="0.25">
      <c r="B3880" s="460"/>
      <c r="C3880" s="293" t="s">
        <v>10771</v>
      </c>
      <c r="D3880" s="460" t="s">
        <v>19</v>
      </c>
      <c r="E3880" s="460" t="s">
        <v>10772</v>
      </c>
      <c r="F3880" s="294" t="s">
        <v>70</v>
      </c>
      <c r="G3880" s="295" t="s">
        <v>384</v>
      </c>
      <c r="H3880" s="463" t="s">
        <v>10762</v>
      </c>
      <c r="I3880" s="463" t="s">
        <v>10773</v>
      </c>
      <c r="J3880" s="563">
        <v>3629.593253096421</v>
      </c>
      <c r="K3880" s="564"/>
    </row>
    <row r="3881" spans="2:11" ht="22.5" x14ac:dyDescent="0.25">
      <c r="B3881" s="460"/>
      <c r="C3881" s="293" t="s">
        <v>10764</v>
      </c>
      <c r="D3881" s="460" t="s">
        <v>19</v>
      </c>
      <c r="E3881" s="460" t="s">
        <v>1174</v>
      </c>
      <c r="F3881" s="294" t="s">
        <v>70</v>
      </c>
      <c r="G3881" s="295" t="s">
        <v>36</v>
      </c>
      <c r="H3881" s="463" t="s">
        <v>10774</v>
      </c>
      <c r="I3881" s="463" t="s">
        <v>6751</v>
      </c>
      <c r="J3881" s="563">
        <v>22.934977646175838</v>
      </c>
      <c r="K3881" s="564"/>
    </row>
    <row r="3882" spans="2:11" ht="15" customHeight="1" x14ac:dyDescent="0.25">
      <c r="B3882" s="457"/>
      <c r="C3882" s="296"/>
      <c r="D3882" s="457"/>
      <c r="E3882" s="457"/>
      <c r="F3882" s="297"/>
      <c r="G3882" s="457"/>
      <c r="H3882" s="565" t="s">
        <v>5627</v>
      </c>
      <c r="I3882" s="565"/>
      <c r="J3882" s="565" t="s">
        <v>10775</v>
      </c>
      <c r="K3882" s="565"/>
    </row>
    <row r="3883" spans="2:11" ht="15" customHeight="1" x14ac:dyDescent="0.25">
      <c r="B3883" s="457"/>
      <c r="C3883" s="296"/>
      <c r="D3883" s="457"/>
      <c r="E3883" s="457"/>
      <c r="F3883" s="297"/>
      <c r="G3883" s="457"/>
      <c r="H3883" s="565" t="s">
        <v>5629</v>
      </c>
      <c r="I3883" s="565"/>
      <c r="J3883" s="565" t="s">
        <v>10776</v>
      </c>
      <c r="K3883" s="565"/>
    </row>
    <row r="3884" spans="2:11" x14ac:dyDescent="0.25">
      <c r="B3884" s="285"/>
      <c r="C3884" s="286"/>
      <c r="D3884" s="285"/>
      <c r="E3884" s="285"/>
      <c r="F3884" s="287"/>
      <c r="G3884" s="285"/>
      <c r="H3884" s="285"/>
      <c r="I3884" s="285"/>
      <c r="J3884" s="285"/>
      <c r="K3884" s="285"/>
    </row>
    <row r="3885" spans="2:11" ht="33.75" x14ac:dyDescent="0.25">
      <c r="B3885" s="285" t="s">
        <v>4954</v>
      </c>
      <c r="C3885" s="286" t="s">
        <v>10777</v>
      </c>
      <c r="D3885" s="285" t="s">
        <v>19</v>
      </c>
      <c r="E3885" s="285" t="s">
        <v>2755</v>
      </c>
      <c r="F3885" s="287" t="s">
        <v>35</v>
      </c>
      <c r="G3885" s="288" t="s">
        <v>36</v>
      </c>
      <c r="H3885" s="455" t="s">
        <v>6396</v>
      </c>
      <c r="I3885" s="455" t="s">
        <v>8358</v>
      </c>
      <c r="J3885" s="566" t="s">
        <v>10778</v>
      </c>
      <c r="K3885" s="564"/>
    </row>
    <row r="3886" spans="2:11" x14ac:dyDescent="0.25">
      <c r="B3886" s="461"/>
      <c r="C3886" s="289" t="s">
        <v>6494</v>
      </c>
      <c r="D3886" s="461" t="s">
        <v>19</v>
      </c>
      <c r="E3886" s="461" t="s">
        <v>6495</v>
      </c>
      <c r="F3886" s="290" t="s">
        <v>31</v>
      </c>
      <c r="G3886" s="291" t="s">
        <v>106</v>
      </c>
      <c r="H3886" s="292" t="s">
        <v>6778</v>
      </c>
      <c r="I3886" s="292" t="s">
        <v>6496</v>
      </c>
      <c r="J3886" s="567">
        <v>39.755197048105735</v>
      </c>
      <c r="K3886" s="564"/>
    </row>
    <row r="3887" spans="2:11" x14ac:dyDescent="0.25">
      <c r="B3887" s="461"/>
      <c r="C3887" s="289" t="s">
        <v>6147</v>
      </c>
      <c r="D3887" s="461" t="s">
        <v>19</v>
      </c>
      <c r="E3887" s="461" t="s">
        <v>6148</v>
      </c>
      <c r="F3887" s="290" t="s">
        <v>31</v>
      </c>
      <c r="G3887" s="291" t="s">
        <v>106</v>
      </c>
      <c r="H3887" s="292" t="s">
        <v>6778</v>
      </c>
      <c r="I3887" s="292" t="s">
        <v>5661</v>
      </c>
      <c r="J3887" s="567">
        <v>49.20643257274974</v>
      </c>
      <c r="K3887" s="564"/>
    </row>
    <row r="3888" spans="2:11" ht="22.5" x14ac:dyDescent="0.25">
      <c r="B3888" s="460"/>
      <c r="C3888" s="293" t="s">
        <v>10764</v>
      </c>
      <c r="D3888" s="460" t="s">
        <v>19</v>
      </c>
      <c r="E3888" s="460" t="s">
        <v>1174</v>
      </c>
      <c r="F3888" s="294" t="s">
        <v>70</v>
      </c>
      <c r="G3888" s="295" t="s">
        <v>36</v>
      </c>
      <c r="H3888" s="463" t="s">
        <v>10779</v>
      </c>
      <c r="I3888" s="463" t="s">
        <v>6751</v>
      </c>
      <c r="J3888" s="563">
        <v>7.22754482988279</v>
      </c>
      <c r="K3888" s="564"/>
    </row>
    <row r="3889" spans="2:11" x14ac:dyDescent="0.25">
      <c r="B3889" s="460"/>
      <c r="C3889" s="293" t="s">
        <v>10780</v>
      </c>
      <c r="D3889" s="460" t="s">
        <v>19</v>
      </c>
      <c r="E3889" s="460" t="s">
        <v>10781</v>
      </c>
      <c r="F3889" s="294" t="s">
        <v>70</v>
      </c>
      <c r="G3889" s="295" t="s">
        <v>36</v>
      </c>
      <c r="H3889" s="463" t="s">
        <v>6396</v>
      </c>
      <c r="I3889" s="463" t="s">
        <v>7107</v>
      </c>
      <c r="J3889" s="563">
        <v>64.808472168987464</v>
      </c>
      <c r="K3889" s="564"/>
    </row>
    <row r="3890" spans="2:11" ht="15" customHeight="1" x14ac:dyDescent="0.25">
      <c r="B3890" s="460"/>
      <c r="C3890" s="293" t="s">
        <v>10782</v>
      </c>
      <c r="D3890" s="460" t="s">
        <v>19</v>
      </c>
      <c r="E3890" s="460" t="s">
        <v>373</v>
      </c>
      <c r="F3890" s="294" t="s">
        <v>70</v>
      </c>
      <c r="G3890" s="295" t="s">
        <v>36</v>
      </c>
      <c r="H3890" s="463" t="s">
        <v>6396</v>
      </c>
      <c r="I3890" s="463" t="s">
        <v>10783</v>
      </c>
      <c r="J3890" s="563">
        <v>18.002353380274297</v>
      </c>
      <c r="K3890" s="564"/>
    </row>
    <row r="3891" spans="2:11" ht="15" customHeight="1" x14ac:dyDescent="0.25">
      <c r="B3891" s="457"/>
      <c r="C3891" s="296"/>
      <c r="D3891" s="457"/>
      <c r="E3891" s="457"/>
      <c r="F3891" s="297"/>
      <c r="G3891" s="457"/>
      <c r="H3891" s="565" t="s">
        <v>5627</v>
      </c>
      <c r="I3891" s="565"/>
      <c r="J3891" s="565" t="s">
        <v>10784</v>
      </c>
      <c r="K3891" s="565"/>
    </row>
    <row r="3892" spans="2:11" x14ac:dyDescent="0.25">
      <c r="B3892" s="457"/>
      <c r="C3892" s="296"/>
      <c r="D3892" s="457"/>
      <c r="E3892" s="457"/>
      <c r="F3892" s="297"/>
      <c r="G3892" s="457"/>
      <c r="H3892" s="565" t="s">
        <v>5629</v>
      </c>
      <c r="I3892" s="565"/>
      <c r="J3892" s="565" t="s">
        <v>10785</v>
      </c>
      <c r="K3892" s="565"/>
    </row>
    <row r="3893" spans="2:11" x14ac:dyDescent="0.25">
      <c r="B3893" s="285"/>
      <c r="C3893" s="286"/>
      <c r="D3893" s="285"/>
      <c r="E3893" s="285"/>
      <c r="F3893" s="287"/>
      <c r="G3893" s="285"/>
      <c r="H3893" s="285"/>
      <c r="I3893" s="285"/>
      <c r="J3893" s="285"/>
      <c r="K3893" s="285"/>
    </row>
    <row r="3894" spans="2:11" ht="33.75" x14ac:dyDescent="0.25">
      <c r="B3894" s="285" t="s">
        <v>4955</v>
      </c>
      <c r="C3894" s="286" t="s">
        <v>9128</v>
      </c>
      <c r="D3894" s="285" t="s">
        <v>19</v>
      </c>
      <c r="E3894" s="285" t="s">
        <v>2757</v>
      </c>
      <c r="F3894" s="287" t="s">
        <v>35</v>
      </c>
      <c r="G3894" s="288" t="s">
        <v>36</v>
      </c>
      <c r="H3894" s="455" t="s">
        <v>6396</v>
      </c>
      <c r="I3894" s="455" t="s">
        <v>9130</v>
      </c>
      <c r="J3894" s="566" t="s">
        <v>10786</v>
      </c>
      <c r="K3894" s="564"/>
    </row>
    <row r="3895" spans="2:11" x14ac:dyDescent="0.25">
      <c r="B3895" s="461"/>
      <c r="C3895" s="289" t="s">
        <v>6494</v>
      </c>
      <c r="D3895" s="461" t="s">
        <v>19</v>
      </c>
      <c r="E3895" s="461" t="s">
        <v>6495</v>
      </c>
      <c r="F3895" s="290" t="s">
        <v>31</v>
      </c>
      <c r="G3895" s="291" t="s">
        <v>106</v>
      </c>
      <c r="H3895" s="292" t="s">
        <v>6778</v>
      </c>
      <c r="I3895" s="292" t="s">
        <v>6496</v>
      </c>
      <c r="J3895" s="567">
        <v>39.755176800985751</v>
      </c>
      <c r="K3895" s="564"/>
    </row>
    <row r="3896" spans="2:11" x14ac:dyDescent="0.25">
      <c r="B3896" s="461"/>
      <c r="C3896" s="289" t="s">
        <v>6147</v>
      </c>
      <c r="D3896" s="461" t="s">
        <v>19</v>
      </c>
      <c r="E3896" s="461" t="s">
        <v>6148</v>
      </c>
      <c r="F3896" s="290" t="s">
        <v>31</v>
      </c>
      <c r="G3896" s="291" t="s">
        <v>106</v>
      </c>
      <c r="H3896" s="292" t="s">
        <v>6778</v>
      </c>
      <c r="I3896" s="292" t="s">
        <v>5661</v>
      </c>
      <c r="J3896" s="567">
        <v>49.206407512163501</v>
      </c>
      <c r="K3896" s="564"/>
    </row>
    <row r="3897" spans="2:11" ht="22.5" x14ac:dyDescent="0.25">
      <c r="B3897" s="460"/>
      <c r="C3897" s="293" t="s">
        <v>10764</v>
      </c>
      <c r="D3897" s="460" t="s">
        <v>19</v>
      </c>
      <c r="E3897" s="460" t="s">
        <v>1174</v>
      </c>
      <c r="F3897" s="294" t="s">
        <v>70</v>
      </c>
      <c r="G3897" s="295" t="s">
        <v>36</v>
      </c>
      <c r="H3897" s="463" t="s">
        <v>10779</v>
      </c>
      <c r="I3897" s="463" t="s">
        <v>6751</v>
      </c>
      <c r="J3897" s="563">
        <v>7.2275411489309098</v>
      </c>
      <c r="K3897" s="564"/>
    </row>
    <row r="3898" spans="2:11" x14ac:dyDescent="0.25">
      <c r="B3898" s="460"/>
      <c r="C3898" s="293" t="s">
        <v>10787</v>
      </c>
      <c r="D3898" s="460" t="s">
        <v>19</v>
      </c>
      <c r="E3898" s="460" t="s">
        <v>868</v>
      </c>
      <c r="F3898" s="294" t="s">
        <v>70</v>
      </c>
      <c r="G3898" s="295" t="s">
        <v>36</v>
      </c>
      <c r="H3898" s="463" t="s">
        <v>6396</v>
      </c>
      <c r="I3898" s="463" t="s">
        <v>9764</v>
      </c>
      <c r="J3898" s="563">
        <v>65.508530326152624</v>
      </c>
      <c r="K3898" s="564"/>
    </row>
    <row r="3899" spans="2:11" ht="15" customHeight="1" x14ac:dyDescent="0.25">
      <c r="B3899" s="460"/>
      <c r="C3899" s="293" t="s">
        <v>10782</v>
      </c>
      <c r="D3899" s="460" t="s">
        <v>19</v>
      </c>
      <c r="E3899" s="460" t="s">
        <v>373</v>
      </c>
      <c r="F3899" s="294" t="s">
        <v>70</v>
      </c>
      <c r="G3899" s="295" t="s">
        <v>36</v>
      </c>
      <c r="H3899" s="463" t="s">
        <v>6396</v>
      </c>
      <c r="I3899" s="463" t="s">
        <v>10783</v>
      </c>
      <c r="J3899" s="563">
        <v>18.002344211767134</v>
      </c>
      <c r="K3899" s="564"/>
    </row>
    <row r="3900" spans="2:11" ht="15" customHeight="1" x14ac:dyDescent="0.25">
      <c r="B3900" s="457"/>
      <c r="C3900" s="296"/>
      <c r="D3900" s="457"/>
      <c r="E3900" s="457"/>
      <c r="F3900" s="297"/>
      <c r="G3900" s="457"/>
      <c r="H3900" s="565" t="s">
        <v>5627</v>
      </c>
      <c r="I3900" s="565"/>
      <c r="J3900" s="565" t="s">
        <v>10788</v>
      </c>
      <c r="K3900" s="565"/>
    </row>
    <row r="3901" spans="2:11" x14ac:dyDescent="0.25">
      <c r="B3901" s="457"/>
      <c r="C3901" s="296"/>
      <c r="D3901" s="457"/>
      <c r="E3901" s="457"/>
      <c r="F3901" s="297"/>
      <c r="G3901" s="457"/>
      <c r="H3901" s="565" t="s">
        <v>5629</v>
      </c>
      <c r="I3901" s="565"/>
      <c r="J3901" s="565" t="s">
        <v>9965</v>
      </c>
      <c r="K3901" s="565"/>
    </row>
    <row r="3902" spans="2:11" x14ac:dyDescent="0.25">
      <c r="B3902" s="285"/>
      <c r="C3902" s="286"/>
      <c r="D3902" s="285"/>
      <c r="E3902" s="285"/>
      <c r="F3902" s="287"/>
      <c r="G3902" s="285"/>
      <c r="H3902" s="285"/>
      <c r="I3902" s="285"/>
      <c r="J3902" s="285"/>
      <c r="K3902" s="285"/>
    </row>
    <row r="3903" spans="2:11" ht="33.75" x14ac:dyDescent="0.25">
      <c r="B3903" s="285" t="s">
        <v>4956</v>
      </c>
      <c r="C3903" s="286" t="s">
        <v>9138</v>
      </c>
      <c r="D3903" s="285" t="s">
        <v>19</v>
      </c>
      <c r="E3903" s="285" t="s">
        <v>2759</v>
      </c>
      <c r="F3903" s="287" t="s">
        <v>35</v>
      </c>
      <c r="G3903" s="288" t="s">
        <v>36</v>
      </c>
      <c r="H3903" s="455" t="s">
        <v>6396</v>
      </c>
      <c r="I3903" s="455" t="s">
        <v>9140</v>
      </c>
      <c r="J3903" s="566" t="s">
        <v>10009</v>
      </c>
      <c r="K3903" s="564"/>
    </row>
    <row r="3904" spans="2:11" x14ac:dyDescent="0.25">
      <c r="B3904" s="461"/>
      <c r="C3904" s="289" t="s">
        <v>6494</v>
      </c>
      <c r="D3904" s="461" t="s">
        <v>19</v>
      </c>
      <c r="E3904" s="461" t="s">
        <v>6495</v>
      </c>
      <c r="F3904" s="290" t="s">
        <v>31</v>
      </c>
      <c r="G3904" s="291" t="s">
        <v>106</v>
      </c>
      <c r="H3904" s="292" t="s">
        <v>10789</v>
      </c>
      <c r="I3904" s="292" t="s">
        <v>6496</v>
      </c>
      <c r="J3904" s="567">
        <v>52.475918879433451</v>
      </c>
      <c r="K3904" s="564"/>
    </row>
    <row r="3905" spans="2:11" x14ac:dyDescent="0.25">
      <c r="B3905" s="461"/>
      <c r="C3905" s="289" t="s">
        <v>6147</v>
      </c>
      <c r="D3905" s="461" t="s">
        <v>19</v>
      </c>
      <c r="E3905" s="461" t="s">
        <v>6148</v>
      </c>
      <c r="F3905" s="290" t="s">
        <v>31</v>
      </c>
      <c r="G3905" s="291" t="s">
        <v>106</v>
      </c>
      <c r="H3905" s="292" t="s">
        <v>10789</v>
      </c>
      <c r="I3905" s="292" t="s">
        <v>5661</v>
      </c>
      <c r="J3905" s="567">
        <v>64.951326009261024</v>
      </c>
      <c r="K3905" s="564"/>
    </row>
    <row r="3906" spans="2:11" x14ac:dyDescent="0.25">
      <c r="B3906" s="460"/>
      <c r="C3906" s="293" t="s">
        <v>10790</v>
      </c>
      <c r="D3906" s="460" t="s">
        <v>19</v>
      </c>
      <c r="E3906" s="460" t="s">
        <v>1492</v>
      </c>
      <c r="F3906" s="294" t="s">
        <v>70</v>
      </c>
      <c r="G3906" s="295" t="s">
        <v>36</v>
      </c>
      <c r="H3906" s="463" t="s">
        <v>6396</v>
      </c>
      <c r="I3906" s="463" t="s">
        <v>7748</v>
      </c>
      <c r="J3906" s="563">
        <v>122.91386373703776</v>
      </c>
      <c r="K3906" s="564"/>
    </row>
    <row r="3907" spans="2:11" ht="22.5" x14ac:dyDescent="0.25">
      <c r="B3907" s="460"/>
      <c r="C3907" s="293" t="s">
        <v>10764</v>
      </c>
      <c r="D3907" s="460" t="s">
        <v>19</v>
      </c>
      <c r="E3907" s="460" t="s">
        <v>1174</v>
      </c>
      <c r="F3907" s="294" t="s">
        <v>70</v>
      </c>
      <c r="G3907" s="295" t="s">
        <v>36</v>
      </c>
      <c r="H3907" s="463" t="s">
        <v>8876</v>
      </c>
      <c r="I3907" s="463" t="s">
        <v>6751</v>
      </c>
      <c r="J3907" s="563">
        <v>14.454830393524444</v>
      </c>
      <c r="K3907" s="564"/>
    </row>
    <row r="3908" spans="2:11" ht="15" customHeight="1" x14ac:dyDescent="0.25">
      <c r="B3908" s="460"/>
      <c r="C3908" s="293" t="s">
        <v>10782</v>
      </c>
      <c r="D3908" s="460" t="s">
        <v>19</v>
      </c>
      <c r="E3908" s="460" t="s">
        <v>373</v>
      </c>
      <c r="F3908" s="294" t="s">
        <v>70</v>
      </c>
      <c r="G3908" s="295" t="s">
        <v>36</v>
      </c>
      <c r="H3908" s="463" t="s">
        <v>5697</v>
      </c>
      <c r="I3908" s="463" t="s">
        <v>10783</v>
      </c>
      <c r="J3908" s="563">
        <v>36.004060980743361</v>
      </c>
      <c r="K3908" s="564"/>
    </row>
    <row r="3909" spans="2:11" ht="15" customHeight="1" x14ac:dyDescent="0.25">
      <c r="B3909" s="457"/>
      <c r="C3909" s="296"/>
      <c r="D3909" s="457"/>
      <c r="E3909" s="457"/>
      <c r="F3909" s="297"/>
      <c r="G3909" s="457"/>
      <c r="H3909" s="565" t="s">
        <v>5627</v>
      </c>
      <c r="I3909" s="565"/>
      <c r="J3909" s="565" t="s">
        <v>10791</v>
      </c>
      <c r="K3909" s="565"/>
    </row>
    <row r="3910" spans="2:11" x14ac:dyDescent="0.25">
      <c r="B3910" s="457"/>
      <c r="C3910" s="296"/>
      <c r="D3910" s="457"/>
      <c r="E3910" s="457"/>
      <c r="F3910" s="297"/>
      <c r="G3910" s="457"/>
      <c r="H3910" s="565" t="s">
        <v>5629</v>
      </c>
      <c r="I3910" s="565"/>
      <c r="J3910" s="565" t="s">
        <v>10792</v>
      </c>
      <c r="K3910" s="565"/>
    </row>
    <row r="3911" spans="2:11" x14ac:dyDescent="0.25">
      <c r="B3911" s="285"/>
      <c r="C3911" s="286"/>
      <c r="D3911" s="285"/>
      <c r="E3911" s="285"/>
      <c r="F3911" s="287"/>
      <c r="G3911" s="285"/>
      <c r="H3911" s="285"/>
      <c r="I3911" s="285"/>
      <c r="J3911" s="285"/>
      <c r="K3911" s="285"/>
    </row>
    <row r="3912" spans="2:11" ht="22.5" x14ac:dyDescent="0.25">
      <c r="B3912" s="285" t="s">
        <v>4957</v>
      </c>
      <c r="C3912" s="286" t="s">
        <v>10793</v>
      </c>
      <c r="D3912" s="285" t="s">
        <v>19</v>
      </c>
      <c r="E3912" s="285" t="s">
        <v>2761</v>
      </c>
      <c r="F3912" s="287" t="s">
        <v>35</v>
      </c>
      <c r="G3912" s="288" t="s">
        <v>36</v>
      </c>
      <c r="H3912" s="455" t="s">
        <v>5881</v>
      </c>
      <c r="I3912" s="455" t="s">
        <v>10661</v>
      </c>
      <c r="J3912" s="566" t="s">
        <v>10794</v>
      </c>
      <c r="K3912" s="564"/>
    </row>
    <row r="3913" spans="2:11" x14ac:dyDescent="0.25">
      <c r="B3913" s="461"/>
      <c r="C3913" s="289" t="s">
        <v>6494</v>
      </c>
      <c r="D3913" s="461" t="s">
        <v>19</v>
      </c>
      <c r="E3913" s="461" t="s">
        <v>6495</v>
      </c>
      <c r="F3913" s="290" t="s">
        <v>31</v>
      </c>
      <c r="G3913" s="291" t="s">
        <v>106</v>
      </c>
      <c r="H3913" s="292" t="s">
        <v>8023</v>
      </c>
      <c r="I3913" s="292" t="s">
        <v>6496</v>
      </c>
      <c r="J3913" s="567">
        <v>90.635132077917248</v>
      </c>
      <c r="K3913" s="564"/>
    </row>
    <row r="3914" spans="2:11" x14ac:dyDescent="0.25">
      <c r="B3914" s="461"/>
      <c r="C3914" s="289" t="s">
        <v>6147</v>
      </c>
      <c r="D3914" s="461" t="s">
        <v>19</v>
      </c>
      <c r="E3914" s="461" t="s">
        <v>6148</v>
      </c>
      <c r="F3914" s="290" t="s">
        <v>31</v>
      </c>
      <c r="G3914" s="291" t="s">
        <v>106</v>
      </c>
      <c r="H3914" s="292" t="s">
        <v>8023</v>
      </c>
      <c r="I3914" s="292" t="s">
        <v>5661</v>
      </c>
      <c r="J3914" s="567">
        <v>112.18235215681833</v>
      </c>
      <c r="K3914" s="564"/>
    </row>
    <row r="3915" spans="2:11" x14ac:dyDescent="0.25">
      <c r="B3915" s="460"/>
      <c r="C3915" s="293" t="s">
        <v>8774</v>
      </c>
      <c r="D3915" s="460" t="s">
        <v>19</v>
      </c>
      <c r="E3915" s="460" t="s">
        <v>8775</v>
      </c>
      <c r="F3915" s="294" t="s">
        <v>70</v>
      </c>
      <c r="G3915" s="295" t="s">
        <v>36</v>
      </c>
      <c r="H3915" s="463" t="s">
        <v>10795</v>
      </c>
      <c r="I3915" s="463" t="s">
        <v>8776</v>
      </c>
      <c r="J3915" s="563">
        <v>12.575962094922529</v>
      </c>
      <c r="K3915" s="564"/>
    </row>
    <row r="3916" spans="2:11" ht="22.5" x14ac:dyDescent="0.25">
      <c r="B3916" s="460"/>
      <c r="C3916" s="293" t="s">
        <v>10764</v>
      </c>
      <c r="D3916" s="460" t="s">
        <v>19</v>
      </c>
      <c r="E3916" s="460" t="s">
        <v>1174</v>
      </c>
      <c r="F3916" s="294" t="s">
        <v>70</v>
      </c>
      <c r="G3916" s="295" t="s">
        <v>36</v>
      </c>
      <c r="H3916" s="463" t="s">
        <v>7026</v>
      </c>
      <c r="I3916" s="463" t="s">
        <v>6751</v>
      </c>
      <c r="J3916" s="563">
        <v>7.069900322463158</v>
      </c>
      <c r="K3916" s="564"/>
    </row>
    <row r="3917" spans="2:11" ht="15" customHeight="1" x14ac:dyDescent="0.25">
      <c r="B3917" s="460"/>
      <c r="C3917" s="293" t="s">
        <v>8779</v>
      </c>
      <c r="D3917" s="460" t="s">
        <v>19</v>
      </c>
      <c r="E3917" s="460" t="s">
        <v>8780</v>
      </c>
      <c r="F3917" s="294" t="s">
        <v>70</v>
      </c>
      <c r="G3917" s="295" t="s">
        <v>36</v>
      </c>
      <c r="H3917" s="463" t="s">
        <v>10796</v>
      </c>
      <c r="I3917" s="463" t="s">
        <v>8782</v>
      </c>
      <c r="J3917" s="563">
        <v>1.0859114881033483</v>
      </c>
      <c r="K3917" s="564"/>
    </row>
    <row r="3918" spans="2:11" ht="15" customHeight="1" x14ac:dyDescent="0.25">
      <c r="B3918" s="460"/>
      <c r="C3918" s="293" t="s">
        <v>10797</v>
      </c>
      <c r="D3918" s="460" t="s">
        <v>19</v>
      </c>
      <c r="E3918" s="460" t="s">
        <v>552</v>
      </c>
      <c r="F3918" s="294" t="s">
        <v>70</v>
      </c>
      <c r="G3918" s="295" t="s">
        <v>36</v>
      </c>
      <c r="H3918" s="463" t="s">
        <v>5881</v>
      </c>
      <c r="I3918" s="463" t="s">
        <v>10798</v>
      </c>
      <c r="J3918" s="563">
        <v>405.62296778995074</v>
      </c>
      <c r="K3918" s="564"/>
    </row>
    <row r="3919" spans="2:11" x14ac:dyDescent="0.25">
      <c r="B3919" s="460"/>
      <c r="C3919" s="293" t="s">
        <v>10799</v>
      </c>
      <c r="D3919" s="460" t="s">
        <v>19</v>
      </c>
      <c r="E3919" s="460" t="s">
        <v>10800</v>
      </c>
      <c r="F3919" s="294" t="s">
        <v>70</v>
      </c>
      <c r="G3919" s="295" t="s">
        <v>36</v>
      </c>
      <c r="H3919" s="463" t="s">
        <v>5881</v>
      </c>
      <c r="I3919" s="463" t="s">
        <v>10801</v>
      </c>
      <c r="J3919" s="563">
        <v>21.451214642737781</v>
      </c>
      <c r="K3919" s="564"/>
    </row>
    <row r="3920" spans="2:11" x14ac:dyDescent="0.25">
      <c r="B3920" s="460"/>
      <c r="C3920" s="293" t="s">
        <v>8783</v>
      </c>
      <c r="D3920" s="460" t="s">
        <v>19</v>
      </c>
      <c r="E3920" s="460" t="s">
        <v>358</v>
      </c>
      <c r="F3920" s="294" t="s">
        <v>70</v>
      </c>
      <c r="G3920" s="295" t="s">
        <v>36</v>
      </c>
      <c r="H3920" s="463" t="s">
        <v>10802</v>
      </c>
      <c r="I3920" s="463" t="s">
        <v>8785</v>
      </c>
      <c r="J3920" s="563">
        <v>9.5265594270868501</v>
      </c>
      <c r="K3920" s="564"/>
    </row>
    <row r="3921" spans="2:11" x14ac:dyDescent="0.25">
      <c r="B3921" s="457"/>
      <c r="C3921" s="296"/>
      <c r="D3921" s="457"/>
      <c r="E3921" s="457"/>
      <c r="F3921" s="297"/>
      <c r="G3921" s="457"/>
      <c r="H3921" s="565" t="s">
        <v>5627</v>
      </c>
      <c r="I3921" s="565"/>
      <c r="J3921" s="565" t="s">
        <v>10803</v>
      </c>
      <c r="K3921" s="565"/>
    </row>
    <row r="3922" spans="2:11" x14ac:dyDescent="0.25">
      <c r="B3922" s="457"/>
      <c r="C3922" s="296"/>
      <c r="D3922" s="457"/>
      <c r="E3922" s="457"/>
      <c r="F3922" s="297"/>
      <c r="G3922" s="457"/>
      <c r="H3922" s="565" t="s">
        <v>5629</v>
      </c>
      <c r="I3922" s="565"/>
      <c r="J3922" s="565" t="s">
        <v>10804</v>
      </c>
      <c r="K3922" s="565"/>
    </row>
    <row r="3923" spans="2:11" x14ac:dyDescent="0.25">
      <c r="B3923" s="285"/>
      <c r="C3923" s="286"/>
      <c r="D3923" s="285"/>
      <c r="E3923" s="285"/>
      <c r="F3923" s="287"/>
      <c r="G3923" s="285"/>
      <c r="H3923" s="285"/>
      <c r="I3923" s="285"/>
      <c r="J3923" s="285"/>
      <c r="K3923" s="285"/>
    </row>
    <row r="3924" spans="2:11" ht="33.75" x14ac:dyDescent="0.25">
      <c r="B3924" s="285" t="s">
        <v>4958</v>
      </c>
      <c r="C3924" s="286" t="s">
        <v>9145</v>
      </c>
      <c r="D3924" s="285" t="s">
        <v>19</v>
      </c>
      <c r="E3924" s="285" t="s">
        <v>2763</v>
      </c>
      <c r="F3924" s="287" t="s">
        <v>35</v>
      </c>
      <c r="G3924" s="288" t="s">
        <v>36</v>
      </c>
      <c r="H3924" s="455" t="s">
        <v>5881</v>
      </c>
      <c r="I3924" s="455" t="s">
        <v>9147</v>
      </c>
      <c r="J3924" s="566" t="s">
        <v>10805</v>
      </c>
      <c r="K3924" s="564"/>
    </row>
    <row r="3925" spans="2:11" x14ac:dyDescent="0.25">
      <c r="B3925" s="461"/>
      <c r="C3925" s="289" t="s">
        <v>6494</v>
      </c>
      <c r="D3925" s="461" t="s">
        <v>19</v>
      </c>
      <c r="E3925" s="461" t="s">
        <v>6495</v>
      </c>
      <c r="F3925" s="290" t="s">
        <v>31</v>
      </c>
      <c r="G3925" s="291" t="s">
        <v>106</v>
      </c>
      <c r="H3925" s="292" t="s">
        <v>6903</v>
      </c>
      <c r="I3925" s="292" t="s">
        <v>6496</v>
      </c>
      <c r="J3925" s="567">
        <v>28.615152155631804</v>
      </c>
      <c r="K3925" s="564"/>
    </row>
    <row r="3926" spans="2:11" x14ac:dyDescent="0.25">
      <c r="B3926" s="461"/>
      <c r="C3926" s="289" t="s">
        <v>6147</v>
      </c>
      <c r="D3926" s="461" t="s">
        <v>19</v>
      </c>
      <c r="E3926" s="461" t="s">
        <v>6148</v>
      </c>
      <c r="F3926" s="290" t="s">
        <v>31</v>
      </c>
      <c r="G3926" s="291" t="s">
        <v>106</v>
      </c>
      <c r="H3926" s="292" t="s">
        <v>6903</v>
      </c>
      <c r="I3926" s="292" t="s">
        <v>5661</v>
      </c>
      <c r="J3926" s="567">
        <v>35.417999649234837</v>
      </c>
      <c r="K3926" s="564"/>
    </row>
    <row r="3927" spans="2:11" ht="22.5" x14ac:dyDescent="0.25">
      <c r="B3927" s="460"/>
      <c r="C3927" s="293" t="s">
        <v>10764</v>
      </c>
      <c r="D3927" s="460" t="s">
        <v>19</v>
      </c>
      <c r="E3927" s="460" t="s">
        <v>1174</v>
      </c>
      <c r="F3927" s="294" t="s">
        <v>70</v>
      </c>
      <c r="G3927" s="295" t="s">
        <v>36</v>
      </c>
      <c r="H3927" s="463" t="s">
        <v>10806</v>
      </c>
      <c r="I3927" s="463" t="s">
        <v>6751</v>
      </c>
      <c r="J3927" s="563">
        <v>10.838063866241551</v>
      </c>
      <c r="K3927" s="564"/>
    </row>
    <row r="3928" spans="2:11" x14ac:dyDescent="0.25">
      <c r="B3928" s="460"/>
      <c r="C3928" s="293" t="s">
        <v>10787</v>
      </c>
      <c r="D3928" s="460" t="s">
        <v>19</v>
      </c>
      <c r="E3928" s="460" t="s">
        <v>868</v>
      </c>
      <c r="F3928" s="294" t="s">
        <v>70</v>
      </c>
      <c r="G3928" s="295" t="s">
        <v>36</v>
      </c>
      <c r="H3928" s="463" t="s">
        <v>5881</v>
      </c>
      <c r="I3928" s="463" t="s">
        <v>9764</v>
      </c>
      <c r="J3928" s="563">
        <v>98.233357766975004</v>
      </c>
      <c r="K3928" s="564"/>
    </row>
    <row r="3929" spans="2:11" ht="15" customHeight="1" x14ac:dyDescent="0.25">
      <c r="B3929" s="460"/>
      <c r="C3929" s="293" t="s">
        <v>10782</v>
      </c>
      <c r="D3929" s="460" t="s">
        <v>19</v>
      </c>
      <c r="E3929" s="460" t="s">
        <v>373</v>
      </c>
      <c r="F3929" s="294" t="s">
        <v>70</v>
      </c>
      <c r="G3929" s="295" t="s">
        <v>36</v>
      </c>
      <c r="H3929" s="463" t="s">
        <v>5881</v>
      </c>
      <c r="I3929" s="463" t="s">
        <v>10783</v>
      </c>
      <c r="J3929" s="563">
        <v>26.995426561916798</v>
      </c>
      <c r="K3929" s="564"/>
    </row>
    <row r="3930" spans="2:11" ht="15" customHeight="1" x14ac:dyDescent="0.25">
      <c r="B3930" s="457"/>
      <c r="C3930" s="296"/>
      <c r="D3930" s="457"/>
      <c r="E3930" s="457"/>
      <c r="F3930" s="297"/>
      <c r="G3930" s="457"/>
      <c r="H3930" s="565" t="s">
        <v>5627</v>
      </c>
      <c r="I3930" s="565"/>
      <c r="J3930" s="565" t="s">
        <v>8007</v>
      </c>
      <c r="K3930" s="565"/>
    </row>
    <row r="3931" spans="2:11" x14ac:dyDescent="0.25">
      <c r="B3931" s="457"/>
      <c r="C3931" s="296"/>
      <c r="D3931" s="457"/>
      <c r="E3931" s="457"/>
      <c r="F3931" s="297"/>
      <c r="G3931" s="457"/>
      <c r="H3931" s="565" t="s">
        <v>5629</v>
      </c>
      <c r="I3931" s="565"/>
      <c r="J3931" s="565" t="s">
        <v>10807</v>
      </c>
      <c r="K3931" s="565"/>
    </row>
    <row r="3932" spans="2:11" x14ac:dyDescent="0.25">
      <c r="B3932" s="285"/>
      <c r="C3932" s="286"/>
      <c r="D3932" s="285"/>
      <c r="E3932" s="285"/>
      <c r="F3932" s="287"/>
      <c r="G3932" s="285"/>
      <c r="H3932" s="285"/>
      <c r="I3932" s="285"/>
      <c r="J3932" s="285"/>
      <c r="K3932" s="285"/>
    </row>
    <row r="3933" spans="2:11" ht="22.5" x14ac:dyDescent="0.25">
      <c r="B3933" s="285" t="s">
        <v>4959</v>
      </c>
      <c r="C3933" s="286" t="s">
        <v>9158</v>
      </c>
      <c r="D3933" s="285" t="s">
        <v>19</v>
      </c>
      <c r="E3933" s="285" t="s">
        <v>2765</v>
      </c>
      <c r="F3933" s="287" t="s">
        <v>35</v>
      </c>
      <c r="G3933" s="288" t="s">
        <v>36</v>
      </c>
      <c r="H3933" s="455" t="s">
        <v>5881</v>
      </c>
      <c r="I3933" s="455" t="s">
        <v>9160</v>
      </c>
      <c r="J3933" s="566" t="s">
        <v>10808</v>
      </c>
      <c r="K3933" s="564"/>
    </row>
    <row r="3934" spans="2:11" x14ac:dyDescent="0.25">
      <c r="B3934" s="461"/>
      <c r="C3934" s="289" t="s">
        <v>6494</v>
      </c>
      <c r="D3934" s="461" t="s">
        <v>19</v>
      </c>
      <c r="E3934" s="461" t="s">
        <v>6495</v>
      </c>
      <c r="F3934" s="290" t="s">
        <v>31</v>
      </c>
      <c r="G3934" s="291" t="s">
        <v>106</v>
      </c>
      <c r="H3934" s="292" t="s">
        <v>6122</v>
      </c>
      <c r="I3934" s="292" t="s">
        <v>6496</v>
      </c>
      <c r="J3934" s="567">
        <v>57.233954846336502</v>
      </c>
      <c r="K3934" s="564"/>
    </row>
    <row r="3935" spans="2:11" x14ac:dyDescent="0.25">
      <c r="B3935" s="461"/>
      <c r="C3935" s="289" t="s">
        <v>6147</v>
      </c>
      <c r="D3935" s="461" t="s">
        <v>19</v>
      </c>
      <c r="E3935" s="461" t="s">
        <v>6148</v>
      </c>
      <c r="F3935" s="290" t="s">
        <v>31</v>
      </c>
      <c r="G3935" s="291" t="s">
        <v>106</v>
      </c>
      <c r="H3935" s="292" t="s">
        <v>6122</v>
      </c>
      <c r="I3935" s="292" t="s">
        <v>5661</v>
      </c>
      <c r="J3935" s="567">
        <v>70.84051769659763</v>
      </c>
      <c r="K3935" s="564"/>
    </row>
    <row r="3936" spans="2:11" ht="22.5" x14ac:dyDescent="0.25">
      <c r="B3936" s="460"/>
      <c r="C3936" s="293" t="s">
        <v>10764</v>
      </c>
      <c r="D3936" s="460" t="s">
        <v>19</v>
      </c>
      <c r="E3936" s="460" t="s">
        <v>1174</v>
      </c>
      <c r="F3936" s="294" t="s">
        <v>70</v>
      </c>
      <c r="G3936" s="295" t="s">
        <v>36</v>
      </c>
      <c r="H3936" s="463" t="s">
        <v>10806</v>
      </c>
      <c r="I3936" s="463" t="s">
        <v>6751</v>
      </c>
      <c r="J3936" s="563">
        <v>10.838755191104177</v>
      </c>
      <c r="K3936" s="564"/>
    </row>
    <row r="3937" spans="2:11" x14ac:dyDescent="0.25">
      <c r="B3937" s="460"/>
      <c r="C3937" s="293" t="s">
        <v>10787</v>
      </c>
      <c r="D3937" s="460" t="s">
        <v>19</v>
      </c>
      <c r="E3937" s="460" t="s">
        <v>868</v>
      </c>
      <c r="F3937" s="294" t="s">
        <v>70</v>
      </c>
      <c r="G3937" s="295" t="s">
        <v>36</v>
      </c>
      <c r="H3937" s="463" t="s">
        <v>5881</v>
      </c>
      <c r="I3937" s="463" t="s">
        <v>9764</v>
      </c>
      <c r="J3937" s="563">
        <v>98.239623753538808</v>
      </c>
      <c r="K3937" s="564"/>
    </row>
    <row r="3938" spans="2:11" ht="15" customHeight="1" x14ac:dyDescent="0.25">
      <c r="B3938" s="460"/>
      <c r="C3938" s="293" t="s">
        <v>10782</v>
      </c>
      <c r="D3938" s="460" t="s">
        <v>19</v>
      </c>
      <c r="E3938" s="460" t="s">
        <v>373</v>
      </c>
      <c r="F3938" s="294" t="s">
        <v>70</v>
      </c>
      <c r="G3938" s="295" t="s">
        <v>36</v>
      </c>
      <c r="H3938" s="463" t="s">
        <v>5881</v>
      </c>
      <c r="I3938" s="463" t="s">
        <v>10783</v>
      </c>
      <c r="J3938" s="563">
        <v>26.997148512422878</v>
      </c>
      <c r="K3938" s="564"/>
    </row>
    <row r="3939" spans="2:11" ht="15" customHeight="1" x14ac:dyDescent="0.25">
      <c r="B3939" s="457"/>
      <c r="C3939" s="296"/>
      <c r="D3939" s="457"/>
      <c r="E3939" s="457"/>
      <c r="F3939" s="297"/>
      <c r="G3939" s="457"/>
      <c r="H3939" s="565" t="s">
        <v>5627</v>
      </c>
      <c r="I3939" s="565"/>
      <c r="J3939" s="565" t="s">
        <v>10809</v>
      </c>
      <c r="K3939" s="565"/>
    </row>
    <row r="3940" spans="2:11" x14ac:dyDescent="0.25">
      <c r="B3940" s="457"/>
      <c r="C3940" s="296"/>
      <c r="D3940" s="457"/>
      <c r="E3940" s="457"/>
      <c r="F3940" s="297"/>
      <c r="G3940" s="457"/>
      <c r="H3940" s="565" t="s">
        <v>5629</v>
      </c>
      <c r="I3940" s="565"/>
      <c r="J3940" s="565" t="s">
        <v>10810</v>
      </c>
      <c r="K3940" s="565"/>
    </row>
    <row r="3941" spans="2:11" x14ac:dyDescent="0.25">
      <c r="B3941" s="285"/>
      <c r="C3941" s="286"/>
      <c r="D3941" s="285"/>
      <c r="E3941" s="285"/>
      <c r="F3941" s="287"/>
      <c r="G3941" s="285"/>
      <c r="H3941" s="285"/>
      <c r="I3941" s="285"/>
      <c r="J3941" s="285"/>
      <c r="K3941" s="285"/>
    </row>
    <row r="3942" spans="2:11" ht="22.5" x14ac:dyDescent="0.25">
      <c r="B3942" s="285" t="s">
        <v>4960</v>
      </c>
      <c r="C3942" s="286" t="s">
        <v>9335</v>
      </c>
      <c r="D3942" s="285" t="s">
        <v>19</v>
      </c>
      <c r="E3942" s="285" t="s">
        <v>2767</v>
      </c>
      <c r="F3942" s="287" t="s">
        <v>35</v>
      </c>
      <c r="G3942" s="288" t="s">
        <v>36</v>
      </c>
      <c r="H3942" s="455" t="s">
        <v>5881</v>
      </c>
      <c r="I3942" s="455" t="s">
        <v>9337</v>
      </c>
      <c r="J3942" s="566" t="s">
        <v>10811</v>
      </c>
      <c r="K3942" s="564"/>
    </row>
    <row r="3943" spans="2:11" x14ac:dyDescent="0.25">
      <c r="B3943" s="461"/>
      <c r="C3943" s="289" t="s">
        <v>6494</v>
      </c>
      <c r="D3943" s="461" t="s">
        <v>19</v>
      </c>
      <c r="E3943" s="461" t="s">
        <v>6495</v>
      </c>
      <c r="F3943" s="290" t="s">
        <v>31</v>
      </c>
      <c r="G3943" s="291" t="s">
        <v>106</v>
      </c>
      <c r="H3943" s="292" t="s">
        <v>10812</v>
      </c>
      <c r="I3943" s="292" t="s">
        <v>6496</v>
      </c>
      <c r="J3943" s="567">
        <v>78.703434187418949</v>
      </c>
      <c r="K3943" s="564"/>
    </row>
    <row r="3944" spans="2:11" x14ac:dyDescent="0.25">
      <c r="B3944" s="461"/>
      <c r="C3944" s="289" t="s">
        <v>6147</v>
      </c>
      <c r="D3944" s="461" t="s">
        <v>19</v>
      </c>
      <c r="E3944" s="461" t="s">
        <v>6148</v>
      </c>
      <c r="F3944" s="290" t="s">
        <v>31</v>
      </c>
      <c r="G3944" s="291" t="s">
        <v>106</v>
      </c>
      <c r="H3944" s="292" t="s">
        <v>10812</v>
      </c>
      <c r="I3944" s="292" t="s">
        <v>5661</v>
      </c>
      <c r="J3944" s="567">
        <v>97.414061937635537</v>
      </c>
      <c r="K3944" s="564"/>
    </row>
    <row r="3945" spans="2:11" ht="22.5" x14ac:dyDescent="0.25">
      <c r="B3945" s="460"/>
      <c r="C3945" s="293" t="s">
        <v>10764</v>
      </c>
      <c r="D3945" s="460" t="s">
        <v>19</v>
      </c>
      <c r="E3945" s="460" t="s">
        <v>1174</v>
      </c>
      <c r="F3945" s="294" t="s">
        <v>70</v>
      </c>
      <c r="G3945" s="295" t="s">
        <v>36</v>
      </c>
      <c r="H3945" s="463" t="s">
        <v>10221</v>
      </c>
      <c r="I3945" s="463" t="s">
        <v>6751</v>
      </c>
      <c r="J3945" s="563">
        <v>16.495171826930555</v>
      </c>
      <c r="K3945" s="564"/>
    </row>
    <row r="3946" spans="2:11" x14ac:dyDescent="0.25">
      <c r="B3946" s="460"/>
      <c r="C3946" s="293" t="s">
        <v>10813</v>
      </c>
      <c r="D3946" s="460" t="s">
        <v>19</v>
      </c>
      <c r="E3946" s="460" t="s">
        <v>832</v>
      </c>
      <c r="F3946" s="294" t="s">
        <v>70</v>
      </c>
      <c r="G3946" s="295" t="s">
        <v>36</v>
      </c>
      <c r="H3946" s="463" t="s">
        <v>5881</v>
      </c>
      <c r="I3946" s="463" t="s">
        <v>10814</v>
      </c>
      <c r="J3946" s="563">
        <v>540.88923895527489</v>
      </c>
      <c r="K3946" s="564"/>
    </row>
    <row r="3947" spans="2:11" ht="15" customHeight="1" x14ac:dyDescent="0.25">
      <c r="B3947" s="460"/>
      <c r="C3947" s="293" t="s">
        <v>10815</v>
      </c>
      <c r="D3947" s="460" t="s">
        <v>19</v>
      </c>
      <c r="E3947" s="460" t="s">
        <v>10816</v>
      </c>
      <c r="F3947" s="294" t="s">
        <v>70</v>
      </c>
      <c r="G3947" s="295" t="s">
        <v>36</v>
      </c>
      <c r="H3947" s="463" t="s">
        <v>5881</v>
      </c>
      <c r="I3947" s="463" t="s">
        <v>10817</v>
      </c>
      <c r="J3947" s="563">
        <v>95.848093092740058</v>
      </c>
      <c r="K3947" s="564"/>
    </row>
    <row r="3948" spans="2:11" ht="15" customHeight="1" x14ac:dyDescent="0.25">
      <c r="B3948" s="457"/>
      <c r="C3948" s="296"/>
      <c r="D3948" s="457"/>
      <c r="E3948" s="457"/>
      <c r="F3948" s="297"/>
      <c r="G3948" s="457"/>
      <c r="H3948" s="565" t="s">
        <v>5627</v>
      </c>
      <c r="I3948" s="565"/>
      <c r="J3948" s="565" t="s">
        <v>10818</v>
      </c>
      <c r="K3948" s="565"/>
    </row>
    <row r="3949" spans="2:11" x14ac:dyDescent="0.25">
      <c r="B3949" s="457"/>
      <c r="C3949" s="296"/>
      <c r="D3949" s="457"/>
      <c r="E3949" s="457"/>
      <c r="F3949" s="297"/>
      <c r="G3949" s="457"/>
      <c r="H3949" s="565" t="s">
        <v>5629</v>
      </c>
      <c r="I3949" s="565"/>
      <c r="J3949" s="565" t="s">
        <v>10819</v>
      </c>
      <c r="K3949" s="565"/>
    </row>
    <row r="3950" spans="2:11" x14ac:dyDescent="0.25">
      <c r="B3950" s="285"/>
      <c r="C3950" s="286"/>
      <c r="D3950" s="285"/>
      <c r="E3950" s="285"/>
      <c r="F3950" s="287"/>
      <c r="G3950" s="285"/>
      <c r="H3950" s="285"/>
      <c r="I3950" s="285"/>
      <c r="J3950" s="285"/>
      <c r="K3950" s="285"/>
    </row>
    <row r="3951" spans="2:11" ht="33.75" x14ac:dyDescent="0.25">
      <c r="B3951" s="285" t="s">
        <v>4961</v>
      </c>
      <c r="C3951" s="286" t="s">
        <v>9265</v>
      </c>
      <c r="D3951" s="285" t="s">
        <v>19</v>
      </c>
      <c r="E3951" s="285" t="s">
        <v>2769</v>
      </c>
      <c r="F3951" s="287" t="s">
        <v>35</v>
      </c>
      <c r="G3951" s="288" t="s">
        <v>36</v>
      </c>
      <c r="H3951" s="455" t="s">
        <v>5881</v>
      </c>
      <c r="I3951" s="455" t="s">
        <v>9267</v>
      </c>
      <c r="J3951" s="566" t="s">
        <v>10820</v>
      </c>
      <c r="K3951" s="564"/>
    </row>
    <row r="3952" spans="2:11" x14ac:dyDescent="0.25">
      <c r="B3952" s="461"/>
      <c r="C3952" s="289" t="s">
        <v>6494</v>
      </c>
      <c r="D3952" s="461" t="s">
        <v>19</v>
      </c>
      <c r="E3952" s="461" t="s">
        <v>6495</v>
      </c>
      <c r="F3952" s="290" t="s">
        <v>31</v>
      </c>
      <c r="G3952" s="291" t="s">
        <v>106</v>
      </c>
      <c r="H3952" s="292" t="s">
        <v>7822</v>
      </c>
      <c r="I3952" s="292" t="s">
        <v>6496</v>
      </c>
      <c r="J3952" s="567">
        <v>23.855823838922124</v>
      </c>
      <c r="K3952" s="564"/>
    </row>
    <row r="3953" spans="2:11" x14ac:dyDescent="0.25">
      <c r="B3953" s="461"/>
      <c r="C3953" s="289" t="s">
        <v>6147</v>
      </c>
      <c r="D3953" s="461" t="s">
        <v>19</v>
      </c>
      <c r="E3953" s="461" t="s">
        <v>6148</v>
      </c>
      <c r="F3953" s="290" t="s">
        <v>31</v>
      </c>
      <c r="G3953" s="291" t="s">
        <v>106</v>
      </c>
      <c r="H3953" s="292" t="s">
        <v>7822</v>
      </c>
      <c r="I3953" s="292" t="s">
        <v>5661</v>
      </c>
      <c r="J3953" s="567">
        <v>29.527208374213043</v>
      </c>
      <c r="K3953" s="564"/>
    </row>
    <row r="3954" spans="2:11" x14ac:dyDescent="0.25">
      <c r="B3954" s="460"/>
      <c r="C3954" s="293" t="s">
        <v>8774</v>
      </c>
      <c r="D3954" s="460" t="s">
        <v>19</v>
      </c>
      <c r="E3954" s="460" t="s">
        <v>8775</v>
      </c>
      <c r="F3954" s="294" t="s">
        <v>70</v>
      </c>
      <c r="G3954" s="295" t="s">
        <v>36</v>
      </c>
      <c r="H3954" s="463" t="s">
        <v>10616</v>
      </c>
      <c r="I3954" s="463" t="s">
        <v>8776</v>
      </c>
      <c r="J3954" s="563">
        <v>8.3855471343230032</v>
      </c>
      <c r="K3954" s="564"/>
    </row>
    <row r="3955" spans="2:11" x14ac:dyDescent="0.25">
      <c r="B3955" s="460"/>
      <c r="C3955" s="293" t="s">
        <v>8779</v>
      </c>
      <c r="D3955" s="460" t="s">
        <v>19</v>
      </c>
      <c r="E3955" s="460" t="s">
        <v>8780</v>
      </c>
      <c r="F3955" s="294" t="s">
        <v>70</v>
      </c>
      <c r="G3955" s="295" t="s">
        <v>36</v>
      </c>
      <c r="H3955" s="463" t="s">
        <v>9799</v>
      </c>
      <c r="I3955" s="463" t="s">
        <v>8782</v>
      </c>
      <c r="J3955" s="563">
        <v>0.40014768665663714</v>
      </c>
      <c r="K3955" s="564"/>
    </row>
    <row r="3956" spans="2:11" ht="15" customHeight="1" x14ac:dyDescent="0.25">
      <c r="B3956" s="460"/>
      <c r="C3956" s="293" t="s">
        <v>10821</v>
      </c>
      <c r="D3956" s="460" t="s">
        <v>19</v>
      </c>
      <c r="E3956" s="460" t="s">
        <v>862</v>
      </c>
      <c r="F3956" s="294" t="s">
        <v>70</v>
      </c>
      <c r="G3956" s="295" t="s">
        <v>36</v>
      </c>
      <c r="H3956" s="463" t="s">
        <v>5881</v>
      </c>
      <c r="I3956" s="463" t="s">
        <v>7690</v>
      </c>
      <c r="J3956" s="563">
        <v>31.057581978974085</v>
      </c>
      <c r="K3956" s="564"/>
    </row>
    <row r="3957" spans="2:11" ht="15" customHeight="1" x14ac:dyDescent="0.25">
      <c r="B3957" s="460"/>
      <c r="C3957" s="293" t="s">
        <v>8783</v>
      </c>
      <c r="D3957" s="460" t="s">
        <v>19</v>
      </c>
      <c r="E3957" s="460" t="s">
        <v>358</v>
      </c>
      <c r="F3957" s="294" t="s">
        <v>70</v>
      </c>
      <c r="G3957" s="295" t="s">
        <v>36</v>
      </c>
      <c r="H3957" s="463" t="s">
        <v>10822</v>
      </c>
      <c r="I3957" s="463" t="s">
        <v>8785</v>
      </c>
      <c r="J3957" s="563">
        <v>6.3736909869111118</v>
      </c>
      <c r="K3957" s="564"/>
    </row>
    <row r="3958" spans="2:11" x14ac:dyDescent="0.25">
      <c r="B3958" s="457"/>
      <c r="C3958" s="296"/>
      <c r="D3958" s="457"/>
      <c r="E3958" s="457"/>
      <c r="F3958" s="297"/>
      <c r="G3958" s="457"/>
      <c r="H3958" s="565" t="s">
        <v>5627</v>
      </c>
      <c r="I3958" s="565"/>
      <c r="J3958" s="565" t="s">
        <v>10823</v>
      </c>
      <c r="K3958" s="565"/>
    </row>
    <row r="3959" spans="2:11" x14ac:dyDescent="0.25">
      <c r="B3959" s="457"/>
      <c r="C3959" s="296"/>
      <c r="D3959" s="457"/>
      <c r="E3959" s="457"/>
      <c r="F3959" s="297"/>
      <c r="G3959" s="457"/>
      <c r="H3959" s="565" t="s">
        <v>5629</v>
      </c>
      <c r="I3959" s="565"/>
      <c r="J3959" s="565" t="s">
        <v>10824</v>
      </c>
      <c r="K3959" s="565"/>
    </row>
    <row r="3960" spans="2:11" x14ac:dyDescent="0.25">
      <c r="B3960" s="285"/>
      <c r="C3960" s="286"/>
      <c r="D3960" s="285"/>
      <c r="E3960" s="285"/>
      <c r="F3960" s="287"/>
      <c r="G3960" s="285"/>
      <c r="H3960" s="285"/>
      <c r="I3960" s="285"/>
      <c r="J3960" s="285"/>
      <c r="K3960" s="285"/>
    </row>
    <row r="3961" spans="2:11" ht="33.75" x14ac:dyDescent="0.25">
      <c r="B3961" s="285" t="s">
        <v>4962</v>
      </c>
      <c r="C3961" s="286" t="s">
        <v>10825</v>
      </c>
      <c r="D3961" s="285" t="s">
        <v>19</v>
      </c>
      <c r="E3961" s="285" t="s">
        <v>2771</v>
      </c>
      <c r="F3961" s="287" t="s">
        <v>35</v>
      </c>
      <c r="G3961" s="288" t="s">
        <v>36</v>
      </c>
      <c r="H3961" s="455" t="s">
        <v>5881</v>
      </c>
      <c r="I3961" s="455" t="s">
        <v>10826</v>
      </c>
      <c r="J3961" s="566" t="s">
        <v>10827</v>
      </c>
      <c r="K3961" s="564"/>
    </row>
    <row r="3962" spans="2:11" x14ac:dyDescent="0.25">
      <c r="B3962" s="461"/>
      <c r="C3962" s="289" t="s">
        <v>6494</v>
      </c>
      <c r="D3962" s="461" t="s">
        <v>19</v>
      </c>
      <c r="E3962" s="461" t="s">
        <v>6495</v>
      </c>
      <c r="F3962" s="290" t="s">
        <v>31</v>
      </c>
      <c r="G3962" s="291" t="s">
        <v>106</v>
      </c>
      <c r="H3962" s="292" t="s">
        <v>6750</v>
      </c>
      <c r="I3962" s="292" t="s">
        <v>6496</v>
      </c>
      <c r="J3962" s="567">
        <v>9.5447089645745553</v>
      </c>
      <c r="K3962" s="564"/>
    </row>
    <row r="3963" spans="2:11" x14ac:dyDescent="0.25">
      <c r="B3963" s="461"/>
      <c r="C3963" s="289" t="s">
        <v>6147</v>
      </c>
      <c r="D3963" s="461" t="s">
        <v>19</v>
      </c>
      <c r="E3963" s="461" t="s">
        <v>6148</v>
      </c>
      <c r="F3963" s="290" t="s">
        <v>31</v>
      </c>
      <c r="G3963" s="291" t="s">
        <v>106</v>
      </c>
      <c r="H3963" s="292" t="s">
        <v>6750</v>
      </c>
      <c r="I3963" s="292" t="s">
        <v>5661</v>
      </c>
      <c r="J3963" s="567">
        <v>11.813828454265865</v>
      </c>
      <c r="K3963" s="564"/>
    </row>
    <row r="3964" spans="2:11" ht="22.5" x14ac:dyDescent="0.25">
      <c r="B3964" s="460"/>
      <c r="C3964" s="293" t="s">
        <v>10764</v>
      </c>
      <c r="D3964" s="460" t="s">
        <v>19</v>
      </c>
      <c r="E3964" s="460" t="s">
        <v>1174</v>
      </c>
      <c r="F3964" s="294" t="s">
        <v>70</v>
      </c>
      <c r="G3964" s="295" t="s">
        <v>36</v>
      </c>
      <c r="H3964" s="463" t="s">
        <v>8076</v>
      </c>
      <c r="I3964" s="463" t="s">
        <v>6751</v>
      </c>
      <c r="J3964" s="563">
        <v>4.715326346964348</v>
      </c>
      <c r="K3964" s="564"/>
    </row>
    <row r="3965" spans="2:11" x14ac:dyDescent="0.25">
      <c r="B3965" s="460"/>
      <c r="C3965" s="293" t="s">
        <v>10828</v>
      </c>
      <c r="D3965" s="460" t="s">
        <v>19</v>
      </c>
      <c r="E3965" s="460" t="s">
        <v>871</v>
      </c>
      <c r="F3965" s="294" t="s">
        <v>70</v>
      </c>
      <c r="G3965" s="295" t="s">
        <v>36</v>
      </c>
      <c r="H3965" s="463" t="s">
        <v>5881</v>
      </c>
      <c r="I3965" s="463" t="s">
        <v>7085</v>
      </c>
      <c r="J3965" s="563">
        <v>37.818658161521824</v>
      </c>
      <c r="K3965" s="564"/>
    </row>
    <row r="3966" spans="2:11" ht="15" customHeight="1" x14ac:dyDescent="0.25">
      <c r="B3966" s="460"/>
      <c r="C3966" s="293" t="s">
        <v>10829</v>
      </c>
      <c r="D3966" s="460" t="s">
        <v>19</v>
      </c>
      <c r="E3966" s="460" t="s">
        <v>370</v>
      </c>
      <c r="F3966" s="294" t="s">
        <v>70</v>
      </c>
      <c r="G3966" s="295" t="s">
        <v>36</v>
      </c>
      <c r="H3966" s="463" t="s">
        <v>5881</v>
      </c>
      <c r="I3966" s="463" t="s">
        <v>10830</v>
      </c>
      <c r="J3966" s="563">
        <v>15.157478072673429</v>
      </c>
      <c r="K3966" s="564"/>
    </row>
    <row r="3967" spans="2:11" ht="15" customHeight="1" x14ac:dyDescent="0.25">
      <c r="B3967" s="457"/>
      <c r="C3967" s="296"/>
      <c r="D3967" s="457"/>
      <c r="E3967" s="457"/>
      <c r="F3967" s="297"/>
      <c r="G3967" s="457"/>
      <c r="H3967" s="565" t="s">
        <v>5627</v>
      </c>
      <c r="I3967" s="565"/>
      <c r="J3967" s="565" t="s">
        <v>10831</v>
      </c>
      <c r="K3967" s="565"/>
    </row>
    <row r="3968" spans="2:11" x14ac:dyDescent="0.25">
      <c r="B3968" s="457"/>
      <c r="C3968" s="296"/>
      <c r="D3968" s="457"/>
      <c r="E3968" s="457"/>
      <c r="F3968" s="297"/>
      <c r="G3968" s="457"/>
      <c r="H3968" s="565" t="s">
        <v>5629</v>
      </c>
      <c r="I3968" s="565"/>
      <c r="J3968" s="565" t="s">
        <v>10832</v>
      </c>
      <c r="K3968" s="565"/>
    </row>
    <row r="3969" spans="2:11" x14ac:dyDescent="0.25">
      <c r="B3969" s="285"/>
      <c r="C3969" s="286"/>
      <c r="D3969" s="285"/>
      <c r="E3969" s="285"/>
      <c r="F3969" s="287"/>
      <c r="G3969" s="285"/>
      <c r="H3969" s="285"/>
      <c r="I3969" s="285"/>
      <c r="J3969" s="285"/>
      <c r="K3969" s="285"/>
    </row>
    <row r="3970" spans="2:11" ht="33.75" x14ac:dyDescent="0.25">
      <c r="B3970" s="285" t="s">
        <v>4963</v>
      </c>
      <c r="C3970" s="286" t="s">
        <v>9309</v>
      </c>
      <c r="D3970" s="285" t="s">
        <v>19</v>
      </c>
      <c r="E3970" s="285" t="s">
        <v>2773</v>
      </c>
      <c r="F3970" s="287" t="s">
        <v>35</v>
      </c>
      <c r="G3970" s="288" t="s">
        <v>36</v>
      </c>
      <c r="H3970" s="455" t="s">
        <v>5881</v>
      </c>
      <c r="I3970" s="455" t="s">
        <v>9311</v>
      </c>
      <c r="J3970" s="566" t="s">
        <v>10094</v>
      </c>
      <c r="K3970" s="564"/>
    </row>
    <row r="3971" spans="2:11" x14ac:dyDescent="0.25">
      <c r="B3971" s="461"/>
      <c r="C3971" s="289" t="s">
        <v>6494</v>
      </c>
      <c r="D3971" s="461" t="s">
        <v>19</v>
      </c>
      <c r="E3971" s="461" t="s">
        <v>6495</v>
      </c>
      <c r="F3971" s="290" t="s">
        <v>31</v>
      </c>
      <c r="G3971" s="291" t="s">
        <v>106</v>
      </c>
      <c r="H3971" s="292" t="s">
        <v>6300</v>
      </c>
      <c r="I3971" s="292" t="s">
        <v>6496</v>
      </c>
      <c r="J3971" s="567">
        <v>31.006464295834505</v>
      </c>
      <c r="K3971" s="564"/>
    </row>
    <row r="3972" spans="2:11" x14ac:dyDescent="0.25">
      <c r="B3972" s="461"/>
      <c r="C3972" s="289" t="s">
        <v>6147</v>
      </c>
      <c r="D3972" s="461" t="s">
        <v>19</v>
      </c>
      <c r="E3972" s="461" t="s">
        <v>6148</v>
      </c>
      <c r="F3972" s="290" t="s">
        <v>31</v>
      </c>
      <c r="G3972" s="291" t="s">
        <v>106</v>
      </c>
      <c r="H3972" s="292" t="s">
        <v>6300</v>
      </c>
      <c r="I3972" s="292" t="s">
        <v>5661</v>
      </c>
      <c r="J3972" s="567">
        <v>38.377812411447991</v>
      </c>
      <c r="K3972" s="564"/>
    </row>
    <row r="3973" spans="2:11" ht="22.5" x14ac:dyDescent="0.25">
      <c r="B3973" s="460"/>
      <c r="C3973" s="293" t="s">
        <v>10764</v>
      </c>
      <c r="D3973" s="460" t="s">
        <v>19</v>
      </c>
      <c r="E3973" s="460" t="s">
        <v>1174</v>
      </c>
      <c r="F3973" s="294" t="s">
        <v>70</v>
      </c>
      <c r="G3973" s="295" t="s">
        <v>36</v>
      </c>
      <c r="H3973" s="463" t="s">
        <v>8076</v>
      </c>
      <c r="I3973" s="463" t="s">
        <v>6751</v>
      </c>
      <c r="J3973" s="563">
        <v>4.7132225843015005</v>
      </c>
      <c r="K3973" s="564"/>
    </row>
    <row r="3974" spans="2:11" x14ac:dyDescent="0.25">
      <c r="B3974" s="460"/>
      <c r="C3974" s="293" t="s">
        <v>10828</v>
      </c>
      <c r="D3974" s="460" t="s">
        <v>19</v>
      </c>
      <c r="E3974" s="460" t="s">
        <v>871</v>
      </c>
      <c r="F3974" s="294" t="s">
        <v>70</v>
      </c>
      <c r="G3974" s="295" t="s">
        <v>36</v>
      </c>
      <c r="H3974" s="463" t="s">
        <v>5881</v>
      </c>
      <c r="I3974" s="463" t="s">
        <v>7085</v>
      </c>
      <c r="J3974" s="563">
        <v>37.801785208274289</v>
      </c>
      <c r="K3974" s="564"/>
    </row>
    <row r="3975" spans="2:11" ht="15" customHeight="1" x14ac:dyDescent="0.25">
      <c r="B3975" s="460"/>
      <c r="C3975" s="293" t="s">
        <v>10829</v>
      </c>
      <c r="D3975" s="460" t="s">
        <v>19</v>
      </c>
      <c r="E3975" s="460" t="s">
        <v>370</v>
      </c>
      <c r="F3975" s="294" t="s">
        <v>70</v>
      </c>
      <c r="G3975" s="295" t="s">
        <v>36</v>
      </c>
      <c r="H3975" s="463" t="s">
        <v>5881</v>
      </c>
      <c r="I3975" s="463" t="s">
        <v>10830</v>
      </c>
      <c r="J3975" s="563">
        <v>15.150715500141679</v>
      </c>
      <c r="K3975" s="564"/>
    </row>
    <row r="3976" spans="2:11" ht="15" customHeight="1" x14ac:dyDescent="0.25">
      <c r="B3976" s="457"/>
      <c r="C3976" s="296"/>
      <c r="D3976" s="457"/>
      <c r="E3976" s="457"/>
      <c r="F3976" s="297"/>
      <c r="G3976" s="457"/>
      <c r="H3976" s="565" t="s">
        <v>5627</v>
      </c>
      <c r="I3976" s="565"/>
      <c r="J3976" s="565" t="s">
        <v>10097</v>
      </c>
      <c r="K3976" s="565"/>
    </row>
    <row r="3977" spans="2:11" x14ac:dyDescent="0.25">
      <c r="B3977" s="457"/>
      <c r="C3977" s="296"/>
      <c r="D3977" s="457"/>
      <c r="E3977" s="457"/>
      <c r="F3977" s="297"/>
      <c r="G3977" s="457"/>
      <c r="H3977" s="565" t="s">
        <v>5629</v>
      </c>
      <c r="I3977" s="565"/>
      <c r="J3977" s="565" t="s">
        <v>6859</v>
      </c>
      <c r="K3977" s="565"/>
    </row>
    <row r="3978" spans="2:11" x14ac:dyDescent="0.25">
      <c r="B3978" s="285"/>
      <c r="C3978" s="286"/>
      <c r="D3978" s="285"/>
      <c r="E3978" s="285"/>
      <c r="F3978" s="287"/>
      <c r="G3978" s="285"/>
      <c r="H3978" s="285"/>
      <c r="I3978" s="285"/>
      <c r="J3978" s="285"/>
      <c r="K3978" s="285"/>
    </row>
    <row r="3979" spans="2:11" ht="33.75" x14ac:dyDescent="0.25">
      <c r="B3979" s="285" t="s">
        <v>4964</v>
      </c>
      <c r="C3979" s="286" t="s">
        <v>9226</v>
      </c>
      <c r="D3979" s="285" t="s">
        <v>19</v>
      </c>
      <c r="E3979" s="285" t="s">
        <v>2775</v>
      </c>
      <c r="F3979" s="287" t="s">
        <v>35</v>
      </c>
      <c r="G3979" s="288" t="s">
        <v>36</v>
      </c>
      <c r="H3979" s="455" t="s">
        <v>5881</v>
      </c>
      <c r="I3979" s="455" t="s">
        <v>9228</v>
      </c>
      <c r="J3979" s="566" t="s">
        <v>10833</v>
      </c>
      <c r="K3979" s="564"/>
    </row>
    <row r="3980" spans="2:11" x14ac:dyDescent="0.25">
      <c r="B3980" s="461"/>
      <c r="C3980" s="289" t="s">
        <v>6494</v>
      </c>
      <c r="D3980" s="461" t="s">
        <v>19</v>
      </c>
      <c r="E3980" s="461" t="s">
        <v>6495</v>
      </c>
      <c r="F3980" s="290" t="s">
        <v>31</v>
      </c>
      <c r="G3980" s="291" t="s">
        <v>106</v>
      </c>
      <c r="H3980" s="292" t="s">
        <v>7894</v>
      </c>
      <c r="I3980" s="292" t="s">
        <v>6496</v>
      </c>
      <c r="J3980" s="567">
        <v>19.084168431851214</v>
      </c>
      <c r="K3980" s="564"/>
    </row>
    <row r="3981" spans="2:11" x14ac:dyDescent="0.25">
      <c r="B3981" s="461"/>
      <c r="C3981" s="289" t="s">
        <v>6147</v>
      </c>
      <c r="D3981" s="461" t="s">
        <v>19</v>
      </c>
      <c r="E3981" s="461" t="s">
        <v>6148</v>
      </c>
      <c r="F3981" s="290" t="s">
        <v>31</v>
      </c>
      <c r="G3981" s="291" t="s">
        <v>106</v>
      </c>
      <c r="H3981" s="292" t="s">
        <v>7894</v>
      </c>
      <c r="I3981" s="292" t="s">
        <v>5661</v>
      </c>
      <c r="J3981" s="567">
        <v>23.621159417536596</v>
      </c>
      <c r="K3981" s="564"/>
    </row>
    <row r="3982" spans="2:11" ht="22.5" x14ac:dyDescent="0.25">
      <c r="B3982" s="460"/>
      <c r="C3982" s="293" t="s">
        <v>10764</v>
      </c>
      <c r="D3982" s="460" t="s">
        <v>19</v>
      </c>
      <c r="E3982" s="460" t="s">
        <v>1174</v>
      </c>
      <c r="F3982" s="294" t="s">
        <v>70</v>
      </c>
      <c r="G3982" s="295" t="s">
        <v>36</v>
      </c>
      <c r="H3982" s="463" t="s">
        <v>7026</v>
      </c>
      <c r="I3982" s="463" t="s">
        <v>6751</v>
      </c>
      <c r="J3982" s="563">
        <v>7.0710444826505325</v>
      </c>
      <c r="K3982" s="564"/>
    </row>
    <row r="3983" spans="2:11" x14ac:dyDescent="0.25">
      <c r="B3983" s="460"/>
      <c r="C3983" s="293" t="s">
        <v>10834</v>
      </c>
      <c r="D3983" s="460" t="s">
        <v>19</v>
      </c>
      <c r="E3983" s="460" t="s">
        <v>10835</v>
      </c>
      <c r="F3983" s="294" t="s">
        <v>70</v>
      </c>
      <c r="G3983" s="295" t="s">
        <v>36</v>
      </c>
      <c r="H3983" s="463" t="s">
        <v>5881</v>
      </c>
      <c r="I3983" s="463" t="s">
        <v>10836</v>
      </c>
      <c r="J3983" s="563">
        <v>86.718941459198135</v>
      </c>
      <c r="K3983" s="564"/>
    </row>
    <row r="3984" spans="2:11" ht="15" customHeight="1" x14ac:dyDescent="0.25">
      <c r="B3984" s="460"/>
      <c r="C3984" s="293" t="s">
        <v>10799</v>
      </c>
      <c r="D3984" s="460" t="s">
        <v>19</v>
      </c>
      <c r="E3984" s="460" t="s">
        <v>10800</v>
      </c>
      <c r="F3984" s="294" t="s">
        <v>70</v>
      </c>
      <c r="G3984" s="295" t="s">
        <v>36</v>
      </c>
      <c r="H3984" s="463" t="s">
        <v>5881</v>
      </c>
      <c r="I3984" s="463" t="s">
        <v>10801</v>
      </c>
      <c r="J3984" s="563">
        <v>21.454686208763551</v>
      </c>
      <c r="K3984" s="564"/>
    </row>
    <row r="3985" spans="2:11" ht="15" customHeight="1" x14ac:dyDescent="0.25">
      <c r="B3985" s="457"/>
      <c r="C3985" s="296"/>
      <c r="D3985" s="457"/>
      <c r="E3985" s="457"/>
      <c r="F3985" s="297"/>
      <c r="G3985" s="457"/>
      <c r="H3985" s="565" t="s">
        <v>5627</v>
      </c>
      <c r="I3985" s="565"/>
      <c r="J3985" s="565" t="s">
        <v>10837</v>
      </c>
      <c r="K3985" s="565"/>
    </row>
    <row r="3986" spans="2:11" x14ac:dyDescent="0.25">
      <c r="B3986" s="457"/>
      <c r="C3986" s="296"/>
      <c r="D3986" s="457"/>
      <c r="E3986" s="457"/>
      <c r="F3986" s="297"/>
      <c r="G3986" s="457"/>
      <c r="H3986" s="565" t="s">
        <v>5629</v>
      </c>
      <c r="I3986" s="565"/>
      <c r="J3986" s="565" t="s">
        <v>10838</v>
      </c>
      <c r="K3986" s="565"/>
    </row>
    <row r="3987" spans="2:11" x14ac:dyDescent="0.25">
      <c r="B3987" s="285"/>
      <c r="C3987" s="286"/>
      <c r="D3987" s="285"/>
      <c r="E3987" s="285"/>
      <c r="F3987" s="287"/>
      <c r="G3987" s="285"/>
      <c r="H3987" s="285"/>
      <c r="I3987" s="285"/>
      <c r="J3987" s="285"/>
      <c r="K3987" s="285"/>
    </row>
    <row r="3988" spans="2:11" ht="33.75" x14ac:dyDescent="0.25">
      <c r="B3988" s="285" t="s">
        <v>4965</v>
      </c>
      <c r="C3988" s="286" t="s">
        <v>9212</v>
      </c>
      <c r="D3988" s="285" t="s">
        <v>19</v>
      </c>
      <c r="E3988" s="285" t="s">
        <v>2777</v>
      </c>
      <c r="F3988" s="287" t="s">
        <v>35</v>
      </c>
      <c r="G3988" s="288" t="s">
        <v>36</v>
      </c>
      <c r="H3988" s="455" t="s">
        <v>5881</v>
      </c>
      <c r="I3988" s="455" t="s">
        <v>9214</v>
      </c>
      <c r="J3988" s="566" t="s">
        <v>10839</v>
      </c>
      <c r="K3988" s="564"/>
    </row>
    <row r="3989" spans="2:11" x14ac:dyDescent="0.25">
      <c r="B3989" s="461"/>
      <c r="C3989" s="289" t="s">
        <v>6494</v>
      </c>
      <c r="D3989" s="461" t="s">
        <v>19</v>
      </c>
      <c r="E3989" s="461" t="s">
        <v>6495</v>
      </c>
      <c r="F3989" s="290" t="s">
        <v>31</v>
      </c>
      <c r="G3989" s="291" t="s">
        <v>106</v>
      </c>
      <c r="H3989" s="292" t="s">
        <v>9107</v>
      </c>
      <c r="I3989" s="292" t="s">
        <v>6496</v>
      </c>
      <c r="J3989" s="567">
        <v>45.310293252086005</v>
      </c>
      <c r="K3989" s="564"/>
    </row>
    <row r="3990" spans="2:11" x14ac:dyDescent="0.25">
      <c r="B3990" s="461"/>
      <c r="C3990" s="289" t="s">
        <v>6147</v>
      </c>
      <c r="D3990" s="461" t="s">
        <v>19</v>
      </c>
      <c r="E3990" s="461" t="s">
        <v>6148</v>
      </c>
      <c r="F3990" s="290" t="s">
        <v>31</v>
      </c>
      <c r="G3990" s="291" t="s">
        <v>106</v>
      </c>
      <c r="H3990" s="292" t="s">
        <v>9107</v>
      </c>
      <c r="I3990" s="292" t="s">
        <v>5661</v>
      </c>
      <c r="J3990" s="567">
        <v>56.082174289374372</v>
      </c>
      <c r="K3990" s="564"/>
    </row>
    <row r="3991" spans="2:11" ht="22.5" x14ac:dyDescent="0.25">
      <c r="B3991" s="460"/>
      <c r="C3991" s="293" t="s">
        <v>10764</v>
      </c>
      <c r="D3991" s="460" t="s">
        <v>19</v>
      </c>
      <c r="E3991" s="460" t="s">
        <v>1174</v>
      </c>
      <c r="F3991" s="294" t="s">
        <v>70</v>
      </c>
      <c r="G3991" s="295" t="s">
        <v>36</v>
      </c>
      <c r="H3991" s="463" t="s">
        <v>7026</v>
      </c>
      <c r="I3991" s="463" t="s">
        <v>6751</v>
      </c>
      <c r="J3991" s="563">
        <v>7.0687657099331789</v>
      </c>
      <c r="K3991" s="564"/>
    </row>
    <row r="3992" spans="2:11" x14ac:dyDescent="0.25">
      <c r="B3992" s="460"/>
      <c r="C3992" s="293" t="s">
        <v>10834</v>
      </c>
      <c r="D3992" s="460" t="s">
        <v>19</v>
      </c>
      <c r="E3992" s="460" t="s">
        <v>10835</v>
      </c>
      <c r="F3992" s="294" t="s">
        <v>70</v>
      </c>
      <c r="G3992" s="295" t="s">
        <v>36</v>
      </c>
      <c r="H3992" s="463" t="s">
        <v>5881</v>
      </c>
      <c r="I3992" s="463" t="s">
        <v>10836</v>
      </c>
      <c r="J3992" s="563">
        <v>86.690994702766332</v>
      </c>
      <c r="K3992" s="564"/>
    </row>
    <row r="3993" spans="2:11" ht="15" customHeight="1" x14ac:dyDescent="0.25">
      <c r="B3993" s="460"/>
      <c r="C3993" s="293" t="s">
        <v>10799</v>
      </c>
      <c r="D3993" s="460" t="s">
        <v>19</v>
      </c>
      <c r="E3993" s="460" t="s">
        <v>10800</v>
      </c>
      <c r="F3993" s="294" t="s">
        <v>70</v>
      </c>
      <c r="G3993" s="295" t="s">
        <v>36</v>
      </c>
      <c r="H3993" s="463" t="s">
        <v>5881</v>
      </c>
      <c r="I3993" s="463" t="s">
        <v>10801</v>
      </c>
      <c r="J3993" s="563">
        <v>21.447772045840114</v>
      </c>
      <c r="K3993" s="564"/>
    </row>
    <row r="3994" spans="2:11" ht="15" customHeight="1" x14ac:dyDescent="0.25">
      <c r="B3994" s="457"/>
      <c r="C3994" s="296"/>
      <c r="D3994" s="457"/>
      <c r="E3994" s="457"/>
      <c r="F3994" s="297"/>
      <c r="G3994" s="457"/>
      <c r="H3994" s="565" t="s">
        <v>5627</v>
      </c>
      <c r="I3994" s="565"/>
      <c r="J3994" s="565" t="s">
        <v>10840</v>
      </c>
      <c r="K3994" s="565"/>
    </row>
    <row r="3995" spans="2:11" x14ac:dyDescent="0.25">
      <c r="B3995" s="457"/>
      <c r="C3995" s="296"/>
      <c r="D3995" s="457"/>
      <c r="E3995" s="457"/>
      <c r="F3995" s="297"/>
      <c r="G3995" s="457"/>
      <c r="H3995" s="565" t="s">
        <v>5629</v>
      </c>
      <c r="I3995" s="565"/>
      <c r="J3995" s="565" t="s">
        <v>10841</v>
      </c>
      <c r="K3995" s="565"/>
    </row>
    <row r="3996" spans="2:11" x14ac:dyDescent="0.25">
      <c r="B3996" s="285"/>
      <c r="C3996" s="286"/>
      <c r="D3996" s="285"/>
      <c r="E3996" s="285"/>
      <c r="F3996" s="287"/>
      <c r="G3996" s="285"/>
      <c r="H3996" s="285"/>
      <c r="I3996" s="285"/>
      <c r="J3996" s="285"/>
      <c r="K3996" s="285"/>
    </row>
    <row r="3997" spans="2:11" ht="33.75" x14ac:dyDescent="0.25">
      <c r="B3997" s="285" t="s">
        <v>4966</v>
      </c>
      <c r="C3997" s="286" t="s">
        <v>10842</v>
      </c>
      <c r="D3997" s="285" t="s">
        <v>19</v>
      </c>
      <c r="E3997" s="285" t="s">
        <v>2779</v>
      </c>
      <c r="F3997" s="287" t="s">
        <v>35</v>
      </c>
      <c r="G3997" s="288" t="s">
        <v>36</v>
      </c>
      <c r="H3997" s="455" t="s">
        <v>5881</v>
      </c>
      <c r="I3997" s="455" t="s">
        <v>10843</v>
      </c>
      <c r="J3997" s="566" t="s">
        <v>10844</v>
      </c>
      <c r="K3997" s="564"/>
    </row>
    <row r="3998" spans="2:11" x14ac:dyDescent="0.25">
      <c r="B3998" s="461"/>
      <c r="C3998" s="289" t="s">
        <v>6494</v>
      </c>
      <c r="D3998" s="461" t="s">
        <v>19</v>
      </c>
      <c r="E3998" s="461" t="s">
        <v>6495</v>
      </c>
      <c r="F3998" s="290" t="s">
        <v>31</v>
      </c>
      <c r="G3998" s="291" t="s">
        <v>106</v>
      </c>
      <c r="H3998" s="292" t="s">
        <v>6903</v>
      </c>
      <c r="I3998" s="292" t="s">
        <v>6496</v>
      </c>
      <c r="J3998" s="567">
        <v>28.615126587333283</v>
      </c>
      <c r="K3998" s="564"/>
    </row>
    <row r="3999" spans="2:11" x14ac:dyDescent="0.25">
      <c r="B3999" s="461"/>
      <c r="C3999" s="289" t="s">
        <v>6147</v>
      </c>
      <c r="D3999" s="461" t="s">
        <v>19</v>
      </c>
      <c r="E3999" s="461" t="s">
        <v>6148</v>
      </c>
      <c r="F3999" s="290" t="s">
        <v>31</v>
      </c>
      <c r="G3999" s="291" t="s">
        <v>106</v>
      </c>
      <c r="H3999" s="292" t="s">
        <v>6903</v>
      </c>
      <c r="I3999" s="292" t="s">
        <v>5661</v>
      </c>
      <c r="J3999" s="567">
        <v>35.417968002435153</v>
      </c>
      <c r="K3999" s="564"/>
    </row>
    <row r="4000" spans="2:11" ht="22.5" x14ac:dyDescent="0.25">
      <c r="B4000" s="460"/>
      <c r="C4000" s="293" t="s">
        <v>10764</v>
      </c>
      <c r="D4000" s="460" t="s">
        <v>19</v>
      </c>
      <c r="E4000" s="460" t="s">
        <v>1174</v>
      </c>
      <c r="F4000" s="294" t="s">
        <v>70</v>
      </c>
      <c r="G4000" s="295" t="s">
        <v>36</v>
      </c>
      <c r="H4000" s="463" t="s">
        <v>10806</v>
      </c>
      <c r="I4000" s="463" t="s">
        <v>6751</v>
      </c>
      <c r="J4000" s="563">
        <v>10.838054182181482</v>
      </c>
      <c r="K4000" s="564"/>
    </row>
    <row r="4001" spans="2:11" x14ac:dyDescent="0.25">
      <c r="B4001" s="460"/>
      <c r="C4001" s="293" t="s">
        <v>10780</v>
      </c>
      <c r="D4001" s="460" t="s">
        <v>19</v>
      </c>
      <c r="E4001" s="460" t="s">
        <v>10781</v>
      </c>
      <c r="F4001" s="294" t="s">
        <v>70</v>
      </c>
      <c r="G4001" s="295" t="s">
        <v>36</v>
      </c>
      <c r="H4001" s="463" t="s">
        <v>5881</v>
      </c>
      <c r="I4001" s="463" t="s">
        <v>7107</v>
      </c>
      <c r="J4001" s="563">
        <v>97.183448787169638</v>
      </c>
      <c r="K4001" s="564"/>
    </row>
    <row r="4002" spans="2:11" ht="15" customHeight="1" x14ac:dyDescent="0.25">
      <c r="B4002" s="460"/>
      <c r="C4002" s="293" t="s">
        <v>10782</v>
      </c>
      <c r="D4002" s="460" t="s">
        <v>19</v>
      </c>
      <c r="E4002" s="460" t="s">
        <v>373</v>
      </c>
      <c r="F4002" s="294" t="s">
        <v>70</v>
      </c>
      <c r="G4002" s="295" t="s">
        <v>36</v>
      </c>
      <c r="H4002" s="463" t="s">
        <v>5881</v>
      </c>
      <c r="I4002" s="463" t="s">
        <v>10783</v>
      </c>
      <c r="J4002" s="563">
        <v>26.995402440880454</v>
      </c>
      <c r="K4002" s="564"/>
    </row>
    <row r="4003" spans="2:11" ht="15" customHeight="1" x14ac:dyDescent="0.25">
      <c r="B4003" s="457"/>
      <c r="C4003" s="296"/>
      <c r="D4003" s="457"/>
      <c r="E4003" s="457"/>
      <c r="F4003" s="297"/>
      <c r="G4003" s="457"/>
      <c r="H4003" s="565" t="s">
        <v>5627</v>
      </c>
      <c r="I4003" s="565"/>
      <c r="J4003" s="565" t="s">
        <v>10845</v>
      </c>
      <c r="K4003" s="565"/>
    </row>
    <row r="4004" spans="2:11" x14ac:dyDescent="0.25">
      <c r="B4004" s="457"/>
      <c r="C4004" s="296"/>
      <c r="D4004" s="457"/>
      <c r="E4004" s="457"/>
      <c r="F4004" s="297"/>
      <c r="G4004" s="457"/>
      <c r="H4004" s="565" t="s">
        <v>5629</v>
      </c>
      <c r="I4004" s="565"/>
      <c r="J4004" s="565" t="s">
        <v>10846</v>
      </c>
      <c r="K4004" s="565"/>
    </row>
    <row r="4005" spans="2:11" x14ac:dyDescent="0.25">
      <c r="B4005" s="285"/>
      <c r="C4005" s="286"/>
      <c r="D4005" s="285"/>
      <c r="E4005" s="285"/>
      <c r="F4005" s="287"/>
      <c r="G4005" s="285"/>
      <c r="H4005" s="285"/>
      <c r="I4005" s="285"/>
      <c r="J4005" s="285"/>
      <c r="K4005" s="285"/>
    </row>
    <row r="4006" spans="2:11" ht="22.5" x14ac:dyDescent="0.25">
      <c r="B4006" s="285" t="s">
        <v>4967</v>
      </c>
      <c r="C4006" s="286" t="s">
        <v>10847</v>
      </c>
      <c r="D4006" s="285" t="s">
        <v>19</v>
      </c>
      <c r="E4006" s="285" t="s">
        <v>2781</v>
      </c>
      <c r="F4006" s="287" t="s">
        <v>35</v>
      </c>
      <c r="G4006" s="288" t="s">
        <v>36</v>
      </c>
      <c r="H4006" s="455" t="s">
        <v>5881</v>
      </c>
      <c r="I4006" s="455" t="s">
        <v>10848</v>
      </c>
      <c r="J4006" s="566" t="s">
        <v>10849</v>
      </c>
      <c r="K4006" s="564"/>
    </row>
    <row r="4007" spans="2:11" x14ac:dyDescent="0.25">
      <c r="B4007" s="461"/>
      <c r="C4007" s="289" t="s">
        <v>6494</v>
      </c>
      <c r="D4007" s="461" t="s">
        <v>19</v>
      </c>
      <c r="E4007" s="461" t="s">
        <v>6495</v>
      </c>
      <c r="F4007" s="290" t="s">
        <v>31</v>
      </c>
      <c r="G4007" s="291" t="s">
        <v>106</v>
      </c>
      <c r="H4007" s="292" t="s">
        <v>6122</v>
      </c>
      <c r="I4007" s="292" t="s">
        <v>6496</v>
      </c>
      <c r="J4007" s="567">
        <v>57.233930723423853</v>
      </c>
      <c r="K4007" s="564"/>
    </row>
    <row r="4008" spans="2:11" x14ac:dyDescent="0.25">
      <c r="B4008" s="461"/>
      <c r="C4008" s="289" t="s">
        <v>6147</v>
      </c>
      <c r="D4008" s="461" t="s">
        <v>19</v>
      </c>
      <c r="E4008" s="461" t="s">
        <v>6148</v>
      </c>
      <c r="F4008" s="290" t="s">
        <v>31</v>
      </c>
      <c r="G4008" s="291" t="s">
        <v>106</v>
      </c>
      <c r="H4008" s="292" t="s">
        <v>6122</v>
      </c>
      <c r="I4008" s="292" t="s">
        <v>5661</v>
      </c>
      <c r="J4008" s="567">
        <v>70.840487838803867</v>
      </c>
      <c r="K4008" s="564"/>
    </row>
    <row r="4009" spans="2:11" ht="22.5" x14ac:dyDescent="0.25">
      <c r="B4009" s="460"/>
      <c r="C4009" s="293" t="s">
        <v>10764</v>
      </c>
      <c r="D4009" s="460" t="s">
        <v>19</v>
      </c>
      <c r="E4009" s="460" t="s">
        <v>1174</v>
      </c>
      <c r="F4009" s="294" t="s">
        <v>70</v>
      </c>
      <c r="G4009" s="295" t="s">
        <v>36</v>
      </c>
      <c r="H4009" s="463" t="s">
        <v>10806</v>
      </c>
      <c r="I4009" s="463" t="s">
        <v>6751</v>
      </c>
      <c r="J4009" s="563">
        <v>10.838750622795986</v>
      </c>
      <c r="K4009" s="564"/>
    </row>
    <row r="4010" spans="2:11" x14ac:dyDescent="0.25">
      <c r="B4010" s="460"/>
      <c r="C4010" s="293" t="s">
        <v>10780</v>
      </c>
      <c r="D4010" s="460" t="s">
        <v>19</v>
      </c>
      <c r="E4010" s="460" t="s">
        <v>10781</v>
      </c>
      <c r="F4010" s="294" t="s">
        <v>70</v>
      </c>
      <c r="G4010" s="295" t="s">
        <v>36</v>
      </c>
      <c r="H4010" s="463" t="s">
        <v>5881</v>
      </c>
      <c r="I4010" s="463" t="s">
        <v>7107</v>
      </c>
      <c r="J4010" s="563">
        <v>97.189693681285789</v>
      </c>
      <c r="K4010" s="564"/>
    </row>
    <row r="4011" spans="2:11" ht="15" customHeight="1" x14ac:dyDescent="0.25">
      <c r="B4011" s="460"/>
      <c r="C4011" s="293" t="s">
        <v>10782</v>
      </c>
      <c r="D4011" s="460" t="s">
        <v>19</v>
      </c>
      <c r="E4011" s="460" t="s">
        <v>373</v>
      </c>
      <c r="F4011" s="294" t="s">
        <v>70</v>
      </c>
      <c r="G4011" s="295" t="s">
        <v>36</v>
      </c>
      <c r="H4011" s="463" t="s">
        <v>5881</v>
      </c>
      <c r="I4011" s="463" t="s">
        <v>10783</v>
      </c>
      <c r="J4011" s="563">
        <v>26.997137133690497</v>
      </c>
      <c r="K4011" s="564"/>
    </row>
    <row r="4012" spans="2:11" ht="15" customHeight="1" x14ac:dyDescent="0.25">
      <c r="B4012" s="457"/>
      <c r="C4012" s="296"/>
      <c r="D4012" s="457"/>
      <c r="E4012" s="457"/>
      <c r="F4012" s="297"/>
      <c r="G4012" s="457"/>
      <c r="H4012" s="565" t="s">
        <v>5627</v>
      </c>
      <c r="I4012" s="565"/>
      <c r="J4012" s="565" t="s">
        <v>10850</v>
      </c>
      <c r="K4012" s="565"/>
    </row>
    <row r="4013" spans="2:11" x14ac:dyDescent="0.25">
      <c r="B4013" s="457"/>
      <c r="C4013" s="296"/>
      <c r="D4013" s="457"/>
      <c r="E4013" s="457"/>
      <c r="F4013" s="297"/>
      <c r="G4013" s="457"/>
      <c r="H4013" s="565" t="s">
        <v>5629</v>
      </c>
      <c r="I4013" s="565"/>
      <c r="J4013" s="565" t="s">
        <v>10851</v>
      </c>
      <c r="K4013" s="565"/>
    </row>
    <row r="4014" spans="2:11" x14ac:dyDescent="0.25">
      <c r="B4014" s="285"/>
      <c r="C4014" s="286"/>
      <c r="D4014" s="285"/>
      <c r="E4014" s="285"/>
      <c r="F4014" s="287"/>
      <c r="G4014" s="285"/>
      <c r="H4014" s="285"/>
      <c r="I4014" s="285"/>
      <c r="J4014" s="285"/>
      <c r="K4014" s="285"/>
    </row>
    <row r="4015" spans="2:11" ht="22.5" x14ac:dyDescent="0.25">
      <c r="B4015" s="285" t="s">
        <v>4968</v>
      </c>
      <c r="C4015" s="286" t="s">
        <v>10852</v>
      </c>
      <c r="D4015" s="285" t="s">
        <v>19</v>
      </c>
      <c r="E4015" s="285" t="s">
        <v>2783</v>
      </c>
      <c r="F4015" s="287" t="s">
        <v>35</v>
      </c>
      <c r="G4015" s="288" t="s">
        <v>36</v>
      </c>
      <c r="H4015" s="455" t="s">
        <v>5881</v>
      </c>
      <c r="I4015" s="455" t="s">
        <v>10853</v>
      </c>
      <c r="J4015" s="566" t="s">
        <v>10854</v>
      </c>
      <c r="K4015" s="564"/>
    </row>
    <row r="4016" spans="2:11" x14ac:dyDescent="0.25">
      <c r="B4016" s="461"/>
      <c r="C4016" s="289" t="s">
        <v>6494</v>
      </c>
      <c r="D4016" s="461" t="s">
        <v>19</v>
      </c>
      <c r="E4016" s="461" t="s">
        <v>6495</v>
      </c>
      <c r="F4016" s="290" t="s">
        <v>31</v>
      </c>
      <c r="G4016" s="291" t="s">
        <v>106</v>
      </c>
      <c r="H4016" s="292" t="s">
        <v>10812</v>
      </c>
      <c r="I4016" s="292" t="s">
        <v>6496</v>
      </c>
      <c r="J4016" s="567">
        <v>78.703325784986205</v>
      </c>
      <c r="K4016" s="564"/>
    </row>
    <row r="4017" spans="2:11" x14ac:dyDescent="0.25">
      <c r="B4017" s="461"/>
      <c r="C4017" s="289" t="s">
        <v>6147</v>
      </c>
      <c r="D4017" s="461" t="s">
        <v>19</v>
      </c>
      <c r="E4017" s="461" t="s">
        <v>6148</v>
      </c>
      <c r="F4017" s="290" t="s">
        <v>31</v>
      </c>
      <c r="G4017" s="291" t="s">
        <v>106</v>
      </c>
      <c r="H4017" s="292" t="s">
        <v>10812</v>
      </c>
      <c r="I4017" s="292" t="s">
        <v>5661</v>
      </c>
      <c r="J4017" s="567">
        <v>97.4139277640584</v>
      </c>
      <c r="K4017" s="564"/>
    </row>
    <row r="4018" spans="2:11" ht="22.5" x14ac:dyDescent="0.25">
      <c r="B4018" s="460"/>
      <c r="C4018" s="293" t="s">
        <v>10764</v>
      </c>
      <c r="D4018" s="460" t="s">
        <v>19</v>
      </c>
      <c r="E4018" s="460" t="s">
        <v>1174</v>
      </c>
      <c r="F4018" s="294" t="s">
        <v>70</v>
      </c>
      <c r="G4018" s="295" t="s">
        <v>36</v>
      </c>
      <c r="H4018" s="463" t="s">
        <v>10221</v>
      </c>
      <c r="I4018" s="463" t="s">
        <v>6751</v>
      </c>
      <c r="J4018" s="563">
        <v>16.495149107251635</v>
      </c>
      <c r="K4018" s="564"/>
    </row>
    <row r="4019" spans="2:11" x14ac:dyDescent="0.25">
      <c r="B4019" s="460"/>
      <c r="C4019" s="293" t="s">
        <v>10855</v>
      </c>
      <c r="D4019" s="460" t="s">
        <v>19</v>
      </c>
      <c r="E4019" s="460" t="s">
        <v>10856</v>
      </c>
      <c r="F4019" s="294" t="s">
        <v>70</v>
      </c>
      <c r="G4019" s="295" t="s">
        <v>36</v>
      </c>
      <c r="H4019" s="463" t="s">
        <v>5881</v>
      </c>
      <c r="I4019" s="463" t="s">
        <v>10857</v>
      </c>
      <c r="J4019" s="563">
        <v>487.18963626764855</v>
      </c>
      <c r="K4019" s="564"/>
    </row>
    <row r="4020" spans="2:11" ht="15" customHeight="1" x14ac:dyDescent="0.25">
      <c r="B4020" s="460"/>
      <c r="C4020" s="293" t="s">
        <v>10815</v>
      </c>
      <c r="D4020" s="460" t="s">
        <v>19</v>
      </c>
      <c r="E4020" s="460" t="s">
        <v>10816</v>
      </c>
      <c r="F4020" s="294" t="s">
        <v>70</v>
      </c>
      <c r="G4020" s="295" t="s">
        <v>36</v>
      </c>
      <c r="H4020" s="463" t="s">
        <v>5881</v>
      </c>
      <c r="I4020" s="463" t="s">
        <v>10817</v>
      </c>
      <c r="J4020" s="563">
        <v>95.847961076055242</v>
      </c>
      <c r="K4020" s="564"/>
    </row>
    <row r="4021" spans="2:11" ht="15" customHeight="1" x14ac:dyDescent="0.25">
      <c r="B4021" s="457"/>
      <c r="C4021" s="296"/>
      <c r="D4021" s="457"/>
      <c r="E4021" s="457"/>
      <c r="F4021" s="297"/>
      <c r="G4021" s="457"/>
      <c r="H4021" s="565" t="s">
        <v>5627</v>
      </c>
      <c r="I4021" s="565"/>
      <c r="J4021" s="565" t="s">
        <v>10858</v>
      </c>
      <c r="K4021" s="565"/>
    </row>
    <row r="4022" spans="2:11" x14ac:dyDescent="0.25">
      <c r="B4022" s="457"/>
      <c r="C4022" s="296"/>
      <c r="D4022" s="457"/>
      <c r="E4022" s="457"/>
      <c r="F4022" s="297"/>
      <c r="G4022" s="457"/>
      <c r="H4022" s="565" t="s">
        <v>5629</v>
      </c>
      <c r="I4022" s="565"/>
      <c r="J4022" s="565" t="s">
        <v>10859</v>
      </c>
      <c r="K4022" s="565"/>
    </row>
    <row r="4023" spans="2:11" x14ac:dyDescent="0.25">
      <c r="B4023" s="285"/>
      <c r="C4023" s="286"/>
      <c r="D4023" s="285"/>
      <c r="E4023" s="285"/>
      <c r="F4023" s="287"/>
      <c r="G4023" s="285"/>
      <c r="H4023" s="285"/>
      <c r="I4023" s="285"/>
      <c r="J4023" s="285"/>
      <c r="K4023" s="285"/>
    </row>
    <row r="4024" spans="2:11" ht="33.75" x14ac:dyDescent="0.25">
      <c r="B4024" s="285" t="s">
        <v>4969</v>
      </c>
      <c r="C4024" s="286" t="s">
        <v>9262</v>
      </c>
      <c r="D4024" s="285" t="s">
        <v>19</v>
      </c>
      <c r="E4024" s="285" t="s">
        <v>2785</v>
      </c>
      <c r="F4024" s="287" t="s">
        <v>35</v>
      </c>
      <c r="G4024" s="288" t="s">
        <v>36</v>
      </c>
      <c r="H4024" s="455" t="s">
        <v>6396</v>
      </c>
      <c r="I4024" s="455" t="s">
        <v>9264</v>
      </c>
      <c r="J4024" s="566" t="s">
        <v>10860</v>
      </c>
      <c r="K4024" s="564"/>
    </row>
    <row r="4025" spans="2:11" x14ac:dyDescent="0.25">
      <c r="B4025" s="461"/>
      <c r="C4025" s="289" t="s">
        <v>6494</v>
      </c>
      <c r="D4025" s="461" t="s">
        <v>19</v>
      </c>
      <c r="E4025" s="461" t="s">
        <v>6495</v>
      </c>
      <c r="F4025" s="290" t="s">
        <v>31</v>
      </c>
      <c r="G4025" s="291" t="s">
        <v>106</v>
      </c>
      <c r="H4025" s="292" t="s">
        <v>5706</v>
      </c>
      <c r="I4025" s="292" t="s">
        <v>6496</v>
      </c>
      <c r="J4025" s="567">
        <v>15.904422138642671</v>
      </c>
      <c r="K4025" s="564"/>
    </row>
    <row r="4026" spans="2:11" x14ac:dyDescent="0.25">
      <c r="B4026" s="461"/>
      <c r="C4026" s="289" t="s">
        <v>6147</v>
      </c>
      <c r="D4026" s="461" t="s">
        <v>19</v>
      </c>
      <c r="E4026" s="461" t="s">
        <v>6148</v>
      </c>
      <c r="F4026" s="290" t="s">
        <v>31</v>
      </c>
      <c r="G4026" s="291" t="s">
        <v>106</v>
      </c>
      <c r="H4026" s="292" t="s">
        <v>5706</v>
      </c>
      <c r="I4026" s="292" t="s">
        <v>5661</v>
      </c>
      <c r="J4026" s="567">
        <v>19.685473439527531</v>
      </c>
      <c r="K4026" s="564"/>
    </row>
    <row r="4027" spans="2:11" x14ac:dyDescent="0.25">
      <c r="B4027" s="460"/>
      <c r="C4027" s="293" t="s">
        <v>8774</v>
      </c>
      <c r="D4027" s="460" t="s">
        <v>19</v>
      </c>
      <c r="E4027" s="460" t="s">
        <v>8775</v>
      </c>
      <c r="F4027" s="294" t="s">
        <v>70</v>
      </c>
      <c r="G4027" s="295" t="s">
        <v>36</v>
      </c>
      <c r="H4027" s="463" t="s">
        <v>6241</v>
      </c>
      <c r="I4027" s="463" t="s">
        <v>8776</v>
      </c>
      <c r="J4027" s="563">
        <v>5.5905544234511879</v>
      </c>
      <c r="K4027" s="564"/>
    </row>
    <row r="4028" spans="2:11" x14ac:dyDescent="0.25">
      <c r="B4028" s="460"/>
      <c r="C4028" s="293" t="s">
        <v>8779</v>
      </c>
      <c r="D4028" s="460" t="s">
        <v>19</v>
      </c>
      <c r="E4028" s="460" t="s">
        <v>8780</v>
      </c>
      <c r="F4028" s="294" t="s">
        <v>70</v>
      </c>
      <c r="G4028" s="295" t="s">
        <v>36</v>
      </c>
      <c r="H4028" s="463" t="s">
        <v>7705</v>
      </c>
      <c r="I4028" s="463" t="s">
        <v>8782</v>
      </c>
      <c r="J4028" s="563">
        <v>0.26677417511798746</v>
      </c>
      <c r="K4028" s="564"/>
    </row>
    <row r="4029" spans="2:11" ht="15" customHeight="1" x14ac:dyDescent="0.25">
      <c r="B4029" s="460"/>
      <c r="C4029" s="293" t="s">
        <v>10861</v>
      </c>
      <c r="D4029" s="460" t="s">
        <v>19</v>
      </c>
      <c r="E4029" s="460" t="s">
        <v>10862</v>
      </c>
      <c r="F4029" s="294" t="s">
        <v>70</v>
      </c>
      <c r="G4029" s="295" t="s">
        <v>36</v>
      </c>
      <c r="H4029" s="463" t="s">
        <v>6396</v>
      </c>
      <c r="I4029" s="463" t="s">
        <v>10863</v>
      </c>
      <c r="J4029" s="563">
        <v>12.603504336282871</v>
      </c>
      <c r="K4029" s="564"/>
    </row>
    <row r="4030" spans="2:11" ht="15" customHeight="1" x14ac:dyDescent="0.25">
      <c r="B4030" s="460"/>
      <c r="C4030" s="293" t="s">
        <v>8783</v>
      </c>
      <c r="D4030" s="460" t="s">
        <v>19</v>
      </c>
      <c r="E4030" s="460" t="s">
        <v>358</v>
      </c>
      <c r="F4030" s="294" t="s">
        <v>70</v>
      </c>
      <c r="G4030" s="295" t="s">
        <v>36</v>
      </c>
      <c r="H4030" s="463" t="s">
        <v>10864</v>
      </c>
      <c r="I4030" s="463" t="s">
        <v>8785</v>
      </c>
      <c r="J4030" s="563">
        <v>4.2492714869777704</v>
      </c>
      <c r="K4030" s="564"/>
    </row>
    <row r="4031" spans="2:11" x14ac:dyDescent="0.25">
      <c r="B4031" s="457"/>
      <c r="C4031" s="296"/>
      <c r="D4031" s="457"/>
      <c r="E4031" s="457"/>
      <c r="F4031" s="297"/>
      <c r="G4031" s="457"/>
      <c r="H4031" s="565" t="s">
        <v>5627</v>
      </c>
      <c r="I4031" s="565"/>
      <c r="J4031" s="565" t="s">
        <v>10865</v>
      </c>
      <c r="K4031" s="565"/>
    </row>
    <row r="4032" spans="2:11" x14ac:dyDescent="0.25">
      <c r="B4032" s="457"/>
      <c r="C4032" s="296"/>
      <c r="D4032" s="457"/>
      <c r="E4032" s="457"/>
      <c r="F4032" s="297"/>
      <c r="G4032" s="457"/>
      <c r="H4032" s="565" t="s">
        <v>5629</v>
      </c>
      <c r="I4032" s="565"/>
      <c r="J4032" s="565" t="s">
        <v>10866</v>
      </c>
      <c r="K4032" s="565"/>
    </row>
    <row r="4033" spans="2:11" x14ac:dyDescent="0.25">
      <c r="B4033" s="285"/>
      <c r="C4033" s="286"/>
      <c r="D4033" s="285"/>
      <c r="E4033" s="285"/>
      <c r="F4033" s="287"/>
      <c r="G4033" s="285"/>
      <c r="H4033" s="285"/>
      <c r="I4033" s="285"/>
      <c r="J4033" s="285"/>
      <c r="K4033" s="285"/>
    </row>
    <row r="4034" spans="2:11" ht="33.75" x14ac:dyDescent="0.25">
      <c r="B4034" s="285" t="s">
        <v>4970</v>
      </c>
      <c r="C4034" s="286" t="s">
        <v>10867</v>
      </c>
      <c r="D4034" s="285" t="s">
        <v>19</v>
      </c>
      <c r="E4034" s="285" t="s">
        <v>2787</v>
      </c>
      <c r="F4034" s="287" t="s">
        <v>35</v>
      </c>
      <c r="G4034" s="288" t="s">
        <v>36</v>
      </c>
      <c r="H4034" s="455" t="s">
        <v>6396</v>
      </c>
      <c r="I4034" s="455" t="s">
        <v>8054</v>
      </c>
      <c r="J4034" s="566" t="s">
        <v>10868</v>
      </c>
      <c r="K4034" s="564"/>
    </row>
    <row r="4035" spans="2:11" x14ac:dyDescent="0.25">
      <c r="B4035" s="461"/>
      <c r="C4035" s="289" t="s">
        <v>6494</v>
      </c>
      <c r="D4035" s="461" t="s">
        <v>19</v>
      </c>
      <c r="E4035" s="461" t="s">
        <v>6495</v>
      </c>
      <c r="F4035" s="290" t="s">
        <v>31</v>
      </c>
      <c r="G4035" s="291" t="s">
        <v>106</v>
      </c>
      <c r="H4035" s="292" t="s">
        <v>6126</v>
      </c>
      <c r="I4035" s="292" t="s">
        <v>6496</v>
      </c>
      <c r="J4035" s="567">
        <v>6.3635277552587786</v>
      </c>
      <c r="K4035" s="564"/>
    </row>
    <row r="4036" spans="2:11" x14ac:dyDescent="0.25">
      <c r="B4036" s="461"/>
      <c r="C4036" s="289" t="s">
        <v>6147</v>
      </c>
      <c r="D4036" s="461" t="s">
        <v>19</v>
      </c>
      <c r="E4036" s="461" t="s">
        <v>6148</v>
      </c>
      <c r="F4036" s="290" t="s">
        <v>31</v>
      </c>
      <c r="G4036" s="291" t="s">
        <v>106</v>
      </c>
      <c r="H4036" s="292" t="s">
        <v>6126</v>
      </c>
      <c r="I4036" s="292" t="s">
        <v>5661</v>
      </c>
      <c r="J4036" s="567">
        <v>7.8763664291504885</v>
      </c>
      <c r="K4036" s="564"/>
    </row>
    <row r="4037" spans="2:11" ht="22.5" x14ac:dyDescent="0.25">
      <c r="B4037" s="460"/>
      <c r="C4037" s="293" t="s">
        <v>10764</v>
      </c>
      <c r="D4037" s="460" t="s">
        <v>19</v>
      </c>
      <c r="E4037" s="460" t="s">
        <v>1174</v>
      </c>
      <c r="F4037" s="294" t="s">
        <v>70</v>
      </c>
      <c r="G4037" s="295" t="s">
        <v>36</v>
      </c>
      <c r="H4037" s="463" t="s">
        <v>7673</v>
      </c>
      <c r="I4037" s="463" t="s">
        <v>6751</v>
      </c>
      <c r="J4037" s="563">
        <v>3.1437427998463967</v>
      </c>
      <c r="K4037" s="564"/>
    </row>
    <row r="4038" spans="2:11" x14ac:dyDescent="0.25">
      <c r="B4038" s="460"/>
      <c r="C4038" s="293" t="s">
        <v>10869</v>
      </c>
      <c r="D4038" s="460" t="s">
        <v>19</v>
      </c>
      <c r="E4038" s="460" t="s">
        <v>880</v>
      </c>
      <c r="F4038" s="294" t="s">
        <v>70</v>
      </c>
      <c r="G4038" s="295" t="s">
        <v>36</v>
      </c>
      <c r="H4038" s="463" t="s">
        <v>6396</v>
      </c>
      <c r="I4038" s="463" t="s">
        <v>10870</v>
      </c>
      <c r="J4038" s="563">
        <v>19.410760762896274</v>
      </c>
      <c r="K4038" s="564"/>
    </row>
    <row r="4039" spans="2:11" ht="15" customHeight="1" x14ac:dyDescent="0.25">
      <c r="B4039" s="460"/>
      <c r="C4039" s="293" t="s">
        <v>10829</v>
      </c>
      <c r="D4039" s="460" t="s">
        <v>19</v>
      </c>
      <c r="E4039" s="460" t="s">
        <v>370</v>
      </c>
      <c r="F4039" s="294" t="s">
        <v>70</v>
      </c>
      <c r="G4039" s="295" t="s">
        <v>36</v>
      </c>
      <c r="H4039" s="463" t="s">
        <v>6396</v>
      </c>
      <c r="I4039" s="463" t="s">
        <v>10830</v>
      </c>
      <c r="J4039" s="563">
        <v>10.10560225284806</v>
      </c>
      <c r="K4039" s="564"/>
    </row>
    <row r="4040" spans="2:11" ht="15" customHeight="1" x14ac:dyDescent="0.25">
      <c r="B4040" s="457"/>
      <c r="C4040" s="296"/>
      <c r="D4040" s="457"/>
      <c r="E4040" s="457"/>
      <c r="F4040" s="297"/>
      <c r="G4040" s="457"/>
      <c r="H4040" s="565" t="s">
        <v>5627</v>
      </c>
      <c r="I4040" s="565"/>
      <c r="J4040" s="565" t="s">
        <v>10871</v>
      </c>
      <c r="K4040" s="565"/>
    </row>
    <row r="4041" spans="2:11" x14ac:dyDescent="0.25">
      <c r="B4041" s="457"/>
      <c r="C4041" s="296"/>
      <c r="D4041" s="457"/>
      <c r="E4041" s="457"/>
      <c r="F4041" s="297"/>
      <c r="G4041" s="457"/>
      <c r="H4041" s="565" t="s">
        <v>5629</v>
      </c>
      <c r="I4041" s="565"/>
      <c r="J4041" s="565" t="s">
        <v>10872</v>
      </c>
      <c r="K4041" s="565"/>
    </row>
    <row r="4042" spans="2:11" x14ac:dyDescent="0.25">
      <c r="B4042" s="285"/>
      <c r="C4042" s="286"/>
      <c r="D4042" s="285"/>
      <c r="E4042" s="285"/>
      <c r="F4042" s="287"/>
      <c r="G4042" s="285"/>
      <c r="H4042" s="285"/>
      <c r="I4042" s="285"/>
      <c r="J4042" s="285"/>
      <c r="K4042" s="285"/>
    </row>
    <row r="4043" spans="2:11" ht="33.75" x14ac:dyDescent="0.25">
      <c r="B4043" s="285" t="s">
        <v>4971</v>
      </c>
      <c r="C4043" s="286" t="s">
        <v>9306</v>
      </c>
      <c r="D4043" s="285" t="s">
        <v>19</v>
      </c>
      <c r="E4043" s="285" t="s">
        <v>2789</v>
      </c>
      <c r="F4043" s="287" t="s">
        <v>35</v>
      </c>
      <c r="G4043" s="288" t="s">
        <v>36</v>
      </c>
      <c r="H4043" s="455" t="s">
        <v>6396</v>
      </c>
      <c r="I4043" s="455" t="s">
        <v>9308</v>
      </c>
      <c r="J4043" s="566" t="s">
        <v>10873</v>
      </c>
      <c r="K4043" s="564"/>
    </row>
    <row r="4044" spans="2:11" x14ac:dyDescent="0.25">
      <c r="B4044" s="461"/>
      <c r="C4044" s="289" t="s">
        <v>6494</v>
      </c>
      <c r="D4044" s="461" t="s">
        <v>19</v>
      </c>
      <c r="E4044" s="461" t="s">
        <v>6495</v>
      </c>
      <c r="F4044" s="290" t="s">
        <v>31</v>
      </c>
      <c r="G4044" s="291" t="s">
        <v>106</v>
      </c>
      <c r="H4044" s="292" t="s">
        <v>9842</v>
      </c>
      <c r="I4044" s="292" t="s">
        <v>6496</v>
      </c>
      <c r="J4044" s="567">
        <v>20.671047961873853</v>
      </c>
      <c r="K4044" s="564"/>
    </row>
    <row r="4045" spans="2:11" x14ac:dyDescent="0.25">
      <c r="B4045" s="461"/>
      <c r="C4045" s="289" t="s">
        <v>6147</v>
      </c>
      <c r="D4045" s="461" t="s">
        <v>19</v>
      </c>
      <c r="E4045" s="461" t="s">
        <v>6148</v>
      </c>
      <c r="F4045" s="290" t="s">
        <v>31</v>
      </c>
      <c r="G4045" s="291" t="s">
        <v>106</v>
      </c>
      <c r="H4045" s="292" t="s">
        <v>9842</v>
      </c>
      <c r="I4045" s="292" t="s">
        <v>5661</v>
      </c>
      <c r="J4045" s="567">
        <v>25.585297099979712</v>
      </c>
      <c r="K4045" s="564"/>
    </row>
    <row r="4046" spans="2:11" ht="22.5" x14ac:dyDescent="0.25">
      <c r="B4046" s="460"/>
      <c r="C4046" s="293" t="s">
        <v>10764</v>
      </c>
      <c r="D4046" s="460" t="s">
        <v>19</v>
      </c>
      <c r="E4046" s="460" t="s">
        <v>1174</v>
      </c>
      <c r="F4046" s="294" t="s">
        <v>70</v>
      </c>
      <c r="G4046" s="295" t="s">
        <v>36</v>
      </c>
      <c r="H4046" s="463" t="s">
        <v>7673</v>
      </c>
      <c r="I4046" s="463" t="s">
        <v>6751</v>
      </c>
      <c r="J4046" s="563">
        <v>3.1421592983167703</v>
      </c>
      <c r="K4046" s="564"/>
    </row>
    <row r="4047" spans="2:11" x14ac:dyDescent="0.25">
      <c r="B4047" s="460"/>
      <c r="C4047" s="293" t="s">
        <v>10869</v>
      </c>
      <c r="D4047" s="460" t="s">
        <v>19</v>
      </c>
      <c r="E4047" s="460" t="s">
        <v>880</v>
      </c>
      <c r="F4047" s="294" t="s">
        <v>70</v>
      </c>
      <c r="G4047" s="295" t="s">
        <v>36</v>
      </c>
      <c r="H4047" s="463" t="s">
        <v>6396</v>
      </c>
      <c r="I4047" s="463" t="s">
        <v>10870</v>
      </c>
      <c r="J4047" s="563">
        <v>19.400983573311695</v>
      </c>
      <c r="K4047" s="564"/>
    </row>
    <row r="4048" spans="2:11" ht="15" customHeight="1" x14ac:dyDescent="0.25">
      <c r="B4048" s="460"/>
      <c r="C4048" s="293" t="s">
        <v>10829</v>
      </c>
      <c r="D4048" s="460" t="s">
        <v>19</v>
      </c>
      <c r="E4048" s="460" t="s">
        <v>370</v>
      </c>
      <c r="F4048" s="294" t="s">
        <v>70</v>
      </c>
      <c r="G4048" s="295" t="s">
        <v>36</v>
      </c>
      <c r="H4048" s="463" t="s">
        <v>6396</v>
      </c>
      <c r="I4048" s="463" t="s">
        <v>10830</v>
      </c>
      <c r="J4048" s="563">
        <v>10.100512066517945</v>
      </c>
      <c r="K4048" s="564"/>
    </row>
    <row r="4049" spans="2:11" ht="15" customHeight="1" x14ac:dyDescent="0.25">
      <c r="B4049" s="457"/>
      <c r="C4049" s="296"/>
      <c r="D4049" s="457"/>
      <c r="E4049" s="457"/>
      <c r="F4049" s="297"/>
      <c r="G4049" s="457"/>
      <c r="H4049" s="565" t="s">
        <v>5627</v>
      </c>
      <c r="I4049" s="565"/>
      <c r="J4049" s="565" t="s">
        <v>10874</v>
      </c>
      <c r="K4049" s="565"/>
    </row>
    <row r="4050" spans="2:11" x14ac:dyDescent="0.25">
      <c r="B4050" s="457"/>
      <c r="C4050" s="296"/>
      <c r="D4050" s="457"/>
      <c r="E4050" s="457"/>
      <c r="F4050" s="297"/>
      <c r="G4050" s="457"/>
      <c r="H4050" s="565" t="s">
        <v>5629</v>
      </c>
      <c r="I4050" s="565"/>
      <c r="J4050" s="565" t="s">
        <v>10875</v>
      </c>
      <c r="K4050" s="565"/>
    </row>
    <row r="4051" spans="2:11" x14ac:dyDescent="0.25">
      <c r="B4051" s="285"/>
      <c r="C4051" s="286"/>
      <c r="D4051" s="285"/>
      <c r="E4051" s="285"/>
      <c r="F4051" s="287"/>
      <c r="G4051" s="285"/>
      <c r="H4051" s="285"/>
      <c r="I4051" s="285"/>
      <c r="J4051" s="285"/>
      <c r="K4051" s="285"/>
    </row>
    <row r="4052" spans="2:11" ht="33.75" x14ac:dyDescent="0.25">
      <c r="B4052" s="285" t="s">
        <v>4972</v>
      </c>
      <c r="C4052" s="286" t="s">
        <v>10876</v>
      </c>
      <c r="D4052" s="285" t="s">
        <v>19</v>
      </c>
      <c r="E4052" s="285" t="s">
        <v>2791</v>
      </c>
      <c r="F4052" s="287" t="s">
        <v>35</v>
      </c>
      <c r="G4052" s="288" t="s">
        <v>36</v>
      </c>
      <c r="H4052" s="455" t="s">
        <v>6396</v>
      </c>
      <c r="I4052" s="455" t="s">
        <v>10877</v>
      </c>
      <c r="J4052" s="566" t="s">
        <v>10878</v>
      </c>
      <c r="K4052" s="564"/>
    </row>
    <row r="4053" spans="2:11" x14ac:dyDescent="0.25">
      <c r="B4053" s="461"/>
      <c r="C4053" s="289" t="s">
        <v>6494</v>
      </c>
      <c r="D4053" s="461" t="s">
        <v>19</v>
      </c>
      <c r="E4053" s="461" t="s">
        <v>6495</v>
      </c>
      <c r="F4053" s="290" t="s">
        <v>31</v>
      </c>
      <c r="G4053" s="291" t="s">
        <v>106</v>
      </c>
      <c r="H4053" s="292" t="s">
        <v>8324</v>
      </c>
      <c r="I4053" s="292" t="s">
        <v>6496</v>
      </c>
      <c r="J4053" s="567">
        <v>12.72302303233206</v>
      </c>
      <c r="K4053" s="564"/>
    </row>
    <row r="4054" spans="2:11" x14ac:dyDescent="0.25">
      <c r="B4054" s="461"/>
      <c r="C4054" s="289" t="s">
        <v>6147</v>
      </c>
      <c r="D4054" s="461" t="s">
        <v>19</v>
      </c>
      <c r="E4054" s="461" t="s">
        <v>6148</v>
      </c>
      <c r="F4054" s="290" t="s">
        <v>31</v>
      </c>
      <c r="G4054" s="291" t="s">
        <v>106</v>
      </c>
      <c r="H4054" s="292" t="s">
        <v>8324</v>
      </c>
      <c r="I4054" s="292" t="s">
        <v>5661</v>
      </c>
      <c r="J4054" s="567">
        <v>15.747741715490248</v>
      </c>
      <c r="K4054" s="564"/>
    </row>
    <row r="4055" spans="2:11" ht="22.5" x14ac:dyDescent="0.25">
      <c r="B4055" s="460"/>
      <c r="C4055" s="293" t="s">
        <v>10764</v>
      </c>
      <c r="D4055" s="460" t="s">
        <v>19</v>
      </c>
      <c r="E4055" s="460" t="s">
        <v>1174</v>
      </c>
      <c r="F4055" s="294" t="s">
        <v>70</v>
      </c>
      <c r="G4055" s="295" t="s">
        <v>36</v>
      </c>
      <c r="H4055" s="463" t="s">
        <v>8076</v>
      </c>
      <c r="I4055" s="463" t="s">
        <v>6751</v>
      </c>
      <c r="J4055" s="563">
        <v>4.7141200905173744</v>
      </c>
      <c r="K4055" s="564"/>
    </row>
    <row r="4056" spans="2:11" x14ac:dyDescent="0.25">
      <c r="B4056" s="460"/>
      <c r="C4056" s="293" t="s">
        <v>10879</v>
      </c>
      <c r="D4056" s="460" t="s">
        <v>19</v>
      </c>
      <c r="E4056" s="460" t="s">
        <v>10880</v>
      </c>
      <c r="F4056" s="294" t="s">
        <v>70</v>
      </c>
      <c r="G4056" s="295" t="s">
        <v>36</v>
      </c>
      <c r="H4056" s="463" t="s">
        <v>6396</v>
      </c>
      <c r="I4056" s="463" t="s">
        <v>9011</v>
      </c>
      <c r="J4056" s="563">
        <v>49.311716626884476</v>
      </c>
      <c r="K4056" s="564"/>
    </row>
    <row r="4057" spans="2:11" ht="15" customHeight="1" x14ac:dyDescent="0.25">
      <c r="B4057" s="460"/>
      <c r="C4057" s="293" t="s">
        <v>10799</v>
      </c>
      <c r="D4057" s="460" t="s">
        <v>19</v>
      </c>
      <c r="E4057" s="460" t="s">
        <v>10800</v>
      </c>
      <c r="F4057" s="294" t="s">
        <v>70</v>
      </c>
      <c r="G4057" s="295" t="s">
        <v>36</v>
      </c>
      <c r="H4057" s="463" t="s">
        <v>6396</v>
      </c>
      <c r="I4057" s="463" t="s">
        <v>10801</v>
      </c>
      <c r="J4057" s="563">
        <v>14.303398534775821</v>
      </c>
      <c r="K4057" s="564"/>
    </row>
    <row r="4058" spans="2:11" ht="15" customHeight="1" x14ac:dyDescent="0.25">
      <c r="B4058" s="457"/>
      <c r="C4058" s="296"/>
      <c r="D4058" s="457"/>
      <c r="E4058" s="457"/>
      <c r="F4058" s="297"/>
      <c r="G4058" s="457"/>
      <c r="H4058" s="565" t="s">
        <v>5627</v>
      </c>
      <c r="I4058" s="565"/>
      <c r="J4058" s="565" t="s">
        <v>10881</v>
      </c>
      <c r="K4058" s="565"/>
    </row>
    <row r="4059" spans="2:11" x14ac:dyDescent="0.25">
      <c r="B4059" s="457"/>
      <c r="C4059" s="296"/>
      <c r="D4059" s="457"/>
      <c r="E4059" s="457"/>
      <c r="F4059" s="297"/>
      <c r="G4059" s="457"/>
      <c r="H4059" s="565" t="s">
        <v>5629</v>
      </c>
      <c r="I4059" s="565"/>
      <c r="J4059" s="565" t="s">
        <v>10882</v>
      </c>
      <c r="K4059" s="565"/>
    </row>
    <row r="4060" spans="2:11" x14ac:dyDescent="0.25">
      <c r="B4060" s="285"/>
      <c r="C4060" s="286"/>
      <c r="D4060" s="285"/>
      <c r="E4060" s="285"/>
      <c r="F4060" s="287"/>
      <c r="G4060" s="285"/>
      <c r="H4060" s="285"/>
      <c r="I4060" s="285"/>
      <c r="J4060" s="285"/>
      <c r="K4060" s="285"/>
    </row>
    <row r="4061" spans="2:11" ht="33.75" x14ac:dyDescent="0.25">
      <c r="B4061" s="285" t="s">
        <v>4973</v>
      </c>
      <c r="C4061" s="286" t="s">
        <v>9210</v>
      </c>
      <c r="D4061" s="285" t="s">
        <v>19</v>
      </c>
      <c r="E4061" s="285" t="s">
        <v>2793</v>
      </c>
      <c r="F4061" s="287" t="s">
        <v>35</v>
      </c>
      <c r="G4061" s="288" t="s">
        <v>36</v>
      </c>
      <c r="H4061" s="455" t="s">
        <v>6396</v>
      </c>
      <c r="I4061" s="455" t="s">
        <v>7360</v>
      </c>
      <c r="J4061" s="566" t="s">
        <v>10883</v>
      </c>
      <c r="K4061" s="564"/>
    </row>
    <row r="4062" spans="2:11" x14ac:dyDescent="0.25">
      <c r="B4062" s="461"/>
      <c r="C4062" s="289" t="s">
        <v>6494</v>
      </c>
      <c r="D4062" s="461" t="s">
        <v>19</v>
      </c>
      <c r="E4062" s="461" t="s">
        <v>6495</v>
      </c>
      <c r="F4062" s="290" t="s">
        <v>31</v>
      </c>
      <c r="G4062" s="291" t="s">
        <v>106</v>
      </c>
      <c r="H4062" s="292" t="s">
        <v>10291</v>
      </c>
      <c r="I4062" s="292" t="s">
        <v>6496</v>
      </c>
      <c r="J4062" s="567">
        <v>30.206665930912706</v>
      </c>
      <c r="K4062" s="564"/>
    </row>
    <row r="4063" spans="2:11" x14ac:dyDescent="0.25">
      <c r="B4063" s="461"/>
      <c r="C4063" s="289" t="s">
        <v>6147</v>
      </c>
      <c r="D4063" s="461" t="s">
        <v>19</v>
      </c>
      <c r="E4063" s="461" t="s">
        <v>6148</v>
      </c>
      <c r="F4063" s="290" t="s">
        <v>31</v>
      </c>
      <c r="G4063" s="291" t="s">
        <v>106</v>
      </c>
      <c r="H4063" s="292" t="s">
        <v>10291</v>
      </c>
      <c r="I4063" s="292" t="s">
        <v>5661</v>
      </c>
      <c r="J4063" s="567">
        <v>37.387873303167424</v>
      </c>
      <c r="K4063" s="564"/>
    </row>
    <row r="4064" spans="2:11" ht="22.5" x14ac:dyDescent="0.25">
      <c r="B4064" s="460"/>
      <c r="C4064" s="293" t="s">
        <v>10764</v>
      </c>
      <c r="D4064" s="460" t="s">
        <v>19</v>
      </c>
      <c r="E4064" s="460" t="s">
        <v>1174</v>
      </c>
      <c r="F4064" s="294" t="s">
        <v>70</v>
      </c>
      <c r="G4064" s="295" t="s">
        <v>36</v>
      </c>
      <c r="H4064" s="463" t="s">
        <v>8076</v>
      </c>
      <c r="I4064" s="463" t="s">
        <v>6751</v>
      </c>
      <c r="J4064" s="563">
        <v>4.7124798587352394</v>
      </c>
      <c r="K4064" s="564"/>
    </row>
    <row r="4065" spans="2:11" x14ac:dyDescent="0.25">
      <c r="B4065" s="460"/>
      <c r="C4065" s="293" t="s">
        <v>10879</v>
      </c>
      <c r="D4065" s="460" t="s">
        <v>19</v>
      </c>
      <c r="E4065" s="460" t="s">
        <v>10880</v>
      </c>
      <c r="F4065" s="294" t="s">
        <v>70</v>
      </c>
      <c r="G4065" s="295" t="s">
        <v>36</v>
      </c>
      <c r="H4065" s="463" t="s">
        <v>6396</v>
      </c>
      <c r="I4065" s="463" t="s">
        <v>9011</v>
      </c>
      <c r="J4065" s="563">
        <v>49.294559099437151</v>
      </c>
      <c r="K4065" s="564"/>
    </row>
    <row r="4066" spans="2:11" ht="15" customHeight="1" x14ac:dyDescent="0.25">
      <c r="B4066" s="460"/>
      <c r="C4066" s="293" t="s">
        <v>10799</v>
      </c>
      <c r="D4066" s="460" t="s">
        <v>19</v>
      </c>
      <c r="E4066" s="460" t="s">
        <v>10800</v>
      </c>
      <c r="F4066" s="294" t="s">
        <v>70</v>
      </c>
      <c r="G4066" s="295" t="s">
        <v>36</v>
      </c>
      <c r="H4066" s="463" t="s">
        <v>6396</v>
      </c>
      <c r="I4066" s="463" t="s">
        <v>10801</v>
      </c>
      <c r="J4066" s="563">
        <v>14.29842180774749</v>
      </c>
      <c r="K4066" s="564"/>
    </row>
    <row r="4067" spans="2:11" ht="15" customHeight="1" x14ac:dyDescent="0.25">
      <c r="B4067" s="457"/>
      <c r="C4067" s="296"/>
      <c r="D4067" s="457"/>
      <c r="E4067" s="457"/>
      <c r="F4067" s="297"/>
      <c r="G4067" s="457"/>
      <c r="H4067" s="565" t="s">
        <v>5627</v>
      </c>
      <c r="I4067" s="565"/>
      <c r="J4067" s="565" t="s">
        <v>10884</v>
      </c>
      <c r="K4067" s="565"/>
    </row>
    <row r="4068" spans="2:11" x14ac:dyDescent="0.25">
      <c r="B4068" s="457"/>
      <c r="C4068" s="296"/>
      <c r="D4068" s="457"/>
      <c r="E4068" s="457"/>
      <c r="F4068" s="297"/>
      <c r="G4068" s="457"/>
      <c r="H4068" s="565" t="s">
        <v>5629</v>
      </c>
      <c r="I4068" s="565"/>
      <c r="J4068" s="565" t="s">
        <v>10885</v>
      </c>
      <c r="K4068" s="565"/>
    </row>
    <row r="4069" spans="2:11" x14ac:dyDescent="0.25">
      <c r="B4069" s="285"/>
      <c r="C4069" s="286"/>
      <c r="D4069" s="285"/>
      <c r="E4069" s="285"/>
      <c r="F4069" s="287"/>
      <c r="G4069" s="285"/>
      <c r="H4069" s="285"/>
      <c r="I4069" s="285"/>
      <c r="J4069" s="285"/>
      <c r="K4069" s="285"/>
    </row>
    <row r="4070" spans="2:11" ht="33.75" x14ac:dyDescent="0.25">
      <c r="B4070" s="285" t="s">
        <v>4974</v>
      </c>
      <c r="C4070" s="286" t="s">
        <v>9151</v>
      </c>
      <c r="D4070" s="285" t="s">
        <v>19</v>
      </c>
      <c r="E4070" s="285" t="s">
        <v>2795</v>
      </c>
      <c r="F4070" s="287" t="s">
        <v>35</v>
      </c>
      <c r="G4070" s="288" t="s">
        <v>36</v>
      </c>
      <c r="H4070" s="455" t="s">
        <v>6396</v>
      </c>
      <c r="I4070" s="455" t="s">
        <v>9153</v>
      </c>
      <c r="J4070" s="566" t="s">
        <v>10886</v>
      </c>
      <c r="K4070" s="564"/>
    </row>
    <row r="4071" spans="2:11" x14ac:dyDescent="0.25">
      <c r="B4071" s="461"/>
      <c r="C4071" s="289" t="s">
        <v>6494</v>
      </c>
      <c r="D4071" s="461" t="s">
        <v>19</v>
      </c>
      <c r="E4071" s="461" t="s">
        <v>6495</v>
      </c>
      <c r="F4071" s="290" t="s">
        <v>31</v>
      </c>
      <c r="G4071" s="291" t="s">
        <v>106</v>
      </c>
      <c r="H4071" s="292" t="s">
        <v>8332</v>
      </c>
      <c r="I4071" s="292" t="s">
        <v>6496</v>
      </c>
      <c r="J4071" s="567">
        <v>25.442076904237073</v>
      </c>
      <c r="K4071" s="564"/>
    </row>
    <row r="4072" spans="2:11" x14ac:dyDescent="0.25">
      <c r="B4072" s="461"/>
      <c r="C4072" s="289" t="s">
        <v>6147</v>
      </c>
      <c r="D4072" s="461" t="s">
        <v>19</v>
      </c>
      <c r="E4072" s="461" t="s">
        <v>6148</v>
      </c>
      <c r="F4072" s="290" t="s">
        <v>31</v>
      </c>
      <c r="G4072" s="291" t="s">
        <v>106</v>
      </c>
      <c r="H4072" s="292" t="s">
        <v>8332</v>
      </c>
      <c r="I4072" s="292" t="s">
        <v>5661</v>
      </c>
      <c r="J4072" s="567">
        <v>31.490570658829281</v>
      </c>
      <c r="K4072" s="564"/>
    </row>
    <row r="4073" spans="2:11" x14ac:dyDescent="0.25">
      <c r="B4073" s="460"/>
      <c r="C4073" s="293" t="s">
        <v>10790</v>
      </c>
      <c r="D4073" s="460" t="s">
        <v>19</v>
      </c>
      <c r="E4073" s="460" t="s">
        <v>1492</v>
      </c>
      <c r="F4073" s="294" t="s">
        <v>70</v>
      </c>
      <c r="G4073" s="295" t="s">
        <v>36</v>
      </c>
      <c r="H4073" s="463" t="s">
        <v>6396</v>
      </c>
      <c r="I4073" s="463" t="s">
        <v>7748</v>
      </c>
      <c r="J4073" s="563">
        <v>122.91003347212013</v>
      </c>
      <c r="K4073" s="564"/>
    </row>
    <row r="4074" spans="2:11" ht="22.5" x14ac:dyDescent="0.25">
      <c r="B4074" s="460"/>
      <c r="C4074" s="293" t="s">
        <v>10764</v>
      </c>
      <c r="D4074" s="460" t="s">
        <v>19</v>
      </c>
      <c r="E4074" s="460" t="s">
        <v>1174</v>
      </c>
      <c r="F4074" s="294" t="s">
        <v>70</v>
      </c>
      <c r="G4074" s="295" t="s">
        <v>36</v>
      </c>
      <c r="H4074" s="463" t="s">
        <v>8876</v>
      </c>
      <c r="I4074" s="463" t="s">
        <v>6751</v>
      </c>
      <c r="J4074" s="563">
        <v>14.454379949383618</v>
      </c>
      <c r="K4074" s="564"/>
    </row>
    <row r="4075" spans="2:11" ht="15" customHeight="1" x14ac:dyDescent="0.25">
      <c r="B4075" s="460"/>
      <c r="C4075" s="293" t="s">
        <v>10782</v>
      </c>
      <c r="D4075" s="460" t="s">
        <v>19</v>
      </c>
      <c r="E4075" s="460" t="s">
        <v>373</v>
      </c>
      <c r="F4075" s="294" t="s">
        <v>70</v>
      </c>
      <c r="G4075" s="295" t="s">
        <v>36</v>
      </c>
      <c r="H4075" s="463" t="s">
        <v>5697</v>
      </c>
      <c r="I4075" s="463" t="s">
        <v>10783</v>
      </c>
      <c r="J4075" s="563">
        <v>36.002939015429817</v>
      </c>
      <c r="K4075" s="564"/>
    </row>
    <row r="4076" spans="2:11" ht="15" customHeight="1" x14ac:dyDescent="0.25">
      <c r="B4076" s="457"/>
      <c r="C4076" s="296"/>
      <c r="D4076" s="457"/>
      <c r="E4076" s="457"/>
      <c r="F4076" s="297"/>
      <c r="G4076" s="457"/>
      <c r="H4076" s="565" t="s">
        <v>5627</v>
      </c>
      <c r="I4076" s="565"/>
      <c r="J4076" s="565" t="s">
        <v>10887</v>
      </c>
      <c r="K4076" s="565"/>
    </row>
    <row r="4077" spans="2:11" x14ac:dyDescent="0.25">
      <c r="B4077" s="457"/>
      <c r="C4077" s="296"/>
      <c r="D4077" s="457"/>
      <c r="E4077" s="457"/>
      <c r="F4077" s="297"/>
      <c r="G4077" s="457"/>
      <c r="H4077" s="565" t="s">
        <v>5629</v>
      </c>
      <c r="I4077" s="565"/>
      <c r="J4077" s="565" t="s">
        <v>10888</v>
      </c>
      <c r="K4077" s="565"/>
    </row>
    <row r="4078" spans="2:11" x14ac:dyDescent="0.25">
      <c r="B4078" s="285"/>
      <c r="C4078" s="286"/>
      <c r="D4078" s="285"/>
      <c r="E4078" s="285"/>
      <c r="F4078" s="287"/>
      <c r="G4078" s="285"/>
      <c r="H4078" s="285"/>
      <c r="I4078" s="285"/>
      <c r="J4078" s="285"/>
      <c r="K4078" s="285"/>
    </row>
    <row r="4079" spans="2:11" ht="22.5" x14ac:dyDescent="0.25">
      <c r="B4079" s="285" t="s">
        <v>4975</v>
      </c>
      <c r="C4079" s="286" t="s">
        <v>10889</v>
      </c>
      <c r="D4079" s="285" t="s">
        <v>19</v>
      </c>
      <c r="E4079" s="285" t="s">
        <v>2797</v>
      </c>
      <c r="F4079" s="287" t="s">
        <v>35</v>
      </c>
      <c r="G4079" s="288" t="s">
        <v>36</v>
      </c>
      <c r="H4079" s="455" t="s">
        <v>6396</v>
      </c>
      <c r="I4079" s="455" t="s">
        <v>10890</v>
      </c>
      <c r="J4079" s="566" t="s">
        <v>10891</v>
      </c>
      <c r="K4079" s="564"/>
    </row>
    <row r="4080" spans="2:11" x14ac:dyDescent="0.25">
      <c r="B4080" s="461"/>
      <c r="C4080" s="289" t="s">
        <v>6494</v>
      </c>
      <c r="D4080" s="461" t="s">
        <v>19</v>
      </c>
      <c r="E4080" s="461" t="s">
        <v>6495</v>
      </c>
      <c r="F4080" s="290" t="s">
        <v>31</v>
      </c>
      <c r="G4080" s="291" t="s">
        <v>106</v>
      </c>
      <c r="H4080" s="292" t="s">
        <v>7631</v>
      </c>
      <c r="I4080" s="292" t="s">
        <v>6496</v>
      </c>
      <c r="J4080" s="567">
        <v>50.878370191484116</v>
      </c>
      <c r="K4080" s="564"/>
    </row>
    <row r="4081" spans="2:11" x14ac:dyDescent="0.25">
      <c r="B4081" s="461"/>
      <c r="C4081" s="289" t="s">
        <v>6147</v>
      </c>
      <c r="D4081" s="461" t="s">
        <v>19</v>
      </c>
      <c r="E4081" s="461" t="s">
        <v>6148</v>
      </c>
      <c r="F4081" s="290" t="s">
        <v>31</v>
      </c>
      <c r="G4081" s="291" t="s">
        <v>106</v>
      </c>
      <c r="H4081" s="292" t="s">
        <v>7631</v>
      </c>
      <c r="I4081" s="292" t="s">
        <v>5661</v>
      </c>
      <c r="J4081" s="567">
        <v>62.973982727572796</v>
      </c>
      <c r="K4081" s="564"/>
    </row>
    <row r="4082" spans="2:11" x14ac:dyDescent="0.25">
      <c r="B4082" s="460"/>
      <c r="C4082" s="293" t="s">
        <v>10790</v>
      </c>
      <c r="D4082" s="460" t="s">
        <v>19</v>
      </c>
      <c r="E4082" s="460" t="s">
        <v>1492</v>
      </c>
      <c r="F4082" s="294" t="s">
        <v>70</v>
      </c>
      <c r="G4082" s="295" t="s">
        <v>36</v>
      </c>
      <c r="H4082" s="463" t="s">
        <v>6396</v>
      </c>
      <c r="I4082" s="463" t="s">
        <v>7748</v>
      </c>
      <c r="J4082" s="563">
        <v>122.89606321803062</v>
      </c>
      <c r="K4082" s="564"/>
    </row>
    <row r="4083" spans="2:11" ht="22.5" x14ac:dyDescent="0.25">
      <c r="B4083" s="460"/>
      <c r="C4083" s="293" t="s">
        <v>10764</v>
      </c>
      <c r="D4083" s="460" t="s">
        <v>19</v>
      </c>
      <c r="E4083" s="460" t="s">
        <v>1174</v>
      </c>
      <c r="F4083" s="294" t="s">
        <v>70</v>
      </c>
      <c r="G4083" s="295" t="s">
        <v>36</v>
      </c>
      <c r="H4083" s="463" t="s">
        <v>8876</v>
      </c>
      <c r="I4083" s="463" t="s">
        <v>6751</v>
      </c>
      <c r="J4083" s="563">
        <v>14.452737029315218</v>
      </c>
      <c r="K4083" s="564"/>
    </row>
    <row r="4084" spans="2:11" ht="15" customHeight="1" x14ac:dyDescent="0.25">
      <c r="B4084" s="460"/>
      <c r="C4084" s="293" t="s">
        <v>10782</v>
      </c>
      <c r="D4084" s="460" t="s">
        <v>19</v>
      </c>
      <c r="E4084" s="460" t="s">
        <v>373</v>
      </c>
      <c r="F4084" s="294" t="s">
        <v>70</v>
      </c>
      <c r="G4084" s="295" t="s">
        <v>36</v>
      </c>
      <c r="H4084" s="463" t="s">
        <v>5697</v>
      </c>
      <c r="I4084" s="463" t="s">
        <v>10783</v>
      </c>
      <c r="J4084" s="563">
        <v>35.998846833597256</v>
      </c>
      <c r="K4084" s="564"/>
    </row>
    <row r="4085" spans="2:11" ht="15" customHeight="1" x14ac:dyDescent="0.25">
      <c r="B4085" s="457"/>
      <c r="C4085" s="296"/>
      <c r="D4085" s="457"/>
      <c r="E4085" s="457"/>
      <c r="F4085" s="297"/>
      <c r="G4085" s="457"/>
      <c r="H4085" s="565" t="s">
        <v>5627</v>
      </c>
      <c r="I4085" s="565"/>
      <c r="J4085" s="565" t="s">
        <v>10892</v>
      </c>
      <c r="K4085" s="565"/>
    </row>
    <row r="4086" spans="2:11" x14ac:dyDescent="0.25">
      <c r="B4086" s="457"/>
      <c r="C4086" s="296"/>
      <c r="D4086" s="457"/>
      <c r="E4086" s="457"/>
      <c r="F4086" s="297"/>
      <c r="G4086" s="457"/>
      <c r="H4086" s="565" t="s">
        <v>5629</v>
      </c>
      <c r="I4086" s="565"/>
      <c r="J4086" s="565" t="s">
        <v>10893</v>
      </c>
      <c r="K4086" s="565"/>
    </row>
    <row r="4087" spans="2:11" x14ac:dyDescent="0.25">
      <c r="B4087" s="285"/>
      <c r="C4087" s="286"/>
      <c r="D4087" s="285"/>
      <c r="E4087" s="285"/>
      <c r="F4087" s="287"/>
      <c r="G4087" s="285"/>
      <c r="H4087" s="285"/>
      <c r="I4087" s="285"/>
      <c r="J4087" s="285"/>
      <c r="K4087" s="285"/>
    </row>
    <row r="4088" spans="2:11" ht="22.5" x14ac:dyDescent="0.25">
      <c r="B4088" s="285" t="s">
        <v>4976</v>
      </c>
      <c r="C4088" s="286" t="s">
        <v>10894</v>
      </c>
      <c r="D4088" s="285" t="s">
        <v>19</v>
      </c>
      <c r="E4088" s="285" t="s">
        <v>2799</v>
      </c>
      <c r="F4088" s="287" t="s">
        <v>35</v>
      </c>
      <c r="G4088" s="288" t="s">
        <v>36</v>
      </c>
      <c r="H4088" s="455" t="s">
        <v>6396</v>
      </c>
      <c r="I4088" s="455" t="s">
        <v>10895</v>
      </c>
      <c r="J4088" s="566" t="s">
        <v>10896</v>
      </c>
      <c r="K4088" s="564"/>
    </row>
    <row r="4089" spans="2:11" x14ac:dyDescent="0.25">
      <c r="B4089" s="461"/>
      <c r="C4089" s="289" t="s">
        <v>6494</v>
      </c>
      <c r="D4089" s="461" t="s">
        <v>19</v>
      </c>
      <c r="E4089" s="461" t="s">
        <v>6495</v>
      </c>
      <c r="F4089" s="290" t="s">
        <v>31</v>
      </c>
      <c r="G4089" s="291" t="s">
        <v>106</v>
      </c>
      <c r="H4089" s="292" t="s">
        <v>10178</v>
      </c>
      <c r="I4089" s="292" t="s">
        <v>6496</v>
      </c>
      <c r="J4089" s="567">
        <v>69.95615211885989</v>
      </c>
      <c r="K4089" s="564"/>
    </row>
    <row r="4090" spans="2:11" x14ac:dyDescent="0.25">
      <c r="B4090" s="461"/>
      <c r="C4090" s="289" t="s">
        <v>6147</v>
      </c>
      <c r="D4090" s="461" t="s">
        <v>19</v>
      </c>
      <c r="E4090" s="461" t="s">
        <v>6148</v>
      </c>
      <c r="F4090" s="290" t="s">
        <v>31</v>
      </c>
      <c r="G4090" s="291" t="s">
        <v>106</v>
      </c>
      <c r="H4090" s="292" t="s">
        <v>10178</v>
      </c>
      <c r="I4090" s="292" t="s">
        <v>5661</v>
      </c>
      <c r="J4090" s="567">
        <v>86.587237339569981</v>
      </c>
      <c r="K4090" s="564"/>
    </row>
    <row r="4091" spans="2:11" x14ac:dyDescent="0.25">
      <c r="B4091" s="460"/>
      <c r="C4091" s="293" t="s">
        <v>10897</v>
      </c>
      <c r="D4091" s="460" t="s">
        <v>19</v>
      </c>
      <c r="E4091" s="460" t="s">
        <v>1519</v>
      </c>
      <c r="F4091" s="294" t="s">
        <v>70</v>
      </c>
      <c r="G4091" s="295" t="s">
        <v>36</v>
      </c>
      <c r="H4091" s="463" t="s">
        <v>6396</v>
      </c>
      <c r="I4091" s="463" t="s">
        <v>10898</v>
      </c>
      <c r="J4091" s="563">
        <v>529.97084938530224</v>
      </c>
      <c r="K4091" s="564"/>
    </row>
    <row r="4092" spans="2:11" ht="22.5" x14ac:dyDescent="0.25">
      <c r="B4092" s="460"/>
      <c r="C4092" s="293" t="s">
        <v>10764</v>
      </c>
      <c r="D4092" s="460" t="s">
        <v>19</v>
      </c>
      <c r="E4092" s="460" t="s">
        <v>1174</v>
      </c>
      <c r="F4092" s="294" t="s">
        <v>70</v>
      </c>
      <c r="G4092" s="295" t="s">
        <v>36</v>
      </c>
      <c r="H4092" s="463" t="s">
        <v>6393</v>
      </c>
      <c r="I4092" s="463" t="s">
        <v>6751</v>
      </c>
      <c r="J4092" s="563">
        <v>21.992790304491201</v>
      </c>
      <c r="K4092" s="564"/>
    </row>
    <row r="4093" spans="2:11" ht="15" customHeight="1" x14ac:dyDescent="0.25">
      <c r="B4093" s="460"/>
      <c r="C4093" s="293" t="s">
        <v>10815</v>
      </c>
      <c r="D4093" s="460" t="s">
        <v>19</v>
      </c>
      <c r="E4093" s="460" t="s">
        <v>10816</v>
      </c>
      <c r="F4093" s="294" t="s">
        <v>70</v>
      </c>
      <c r="G4093" s="295" t="s">
        <v>36</v>
      </c>
      <c r="H4093" s="463" t="s">
        <v>5697</v>
      </c>
      <c r="I4093" s="463" t="s">
        <v>10817</v>
      </c>
      <c r="J4093" s="563">
        <v>127.79297085177666</v>
      </c>
      <c r="K4093" s="564"/>
    </row>
    <row r="4094" spans="2:11" ht="15" customHeight="1" x14ac:dyDescent="0.25">
      <c r="B4094" s="457"/>
      <c r="C4094" s="296"/>
      <c r="D4094" s="457"/>
      <c r="E4094" s="457"/>
      <c r="F4094" s="297"/>
      <c r="G4094" s="457"/>
      <c r="H4094" s="565" t="s">
        <v>5627</v>
      </c>
      <c r="I4094" s="565"/>
      <c r="J4094" s="565" t="s">
        <v>10899</v>
      </c>
      <c r="K4094" s="565"/>
    </row>
    <row r="4095" spans="2:11" x14ac:dyDescent="0.25">
      <c r="B4095" s="457"/>
      <c r="C4095" s="296"/>
      <c r="D4095" s="457"/>
      <c r="E4095" s="457"/>
      <c r="F4095" s="297"/>
      <c r="G4095" s="457"/>
      <c r="H4095" s="565" t="s">
        <v>5629</v>
      </c>
      <c r="I4095" s="565"/>
      <c r="J4095" s="565" t="s">
        <v>10900</v>
      </c>
      <c r="K4095" s="565"/>
    </row>
    <row r="4096" spans="2:11" x14ac:dyDescent="0.25">
      <c r="B4096" s="285"/>
      <c r="C4096" s="286"/>
      <c r="D4096" s="285"/>
      <c r="E4096" s="285"/>
      <c r="F4096" s="287"/>
      <c r="G4096" s="285"/>
      <c r="H4096" s="285"/>
      <c r="I4096" s="285"/>
      <c r="J4096" s="285"/>
      <c r="K4096" s="285"/>
    </row>
    <row r="4097" spans="2:11" ht="22.5" x14ac:dyDescent="0.25">
      <c r="B4097" s="285" t="s">
        <v>4977</v>
      </c>
      <c r="C4097" s="286" t="s">
        <v>10901</v>
      </c>
      <c r="D4097" s="285" t="s">
        <v>19</v>
      </c>
      <c r="E4097" s="285" t="s">
        <v>2801</v>
      </c>
      <c r="F4097" s="287" t="s">
        <v>35</v>
      </c>
      <c r="G4097" s="288" t="s">
        <v>36</v>
      </c>
      <c r="H4097" s="455" t="s">
        <v>6396</v>
      </c>
      <c r="I4097" s="455" t="s">
        <v>10902</v>
      </c>
      <c r="J4097" s="566" t="s">
        <v>10903</v>
      </c>
      <c r="K4097" s="564"/>
    </row>
    <row r="4098" spans="2:11" x14ac:dyDescent="0.25">
      <c r="B4098" s="461"/>
      <c r="C4098" s="289" t="s">
        <v>6494</v>
      </c>
      <c r="D4098" s="461" t="s">
        <v>19</v>
      </c>
      <c r="E4098" s="461" t="s">
        <v>6495</v>
      </c>
      <c r="F4098" s="290" t="s">
        <v>31</v>
      </c>
      <c r="G4098" s="291" t="s">
        <v>106</v>
      </c>
      <c r="H4098" s="292" t="s">
        <v>6393</v>
      </c>
      <c r="I4098" s="292" t="s">
        <v>6496</v>
      </c>
      <c r="J4098" s="567">
        <v>22.260162368243165</v>
      </c>
      <c r="K4098" s="564"/>
    </row>
    <row r="4099" spans="2:11" x14ac:dyDescent="0.25">
      <c r="B4099" s="461"/>
      <c r="C4099" s="289" t="s">
        <v>6147</v>
      </c>
      <c r="D4099" s="461" t="s">
        <v>19</v>
      </c>
      <c r="E4099" s="461" t="s">
        <v>6148</v>
      </c>
      <c r="F4099" s="290" t="s">
        <v>31</v>
      </c>
      <c r="G4099" s="291" t="s">
        <v>106</v>
      </c>
      <c r="H4099" s="292" t="s">
        <v>6393</v>
      </c>
      <c r="I4099" s="292" t="s">
        <v>5661</v>
      </c>
      <c r="J4099" s="567">
        <v>27.552200968995315</v>
      </c>
      <c r="K4099" s="564"/>
    </row>
    <row r="4100" spans="2:11" x14ac:dyDescent="0.25">
      <c r="B4100" s="460"/>
      <c r="C4100" s="293" t="s">
        <v>10904</v>
      </c>
      <c r="D4100" s="460" t="s">
        <v>19</v>
      </c>
      <c r="E4100" s="460" t="s">
        <v>1489</v>
      </c>
      <c r="F4100" s="294" t="s">
        <v>70</v>
      </c>
      <c r="G4100" s="295" t="s">
        <v>36</v>
      </c>
      <c r="H4100" s="463" t="s">
        <v>6396</v>
      </c>
      <c r="I4100" s="463" t="s">
        <v>10905</v>
      </c>
      <c r="J4100" s="563">
        <v>22.600164848261254</v>
      </c>
      <c r="K4100" s="564"/>
    </row>
    <row r="4101" spans="2:11" x14ac:dyDescent="0.25">
      <c r="B4101" s="460"/>
      <c r="C4101" s="293" t="s">
        <v>8774</v>
      </c>
      <c r="D4101" s="460" t="s">
        <v>19</v>
      </c>
      <c r="E4101" s="460" t="s">
        <v>8775</v>
      </c>
      <c r="F4101" s="294" t="s">
        <v>70</v>
      </c>
      <c r="G4101" s="295" t="s">
        <v>36</v>
      </c>
      <c r="H4101" s="463" t="s">
        <v>6241</v>
      </c>
      <c r="I4101" s="463" t="s">
        <v>8776</v>
      </c>
      <c r="J4101" s="563">
        <v>5.5890407671208919</v>
      </c>
      <c r="K4101" s="564"/>
    </row>
    <row r="4102" spans="2:11" ht="15" customHeight="1" x14ac:dyDescent="0.25">
      <c r="B4102" s="460"/>
      <c r="C4102" s="293" t="s">
        <v>8779</v>
      </c>
      <c r="D4102" s="460" t="s">
        <v>19</v>
      </c>
      <c r="E4102" s="460" t="s">
        <v>8780</v>
      </c>
      <c r="F4102" s="294" t="s">
        <v>70</v>
      </c>
      <c r="G4102" s="295" t="s">
        <v>36</v>
      </c>
      <c r="H4102" s="463" t="s">
        <v>9604</v>
      </c>
      <c r="I4102" s="463" t="s">
        <v>8782</v>
      </c>
      <c r="J4102" s="563">
        <v>0.64770472443446081</v>
      </c>
      <c r="K4102" s="564"/>
    </row>
    <row r="4103" spans="2:11" ht="15" customHeight="1" x14ac:dyDescent="0.25">
      <c r="B4103" s="460"/>
      <c r="C4103" s="293" t="s">
        <v>8783</v>
      </c>
      <c r="D4103" s="460" t="s">
        <v>19</v>
      </c>
      <c r="E4103" s="460" t="s">
        <v>358</v>
      </c>
      <c r="F4103" s="294" t="s">
        <v>70</v>
      </c>
      <c r="G4103" s="295" t="s">
        <v>36</v>
      </c>
      <c r="H4103" s="463" t="s">
        <v>10906</v>
      </c>
      <c r="I4103" s="463" t="s">
        <v>8785</v>
      </c>
      <c r="J4103" s="563">
        <v>6.3507263229449462</v>
      </c>
      <c r="K4103" s="564"/>
    </row>
    <row r="4104" spans="2:11" x14ac:dyDescent="0.25">
      <c r="B4104" s="457"/>
      <c r="C4104" s="296"/>
      <c r="D4104" s="457"/>
      <c r="E4104" s="457"/>
      <c r="F4104" s="297"/>
      <c r="G4104" s="457"/>
      <c r="H4104" s="565" t="s">
        <v>5627</v>
      </c>
      <c r="I4104" s="565"/>
      <c r="J4104" s="565" t="s">
        <v>10907</v>
      </c>
      <c r="K4104" s="565"/>
    </row>
    <row r="4105" spans="2:11" x14ac:dyDescent="0.25">
      <c r="B4105" s="457"/>
      <c r="C4105" s="296"/>
      <c r="D4105" s="457"/>
      <c r="E4105" s="457"/>
      <c r="F4105" s="297"/>
      <c r="G4105" s="457"/>
      <c r="H4105" s="565" t="s">
        <v>5629</v>
      </c>
      <c r="I4105" s="565"/>
      <c r="J4105" s="565" t="s">
        <v>10908</v>
      </c>
      <c r="K4105" s="565"/>
    </row>
    <row r="4106" spans="2:11" x14ac:dyDescent="0.25">
      <c r="B4106" s="285"/>
      <c r="C4106" s="286"/>
      <c r="D4106" s="285"/>
      <c r="E4106" s="285"/>
      <c r="F4106" s="287"/>
      <c r="G4106" s="285"/>
      <c r="H4106" s="285"/>
      <c r="I4106" s="285"/>
      <c r="J4106" s="285"/>
      <c r="K4106" s="285"/>
    </row>
    <row r="4107" spans="2:11" ht="22.5" x14ac:dyDescent="0.25">
      <c r="B4107" s="285" t="s">
        <v>4978</v>
      </c>
      <c r="C4107" s="286" t="s">
        <v>10909</v>
      </c>
      <c r="D4107" s="285" t="s">
        <v>19</v>
      </c>
      <c r="E4107" s="285" t="s">
        <v>2803</v>
      </c>
      <c r="F4107" s="287" t="s">
        <v>35</v>
      </c>
      <c r="G4107" s="288" t="s">
        <v>36</v>
      </c>
      <c r="H4107" s="455" t="s">
        <v>6396</v>
      </c>
      <c r="I4107" s="455" t="s">
        <v>10910</v>
      </c>
      <c r="J4107" s="566" t="s">
        <v>10875</v>
      </c>
      <c r="K4107" s="564"/>
    </row>
    <row r="4108" spans="2:11" x14ac:dyDescent="0.25">
      <c r="B4108" s="461"/>
      <c r="C4108" s="289" t="s">
        <v>6494</v>
      </c>
      <c r="D4108" s="461" t="s">
        <v>19</v>
      </c>
      <c r="E4108" s="461" t="s">
        <v>6495</v>
      </c>
      <c r="F4108" s="290" t="s">
        <v>31</v>
      </c>
      <c r="G4108" s="291" t="s">
        <v>106</v>
      </c>
      <c r="H4108" s="292" t="s">
        <v>6750</v>
      </c>
      <c r="I4108" s="292" t="s">
        <v>6496</v>
      </c>
      <c r="J4108" s="567">
        <v>9.5370196813495784</v>
      </c>
      <c r="K4108" s="564"/>
    </row>
    <row r="4109" spans="2:11" x14ac:dyDescent="0.25">
      <c r="B4109" s="461"/>
      <c r="C4109" s="289" t="s">
        <v>6147</v>
      </c>
      <c r="D4109" s="461" t="s">
        <v>19</v>
      </c>
      <c r="E4109" s="461" t="s">
        <v>6148</v>
      </c>
      <c r="F4109" s="290" t="s">
        <v>31</v>
      </c>
      <c r="G4109" s="291" t="s">
        <v>106</v>
      </c>
      <c r="H4109" s="292" t="s">
        <v>6750</v>
      </c>
      <c r="I4109" s="292" t="s">
        <v>5661</v>
      </c>
      <c r="J4109" s="567">
        <v>11.804311152764761</v>
      </c>
      <c r="K4109" s="564"/>
    </row>
    <row r="4110" spans="2:11" x14ac:dyDescent="0.25">
      <c r="B4110" s="460"/>
      <c r="C4110" s="293" t="s">
        <v>10911</v>
      </c>
      <c r="D4110" s="460" t="s">
        <v>19</v>
      </c>
      <c r="E4110" s="460" t="s">
        <v>1498</v>
      </c>
      <c r="F4110" s="294" t="s">
        <v>70</v>
      </c>
      <c r="G4110" s="295" t="s">
        <v>36</v>
      </c>
      <c r="H4110" s="463" t="s">
        <v>6396</v>
      </c>
      <c r="I4110" s="463" t="s">
        <v>10912</v>
      </c>
      <c r="J4110" s="563">
        <v>54.582942830365511</v>
      </c>
      <c r="K4110" s="564"/>
    </row>
    <row r="4111" spans="2:11" ht="22.5" x14ac:dyDescent="0.25">
      <c r="B4111" s="460"/>
      <c r="C4111" s="293" t="s">
        <v>10764</v>
      </c>
      <c r="D4111" s="460" t="s">
        <v>19</v>
      </c>
      <c r="E4111" s="460" t="s">
        <v>1174</v>
      </c>
      <c r="F4111" s="294" t="s">
        <v>70</v>
      </c>
      <c r="G4111" s="295" t="s">
        <v>36</v>
      </c>
      <c r="H4111" s="463" t="s">
        <v>6126</v>
      </c>
      <c r="I4111" s="463" t="s">
        <v>6751</v>
      </c>
      <c r="J4111" s="563">
        <v>6.2820368634801627</v>
      </c>
      <c r="K4111" s="564"/>
    </row>
    <row r="4112" spans="2:11" ht="15" customHeight="1" x14ac:dyDescent="0.25">
      <c r="B4112" s="460"/>
      <c r="C4112" s="293" t="s">
        <v>10829</v>
      </c>
      <c r="D4112" s="460" t="s">
        <v>19</v>
      </c>
      <c r="E4112" s="460" t="s">
        <v>370</v>
      </c>
      <c r="F4112" s="294" t="s">
        <v>70</v>
      </c>
      <c r="G4112" s="295" t="s">
        <v>36</v>
      </c>
      <c r="H4112" s="463" t="s">
        <v>5697</v>
      </c>
      <c r="I4112" s="463" t="s">
        <v>10830</v>
      </c>
      <c r="J4112" s="563">
        <v>20.193689472039988</v>
      </c>
      <c r="K4112" s="564"/>
    </row>
    <row r="4113" spans="2:11" ht="15" customHeight="1" x14ac:dyDescent="0.25">
      <c r="B4113" s="457"/>
      <c r="C4113" s="296"/>
      <c r="D4113" s="457"/>
      <c r="E4113" s="457"/>
      <c r="F4113" s="297"/>
      <c r="G4113" s="457"/>
      <c r="H4113" s="565" t="s">
        <v>5627</v>
      </c>
      <c r="I4113" s="565"/>
      <c r="J4113" s="565" t="s">
        <v>10913</v>
      </c>
      <c r="K4113" s="565"/>
    </row>
    <row r="4114" spans="2:11" x14ac:dyDescent="0.25">
      <c r="B4114" s="457"/>
      <c r="C4114" s="296"/>
      <c r="D4114" s="457"/>
      <c r="E4114" s="457"/>
      <c r="F4114" s="297"/>
      <c r="G4114" s="457"/>
      <c r="H4114" s="565" t="s">
        <v>5629</v>
      </c>
      <c r="I4114" s="565"/>
      <c r="J4114" s="565" t="s">
        <v>10914</v>
      </c>
      <c r="K4114" s="565"/>
    </row>
    <row r="4115" spans="2:11" x14ac:dyDescent="0.25">
      <c r="B4115" s="285"/>
      <c r="C4115" s="286"/>
      <c r="D4115" s="285"/>
      <c r="E4115" s="285"/>
      <c r="F4115" s="287"/>
      <c r="G4115" s="285"/>
      <c r="H4115" s="285"/>
      <c r="I4115" s="285"/>
      <c r="J4115" s="285"/>
      <c r="K4115" s="285"/>
    </row>
    <row r="4116" spans="2:11" ht="22.5" x14ac:dyDescent="0.25">
      <c r="B4116" s="285" t="s">
        <v>4979</v>
      </c>
      <c r="C4116" s="286" t="s">
        <v>9316</v>
      </c>
      <c r="D4116" s="285" t="s">
        <v>19</v>
      </c>
      <c r="E4116" s="285" t="s">
        <v>2805</v>
      </c>
      <c r="F4116" s="287" t="s">
        <v>35</v>
      </c>
      <c r="G4116" s="288" t="s">
        <v>36</v>
      </c>
      <c r="H4116" s="455" t="s">
        <v>6396</v>
      </c>
      <c r="I4116" s="455" t="s">
        <v>9317</v>
      </c>
      <c r="J4116" s="566" t="s">
        <v>10915</v>
      </c>
      <c r="K4116" s="564"/>
    </row>
    <row r="4117" spans="2:11" x14ac:dyDescent="0.25">
      <c r="B4117" s="461"/>
      <c r="C4117" s="289" t="s">
        <v>6494</v>
      </c>
      <c r="D4117" s="461" t="s">
        <v>19</v>
      </c>
      <c r="E4117" s="461" t="s">
        <v>6495</v>
      </c>
      <c r="F4117" s="290" t="s">
        <v>31</v>
      </c>
      <c r="G4117" s="291" t="s">
        <v>106</v>
      </c>
      <c r="H4117" s="292" t="s">
        <v>9146</v>
      </c>
      <c r="I4117" s="292" t="s">
        <v>6496</v>
      </c>
      <c r="J4117" s="567">
        <v>27.035727908455172</v>
      </c>
      <c r="K4117" s="564"/>
    </row>
    <row r="4118" spans="2:11" x14ac:dyDescent="0.25">
      <c r="B4118" s="461"/>
      <c r="C4118" s="289" t="s">
        <v>6147</v>
      </c>
      <c r="D4118" s="461" t="s">
        <v>19</v>
      </c>
      <c r="E4118" s="461" t="s">
        <v>6148</v>
      </c>
      <c r="F4118" s="290" t="s">
        <v>31</v>
      </c>
      <c r="G4118" s="291" t="s">
        <v>106</v>
      </c>
      <c r="H4118" s="292" t="s">
        <v>9146</v>
      </c>
      <c r="I4118" s="292" t="s">
        <v>5661</v>
      </c>
      <c r="J4118" s="567">
        <v>33.463089637635079</v>
      </c>
      <c r="K4118" s="564"/>
    </row>
    <row r="4119" spans="2:11" x14ac:dyDescent="0.25">
      <c r="B4119" s="460"/>
      <c r="C4119" s="293" t="s">
        <v>10911</v>
      </c>
      <c r="D4119" s="460" t="s">
        <v>19</v>
      </c>
      <c r="E4119" s="460" t="s">
        <v>1498</v>
      </c>
      <c r="F4119" s="294" t="s">
        <v>70</v>
      </c>
      <c r="G4119" s="295" t="s">
        <v>36</v>
      </c>
      <c r="H4119" s="463" t="s">
        <v>6396</v>
      </c>
      <c r="I4119" s="463" t="s">
        <v>10912</v>
      </c>
      <c r="J4119" s="563">
        <v>54.611570247933862</v>
      </c>
      <c r="K4119" s="564"/>
    </row>
    <row r="4120" spans="2:11" ht="22.5" x14ac:dyDescent="0.25">
      <c r="B4120" s="460"/>
      <c r="C4120" s="293" t="s">
        <v>10764</v>
      </c>
      <c r="D4120" s="460" t="s">
        <v>19</v>
      </c>
      <c r="E4120" s="460" t="s">
        <v>1174</v>
      </c>
      <c r="F4120" s="294" t="s">
        <v>70</v>
      </c>
      <c r="G4120" s="295" t="s">
        <v>36</v>
      </c>
      <c r="H4120" s="463" t="s">
        <v>6126</v>
      </c>
      <c r="I4120" s="463" t="s">
        <v>6751</v>
      </c>
      <c r="J4120" s="563">
        <v>6.2853316380589082</v>
      </c>
      <c r="K4120" s="564"/>
    </row>
    <row r="4121" spans="2:11" ht="15" customHeight="1" x14ac:dyDescent="0.25">
      <c r="B4121" s="460"/>
      <c r="C4121" s="293" t="s">
        <v>10829</v>
      </c>
      <c r="D4121" s="460" t="s">
        <v>19</v>
      </c>
      <c r="E4121" s="460" t="s">
        <v>370</v>
      </c>
      <c r="F4121" s="294" t="s">
        <v>70</v>
      </c>
      <c r="G4121" s="295" t="s">
        <v>36</v>
      </c>
      <c r="H4121" s="463" t="s">
        <v>5697</v>
      </c>
      <c r="I4121" s="463" t="s">
        <v>10830</v>
      </c>
      <c r="J4121" s="563">
        <v>20.204280567916925</v>
      </c>
      <c r="K4121" s="564"/>
    </row>
    <row r="4122" spans="2:11" ht="15" customHeight="1" x14ac:dyDescent="0.25">
      <c r="B4122" s="457"/>
      <c r="C4122" s="296"/>
      <c r="D4122" s="457"/>
      <c r="E4122" s="457"/>
      <c r="F4122" s="297"/>
      <c r="G4122" s="457"/>
      <c r="H4122" s="565" t="s">
        <v>5627</v>
      </c>
      <c r="I4122" s="565"/>
      <c r="J4122" s="565" t="s">
        <v>10916</v>
      </c>
      <c r="K4122" s="565"/>
    </row>
    <row r="4123" spans="2:11" x14ac:dyDescent="0.25">
      <c r="B4123" s="457"/>
      <c r="C4123" s="296"/>
      <c r="D4123" s="457"/>
      <c r="E4123" s="457"/>
      <c r="F4123" s="297"/>
      <c r="G4123" s="457"/>
      <c r="H4123" s="565" t="s">
        <v>5629</v>
      </c>
      <c r="I4123" s="565"/>
      <c r="J4123" s="565" t="s">
        <v>10917</v>
      </c>
      <c r="K4123" s="565"/>
    </row>
    <row r="4124" spans="2:11" x14ac:dyDescent="0.25">
      <c r="B4124" s="285"/>
      <c r="C4124" s="286"/>
      <c r="D4124" s="285"/>
      <c r="E4124" s="285"/>
      <c r="F4124" s="287"/>
      <c r="G4124" s="285"/>
      <c r="H4124" s="285"/>
      <c r="I4124" s="285"/>
      <c r="J4124" s="285"/>
      <c r="K4124" s="285"/>
    </row>
    <row r="4125" spans="2:11" ht="22.5" x14ac:dyDescent="0.25">
      <c r="B4125" s="285" t="s">
        <v>4980</v>
      </c>
      <c r="C4125" s="286" t="s">
        <v>9237</v>
      </c>
      <c r="D4125" s="285" t="s">
        <v>19</v>
      </c>
      <c r="E4125" s="285" t="s">
        <v>2807</v>
      </c>
      <c r="F4125" s="287" t="s">
        <v>35</v>
      </c>
      <c r="G4125" s="288" t="s">
        <v>36</v>
      </c>
      <c r="H4125" s="455" t="s">
        <v>6396</v>
      </c>
      <c r="I4125" s="455" t="s">
        <v>9239</v>
      </c>
      <c r="J4125" s="566" t="s">
        <v>10918</v>
      </c>
      <c r="K4125" s="564"/>
    </row>
    <row r="4126" spans="2:11" x14ac:dyDescent="0.25">
      <c r="B4126" s="461"/>
      <c r="C4126" s="289" t="s">
        <v>6494</v>
      </c>
      <c r="D4126" s="461" t="s">
        <v>19</v>
      </c>
      <c r="E4126" s="461" t="s">
        <v>6495</v>
      </c>
      <c r="F4126" s="290" t="s">
        <v>31</v>
      </c>
      <c r="G4126" s="291" t="s">
        <v>106</v>
      </c>
      <c r="H4126" s="292" t="s">
        <v>10919</v>
      </c>
      <c r="I4126" s="292" t="s">
        <v>6496</v>
      </c>
      <c r="J4126" s="567">
        <v>17.493402282453633</v>
      </c>
      <c r="K4126" s="564"/>
    </row>
    <row r="4127" spans="2:11" x14ac:dyDescent="0.25">
      <c r="B4127" s="461"/>
      <c r="C4127" s="289" t="s">
        <v>6147</v>
      </c>
      <c r="D4127" s="461" t="s">
        <v>19</v>
      </c>
      <c r="E4127" s="461" t="s">
        <v>6148</v>
      </c>
      <c r="F4127" s="290" t="s">
        <v>31</v>
      </c>
      <c r="G4127" s="291" t="s">
        <v>106</v>
      </c>
      <c r="H4127" s="292" t="s">
        <v>10919</v>
      </c>
      <c r="I4127" s="292" t="s">
        <v>5661</v>
      </c>
      <c r="J4127" s="567">
        <v>21.652211126961479</v>
      </c>
      <c r="K4127" s="564"/>
    </row>
    <row r="4128" spans="2:11" x14ac:dyDescent="0.25">
      <c r="B4128" s="460"/>
      <c r="C4128" s="293" t="s">
        <v>10920</v>
      </c>
      <c r="D4128" s="460" t="s">
        <v>19</v>
      </c>
      <c r="E4128" s="460" t="s">
        <v>10921</v>
      </c>
      <c r="F4128" s="294" t="s">
        <v>70</v>
      </c>
      <c r="G4128" s="295" t="s">
        <v>36</v>
      </c>
      <c r="H4128" s="463" t="s">
        <v>6396</v>
      </c>
      <c r="I4128" s="463" t="s">
        <v>10922</v>
      </c>
      <c r="J4128" s="563">
        <v>107.92098949552584</v>
      </c>
      <c r="K4128" s="564"/>
    </row>
    <row r="4129" spans="2:11" ht="22.5" x14ac:dyDescent="0.25">
      <c r="B4129" s="460"/>
      <c r="C4129" s="293" t="s">
        <v>10764</v>
      </c>
      <c r="D4129" s="460" t="s">
        <v>19</v>
      </c>
      <c r="E4129" s="460" t="s">
        <v>1174</v>
      </c>
      <c r="F4129" s="294" t="s">
        <v>70</v>
      </c>
      <c r="G4129" s="295" t="s">
        <v>36</v>
      </c>
      <c r="H4129" s="463" t="s">
        <v>6750</v>
      </c>
      <c r="I4129" s="463" t="s">
        <v>6751</v>
      </c>
      <c r="J4129" s="563">
        <v>9.4278336143172066</v>
      </c>
      <c r="K4129" s="564"/>
    </row>
    <row r="4130" spans="2:11" ht="15" customHeight="1" x14ac:dyDescent="0.25">
      <c r="B4130" s="460"/>
      <c r="C4130" s="293" t="s">
        <v>10799</v>
      </c>
      <c r="D4130" s="460" t="s">
        <v>19</v>
      </c>
      <c r="E4130" s="460" t="s">
        <v>10800</v>
      </c>
      <c r="F4130" s="294" t="s">
        <v>70</v>
      </c>
      <c r="G4130" s="295" t="s">
        <v>36</v>
      </c>
      <c r="H4130" s="463" t="s">
        <v>5697</v>
      </c>
      <c r="I4130" s="463" t="s">
        <v>10801</v>
      </c>
      <c r="J4130" s="563">
        <v>28.60556348074179</v>
      </c>
      <c r="K4130" s="564"/>
    </row>
    <row r="4131" spans="2:11" ht="15" customHeight="1" x14ac:dyDescent="0.25">
      <c r="B4131" s="457"/>
      <c r="C4131" s="296"/>
      <c r="D4131" s="457"/>
      <c r="E4131" s="457"/>
      <c r="F4131" s="297"/>
      <c r="G4131" s="457"/>
      <c r="H4131" s="565" t="s">
        <v>5627</v>
      </c>
      <c r="I4131" s="565"/>
      <c r="J4131" s="565" t="s">
        <v>10923</v>
      </c>
      <c r="K4131" s="565"/>
    </row>
    <row r="4132" spans="2:11" x14ac:dyDescent="0.25">
      <c r="B4132" s="457"/>
      <c r="C4132" s="296"/>
      <c r="D4132" s="457"/>
      <c r="E4132" s="457"/>
      <c r="F4132" s="297"/>
      <c r="G4132" s="457"/>
      <c r="H4132" s="565" t="s">
        <v>5629</v>
      </c>
      <c r="I4132" s="565"/>
      <c r="J4132" s="565" t="s">
        <v>10924</v>
      </c>
      <c r="K4132" s="565"/>
    </row>
    <row r="4133" spans="2:11" x14ac:dyDescent="0.25">
      <c r="B4133" s="285"/>
      <c r="C4133" s="286"/>
      <c r="D4133" s="285"/>
      <c r="E4133" s="285"/>
      <c r="F4133" s="287"/>
      <c r="G4133" s="285"/>
      <c r="H4133" s="285"/>
      <c r="I4133" s="285"/>
      <c r="J4133" s="285"/>
      <c r="K4133" s="285"/>
    </row>
    <row r="4134" spans="2:11" ht="22.5" x14ac:dyDescent="0.25">
      <c r="B4134" s="285" t="s">
        <v>4981</v>
      </c>
      <c r="C4134" s="286" t="s">
        <v>9219</v>
      </c>
      <c r="D4134" s="285" t="s">
        <v>19</v>
      </c>
      <c r="E4134" s="285" t="s">
        <v>2809</v>
      </c>
      <c r="F4134" s="287" t="s">
        <v>35</v>
      </c>
      <c r="G4134" s="288" t="s">
        <v>36</v>
      </c>
      <c r="H4134" s="455" t="s">
        <v>6396</v>
      </c>
      <c r="I4134" s="455" t="s">
        <v>9221</v>
      </c>
      <c r="J4134" s="566" t="s">
        <v>10925</v>
      </c>
      <c r="K4134" s="564"/>
    </row>
    <row r="4135" spans="2:11" x14ac:dyDescent="0.25">
      <c r="B4135" s="461"/>
      <c r="C4135" s="289" t="s">
        <v>6494</v>
      </c>
      <c r="D4135" s="461" t="s">
        <v>19</v>
      </c>
      <c r="E4135" s="461" t="s">
        <v>6495</v>
      </c>
      <c r="F4135" s="290" t="s">
        <v>31</v>
      </c>
      <c r="G4135" s="291" t="s">
        <v>106</v>
      </c>
      <c r="H4135" s="292" t="s">
        <v>6778</v>
      </c>
      <c r="I4135" s="292" t="s">
        <v>6496</v>
      </c>
      <c r="J4135" s="567">
        <v>39.754061717672315</v>
      </c>
      <c r="K4135" s="564"/>
    </row>
    <row r="4136" spans="2:11" x14ac:dyDescent="0.25">
      <c r="B4136" s="461"/>
      <c r="C4136" s="289" t="s">
        <v>6147</v>
      </c>
      <c r="D4136" s="461" t="s">
        <v>19</v>
      </c>
      <c r="E4136" s="461" t="s">
        <v>6148</v>
      </c>
      <c r="F4136" s="290" t="s">
        <v>31</v>
      </c>
      <c r="G4136" s="291" t="s">
        <v>106</v>
      </c>
      <c r="H4136" s="292" t="s">
        <v>6778</v>
      </c>
      <c r="I4136" s="292" t="s">
        <v>5661</v>
      </c>
      <c r="J4136" s="567">
        <v>49.20502733357177</v>
      </c>
      <c r="K4136" s="564"/>
    </row>
    <row r="4137" spans="2:11" x14ac:dyDescent="0.25">
      <c r="B4137" s="460"/>
      <c r="C4137" s="293" t="s">
        <v>10920</v>
      </c>
      <c r="D4137" s="460" t="s">
        <v>19</v>
      </c>
      <c r="E4137" s="460" t="s">
        <v>10921</v>
      </c>
      <c r="F4137" s="294" t="s">
        <v>70</v>
      </c>
      <c r="G4137" s="295" t="s">
        <v>36</v>
      </c>
      <c r="H4137" s="463" t="s">
        <v>6396</v>
      </c>
      <c r="I4137" s="463" t="s">
        <v>10922</v>
      </c>
      <c r="J4137" s="563">
        <v>107.91102539212183</v>
      </c>
      <c r="K4137" s="564"/>
    </row>
    <row r="4138" spans="2:11" ht="22.5" x14ac:dyDescent="0.25">
      <c r="B4138" s="460"/>
      <c r="C4138" s="293" t="s">
        <v>10764</v>
      </c>
      <c r="D4138" s="460" t="s">
        <v>19</v>
      </c>
      <c r="E4138" s="460" t="s">
        <v>1174</v>
      </c>
      <c r="F4138" s="294" t="s">
        <v>70</v>
      </c>
      <c r="G4138" s="295" t="s">
        <v>36</v>
      </c>
      <c r="H4138" s="463" t="s">
        <v>6750</v>
      </c>
      <c r="I4138" s="463" t="s">
        <v>6751</v>
      </c>
      <c r="J4138" s="563">
        <v>9.4269631635416165</v>
      </c>
      <c r="K4138" s="564"/>
    </row>
    <row r="4139" spans="2:11" ht="15" customHeight="1" x14ac:dyDescent="0.25">
      <c r="B4139" s="460"/>
      <c r="C4139" s="293" t="s">
        <v>10799</v>
      </c>
      <c r="D4139" s="460" t="s">
        <v>19</v>
      </c>
      <c r="E4139" s="460" t="s">
        <v>10800</v>
      </c>
      <c r="F4139" s="294" t="s">
        <v>70</v>
      </c>
      <c r="G4139" s="295" t="s">
        <v>36</v>
      </c>
      <c r="H4139" s="463" t="s">
        <v>5697</v>
      </c>
      <c r="I4139" s="463" t="s">
        <v>10801</v>
      </c>
      <c r="J4139" s="563">
        <v>28.602922393092534</v>
      </c>
      <c r="K4139" s="564"/>
    </row>
    <row r="4140" spans="2:11" ht="15" customHeight="1" x14ac:dyDescent="0.25">
      <c r="B4140" s="457"/>
      <c r="C4140" s="296"/>
      <c r="D4140" s="457"/>
      <c r="E4140" s="457"/>
      <c r="F4140" s="297"/>
      <c r="G4140" s="457"/>
      <c r="H4140" s="565" t="s">
        <v>5627</v>
      </c>
      <c r="I4140" s="565"/>
      <c r="J4140" s="565" t="s">
        <v>10926</v>
      </c>
      <c r="K4140" s="565"/>
    </row>
    <row r="4141" spans="2:11" x14ac:dyDescent="0.25">
      <c r="B4141" s="457"/>
      <c r="C4141" s="296"/>
      <c r="D4141" s="457"/>
      <c r="E4141" s="457"/>
      <c r="F4141" s="297"/>
      <c r="G4141" s="457"/>
      <c r="H4141" s="565" t="s">
        <v>5629</v>
      </c>
      <c r="I4141" s="565"/>
      <c r="J4141" s="565" t="s">
        <v>10927</v>
      </c>
      <c r="K4141" s="565"/>
    </row>
    <row r="4142" spans="2:11" x14ac:dyDescent="0.25">
      <c r="B4142" s="285"/>
      <c r="C4142" s="286"/>
      <c r="D4142" s="285"/>
      <c r="E4142" s="285"/>
      <c r="F4142" s="287"/>
      <c r="G4142" s="285"/>
      <c r="H4142" s="285"/>
      <c r="I4142" s="285"/>
      <c r="J4142" s="285"/>
      <c r="K4142" s="285"/>
    </row>
    <row r="4143" spans="2:11" ht="22.5" x14ac:dyDescent="0.25">
      <c r="B4143" s="285" t="s">
        <v>4982</v>
      </c>
      <c r="C4143" s="286" t="s">
        <v>10928</v>
      </c>
      <c r="D4143" s="285" t="s">
        <v>19</v>
      </c>
      <c r="E4143" s="285" t="s">
        <v>2811</v>
      </c>
      <c r="F4143" s="287" t="s">
        <v>44</v>
      </c>
      <c r="G4143" s="288" t="s">
        <v>36</v>
      </c>
      <c r="H4143" s="455" t="s">
        <v>6396</v>
      </c>
      <c r="I4143" s="455" t="s">
        <v>10929</v>
      </c>
      <c r="J4143" s="566" t="s">
        <v>10930</v>
      </c>
      <c r="K4143" s="564"/>
    </row>
    <row r="4144" spans="2:11" x14ac:dyDescent="0.25">
      <c r="B4144" s="461"/>
      <c r="C4144" s="289" t="s">
        <v>8123</v>
      </c>
      <c r="D4144" s="461" t="s">
        <v>19</v>
      </c>
      <c r="E4144" s="461" t="s">
        <v>8124</v>
      </c>
      <c r="F4144" s="290" t="s">
        <v>31</v>
      </c>
      <c r="G4144" s="291" t="s">
        <v>22</v>
      </c>
      <c r="H4144" s="292" t="s">
        <v>10931</v>
      </c>
      <c r="I4144" s="292" t="s">
        <v>8126</v>
      </c>
      <c r="J4144" s="567">
        <v>13.600025231276145</v>
      </c>
      <c r="K4144" s="564"/>
    </row>
    <row r="4145" spans="2:11" x14ac:dyDescent="0.25">
      <c r="B4145" s="461"/>
      <c r="C4145" s="289" t="s">
        <v>10533</v>
      </c>
      <c r="D4145" s="461" t="s">
        <v>19</v>
      </c>
      <c r="E4145" s="461" t="s">
        <v>10534</v>
      </c>
      <c r="F4145" s="290" t="s">
        <v>31</v>
      </c>
      <c r="G4145" s="291" t="s">
        <v>106</v>
      </c>
      <c r="H4145" s="292" t="s">
        <v>10932</v>
      </c>
      <c r="I4145" s="292" t="s">
        <v>8737</v>
      </c>
      <c r="J4145" s="567">
        <v>99.773272765607459</v>
      </c>
      <c r="K4145" s="564"/>
    </row>
    <row r="4146" spans="2:11" x14ac:dyDescent="0.25">
      <c r="B4146" s="461"/>
      <c r="C4146" s="289" t="s">
        <v>5662</v>
      </c>
      <c r="D4146" s="461" t="s">
        <v>19</v>
      </c>
      <c r="E4146" s="461" t="s">
        <v>5663</v>
      </c>
      <c r="F4146" s="290" t="s">
        <v>31</v>
      </c>
      <c r="G4146" s="291" t="s">
        <v>106</v>
      </c>
      <c r="H4146" s="292" t="s">
        <v>10932</v>
      </c>
      <c r="I4146" s="292" t="s">
        <v>6314</v>
      </c>
      <c r="J4146" s="567">
        <v>76.126702003116392</v>
      </c>
      <c r="K4146" s="564"/>
    </row>
    <row r="4147" spans="2:11" x14ac:dyDescent="0.25">
      <c r="B4147" s="457"/>
      <c r="C4147" s="296"/>
      <c r="D4147" s="457"/>
      <c r="E4147" s="457"/>
      <c r="F4147" s="297"/>
      <c r="G4147" s="457"/>
      <c r="H4147" s="565" t="s">
        <v>5627</v>
      </c>
      <c r="I4147" s="565"/>
      <c r="J4147" s="565" t="s">
        <v>10933</v>
      </c>
      <c r="K4147" s="565"/>
    </row>
    <row r="4148" spans="2:11" ht="15" customHeight="1" x14ac:dyDescent="0.25">
      <c r="B4148" s="457"/>
      <c r="C4148" s="296"/>
      <c r="D4148" s="457"/>
      <c r="E4148" s="457"/>
      <c r="F4148" s="297"/>
      <c r="G4148" s="457"/>
      <c r="H4148" s="565" t="s">
        <v>5629</v>
      </c>
      <c r="I4148" s="565"/>
      <c r="J4148" s="565" t="s">
        <v>10934</v>
      </c>
      <c r="K4148" s="565"/>
    </row>
    <row r="4149" spans="2:11" ht="15" customHeight="1" x14ac:dyDescent="0.25">
      <c r="B4149" s="285"/>
      <c r="C4149" s="286"/>
      <c r="D4149" s="285"/>
      <c r="E4149" s="285"/>
      <c r="F4149" s="287"/>
      <c r="G4149" s="285"/>
      <c r="H4149" s="285"/>
      <c r="I4149" s="285"/>
      <c r="J4149" s="285"/>
      <c r="K4149" s="285"/>
    </row>
    <row r="4150" spans="2:11" ht="22.5" x14ac:dyDescent="0.25">
      <c r="B4150" s="285" t="s">
        <v>4983</v>
      </c>
      <c r="C4150" s="286" t="s">
        <v>10935</v>
      </c>
      <c r="D4150" s="285" t="s">
        <v>19</v>
      </c>
      <c r="E4150" s="285" t="s">
        <v>2813</v>
      </c>
      <c r="F4150" s="287" t="s">
        <v>44</v>
      </c>
      <c r="G4150" s="288" t="s">
        <v>36</v>
      </c>
      <c r="H4150" s="455" t="s">
        <v>6396</v>
      </c>
      <c r="I4150" s="455" t="s">
        <v>10936</v>
      </c>
      <c r="J4150" s="566" t="s">
        <v>10937</v>
      </c>
      <c r="K4150" s="564"/>
    </row>
    <row r="4151" spans="2:11" x14ac:dyDescent="0.25">
      <c r="B4151" s="461"/>
      <c r="C4151" s="289" t="s">
        <v>8123</v>
      </c>
      <c r="D4151" s="461" t="s">
        <v>19</v>
      </c>
      <c r="E4151" s="461" t="s">
        <v>8124</v>
      </c>
      <c r="F4151" s="290" t="s">
        <v>31</v>
      </c>
      <c r="G4151" s="291" t="s">
        <v>22</v>
      </c>
      <c r="H4151" s="292" t="s">
        <v>10938</v>
      </c>
      <c r="I4151" s="292" t="s">
        <v>8126</v>
      </c>
      <c r="J4151" s="567">
        <v>18.74904903084823</v>
      </c>
      <c r="K4151" s="564"/>
    </row>
    <row r="4152" spans="2:11" x14ac:dyDescent="0.25">
      <c r="B4152" s="461"/>
      <c r="C4152" s="289" t="s">
        <v>10533</v>
      </c>
      <c r="D4152" s="461" t="s">
        <v>19</v>
      </c>
      <c r="E4152" s="461" t="s">
        <v>10534</v>
      </c>
      <c r="F4152" s="290" t="s">
        <v>31</v>
      </c>
      <c r="G4152" s="291" t="s">
        <v>106</v>
      </c>
      <c r="H4152" s="292" t="s">
        <v>10939</v>
      </c>
      <c r="I4152" s="292" t="s">
        <v>8737</v>
      </c>
      <c r="J4152" s="567">
        <v>121.98033125223357</v>
      </c>
      <c r="K4152" s="564"/>
    </row>
    <row r="4153" spans="2:11" x14ac:dyDescent="0.25">
      <c r="B4153" s="461"/>
      <c r="C4153" s="289" t="s">
        <v>5662</v>
      </c>
      <c r="D4153" s="461" t="s">
        <v>19</v>
      </c>
      <c r="E4153" s="461" t="s">
        <v>5663</v>
      </c>
      <c r="F4153" s="290" t="s">
        <v>31</v>
      </c>
      <c r="G4153" s="291" t="s">
        <v>106</v>
      </c>
      <c r="H4153" s="292" t="s">
        <v>10939</v>
      </c>
      <c r="I4153" s="292" t="s">
        <v>6314</v>
      </c>
      <c r="J4153" s="567">
        <v>93.070619716918273</v>
      </c>
      <c r="K4153" s="564"/>
    </row>
    <row r="4154" spans="2:11" x14ac:dyDescent="0.25">
      <c r="B4154" s="457"/>
      <c r="C4154" s="296"/>
      <c r="D4154" s="457"/>
      <c r="E4154" s="457"/>
      <c r="F4154" s="297"/>
      <c r="G4154" s="457"/>
      <c r="H4154" s="565" t="s">
        <v>5627</v>
      </c>
      <c r="I4154" s="565"/>
      <c r="J4154" s="565" t="s">
        <v>10940</v>
      </c>
      <c r="K4154" s="565"/>
    </row>
    <row r="4155" spans="2:11" ht="15" customHeight="1" x14ac:dyDescent="0.25">
      <c r="B4155" s="457"/>
      <c r="C4155" s="296"/>
      <c r="D4155" s="457"/>
      <c r="E4155" s="457"/>
      <c r="F4155" s="297"/>
      <c r="G4155" s="457"/>
      <c r="H4155" s="565" t="s">
        <v>5629</v>
      </c>
      <c r="I4155" s="565"/>
      <c r="J4155" s="565" t="s">
        <v>10941</v>
      </c>
      <c r="K4155" s="565"/>
    </row>
    <row r="4156" spans="2:11" ht="15" customHeight="1" x14ac:dyDescent="0.25">
      <c r="B4156" s="285"/>
      <c r="C4156" s="286"/>
      <c r="D4156" s="285"/>
      <c r="E4156" s="285"/>
      <c r="F4156" s="287"/>
      <c r="G4156" s="285"/>
      <c r="H4156" s="285"/>
      <c r="I4156" s="285"/>
      <c r="J4156" s="285"/>
      <c r="K4156" s="285"/>
    </row>
    <row r="4157" spans="2:11" ht="22.5" x14ac:dyDescent="0.25">
      <c r="B4157" s="285" t="s">
        <v>4984</v>
      </c>
      <c r="C4157" s="286" t="s">
        <v>10942</v>
      </c>
      <c r="D4157" s="285" t="s">
        <v>19</v>
      </c>
      <c r="E4157" s="285" t="s">
        <v>2815</v>
      </c>
      <c r="F4157" s="287" t="s">
        <v>44</v>
      </c>
      <c r="G4157" s="288" t="s">
        <v>36</v>
      </c>
      <c r="H4157" s="455" t="s">
        <v>6396</v>
      </c>
      <c r="I4157" s="455" t="s">
        <v>10943</v>
      </c>
      <c r="J4157" s="566" t="s">
        <v>10944</v>
      </c>
      <c r="K4157" s="564"/>
    </row>
    <row r="4158" spans="2:11" x14ac:dyDescent="0.25">
      <c r="B4158" s="461"/>
      <c r="C4158" s="289" t="s">
        <v>8123</v>
      </c>
      <c r="D4158" s="461" t="s">
        <v>19</v>
      </c>
      <c r="E4158" s="461" t="s">
        <v>8124</v>
      </c>
      <c r="F4158" s="290" t="s">
        <v>31</v>
      </c>
      <c r="G4158" s="291" t="s">
        <v>22</v>
      </c>
      <c r="H4158" s="292" t="s">
        <v>10053</v>
      </c>
      <c r="I4158" s="292" t="s">
        <v>8126</v>
      </c>
      <c r="J4158" s="567">
        <v>23.898512248787693</v>
      </c>
      <c r="K4158" s="564"/>
    </row>
    <row r="4159" spans="2:11" x14ac:dyDescent="0.25">
      <c r="B4159" s="461"/>
      <c r="C4159" s="289" t="s">
        <v>10533</v>
      </c>
      <c r="D4159" s="461" t="s">
        <v>19</v>
      </c>
      <c r="E4159" s="461" t="s">
        <v>10534</v>
      </c>
      <c r="F4159" s="290" t="s">
        <v>31</v>
      </c>
      <c r="G4159" s="291" t="s">
        <v>106</v>
      </c>
      <c r="H4159" s="292" t="s">
        <v>10945</v>
      </c>
      <c r="I4159" s="292" t="s">
        <v>8737</v>
      </c>
      <c r="J4159" s="567">
        <v>144.18714049374915</v>
      </c>
      <c r="K4159" s="564"/>
    </row>
    <row r="4160" spans="2:11" x14ac:dyDescent="0.25">
      <c r="B4160" s="461"/>
      <c r="C4160" s="289" t="s">
        <v>5662</v>
      </c>
      <c r="D4160" s="461" t="s">
        <v>19</v>
      </c>
      <c r="E4160" s="461" t="s">
        <v>5663</v>
      </c>
      <c r="F4160" s="290" t="s">
        <v>31</v>
      </c>
      <c r="G4160" s="291" t="s">
        <v>106</v>
      </c>
      <c r="H4160" s="292" t="s">
        <v>10945</v>
      </c>
      <c r="I4160" s="292" t="s">
        <v>6314</v>
      </c>
      <c r="J4160" s="567">
        <v>110.01434725746304</v>
      </c>
      <c r="K4160" s="564"/>
    </row>
    <row r="4161" spans="2:11" x14ac:dyDescent="0.25">
      <c r="B4161" s="457"/>
      <c r="C4161" s="296"/>
      <c r="D4161" s="457"/>
      <c r="E4161" s="457"/>
      <c r="F4161" s="297"/>
      <c r="G4161" s="457"/>
      <c r="H4161" s="565" t="s">
        <v>5627</v>
      </c>
      <c r="I4161" s="565"/>
      <c r="J4161" s="565" t="s">
        <v>10946</v>
      </c>
      <c r="K4161" s="565"/>
    </row>
    <row r="4162" spans="2:11" ht="15" customHeight="1" x14ac:dyDescent="0.25">
      <c r="B4162" s="457"/>
      <c r="C4162" s="296"/>
      <c r="D4162" s="457"/>
      <c r="E4162" s="457"/>
      <c r="F4162" s="297"/>
      <c r="G4162" s="457"/>
      <c r="H4162" s="565" t="s">
        <v>5629</v>
      </c>
      <c r="I4162" s="565"/>
      <c r="J4162" s="565" t="s">
        <v>10947</v>
      </c>
      <c r="K4162" s="565"/>
    </row>
    <row r="4163" spans="2:11" ht="15" customHeight="1" x14ac:dyDescent="0.25">
      <c r="B4163" s="285"/>
      <c r="C4163" s="286"/>
      <c r="D4163" s="285"/>
      <c r="E4163" s="285"/>
      <c r="F4163" s="287"/>
      <c r="G4163" s="285"/>
      <c r="H4163" s="285"/>
      <c r="I4163" s="285"/>
      <c r="J4163" s="285"/>
      <c r="K4163" s="285"/>
    </row>
    <row r="4164" spans="2:11" ht="22.5" x14ac:dyDescent="0.25">
      <c r="B4164" s="285" t="s">
        <v>4985</v>
      </c>
      <c r="C4164" s="286" t="s">
        <v>10948</v>
      </c>
      <c r="D4164" s="285" t="s">
        <v>19</v>
      </c>
      <c r="E4164" s="285" t="s">
        <v>2817</v>
      </c>
      <c r="F4164" s="287" t="s">
        <v>44</v>
      </c>
      <c r="G4164" s="288" t="s">
        <v>36</v>
      </c>
      <c r="H4164" s="455" t="s">
        <v>6396</v>
      </c>
      <c r="I4164" s="455" t="s">
        <v>10949</v>
      </c>
      <c r="J4164" s="566" t="s">
        <v>10950</v>
      </c>
      <c r="K4164" s="564"/>
    </row>
    <row r="4165" spans="2:11" x14ac:dyDescent="0.25">
      <c r="B4165" s="461"/>
      <c r="C4165" s="289" t="s">
        <v>8123</v>
      </c>
      <c r="D4165" s="461" t="s">
        <v>19</v>
      </c>
      <c r="E4165" s="461" t="s">
        <v>8124</v>
      </c>
      <c r="F4165" s="290" t="s">
        <v>31</v>
      </c>
      <c r="G4165" s="291" t="s">
        <v>22</v>
      </c>
      <c r="H4165" s="292" t="s">
        <v>10951</v>
      </c>
      <c r="I4165" s="292" t="s">
        <v>8126</v>
      </c>
      <c r="J4165" s="567">
        <v>29.039223841584505</v>
      </c>
      <c r="K4165" s="564"/>
    </row>
    <row r="4166" spans="2:11" x14ac:dyDescent="0.25">
      <c r="B4166" s="461"/>
      <c r="C4166" s="289" t="s">
        <v>10533</v>
      </c>
      <c r="D4166" s="461" t="s">
        <v>19</v>
      </c>
      <c r="E4166" s="461" t="s">
        <v>10534</v>
      </c>
      <c r="F4166" s="290" t="s">
        <v>31</v>
      </c>
      <c r="G4166" s="291" t="s">
        <v>106</v>
      </c>
      <c r="H4166" s="292" t="s">
        <v>10952</v>
      </c>
      <c r="I4166" s="292" t="s">
        <v>8737</v>
      </c>
      <c r="J4166" s="567">
        <v>166.34219220087053</v>
      </c>
      <c r="K4166" s="564"/>
    </row>
    <row r="4167" spans="2:11" x14ac:dyDescent="0.25">
      <c r="B4167" s="461"/>
      <c r="C4167" s="289" t="s">
        <v>5662</v>
      </c>
      <c r="D4167" s="461" t="s">
        <v>19</v>
      </c>
      <c r="E4167" s="461" t="s">
        <v>5663</v>
      </c>
      <c r="F4167" s="290" t="s">
        <v>31</v>
      </c>
      <c r="G4167" s="291" t="s">
        <v>106</v>
      </c>
      <c r="H4167" s="292" t="s">
        <v>10952</v>
      </c>
      <c r="I4167" s="292" t="s">
        <v>6314</v>
      </c>
      <c r="J4167" s="567">
        <v>126.91858395754495</v>
      </c>
      <c r="K4167" s="564"/>
    </row>
    <row r="4168" spans="2:11" x14ac:dyDescent="0.25">
      <c r="B4168" s="457"/>
      <c r="C4168" s="296"/>
      <c r="D4168" s="457"/>
      <c r="E4168" s="457"/>
      <c r="F4168" s="297"/>
      <c r="G4168" s="457"/>
      <c r="H4168" s="565" t="s">
        <v>5627</v>
      </c>
      <c r="I4168" s="565"/>
      <c r="J4168" s="565" t="s">
        <v>10953</v>
      </c>
      <c r="K4168" s="565"/>
    </row>
    <row r="4169" spans="2:11" ht="15" customHeight="1" x14ac:dyDescent="0.25">
      <c r="B4169" s="457"/>
      <c r="C4169" s="296"/>
      <c r="D4169" s="457"/>
      <c r="E4169" s="457"/>
      <c r="F4169" s="297"/>
      <c r="G4169" s="457"/>
      <c r="H4169" s="565" t="s">
        <v>5629</v>
      </c>
      <c r="I4169" s="565"/>
      <c r="J4169" s="565" t="s">
        <v>10954</v>
      </c>
      <c r="K4169" s="565"/>
    </row>
    <row r="4170" spans="2:11" ht="15" customHeight="1" x14ac:dyDescent="0.25">
      <c r="B4170" s="285"/>
      <c r="C4170" s="286"/>
      <c r="D4170" s="285"/>
      <c r="E4170" s="285"/>
      <c r="F4170" s="287"/>
      <c r="G4170" s="285"/>
      <c r="H4170" s="285"/>
      <c r="I4170" s="285"/>
      <c r="J4170" s="285"/>
      <c r="K4170" s="285"/>
    </row>
    <row r="4171" spans="2:11" ht="22.5" x14ac:dyDescent="0.25">
      <c r="B4171" s="285" t="s">
        <v>4986</v>
      </c>
      <c r="C4171" s="286" t="s">
        <v>6144</v>
      </c>
      <c r="D4171" s="285" t="s">
        <v>19</v>
      </c>
      <c r="E4171" s="285" t="s">
        <v>94</v>
      </c>
      <c r="F4171" s="287" t="s">
        <v>35</v>
      </c>
      <c r="G4171" s="288" t="s">
        <v>36</v>
      </c>
      <c r="H4171" s="455" t="s">
        <v>6396</v>
      </c>
      <c r="I4171" s="455" t="s">
        <v>10955</v>
      </c>
      <c r="J4171" s="566" t="s">
        <v>10956</v>
      </c>
      <c r="K4171" s="564"/>
    </row>
    <row r="4172" spans="2:11" x14ac:dyDescent="0.25">
      <c r="B4172" s="461"/>
      <c r="C4172" s="289" t="s">
        <v>6147</v>
      </c>
      <c r="D4172" s="461" t="s">
        <v>19</v>
      </c>
      <c r="E4172" s="461" t="s">
        <v>6148</v>
      </c>
      <c r="F4172" s="290" t="s">
        <v>31</v>
      </c>
      <c r="G4172" s="291" t="s">
        <v>106</v>
      </c>
      <c r="H4172" s="292" t="s">
        <v>5697</v>
      </c>
      <c r="I4172" s="292" t="s">
        <v>5661</v>
      </c>
      <c r="J4172" s="567">
        <v>393.6</v>
      </c>
      <c r="K4172" s="564"/>
    </row>
    <row r="4173" spans="2:11" x14ac:dyDescent="0.25">
      <c r="B4173" s="461"/>
      <c r="C4173" s="289" t="s">
        <v>5662</v>
      </c>
      <c r="D4173" s="461" t="s">
        <v>19</v>
      </c>
      <c r="E4173" s="461" t="s">
        <v>5663</v>
      </c>
      <c r="F4173" s="290" t="s">
        <v>31</v>
      </c>
      <c r="G4173" s="291" t="s">
        <v>106</v>
      </c>
      <c r="H4173" s="292" t="s">
        <v>5697</v>
      </c>
      <c r="I4173" s="292" t="s">
        <v>6314</v>
      </c>
      <c r="J4173" s="567">
        <v>299.39999999999998</v>
      </c>
      <c r="K4173" s="564"/>
    </row>
    <row r="4174" spans="2:11" x14ac:dyDescent="0.25">
      <c r="B4174" s="460"/>
      <c r="C4174" s="293" t="s">
        <v>5676</v>
      </c>
      <c r="D4174" s="460" t="s">
        <v>19</v>
      </c>
      <c r="E4174" s="460" t="s">
        <v>628</v>
      </c>
      <c r="F4174" s="294" t="s">
        <v>70</v>
      </c>
      <c r="G4174" s="295" t="s">
        <v>295</v>
      </c>
      <c r="H4174" s="463" t="s">
        <v>5860</v>
      </c>
      <c r="I4174" s="463" t="s">
        <v>5678</v>
      </c>
      <c r="J4174" s="563">
        <v>2.4</v>
      </c>
      <c r="K4174" s="564"/>
    </row>
    <row r="4175" spans="2:11" x14ac:dyDescent="0.25">
      <c r="B4175" s="460"/>
      <c r="C4175" s="293" t="s">
        <v>6150</v>
      </c>
      <c r="D4175" s="460" t="s">
        <v>19</v>
      </c>
      <c r="E4175" s="460" t="s">
        <v>536</v>
      </c>
      <c r="F4175" s="294" t="s">
        <v>70</v>
      </c>
      <c r="G4175" s="295" t="s">
        <v>36</v>
      </c>
      <c r="H4175" s="463" t="s">
        <v>6396</v>
      </c>
      <c r="I4175" s="463" t="s">
        <v>6151</v>
      </c>
      <c r="J4175" s="563">
        <v>1004.3</v>
      </c>
      <c r="K4175" s="564"/>
    </row>
    <row r="4176" spans="2:11" ht="15" customHeight="1" x14ac:dyDescent="0.25">
      <c r="B4176" s="457"/>
      <c r="C4176" s="296"/>
      <c r="D4176" s="457"/>
      <c r="E4176" s="457"/>
      <c r="F4176" s="297"/>
      <c r="G4176" s="457"/>
      <c r="H4176" s="565" t="s">
        <v>5627</v>
      </c>
      <c r="I4176" s="565"/>
      <c r="J4176" s="565" t="s">
        <v>10957</v>
      </c>
      <c r="K4176" s="565"/>
    </row>
    <row r="4177" spans="2:11" ht="15" customHeight="1" x14ac:dyDescent="0.25">
      <c r="B4177" s="457"/>
      <c r="C4177" s="296"/>
      <c r="D4177" s="457"/>
      <c r="E4177" s="457"/>
      <c r="F4177" s="297"/>
      <c r="G4177" s="457"/>
      <c r="H4177" s="565" t="s">
        <v>5629</v>
      </c>
      <c r="I4177" s="565"/>
      <c r="J4177" s="565" t="s">
        <v>10958</v>
      </c>
      <c r="K4177" s="565"/>
    </row>
    <row r="4178" spans="2:11" x14ac:dyDescent="0.25">
      <c r="B4178" s="285"/>
      <c r="C4178" s="286"/>
      <c r="D4178" s="285"/>
      <c r="E4178" s="285"/>
      <c r="F4178" s="287"/>
      <c r="G4178" s="285"/>
      <c r="H4178" s="285"/>
      <c r="I4178" s="285"/>
      <c r="J4178" s="285"/>
      <c r="K4178" s="285"/>
    </row>
    <row r="4179" spans="2:11" x14ac:dyDescent="0.25">
      <c r="B4179" s="285" t="s">
        <v>4987</v>
      </c>
      <c r="C4179" s="286" t="s">
        <v>10959</v>
      </c>
      <c r="D4179" s="285" t="s">
        <v>19</v>
      </c>
      <c r="E4179" s="285" t="s">
        <v>2819</v>
      </c>
      <c r="F4179" s="287" t="s">
        <v>35</v>
      </c>
      <c r="G4179" s="288" t="s">
        <v>36</v>
      </c>
      <c r="H4179" s="455" t="s">
        <v>6396</v>
      </c>
      <c r="I4179" s="455" t="s">
        <v>10960</v>
      </c>
      <c r="J4179" s="566" t="s">
        <v>10961</v>
      </c>
      <c r="K4179" s="564"/>
    </row>
    <row r="4180" spans="2:11" x14ac:dyDescent="0.25">
      <c r="B4180" s="461"/>
      <c r="C4180" s="289" t="s">
        <v>5658</v>
      </c>
      <c r="D4180" s="461" t="s">
        <v>19</v>
      </c>
      <c r="E4180" s="461" t="s">
        <v>5659</v>
      </c>
      <c r="F4180" s="290" t="s">
        <v>31</v>
      </c>
      <c r="G4180" s="291" t="s">
        <v>106</v>
      </c>
      <c r="H4180" s="292" t="s">
        <v>6484</v>
      </c>
      <c r="I4180" s="292" t="s">
        <v>6559</v>
      </c>
      <c r="J4180" s="567">
        <v>193.14827096998053</v>
      </c>
      <c r="K4180" s="564"/>
    </row>
    <row r="4181" spans="2:11" x14ac:dyDescent="0.25">
      <c r="B4181" s="461"/>
      <c r="C4181" s="289" t="s">
        <v>5662</v>
      </c>
      <c r="D4181" s="461" t="s">
        <v>19</v>
      </c>
      <c r="E4181" s="461" t="s">
        <v>5663</v>
      </c>
      <c r="F4181" s="290" t="s">
        <v>31</v>
      </c>
      <c r="G4181" s="291" t="s">
        <v>106</v>
      </c>
      <c r="H4181" s="292" t="s">
        <v>10962</v>
      </c>
      <c r="I4181" s="292" t="s">
        <v>6314</v>
      </c>
      <c r="J4181" s="567">
        <v>309.8633919377225</v>
      </c>
      <c r="K4181" s="564"/>
    </row>
    <row r="4182" spans="2:11" x14ac:dyDescent="0.25">
      <c r="B4182" s="460"/>
      <c r="C4182" s="293" t="s">
        <v>5673</v>
      </c>
      <c r="D4182" s="460" t="s">
        <v>19</v>
      </c>
      <c r="E4182" s="460" t="s">
        <v>5674</v>
      </c>
      <c r="F4182" s="294" t="s">
        <v>70</v>
      </c>
      <c r="G4182" s="295" t="s">
        <v>22</v>
      </c>
      <c r="H4182" s="463" t="s">
        <v>6342</v>
      </c>
      <c r="I4182" s="463" t="s">
        <v>5672</v>
      </c>
      <c r="J4182" s="563">
        <v>15.406223976405276</v>
      </c>
      <c r="K4182" s="564"/>
    </row>
    <row r="4183" spans="2:11" x14ac:dyDescent="0.25">
      <c r="B4183" s="460"/>
      <c r="C4183" s="293" t="s">
        <v>6161</v>
      </c>
      <c r="D4183" s="460" t="s">
        <v>19</v>
      </c>
      <c r="E4183" s="460" t="s">
        <v>6162</v>
      </c>
      <c r="F4183" s="294" t="s">
        <v>70</v>
      </c>
      <c r="G4183" s="295" t="s">
        <v>6163</v>
      </c>
      <c r="H4183" s="463" t="s">
        <v>10963</v>
      </c>
      <c r="I4183" s="463" t="s">
        <v>6165</v>
      </c>
      <c r="J4183" s="563">
        <v>94.787225493049192</v>
      </c>
      <c r="K4183" s="564"/>
    </row>
    <row r="4184" spans="2:11" ht="15" customHeight="1" x14ac:dyDescent="0.25">
      <c r="B4184" s="460"/>
      <c r="C4184" s="293" t="s">
        <v>6166</v>
      </c>
      <c r="D4184" s="460" t="s">
        <v>19</v>
      </c>
      <c r="E4184" s="460" t="s">
        <v>6167</v>
      </c>
      <c r="F4184" s="294" t="s">
        <v>70</v>
      </c>
      <c r="G4184" s="295" t="s">
        <v>36</v>
      </c>
      <c r="H4184" s="463" t="s">
        <v>6360</v>
      </c>
      <c r="I4184" s="463" t="s">
        <v>6169</v>
      </c>
      <c r="J4184" s="563">
        <v>73.996272749658615</v>
      </c>
      <c r="K4184" s="564"/>
    </row>
    <row r="4185" spans="2:11" ht="15" customHeight="1" x14ac:dyDescent="0.25">
      <c r="B4185" s="460"/>
      <c r="C4185" s="293" t="s">
        <v>5683</v>
      </c>
      <c r="D4185" s="460" t="s">
        <v>19</v>
      </c>
      <c r="E4185" s="460" t="s">
        <v>5684</v>
      </c>
      <c r="F4185" s="294" t="s">
        <v>70</v>
      </c>
      <c r="G4185" s="295" t="s">
        <v>22</v>
      </c>
      <c r="H4185" s="463" t="s">
        <v>10919</v>
      </c>
      <c r="I4185" s="463" t="s">
        <v>5686</v>
      </c>
      <c r="J4185" s="563">
        <v>27.498614873183946</v>
      </c>
      <c r="K4185" s="564"/>
    </row>
    <row r="4186" spans="2:11" x14ac:dyDescent="0.25">
      <c r="B4186" s="457"/>
      <c r="C4186" s="296"/>
      <c r="D4186" s="457"/>
      <c r="E4186" s="457"/>
      <c r="F4186" s="297"/>
      <c r="G4186" s="457"/>
      <c r="H4186" s="565" t="s">
        <v>5627</v>
      </c>
      <c r="I4186" s="565"/>
      <c r="J4186" s="565" t="s">
        <v>10964</v>
      </c>
      <c r="K4186" s="565"/>
    </row>
    <row r="4187" spans="2:11" x14ac:dyDescent="0.25">
      <c r="B4187" s="457"/>
      <c r="C4187" s="296"/>
      <c r="D4187" s="457"/>
      <c r="E4187" s="457"/>
      <c r="F4187" s="297"/>
      <c r="G4187" s="457"/>
      <c r="H4187" s="565" t="s">
        <v>5629</v>
      </c>
      <c r="I4187" s="565"/>
      <c r="J4187" s="565" t="s">
        <v>10965</v>
      </c>
      <c r="K4187" s="565"/>
    </row>
    <row r="4188" spans="2:11" x14ac:dyDescent="0.25">
      <c r="B4188" s="285"/>
      <c r="C4188" s="286"/>
      <c r="D4188" s="285"/>
      <c r="E4188" s="285"/>
      <c r="F4188" s="287"/>
      <c r="G4188" s="285"/>
      <c r="H4188" s="285"/>
      <c r="I4188" s="285"/>
      <c r="J4188" s="285"/>
      <c r="K4188" s="285"/>
    </row>
    <row r="4189" spans="2:11" ht="33.75" x14ac:dyDescent="0.25">
      <c r="B4189" s="285" t="s">
        <v>4988</v>
      </c>
      <c r="C4189" s="286" t="s">
        <v>10966</v>
      </c>
      <c r="D4189" s="285" t="s">
        <v>19</v>
      </c>
      <c r="E4189" s="285" t="s">
        <v>2821</v>
      </c>
      <c r="F4189" s="287" t="s">
        <v>35</v>
      </c>
      <c r="G4189" s="288" t="s">
        <v>36</v>
      </c>
      <c r="H4189" s="455" t="s">
        <v>6396</v>
      </c>
      <c r="I4189" s="455" t="s">
        <v>10967</v>
      </c>
      <c r="J4189" s="566" t="s">
        <v>10968</v>
      </c>
      <c r="K4189" s="564"/>
    </row>
    <row r="4190" spans="2:11" ht="22.5" x14ac:dyDescent="0.25">
      <c r="B4190" s="461"/>
      <c r="C4190" s="289" t="s">
        <v>10969</v>
      </c>
      <c r="D4190" s="461" t="s">
        <v>19</v>
      </c>
      <c r="E4190" s="461" t="s">
        <v>10970</v>
      </c>
      <c r="F4190" s="290" t="s">
        <v>35</v>
      </c>
      <c r="G4190" s="291" t="s">
        <v>36</v>
      </c>
      <c r="H4190" s="292" t="s">
        <v>6396</v>
      </c>
      <c r="I4190" s="292" t="s">
        <v>10971</v>
      </c>
      <c r="J4190" s="567">
        <v>211</v>
      </c>
      <c r="K4190" s="564"/>
    </row>
    <row r="4191" spans="2:11" ht="22.5" x14ac:dyDescent="0.25">
      <c r="B4191" s="461"/>
      <c r="C4191" s="289" t="s">
        <v>10972</v>
      </c>
      <c r="D4191" s="461" t="s">
        <v>19</v>
      </c>
      <c r="E4191" s="461" t="s">
        <v>10973</v>
      </c>
      <c r="F4191" s="290" t="s">
        <v>35</v>
      </c>
      <c r="G4191" s="291" t="s">
        <v>36</v>
      </c>
      <c r="H4191" s="292" t="s">
        <v>6396</v>
      </c>
      <c r="I4191" s="292" t="s">
        <v>10974</v>
      </c>
      <c r="J4191" s="567">
        <v>900</v>
      </c>
      <c r="K4191" s="564"/>
    </row>
    <row r="4192" spans="2:11" ht="22.5" x14ac:dyDescent="0.25">
      <c r="B4192" s="461"/>
      <c r="C4192" s="289" t="s">
        <v>10975</v>
      </c>
      <c r="D4192" s="461" t="s">
        <v>19</v>
      </c>
      <c r="E4192" s="461" t="s">
        <v>10976</v>
      </c>
      <c r="F4192" s="290" t="s">
        <v>35</v>
      </c>
      <c r="G4192" s="291" t="s">
        <v>36</v>
      </c>
      <c r="H4192" s="292" t="s">
        <v>6396</v>
      </c>
      <c r="I4192" s="292" t="s">
        <v>10977</v>
      </c>
      <c r="J4192" s="567">
        <v>1079.2</v>
      </c>
      <c r="K4192" s="564"/>
    </row>
    <row r="4193" spans="2:11" x14ac:dyDescent="0.25">
      <c r="B4193" s="457"/>
      <c r="C4193" s="296"/>
      <c r="D4193" s="457"/>
      <c r="E4193" s="457"/>
      <c r="F4193" s="297"/>
      <c r="G4193" s="457"/>
      <c r="H4193" s="565" t="s">
        <v>5627</v>
      </c>
      <c r="I4193" s="565"/>
      <c r="J4193" s="565" t="s">
        <v>10978</v>
      </c>
      <c r="K4193" s="565"/>
    </row>
    <row r="4194" spans="2:11" ht="15" customHeight="1" x14ac:dyDescent="0.25">
      <c r="B4194" s="457"/>
      <c r="C4194" s="296"/>
      <c r="D4194" s="457"/>
      <c r="E4194" s="457"/>
      <c r="F4194" s="297"/>
      <c r="G4194" s="457"/>
      <c r="H4194" s="565" t="s">
        <v>5629</v>
      </c>
      <c r="I4194" s="565"/>
      <c r="J4194" s="565" t="s">
        <v>10979</v>
      </c>
      <c r="K4194" s="565"/>
    </row>
    <row r="4195" spans="2:11" ht="15" customHeight="1" x14ac:dyDescent="0.25">
      <c r="B4195" s="285"/>
      <c r="C4195" s="286"/>
      <c r="D4195" s="285"/>
      <c r="E4195" s="285"/>
      <c r="F4195" s="287"/>
      <c r="G4195" s="285"/>
      <c r="H4195" s="285"/>
      <c r="I4195" s="285"/>
      <c r="J4195" s="285"/>
      <c r="K4195" s="285"/>
    </row>
    <row r="4196" spans="2:11" x14ac:dyDescent="0.25">
      <c r="B4196" s="281" t="s">
        <v>2285</v>
      </c>
      <c r="C4196" s="282"/>
      <c r="D4196" s="281"/>
      <c r="E4196" s="281" t="s">
        <v>2822</v>
      </c>
      <c r="F4196" s="283"/>
      <c r="G4196" s="284"/>
      <c r="H4196" s="458"/>
      <c r="I4196" s="458"/>
      <c r="J4196" s="570" t="s">
        <v>10980</v>
      </c>
      <c r="K4196" s="564"/>
    </row>
    <row r="4197" spans="2:11" x14ac:dyDescent="0.25">
      <c r="B4197" s="285" t="s">
        <v>4989</v>
      </c>
      <c r="C4197" s="286" t="s">
        <v>10981</v>
      </c>
      <c r="D4197" s="285" t="s">
        <v>61</v>
      </c>
      <c r="E4197" s="285" t="s">
        <v>10982</v>
      </c>
      <c r="F4197" s="287" t="s">
        <v>10983</v>
      </c>
      <c r="G4197" s="288" t="s">
        <v>384</v>
      </c>
      <c r="H4197" s="455" t="s">
        <v>6687</v>
      </c>
      <c r="I4197" s="455" t="s">
        <v>10984</v>
      </c>
      <c r="J4197" s="566" t="s">
        <v>10985</v>
      </c>
      <c r="K4197" s="564"/>
    </row>
    <row r="4198" spans="2:11" x14ac:dyDescent="0.25">
      <c r="B4198" s="461"/>
      <c r="C4198" s="289" t="s">
        <v>10986</v>
      </c>
      <c r="D4198" s="461" t="s">
        <v>61</v>
      </c>
      <c r="E4198" s="461" t="s">
        <v>10987</v>
      </c>
      <c r="F4198" s="290" t="s">
        <v>10988</v>
      </c>
      <c r="G4198" s="291" t="s">
        <v>22</v>
      </c>
      <c r="H4198" s="292" t="s">
        <v>10989</v>
      </c>
      <c r="I4198" s="292" t="s">
        <v>10990</v>
      </c>
      <c r="J4198" s="567">
        <v>7.9418893106567827</v>
      </c>
      <c r="K4198" s="564"/>
    </row>
    <row r="4199" spans="2:11" x14ac:dyDescent="0.25">
      <c r="B4199" s="460"/>
      <c r="C4199" s="293" t="s">
        <v>5835</v>
      </c>
      <c r="D4199" s="460" t="s">
        <v>61</v>
      </c>
      <c r="E4199" s="460" t="s">
        <v>5836</v>
      </c>
      <c r="F4199" s="294" t="s">
        <v>5816</v>
      </c>
      <c r="G4199" s="295" t="s">
        <v>106</v>
      </c>
      <c r="H4199" s="463" t="s">
        <v>8309</v>
      </c>
      <c r="I4199" s="463" t="s">
        <v>5829</v>
      </c>
      <c r="J4199" s="563">
        <v>30.286171920562008</v>
      </c>
      <c r="K4199" s="564"/>
    </row>
    <row r="4200" spans="2:11" x14ac:dyDescent="0.25">
      <c r="B4200" s="460"/>
      <c r="C4200" s="293" t="s">
        <v>5844</v>
      </c>
      <c r="D4200" s="460" t="s">
        <v>61</v>
      </c>
      <c r="E4200" s="460" t="s">
        <v>5845</v>
      </c>
      <c r="F4200" s="294" t="s">
        <v>5816</v>
      </c>
      <c r="G4200" s="295" t="s">
        <v>106</v>
      </c>
      <c r="H4200" s="463" t="s">
        <v>10991</v>
      </c>
      <c r="I4200" s="463" t="s">
        <v>5847</v>
      </c>
      <c r="J4200" s="563">
        <v>10.271647460428348</v>
      </c>
      <c r="K4200" s="564"/>
    </row>
    <row r="4201" spans="2:11" ht="15" customHeight="1" x14ac:dyDescent="0.25">
      <c r="B4201" s="460"/>
      <c r="C4201" s="293" t="s">
        <v>10992</v>
      </c>
      <c r="D4201" s="460" t="s">
        <v>61</v>
      </c>
      <c r="E4201" s="460" t="s">
        <v>1444</v>
      </c>
      <c r="F4201" s="294" t="s">
        <v>70</v>
      </c>
      <c r="G4201" s="295" t="s">
        <v>384</v>
      </c>
      <c r="H4201" s="463" t="s">
        <v>6687</v>
      </c>
      <c r="I4201" s="463" t="s">
        <v>5949</v>
      </c>
      <c r="J4201" s="563">
        <v>265.96029130835285</v>
      </c>
      <c r="K4201" s="564"/>
    </row>
    <row r="4202" spans="2:11" ht="15" customHeight="1" x14ac:dyDescent="0.25">
      <c r="B4202" s="457"/>
      <c r="C4202" s="296"/>
      <c r="D4202" s="457"/>
      <c r="E4202" s="457"/>
      <c r="F4202" s="297"/>
      <c r="G4202" s="457"/>
      <c r="H4202" s="565" t="s">
        <v>5627</v>
      </c>
      <c r="I4202" s="565"/>
      <c r="J4202" s="565" t="s">
        <v>10993</v>
      </c>
      <c r="K4202" s="565"/>
    </row>
    <row r="4203" spans="2:11" x14ac:dyDescent="0.25">
      <c r="B4203" s="457"/>
      <c r="C4203" s="296"/>
      <c r="D4203" s="457"/>
      <c r="E4203" s="457"/>
      <c r="F4203" s="297"/>
      <c r="G4203" s="457"/>
      <c r="H4203" s="565" t="s">
        <v>5629</v>
      </c>
      <c r="I4203" s="565"/>
      <c r="J4203" s="565" t="s">
        <v>10994</v>
      </c>
      <c r="K4203" s="565"/>
    </row>
    <row r="4204" spans="2:11" x14ac:dyDescent="0.25">
      <c r="B4204" s="285"/>
      <c r="C4204" s="286"/>
      <c r="D4204" s="285"/>
      <c r="E4204" s="285"/>
      <c r="F4204" s="287"/>
      <c r="G4204" s="285"/>
      <c r="H4204" s="285"/>
      <c r="I4204" s="285"/>
      <c r="J4204" s="285"/>
      <c r="K4204" s="285"/>
    </row>
    <row r="4205" spans="2:11" x14ac:dyDescent="0.25">
      <c r="B4205" s="285" t="s">
        <v>4990</v>
      </c>
      <c r="C4205" s="286" t="s">
        <v>10995</v>
      </c>
      <c r="D4205" s="285" t="s">
        <v>61</v>
      </c>
      <c r="E4205" s="285" t="s">
        <v>10996</v>
      </c>
      <c r="F4205" s="287" t="s">
        <v>10983</v>
      </c>
      <c r="G4205" s="288" t="s">
        <v>384</v>
      </c>
      <c r="H4205" s="455" t="s">
        <v>5860</v>
      </c>
      <c r="I4205" s="455" t="s">
        <v>10997</v>
      </c>
      <c r="J4205" s="566" t="s">
        <v>10998</v>
      </c>
      <c r="K4205" s="564"/>
    </row>
    <row r="4206" spans="2:11" x14ac:dyDescent="0.25">
      <c r="B4206" s="461"/>
      <c r="C4206" s="289" t="s">
        <v>10986</v>
      </c>
      <c r="D4206" s="461" t="s">
        <v>61</v>
      </c>
      <c r="E4206" s="461" t="s">
        <v>10987</v>
      </c>
      <c r="F4206" s="290" t="s">
        <v>10988</v>
      </c>
      <c r="G4206" s="291" t="s">
        <v>22</v>
      </c>
      <c r="H4206" s="292" t="s">
        <v>10999</v>
      </c>
      <c r="I4206" s="292" t="s">
        <v>10990</v>
      </c>
      <c r="J4206" s="567">
        <v>8.8244498958747197</v>
      </c>
      <c r="K4206" s="564"/>
    </row>
    <row r="4207" spans="2:11" x14ac:dyDescent="0.25">
      <c r="B4207" s="460"/>
      <c r="C4207" s="293" t="s">
        <v>5835</v>
      </c>
      <c r="D4207" s="460" t="s">
        <v>61</v>
      </c>
      <c r="E4207" s="460" t="s">
        <v>5836</v>
      </c>
      <c r="F4207" s="294" t="s">
        <v>5816</v>
      </c>
      <c r="G4207" s="295" t="s">
        <v>106</v>
      </c>
      <c r="H4207" s="463" t="s">
        <v>6778</v>
      </c>
      <c r="I4207" s="463" t="s">
        <v>5829</v>
      </c>
      <c r="J4207" s="563">
        <v>33.651791934726091</v>
      </c>
      <c r="K4207" s="564"/>
    </row>
    <row r="4208" spans="2:11" x14ac:dyDescent="0.25">
      <c r="B4208" s="460"/>
      <c r="C4208" s="293" t="s">
        <v>11000</v>
      </c>
      <c r="D4208" s="460" t="s">
        <v>61</v>
      </c>
      <c r="E4208" s="460" t="s">
        <v>11001</v>
      </c>
      <c r="F4208" s="294" t="s">
        <v>70</v>
      </c>
      <c r="G4208" s="295" t="s">
        <v>384</v>
      </c>
      <c r="H4208" s="463" t="s">
        <v>5860</v>
      </c>
      <c r="I4208" s="463" t="s">
        <v>11002</v>
      </c>
      <c r="J4208" s="563">
        <v>200.0106504292784</v>
      </c>
      <c r="K4208" s="564"/>
    </row>
    <row r="4209" spans="2:11" x14ac:dyDescent="0.25">
      <c r="B4209" s="460"/>
      <c r="C4209" s="293" t="s">
        <v>5844</v>
      </c>
      <c r="D4209" s="460" t="s">
        <v>61</v>
      </c>
      <c r="E4209" s="460" t="s">
        <v>5845</v>
      </c>
      <c r="F4209" s="294" t="s">
        <v>5816</v>
      </c>
      <c r="G4209" s="295" t="s">
        <v>106</v>
      </c>
      <c r="H4209" s="463" t="s">
        <v>10656</v>
      </c>
      <c r="I4209" s="463" t="s">
        <v>5847</v>
      </c>
      <c r="J4209" s="563">
        <v>11.413107740120699</v>
      </c>
      <c r="K4209" s="564"/>
    </row>
    <row r="4210" spans="2:11" ht="15" customHeight="1" x14ac:dyDescent="0.25">
      <c r="B4210" s="457"/>
      <c r="C4210" s="296"/>
      <c r="D4210" s="457"/>
      <c r="E4210" s="457"/>
      <c r="F4210" s="297"/>
      <c r="G4210" s="457"/>
      <c r="H4210" s="565" t="s">
        <v>5627</v>
      </c>
      <c r="I4210" s="565"/>
      <c r="J4210" s="565" t="s">
        <v>9808</v>
      </c>
      <c r="K4210" s="565"/>
    </row>
    <row r="4211" spans="2:11" ht="15" customHeight="1" x14ac:dyDescent="0.25">
      <c r="B4211" s="457"/>
      <c r="C4211" s="296"/>
      <c r="D4211" s="457"/>
      <c r="E4211" s="457"/>
      <c r="F4211" s="297"/>
      <c r="G4211" s="457"/>
      <c r="H4211" s="565" t="s">
        <v>5629</v>
      </c>
      <c r="I4211" s="565"/>
      <c r="J4211" s="565" t="s">
        <v>11003</v>
      </c>
      <c r="K4211" s="565"/>
    </row>
    <row r="4212" spans="2:11" x14ac:dyDescent="0.25">
      <c r="B4212" s="285"/>
      <c r="C4212" s="286"/>
      <c r="D4212" s="285"/>
      <c r="E4212" s="285"/>
      <c r="F4212" s="287"/>
      <c r="G4212" s="285"/>
      <c r="H4212" s="285"/>
      <c r="I4212" s="285"/>
      <c r="J4212" s="285"/>
      <c r="K4212" s="285"/>
    </row>
    <row r="4213" spans="2:11" x14ac:dyDescent="0.25">
      <c r="B4213" s="285" t="s">
        <v>4991</v>
      </c>
      <c r="C4213" s="286" t="s">
        <v>11004</v>
      </c>
      <c r="D4213" s="285" t="s">
        <v>61</v>
      </c>
      <c r="E4213" s="285" t="s">
        <v>2826</v>
      </c>
      <c r="F4213" s="287" t="s">
        <v>10983</v>
      </c>
      <c r="G4213" s="288" t="s">
        <v>384</v>
      </c>
      <c r="H4213" s="455" t="s">
        <v>6299</v>
      </c>
      <c r="I4213" s="455" t="s">
        <v>11005</v>
      </c>
      <c r="J4213" s="566" t="s">
        <v>11006</v>
      </c>
      <c r="K4213" s="564"/>
    </row>
    <row r="4214" spans="2:11" x14ac:dyDescent="0.25">
      <c r="B4214" s="460"/>
      <c r="C4214" s="293" t="s">
        <v>5835</v>
      </c>
      <c r="D4214" s="460" t="s">
        <v>61</v>
      </c>
      <c r="E4214" s="460" t="s">
        <v>5836</v>
      </c>
      <c r="F4214" s="294" t="s">
        <v>5816</v>
      </c>
      <c r="G4214" s="295" t="s">
        <v>106</v>
      </c>
      <c r="H4214" s="463" t="s">
        <v>5633</v>
      </c>
      <c r="I4214" s="463" t="s">
        <v>5829</v>
      </c>
      <c r="J4214" s="563">
        <v>807.50049285362252</v>
      </c>
      <c r="K4214" s="564"/>
    </row>
    <row r="4215" spans="2:11" x14ac:dyDescent="0.25">
      <c r="B4215" s="460"/>
      <c r="C4215" s="293" t="s">
        <v>11007</v>
      </c>
      <c r="D4215" s="460" t="s">
        <v>61</v>
      </c>
      <c r="E4215" s="460" t="s">
        <v>11008</v>
      </c>
      <c r="F4215" s="294" t="s">
        <v>70</v>
      </c>
      <c r="G4215" s="295" t="s">
        <v>384</v>
      </c>
      <c r="H4215" s="463" t="s">
        <v>10762</v>
      </c>
      <c r="I4215" s="463" t="s">
        <v>7725</v>
      </c>
      <c r="J4215" s="563">
        <v>359.05575406604237</v>
      </c>
      <c r="K4215" s="564"/>
    </row>
    <row r="4216" spans="2:11" x14ac:dyDescent="0.25">
      <c r="B4216" s="460"/>
      <c r="C4216" s="293" t="s">
        <v>5844</v>
      </c>
      <c r="D4216" s="460" t="s">
        <v>61</v>
      </c>
      <c r="E4216" s="460" t="s">
        <v>5845</v>
      </c>
      <c r="F4216" s="294" t="s">
        <v>5816</v>
      </c>
      <c r="G4216" s="295" t="s">
        <v>106</v>
      </c>
      <c r="H4216" s="463" t="s">
        <v>6310</v>
      </c>
      <c r="I4216" s="463" t="s">
        <v>5847</v>
      </c>
      <c r="J4216" s="563">
        <v>456.44375308033517</v>
      </c>
      <c r="K4216" s="564"/>
    </row>
    <row r="4217" spans="2:11" x14ac:dyDescent="0.25">
      <c r="B4217" s="457"/>
      <c r="C4217" s="296"/>
      <c r="D4217" s="457"/>
      <c r="E4217" s="457"/>
      <c r="F4217" s="297"/>
      <c r="G4217" s="457"/>
      <c r="H4217" s="565" t="s">
        <v>5627</v>
      </c>
      <c r="I4217" s="565"/>
      <c r="J4217" s="565" t="s">
        <v>11009</v>
      </c>
      <c r="K4217" s="565"/>
    </row>
    <row r="4218" spans="2:11" ht="15" customHeight="1" x14ac:dyDescent="0.25">
      <c r="B4218" s="457"/>
      <c r="C4218" s="296"/>
      <c r="D4218" s="457"/>
      <c r="E4218" s="457"/>
      <c r="F4218" s="297"/>
      <c r="G4218" s="457"/>
      <c r="H4218" s="565" t="s">
        <v>5629</v>
      </c>
      <c r="I4218" s="565"/>
      <c r="J4218" s="565" t="s">
        <v>11010</v>
      </c>
      <c r="K4218" s="565"/>
    </row>
    <row r="4219" spans="2:11" ht="15" customHeight="1" x14ac:dyDescent="0.25">
      <c r="B4219" s="285"/>
      <c r="C4219" s="286"/>
      <c r="D4219" s="285"/>
      <c r="E4219" s="285"/>
      <c r="F4219" s="287"/>
      <c r="G4219" s="285"/>
      <c r="H4219" s="285"/>
      <c r="I4219" s="285"/>
      <c r="J4219" s="285"/>
      <c r="K4219" s="285"/>
    </row>
    <row r="4220" spans="2:11" ht="22.5" x14ac:dyDescent="0.25">
      <c r="B4220" s="285" t="s">
        <v>4992</v>
      </c>
      <c r="C4220" s="286" t="s">
        <v>11011</v>
      </c>
      <c r="D4220" s="285" t="s">
        <v>61</v>
      </c>
      <c r="E4220" s="285" t="s">
        <v>11012</v>
      </c>
      <c r="F4220" s="287" t="s">
        <v>8649</v>
      </c>
      <c r="G4220" s="288" t="s">
        <v>75</v>
      </c>
      <c r="H4220" s="455" t="s">
        <v>5881</v>
      </c>
      <c r="I4220" s="455" t="s">
        <v>11013</v>
      </c>
      <c r="J4220" s="566" t="s">
        <v>11014</v>
      </c>
      <c r="K4220" s="564"/>
    </row>
    <row r="4221" spans="2:11" x14ac:dyDescent="0.25">
      <c r="B4221" s="461"/>
      <c r="C4221" s="289" t="s">
        <v>11015</v>
      </c>
      <c r="D4221" s="461" t="s">
        <v>61</v>
      </c>
      <c r="E4221" s="461" t="s">
        <v>11016</v>
      </c>
      <c r="F4221" s="290" t="s">
        <v>7979</v>
      </c>
      <c r="G4221" s="291" t="s">
        <v>22</v>
      </c>
      <c r="H4221" s="292" t="s">
        <v>8076</v>
      </c>
      <c r="I4221" s="292" t="s">
        <v>11017</v>
      </c>
      <c r="J4221" s="567">
        <v>149.45400905896344</v>
      </c>
      <c r="K4221" s="564"/>
    </row>
    <row r="4222" spans="2:11" x14ac:dyDescent="0.25">
      <c r="B4222" s="460"/>
      <c r="C4222" s="293" t="s">
        <v>11018</v>
      </c>
      <c r="D4222" s="460" t="s">
        <v>61</v>
      </c>
      <c r="E4222" s="460" t="s">
        <v>11019</v>
      </c>
      <c r="F4222" s="294" t="s">
        <v>70</v>
      </c>
      <c r="G4222" s="295" t="s">
        <v>75</v>
      </c>
      <c r="H4222" s="463" t="s">
        <v>7848</v>
      </c>
      <c r="I4222" s="463" t="s">
        <v>11020</v>
      </c>
      <c r="J4222" s="563">
        <v>498.77500634661891</v>
      </c>
      <c r="K4222" s="564"/>
    </row>
    <row r="4223" spans="2:11" x14ac:dyDescent="0.25">
      <c r="B4223" s="460"/>
      <c r="C4223" s="293" t="s">
        <v>11021</v>
      </c>
      <c r="D4223" s="460" t="s">
        <v>61</v>
      </c>
      <c r="E4223" s="460" t="s">
        <v>11022</v>
      </c>
      <c r="F4223" s="294" t="s">
        <v>5816</v>
      </c>
      <c r="G4223" s="295" t="s">
        <v>106</v>
      </c>
      <c r="H4223" s="463" t="s">
        <v>7079</v>
      </c>
      <c r="I4223" s="463" t="s">
        <v>5829</v>
      </c>
      <c r="J4223" s="563">
        <v>282.64866988228692</v>
      </c>
      <c r="K4223" s="564"/>
    </row>
    <row r="4224" spans="2:11" x14ac:dyDescent="0.25">
      <c r="B4224" s="460"/>
      <c r="C4224" s="293" t="s">
        <v>5844</v>
      </c>
      <c r="D4224" s="460" t="s">
        <v>61</v>
      </c>
      <c r="E4224" s="460" t="s">
        <v>5845</v>
      </c>
      <c r="F4224" s="294" t="s">
        <v>5816</v>
      </c>
      <c r="G4224" s="295" t="s">
        <v>106</v>
      </c>
      <c r="H4224" s="463" t="s">
        <v>7079</v>
      </c>
      <c r="I4224" s="463" t="s">
        <v>5847</v>
      </c>
      <c r="J4224" s="563">
        <v>191.72231471213072</v>
      </c>
      <c r="K4224" s="564"/>
    </row>
    <row r="4225" spans="2:11" ht="15" customHeight="1" x14ac:dyDescent="0.25">
      <c r="B4225" s="457"/>
      <c r="C4225" s="296"/>
      <c r="D4225" s="457"/>
      <c r="E4225" s="457"/>
      <c r="F4225" s="297"/>
      <c r="G4225" s="457"/>
      <c r="H4225" s="565" t="s">
        <v>5627</v>
      </c>
      <c r="I4225" s="565"/>
      <c r="J4225" s="565" t="s">
        <v>11023</v>
      </c>
      <c r="K4225" s="565"/>
    </row>
    <row r="4226" spans="2:11" ht="15" customHeight="1" x14ac:dyDescent="0.25">
      <c r="B4226" s="457"/>
      <c r="C4226" s="296"/>
      <c r="D4226" s="457"/>
      <c r="E4226" s="457"/>
      <c r="F4226" s="297"/>
      <c r="G4226" s="457"/>
      <c r="H4226" s="565" t="s">
        <v>5629</v>
      </c>
      <c r="I4226" s="565"/>
      <c r="J4226" s="565" t="s">
        <v>11024</v>
      </c>
      <c r="K4226" s="565"/>
    </row>
    <row r="4227" spans="2:11" x14ac:dyDescent="0.25">
      <c r="B4227" s="285"/>
      <c r="C4227" s="286"/>
      <c r="D4227" s="285"/>
      <c r="E4227" s="285"/>
      <c r="F4227" s="287"/>
      <c r="G4227" s="285"/>
      <c r="H4227" s="285"/>
      <c r="I4227" s="285"/>
      <c r="J4227" s="285"/>
      <c r="K4227" s="285"/>
    </row>
    <row r="4228" spans="2:11" ht="22.5" x14ac:dyDescent="0.25">
      <c r="B4228" s="285" t="s">
        <v>4993</v>
      </c>
      <c r="C4228" s="286" t="s">
        <v>11025</v>
      </c>
      <c r="D4228" s="285" t="s">
        <v>61</v>
      </c>
      <c r="E4228" s="285" t="s">
        <v>11026</v>
      </c>
      <c r="F4228" s="287" t="s">
        <v>8649</v>
      </c>
      <c r="G4228" s="288" t="s">
        <v>75</v>
      </c>
      <c r="H4228" s="455" t="s">
        <v>5697</v>
      </c>
      <c r="I4228" s="455" t="s">
        <v>11027</v>
      </c>
      <c r="J4228" s="566" t="s">
        <v>11028</v>
      </c>
      <c r="K4228" s="564"/>
    </row>
    <row r="4229" spans="2:11" x14ac:dyDescent="0.25">
      <c r="B4229" s="460"/>
      <c r="C4229" s="293" t="s">
        <v>11029</v>
      </c>
      <c r="D4229" s="460" t="s">
        <v>61</v>
      </c>
      <c r="E4229" s="460" t="s">
        <v>11030</v>
      </c>
      <c r="F4229" s="294" t="s">
        <v>70</v>
      </c>
      <c r="G4229" s="295" t="s">
        <v>295</v>
      </c>
      <c r="H4229" s="463" t="s">
        <v>6728</v>
      </c>
      <c r="I4229" s="463" t="s">
        <v>11031</v>
      </c>
      <c r="J4229" s="563">
        <v>239.97981949660854</v>
      </c>
      <c r="K4229" s="564"/>
    </row>
    <row r="4230" spans="2:11" x14ac:dyDescent="0.25">
      <c r="B4230" s="460"/>
      <c r="C4230" s="293" t="s">
        <v>11032</v>
      </c>
      <c r="D4230" s="460" t="s">
        <v>61</v>
      </c>
      <c r="E4230" s="460" t="s">
        <v>11033</v>
      </c>
      <c r="F4230" s="294" t="s">
        <v>70</v>
      </c>
      <c r="G4230" s="295" t="s">
        <v>75</v>
      </c>
      <c r="H4230" s="463" t="s">
        <v>6426</v>
      </c>
      <c r="I4230" s="463" t="s">
        <v>11034</v>
      </c>
      <c r="J4230" s="563">
        <v>576.35153315768821</v>
      </c>
      <c r="K4230" s="564"/>
    </row>
    <row r="4231" spans="2:11" x14ac:dyDescent="0.25">
      <c r="B4231" s="460"/>
      <c r="C4231" s="293" t="s">
        <v>11021</v>
      </c>
      <c r="D4231" s="460" t="s">
        <v>61</v>
      </c>
      <c r="E4231" s="460" t="s">
        <v>11022</v>
      </c>
      <c r="F4231" s="294" t="s">
        <v>5816</v>
      </c>
      <c r="G4231" s="295" t="s">
        <v>106</v>
      </c>
      <c r="H4231" s="463" t="s">
        <v>6878</v>
      </c>
      <c r="I4231" s="463" t="s">
        <v>5829</v>
      </c>
      <c r="J4231" s="563">
        <v>193.80770222546107</v>
      </c>
      <c r="K4231" s="564"/>
    </row>
    <row r="4232" spans="2:11" x14ac:dyDescent="0.25">
      <c r="B4232" s="460"/>
      <c r="C4232" s="293" t="s">
        <v>5844</v>
      </c>
      <c r="D4232" s="460" t="s">
        <v>61</v>
      </c>
      <c r="E4232" s="460" t="s">
        <v>5845</v>
      </c>
      <c r="F4232" s="294" t="s">
        <v>5816</v>
      </c>
      <c r="G4232" s="295" t="s">
        <v>106</v>
      </c>
      <c r="H4232" s="463" t="s">
        <v>6878</v>
      </c>
      <c r="I4232" s="463" t="s">
        <v>5847</v>
      </c>
      <c r="J4232" s="563">
        <v>131.46094512024217</v>
      </c>
      <c r="K4232" s="564"/>
    </row>
    <row r="4233" spans="2:11" ht="15" customHeight="1" x14ac:dyDescent="0.25">
      <c r="B4233" s="457"/>
      <c r="C4233" s="296"/>
      <c r="D4233" s="457"/>
      <c r="E4233" s="457"/>
      <c r="F4233" s="297"/>
      <c r="G4233" s="457"/>
      <c r="H4233" s="565" t="s">
        <v>5627</v>
      </c>
      <c r="I4233" s="565"/>
      <c r="J4233" s="565" t="s">
        <v>11035</v>
      </c>
      <c r="K4233" s="565"/>
    </row>
    <row r="4234" spans="2:11" ht="15" customHeight="1" x14ac:dyDescent="0.25">
      <c r="B4234" s="457"/>
      <c r="C4234" s="296"/>
      <c r="D4234" s="457"/>
      <c r="E4234" s="457"/>
      <c r="F4234" s="297"/>
      <c r="G4234" s="457"/>
      <c r="H4234" s="565" t="s">
        <v>5629</v>
      </c>
      <c r="I4234" s="565"/>
      <c r="J4234" s="565" t="s">
        <v>11036</v>
      </c>
      <c r="K4234" s="565"/>
    </row>
    <row r="4235" spans="2:11" x14ac:dyDescent="0.25">
      <c r="B4235" s="285"/>
      <c r="C4235" s="286"/>
      <c r="D4235" s="285"/>
      <c r="E4235" s="285"/>
      <c r="F4235" s="287"/>
      <c r="G4235" s="285"/>
      <c r="H4235" s="285"/>
      <c r="I4235" s="285"/>
      <c r="J4235" s="285"/>
      <c r="K4235" s="285"/>
    </row>
    <row r="4236" spans="2:11" ht="22.5" x14ac:dyDescent="0.25">
      <c r="B4236" s="285" t="s">
        <v>4994</v>
      </c>
      <c r="C4236" s="286" t="s">
        <v>11037</v>
      </c>
      <c r="D4236" s="285" t="s">
        <v>61</v>
      </c>
      <c r="E4236" s="285" t="s">
        <v>11038</v>
      </c>
      <c r="F4236" s="287" t="s">
        <v>10983</v>
      </c>
      <c r="G4236" s="288" t="s">
        <v>75</v>
      </c>
      <c r="H4236" s="455" t="s">
        <v>6547</v>
      </c>
      <c r="I4236" s="455" t="s">
        <v>11039</v>
      </c>
      <c r="J4236" s="566" t="s">
        <v>11040</v>
      </c>
      <c r="K4236" s="564"/>
    </row>
    <row r="4237" spans="2:11" x14ac:dyDescent="0.25">
      <c r="B4237" s="461"/>
      <c r="C4237" s="289" t="s">
        <v>11015</v>
      </c>
      <c r="D4237" s="461" t="s">
        <v>61</v>
      </c>
      <c r="E4237" s="461" t="s">
        <v>11016</v>
      </c>
      <c r="F4237" s="290" t="s">
        <v>7979</v>
      </c>
      <c r="G4237" s="291" t="s">
        <v>22</v>
      </c>
      <c r="H4237" s="292" t="s">
        <v>9842</v>
      </c>
      <c r="I4237" s="292" t="s">
        <v>11017</v>
      </c>
      <c r="J4237" s="567">
        <v>647.64034177138353</v>
      </c>
      <c r="K4237" s="564"/>
    </row>
    <row r="4238" spans="2:11" x14ac:dyDescent="0.25">
      <c r="B4238" s="460"/>
      <c r="C4238" s="293" t="s">
        <v>11032</v>
      </c>
      <c r="D4238" s="460" t="s">
        <v>61</v>
      </c>
      <c r="E4238" s="460" t="s">
        <v>11033</v>
      </c>
      <c r="F4238" s="294" t="s">
        <v>70</v>
      </c>
      <c r="G4238" s="295" t="s">
        <v>75</v>
      </c>
      <c r="H4238" s="463" t="s">
        <v>7583</v>
      </c>
      <c r="I4238" s="463" t="s">
        <v>11034</v>
      </c>
      <c r="J4238" s="563">
        <v>1873.2431402901721</v>
      </c>
      <c r="K4238" s="564"/>
    </row>
    <row r="4239" spans="2:11" x14ac:dyDescent="0.25">
      <c r="B4239" s="460"/>
      <c r="C4239" s="293" t="s">
        <v>11021</v>
      </c>
      <c r="D4239" s="460" t="s">
        <v>61</v>
      </c>
      <c r="E4239" s="460" t="s">
        <v>11022</v>
      </c>
      <c r="F4239" s="294" t="s">
        <v>5816</v>
      </c>
      <c r="G4239" s="295" t="s">
        <v>106</v>
      </c>
      <c r="H4239" s="463" t="s">
        <v>11041</v>
      </c>
      <c r="I4239" s="463" t="s">
        <v>5829</v>
      </c>
      <c r="J4239" s="563">
        <v>1049.8481333090513</v>
      </c>
      <c r="K4239" s="564"/>
    </row>
    <row r="4240" spans="2:11" x14ac:dyDescent="0.25">
      <c r="B4240" s="460"/>
      <c r="C4240" s="293" t="s">
        <v>5844</v>
      </c>
      <c r="D4240" s="460" t="s">
        <v>61</v>
      </c>
      <c r="E4240" s="460" t="s">
        <v>5845</v>
      </c>
      <c r="F4240" s="294" t="s">
        <v>5816</v>
      </c>
      <c r="G4240" s="295" t="s">
        <v>106</v>
      </c>
      <c r="H4240" s="463" t="s">
        <v>11041</v>
      </c>
      <c r="I4240" s="463" t="s">
        <v>5847</v>
      </c>
      <c r="J4240" s="563">
        <v>712.11838462939363</v>
      </c>
      <c r="K4240" s="564"/>
    </row>
    <row r="4241" spans="2:11" ht="15" customHeight="1" x14ac:dyDescent="0.25">
      <c r="B4241" s="457"/>
      <c r="C4241" s="296"/>
      <c r="D4241" s="457"/>
      <c r="E4241" s="457"/>
      <c r="F4241" s="297"/>
      <c r="G4241" s="457"/>
      <c r="H4241" s="565" t="s">
        <v>5627</v>
      </c>
      <c r="I4241" s="565"/>
      <c r="J4241" s="565" t="s">
        <v>11042</v>
      </c>
      <c r="K4241" s="565"/>
    </row>
    <row r="4242" spans="2:11" ht="15" customHeight="1" x14ac:dyDescent="0.25">
      <c r="B4242" s="457"/>
      <c r="C4242" s="296"/>
      <c r="D4242" s="457"/>
      <c r="E4242" s="457"/>
      <c r="F4242" s="297"/>
      <c r="G4242" s="457"/>
      <c r="H4242" s="565" t="s">
        <v>5629</v>
      </c>
      <c r="I4242" s="565"/>
      <c r="J4242" s="565" t="s">
        <v>11043</v>
      </c>
      <c r="K4242" s="565"/>
    </row>
    <row r="4243" spans="2:11" x14ac:dyDescent="0.25">
      <c r="B4243" s="285"/>
      <c r="C4243" s="286"/>
      <c r="D4243" s="285"/>
      <c r="E4243" s="285"/>
      <c r="F4243" s="287"/>
      <c r="G4243" s="285"/>
      <c r="H4243" s="285"/>
      <c r="I4243" s="285"/>
      <c r="J4243" s="285"/>
      <c r="K4243" s="285"/>
    </row>
    <row r="4244" spans="2:11" ht="22.5" x14ac:dyDescent="0.25">
      <c r="B4244" s="285" t="s">
        <v>4995</v>
      </c>
      <c r="C4244" s="286" t="s">
        <v>11044</v>
      </c>
      <c r="D4244" s="285" t="s">
        <v>19</v>
      </c>
      <c r="E4244" s="285" t="s">
        <v>2831</v>
      </c>
      <c r="F4244" s="287" t="s">
        <v>2832</v>
      </c>
      <c r="G4244" s="288" t="s">
        <v>75</v>
      </c>
      <c r="H4244" s="455" t="s">
        <v>5697</v>
      </c>
      <c r="I4244" s="455" t="s">
        <v>11045</v>
      </c>
      <c r="J4244" s="566" t="s">
        <v>11046</v>
      </c>
      <c r="K4244" s="564"/>
    </row>
    <row r="4245" spans="2:11" x14ac:dyDescent="0.25">
      <c r="B4245" s="461"/>
      <c r="C4245" s="289" t="s">
        <v>11047</v>
      </c>
      <c r="D4245" s="461" t="s">
        <v>19</v>
      </c>
      <c r="E4245" s="461" t="s">
        <v>11048</v>
      </c>
      <c r="F4245" s="290" t="s">
        <v>31</v>
      </c>
      <c r="G4245" s="291" t="s">
        <v>106</v>
      </c>
      <c r="H4245" s="292" t="s">
        <v>6484</v>
      </c>
      <c r="I4245" s="292" t="s">
        <v>9137</v>
      </c>
      <c r="J4245" s="567">
        <v>192.49328364925921</v>
      </c>
      <c r="K4245" s="564"/>
    </row>
    <row r="4246" spans="2:11" x14ac:dyDescent="0.25">
      <c r="B4246" s="461"/>
      <c r="C4246" s="289" t="s">
        <v>5662</v>
      </c>
      <c r="D4246" s="461" t="s">
        <v>19</v>
      </c>
      <c r="E4246" s="461" t="s">
        <v>5663</v>
      </c>
      <c r="F4246" s="290" t="s">
        <v>31</v>
      </c>
      <c r="G4246" s="291" t="s">
        <v>106</v>
      </c>
      <c r="H4246" s="292" t="s">
        <v>7052</v>
      </c>
      <c r="I4246" s="292" t="s">
        <v>6314</v>
      </c>
      <c r="J4246" s="567">
        <v>62.88095263811632</v>
      </c>
      <c r="K4246" s="564"/>
    </row>
    <row r="4247" spans="2:11" x14ac:dyDescent="0.25">
      <c r="B4247" s="460"/>
      <c r="C4247" s="293" t="s">
        <v>11049</v>
      </c>
      <c r="D4247" s="460" t="s">
        <v>19</v>
      </c>
      <c r="E4247" s="460" t="s">
        <v>1379</v>
      </c>
      <c r="F4247" s="294" t="s">
        <v>70</v>
      </c>
      <c r="G4247" s="295" t="s">
        <v>295</v>
      </c>
      <c r="H4247" s="463" t="s">
        <v>11050</v>
      </c>
      <c r="I4247" s="463" t="s">
        <v>10905</v>
      </c>
      <c r="J4247" s="563">
        <v>8.5889496653011257</v>
      </c>
      <c r="K4247" s="564"/>
    </row>
    <row r="4248" spans="2:11" ht="22.5" x14ac:dyDescent="0.25">
      <c r="B4248" s="460"/>
      <c r="C4248" s="293" t="s">
        <v>11051</v>
      </c>
      <c r="D4248" s="460" t="s">
        <v>19</v>
      </c>
      <c r="E4248" s="460" t="s">
        <v>1216</v>
      </c>
      <c r="F4248" s="294" t="s">
        <v>70</v>
      </c>
      <c r="G4248" s="295" t="s">
        <v>75</v>
      </c>
      <c r="H4248" s="463" t="s">
        <v>10754</v>
      </c>
      <c r="I4248" s="463" t="s">
        <v>11052</v>
      </c>
      <c r="J4248" s="563">
        <v>470.8520612975978</v>
      </c>
      <c r="K4248" s="564"/>
    </row>
    <row r="4249" spans="2:11" ht="15" customHeight="1" x14ac:dyDescent="0.25">
      <c r="B4249" s="460"/>
      <c r="C4249" s="293" t="s">
        <v>11053</v>
      </c>
      <c r="D4249" s="460" t="s">
        <v>19</v>
      </c>
      <c r="E4249" s="460" t="s">
        <v>11054</v>
      </c>
      <c r="F4249" s="294" t="s">
        <v>70</v>
      </c>
      <c r="G4249" s="295" t="s">
        <v>295</v>
      </c>
      <c r="H4249" s="463" t="s">
        <v>11055</v>
      </c>
      <c r="I4249" s="463" t="s">
        <v>10295</v>
      </c>
      <c r="J4249" s="563">
        <v>42.984752749725473</v>
      </c>
      <c r="K4249" s="564"/>
    </row>
    <row r="4250" spans="2:11" ht="15" customHeight="1" x14ac:dyDescent="0.25">
      <c r="B4250" s="457"/>
      <c r="C4250" s="296"/>
      <c r="D4250" s="457"/>
      <c r="E4250" s="457"/>
      <c r="F4250" s="297"/>
      <c r="G4250" s="457"/>
      <c r="H4250" s="565" t="s">
        <v>5627</v>
      </c>
      <c r="I4250" s="565"/>
      <c r="J4250" s="565" t="s">
        <v>11056</v>
      </c>
      <c r="K4250" s="565"/>
    </row>
    <row r="4251" spans="2:11" x14ac:dyDescent="0.25">
      <c r="B4251" s="457"/>
      <c r="C4251" s="296"/>
      <c r="D4251" s="457"/>
      <c r="E4251" s="457"/>
      <c r="F4251" s="297"/>
      <c r="G4251" s="457"/>
      <c r="H4251" s="565" t="s">
        <v>5629</v>
      </c>
      <c r="I4251" s="565"/>
      <c r="J4251" s="565" t="s">
        <v>11057</v>
      </c>
      <c r="K4251" s="565"/>
    </row>
    <row r="4252" spans="2:11" x14ac:dyDescent="0.25">
      <c r="B4252" s="285"/>
      <c r="C4252" s="286"/>
      <c r="D4252" s="285"/>
      <c r="E4252" s="285"/>
      <c r="F4252" s="287"/>
      <c r="G4252" s="285"/>
      <c r="H4252" s="285"/>
      <c r="I4252" s="285"/>
      <c r="J4252" s="285"/>
      <c r="K4252" s="285"/>
    </row>
    <row r="4253" spans="2:11" ht="22.5" x14ac:dyDescent="0.25">
      <c r="B4253" s="285" t="s">
        <v>4996</v>
      </c>
      <c r="C4253" s="286" t="s">
        <v>11058</v>
      </c>
      <c r="D4253" s="285" t="s">
        <v>19</v>
      </c>
      <c r="E4253" s="285" t="s">
        <v>2834</v>
      </c>
      <c r="F4253" s="287" t="s">
        <v>2832</v>
      </c>
      <c r="G4253" s="288" t="s">
        <v>75</v>
      </c>
      <c r="H4253" s="455" t="s">
        <v>6396</v>
      </c>
      <c r="I4253" s="455" t="s">
        <v>11059</v>
      </c>
      <c r="J4253" s="566" t="s">
        <v>11060</v>
      </c>
      <c r="K4253" s="564"/>
    </row>
    <row r="4254" spans="2:11" x14ac:dyDescent="0.25">
      <c r="B4254" s="461"/>
      <c r="C4254" s="289" t="s">
        <v>11047</v>
      </c>
      <c r="D4254" s="461" t="s">
        <v>19</v>
      </c>
      <c r="E4254" s="461" t="s">
        <v>11048</v>
      </c>
      <c r="F4254" s="290" t="s">
        <v>31</v>
      </c>
      <c r="G4254" s="291" t="s">
        <v>106</v>
      </c>
      <c r="H4254" s="292" t="s">
        <v>11061</v>
      </c>
      <c r="I4254" s="292" t="s">
        <v>9137</v>
      </c>
      <c r="J4254" s="567">
        <v>161.03478376143372</v>
      </c>
      <c r="K4254" s="564"/>
    </row>
    <row r="4255" spans="2:11" x14ac:dyDescent="0.25">
      <c r="B4255" s="461"/>
      <c r="C4255" s="289" t="s">
        <v>5662</v>
      </c>
      <c r="D4255" s="461" t="s">
        <v>19</v>
      </c>
      <c r="E4255" s="461" t="s">
        <v>5663</v>
      </c>
      <c r="F4255" s="290" t="s">
        <v>31</v>
      </c>
      <c r="G4255" s="291" t="s">
        <v>106</v>
      </c>
      <c r="H4255" s="292" t="s">
        <v>11062</v>
      </c>
      <c r="I4255" s="292" t="s">
        <v>6314</v>
      </c>
      <c r="J4255" s="567">
        <v>46.403191657250353</v>
      </c>
      <c r="K4255" s="564"/>
    </row>
    <row r="4256" spans="2:11" x14ac:dyDescent="0.25">
      <c r="B4256" s="460"/>
      <c r="C4256" s="293" t="s">
        <v>11049</v>
      </c>
      <c r="D4256" s="460" t="s">
        <v>19</v>
      </c>
      <c r="E4256" s="460" t="s">
        <v>1379</v>
      </c>
      <c r="F4256" s="294" t="s">
        <v>70</v>
      </c>
      <c r="G4256" s="295" t="s">
        <v>295</v>
      </c>
      <c r="H4256" s="463" t="s">
        <v>10291</v>
      </c>
      <c r="I4256" s="463" t="s">
        <v>10905</v>
      </c>
      <c r="J4256" s="563">
        <v>4.2936476173041358</v>
      </c>
      <c r="K4256" s="564"/>
    </row>
    <row r="4257" spans="2:11" ht="22.5" x14ac:dyDescent="0.25">
      <c r="B4257" s="460"/>
      <c r="C4257" s="293" t="s">
        <v>11051</v>
      </c>
      <c r="D4257" s="460" t="s">
        <v>19</v>
      </c>
      <c r="E4257" s="460" t="s">
        <v>1216</v>
      </c>
      <c r="F4257" s="294" t="s">
        <v>70</v>
      </c>
      <c r="G4257" s="295" t="s">
        <v>75</v>
      </c>
      <c r="H4257" s="463" t="s">
        <v>11063</v>
      </c>
      <c r="I4257" s="463" t="s">
        <v>11052</v>
      </c>
      <c r="J4257" s="563">
        <v>241.98014051877055</v>
      </c>
      <c r="K4257" s="564"/>
    </row>
    <row r="4258" spans="2:11" ht="15" customHeight="1" x14ac:dyDescent="0.25">
      <c r="B4258" s="460"/>
      <c r="C4258" s="293" t="s">
        <v>11053</v>
      </c>
      <c r="D4258" s="460" t="s">
        <v>19</v>
      </c>
      <c r="E4258" s="460" t="s">
        <v>11054</v>
      </c>
      <c r="F4258" s="294" t="s">
        <v>70</v>
      </c>
      <c r="G4258" s="295" t="s">
        <v>295</v>
      </c>
      <c r="H4258" s="463" t="s">
        <v>11064</v>
      </c>
      <c r="I4258" s="463" t="s">
        <v>10295</v>
      </c>
      <c r="J4258" s="563">
        <v>21.488236445241238</v>
      </c>
      <c r="K4258" s="564"/>
    </row>
    <row r="4259" spans="2:11" ht="15" customHeight="1" x14ac:dyDescent="0.25">
      <c r="B4259" s="457"/>
      <c r="C4259" s="296"/>
      <c r="D4259" s="457"/>
      <c r="E4259" s="457"/>
      <c r="F4259" s="297"/>
      <c r="G4259" s="457"/>
      <c r="H4259" s="565" t="s">
        <v>5627</v>
      </c>
      <c r="I4259" s="565"/>
      <c r="J4259" s="565" t="s">
        <v>11065</v>
      </c>
      <c r="K4259" s="565"/>
    </row>
    <row r="4260" spans="2:11" x14ac:dyDescent="0.25">
      <c r="B4260" s="457"/>
      <c r="C4260" s="296"/>
      <c r="D4260" s="457"/>
      <c r="E4260" s="457"/>
      <c r="F4260" s="297"/>
      <c r="G4260" s="457"/>
      <c r="H4260" s="565" t="s">
        <v>5629</v>
      </c>
      <c r="I4260" s="565"/>
      <c r="J4260" s="565" t="s">
        <v>11066</v>
      </c>
      <c r="K4260" s="565"/>
    </row>
    <row r="4261" spans="2:11" x14ac:dyDescent="0.25">
      <c r="B4261" s="285"/>
      <c r="C4261" s="286"/>
      <c r="D4261" s="285"/>
      <c r="E4261" s="285"/>
      <c r="F4261" s="287"/>
      <c r="G4261" s="285"/>
      <c r="H4261" s="285"/>
      <c r="I4261" s="285"/>
      <c r="J4261" s="285"/>
      <c r="K4261" s="285"/>
    </row>
    <row r="4262" spans="2:11" ht="33.75" x14ac:dyDescent="0.25">
      <c r="B4262" s="285" t="s">
        <v>4997</v>
      </c>
      <c r="C4262" s="286" t="s">
        <v>11067</v>
      </c>
      <c r="D4262" s="285" t="s">
        <v>19</v>
      </c>
      <c r="E4262" s="285" t="s">
        <v>2836</v>
      </c>
      <c r="F4262" s="287" t="s">
        <v>2832</v>
      </c>
      <c r="G4262" s="288" t="s">
        <v>75</v>
      </c>
      <c r="H4262" s="455" t="s">
        <v>6728</v>
      </c>
      <c r="I4262" s="455" t="s">
        <v>10773</v>
      </c>
      <c r="J4262" s="566" t="s">
        <v>11068</v>
      </c>
      <c r="K4262" s="564"/>
    </row>
    <row r="4263" spans="2:11" ht="22.5" x14ac:dyDescent="0.25">
      <c r="B4263" s="461"/>
      <c r="C4263" s="289" t="s">
        <v>11069</v>
      </c>
      <c r="D4263" s="461" t="s">
        <v>19</v>
      </c>
      <c r="E4263" s="461" t="s">
        <v>11070</v>
      </c>
      <c r="F4263" s="290" t="s">
        <v>2832</v>
      </c>
      <c r="G4263" s="291" t="s">
        <v>75</v>
      </c>
      <c r="H4263" s="292" t="s">
        <v>11071</v>
      </c>
      <c r="I4263" s="292" t="s">
        <v>11072</v>
      </c>
      <c r="J4263" s="567">
        <v>279.2602628541876</v>
      </c>
      <c r="K4263" s="564"/>
    </row>
    <row r="4264" spans="2:11" ht="22.5" x14ac:dyDescent="0.25">
      <c r="B4264" s="461"/>
      <c r="C4264" s="289" t="s">
        <v>11073</v>
      </c>
      <c r="D4264" s="461" t="s">
        <v>19</v>
      </c>
      <c r="E4264" s="461" t="s">
        <v>11074</v>
      </c>
      <c r="F4264" s="290" t="s">
        <v>2832</v>
      </c>
      <c r="G4264" s="291" t="s">
        <v>75</v>
      </c>
      <c r="H4264" s="292" t="s">
        <v>11075</v>
      </c>
      <c r="I4264" s="292" t="s">
        <v>11076</v>
      </c>
      <c r="J4264" s="567">
        <v>1493.9398625161182</v>
      </c>
      <c r="K4264" s="564"/>
    </row>
    <row r="4265" spans="2:11" ht="22.5" x14ac:dyDescent="0.25">
      <c r="B4265" s="461"/>
      <c r="C4265" s="289" t="s">
        <v>11077</v>
      </c>
      <c r="D4265" s="461" t="s">
        <v>19</v>
      </c>
      <c r="E4265" s="461" t="s">
        <v>11078</v>
      </c>
      <c r="F4265" s="290" t="s">
        <v>2832</v>
      </c>
      <c r="G4265" s="291" t="s">
        <v>75</v>
      </c>
      <c r="H4265" s="292" t="s">
        <v>11079</v>
      </c>
      <c r="I4265" s="292" t="s">
        <v>9825</v>
      </c>
      <c r="J4265" s="567">
        <v>2375.199874629694</v>
      </c>
      <c r="K4265" s="564"/>
    </row>
    <row r="4266" spans="2:11" x14ac:dyDescent="0.25">
      <c r="B4266" s="457"/>
      <c r="C4266" s="296"/>
      <c r="D4266" s="457"/>
      <c r="E4266" s="457"/>
      <c r="F4266" s="297"/>
      <c r="G4266" s="457"/>
      <c r="H4266" s="565" t="s">
        <v>5627</v>
      </c>
      <c r="I4266" s="565"/>
      <c r="J4266" s="565" t="s">
        <v>11080</v>
      </c>
      <c r="K4266" s="565"/>
    </row>
    <row r="4267" spans="2:11" ht="15" customHeight="1" x14ac:dyDescent="0.25">
      <c r="B4267" s="457"/>
      <c r="C4267" s="296"/>
      <c r="D4267" s="457"/>
      <c r="E4267" s="457"/>
      <c r="F4267" s="297"/>
      <c r="G4267" s="457"/>
      <c r="H4267" s="565" t="s">
        <v>5629</v>
      </c>
      <c r="I4267" s="565"/>
      <c r="J4267" s="565" t="s">
        <v>11081</v>
      </c>
      <c r="K4267" s="565"/>
    </row>
    <row r="4268" spans="2:11" ht="15" customHeight="1" x14ac:dyDescent="0.25">
      <c r="B4268" s="285"/>
      <c r="C4268" s="286"/>
      <c r="D4268" s="285"/>
      <c r="E4268" s="285"/>
      <c r="F4268" s="287"/>
      <c r="G4268" s="285"/>
      <c r="H4268" s="285"/>
      <c r="I4268" s="285"/>
      <c r="J4268" s="285"/>
      <c r="K4268" s="285"/>
    </row>
    <row r="4269" spans="2:11" ht="33.75" x14ac:dyDescent="0.25">
      <c r="B4269" s="285" t="s">
        <v>4998</v>
      </c>
      <c r="C4269" s="286" t="s">
        <v>11082</v>
      </c>
      <c r="D4269" s="285" t="s">
        <v>39</v>
      </c>
      <c r="E4269" s="285" t="s">
        <v>11083</v>
      </c>
      <c r="F4269" s="287" t="s">
        <v>2419</v>
      </c>
      <c r="G4269" s="288" t="s">
        <v>75</v>
      </c>
      <c r="H4269" s="455" t="s">
        <v>6396</v>
      </c>
      <c r="I4269" s="455" t="s">
        <v>11084</v>
      </c>
      <c r="J4269" s="566" t="s">
        <v>11085</v>
      </c>
      <c r="K4269" s="564"/>
    </row>
    <row r="4270" spans="2:11" x14ac:dyDescent="0.25">
      <c r="B4270" s="461"/>
      <c r="C4270" s="289" t="s">
        <v>11086</v>
      </c>
      <c r="D4270" s="461" t="s">
        <v>39</v>
      </c>
      <c r="E4270" s="461" t="s">
        <v>11087</v>
      </c>
      <c r="F4270" s="290" t="s">
        <v>2436</v>
      </c>
      <c r="G4270" s="291" t="s">
        <v>1778</v>
      </c>
      <c r="H4270" s="292" t="s">
        <v>6104</v>
      </c>
      <c r="I4270" s="292" t="s">
        <v>11088</v>
      </c>
      <c r="J4270" s="567">
        <v>37.197650815989611</v>
      </c>
      <c r="K4270" s="564"/>
    </row>
    <row r="4271" spans="2:11" x14ac:dyDescent="0.25">
      <c r="B4271" s="461"/>
      <c r="C4271" s="289" t="s">
        <v>6664</v>
      </c>
      <c r="D4271" s="461" t="s">
        <v>39</v>
      </c>
      <c r="E4271" s="461" t="s">
        <v>6665</v>
      </c>
      <c r="F4271" s="290" t="s">
        <v>2093</v>
      </c>
      <c r="G4271" s="291" t="s">
        <v>6237</v>
      </c>
      <c r="H4271" s="292" t="s">
        <v>6687</v>
      </c>
      <c r="I4271" s="292" t="s">
        <v>6666</v>
      </c>
      <c r="J4271" s="567">
        <v>10.88931229532599</v>
      </c>
      <c r="K4271" s="564"/>
    </row>
    <row r="4272" spans="2:11" x14ac:dyDescent="0.25">
      <c r="B4272" s="461"/>
      <c r="C4272" s="289" t="s">
        <v>6694</v>
      </c>
      <c r="D4272" s="461" t="s">
        <v>39</v>
      </c>
      <c r="E4272" s="461" t="s">
        <v>6695</v>
      </c>
      <c r="F4272" s="290" t="s">
        <v>2093</v>
      </c>
      <c r="G4272" s="291" t="s">
        <v>6237</v>
      </c>
      <c r="H4272" s="292" t="s">
        <v>11089</v>
      </c>
      <c r="I4272" s="292" t="s">
        <v>6697</v>
      </c>
      <c r="J4272" s="567">
        <v>13.089173365088817</v>
      </c>
      <c r="K4272" s="564"/>
    </row>
    <row r="4273" spans="2:11" x14ac:dyDescent="0.25">
      <c r="B4273" s="460"/>
      <c r="C4273" s="293" t="s">
        <v>11090</v>
      </c>
      <c r="D4273" s="460" t="s">
        <v>39</v>
      </c>
      <c r="E4273" s="460" t="s">
        <v>11091</v>
      </c>
      <c r="F4273" s="294" t="s">
        <v>70</v>
      </c>
      <c r="G4273" s="295" t="s">
        <v>1778</v>
      </c>
      <c r="H4273" s="463" t="s">
        <v>11050</v>
      </c>
      <c r="I4273" s="463" t="s">
        <v>9938</v>
      </c>
      <c r="J4273" s="563">
        <v>11.019304085811976</v>
      </c>
      <c r="K4273" s="564"/>
    </row>
    <row r="4274" spans="2:11" ht="15" customHeight="1" x14ac:dyDescent="0.25">
      <c r="B4274" s="460"/>
      <c r="C4274" s="293" t="s">
        <v>11092</v>
      </c>
      <c r="D4274" s="460" t="s">
        <v>39</v>
      </c>
      <c r="E4274" s="460" t="s">
        <v>11093</v>
      </c>
      <c r="F4274" s="294" t="s">
        <v>70</v>
      </c>
      <c r="G4274" s="295" t="s">
        <v>75</v>
      </c>
      <c r="H4274" s="463" t="s">
        <v>8662</v>
      </c>
      <c r="I4274" s="463" t="s">
        <v>11094</v>
      </c>
      <c r="J4274" s="563">
        <v>376.61121545914642</v>
      </c>
      <c r="K4274" s="564"/>
    </row>
    <row r="4275" spans="2:11" ht="15" customHeight="1" x14ac:dyDescent="0.25">
      <c r="B4275" s="460"/>
      <c r="C4275" s="293" t="s">
        <v>6698</v>
      </c>
      <c r="D4275" s="460" t="s">
        <v>19</v>
      </c>
      <c r="E4275" s="460" t="s">
        <v>5836</v>
      </c>
      <c r="F4275" s="294" t="s">
        <v>5816</v>
      </c>
      <c r="G4275" s="295" t="s">
        <v>106</v>
      </c>
      <c r="H4275" s="463" t="s">
        <v>11089</v>
      </c>
      <c r="I4275" s="463" t="s">
        <v>6680</v>
      </c>
      <c r="J4275" s="563">
        <v>66.875776520789927</v>
      </c>
      <c r="K4275" s="564"/>
    </row>
    <row r="4276" spans="2:11" x14ac:dyDescent="0.25">
      <c r="B4276" s="460"/>
      <c r="C4276" s="293" t="s">
        <v>6667</v>
      </c>
      <c r="D4276" s="460" t="s">
        <v>19</v>
      </c>
      <c r="E4276" s="460" t="s">
        <v>5845</v>
      </c>
      <c r="F4276" s="294" t="s">
        <v>5816</v>
      </c>
      <c r="G4276" s="295" t="s">
        <v>106</v>
      </c>
      <c r="H4276" s="463" t="s">
        <v>6687</v>
      </c>
      <c r="I4276" s="463" t="s">
        <v>6668</v>
      </c>
      <c r="J4276" s="563">
        <v>38.517567457847306</v>
      </c>
      <c r="K4276" s="564"/>
    </row>
    <row r="4277" spans="2:11" x14ac:dyDescent="0.25">
      <c r="B4277" s="457"/>
      <c r="C4277" s="296"/>
      <c r="D4277" s="457"/>
      <c r="E4277" s="457"/>
      <c r="F4277" s="297"/>
      <c r="G4277" s="457"/>
      <c r="H4277" s="565" t="s">
        <v>5627</v>
      </c>
      <c r="I4277" s="565"/>
      <c r="J4277" s="565" t="s">
        <v>11095</v>
      </c>
      <c r="K4277" s="565"/>
    </row>
    <row r="4278" spans="2:11" x14ac:dyDescent="0.25">
      <c r="B4278" s="457"/>
      <c r="C4278" s="296"/>
      <c r="D4278" s="457"/>
      <c r="E4278" s="457"/>
      <c r="F4278" s="297"/>
      <c r="G4278" s="457"/>
      <c r="H4278" s="565" t="s">
        <v>5629</v>
      </c>
      <c r="I4278" s="565"/>
      <c r="J4278" s="565" t="s">
        <v>11096</v>
      </c>
      <c r="K4278" s="565"/>
    </row>
    <row r="4279" spans="2:11" x14ac:dyDescent="0.25">
      <c r="B4279" s="285"/>
      <c r="C4279" s="286"/>
      <c r="D4279" s="285"/>
      <c r="E4279" s="285"/>
      <c r="F4279" s="287"/>
      <c r="G4279" s="285"/>
      <c r="H4279" s="285"/>
      <c r="I4279" s="285"/>
      <c r="J4279" s="285"/>
      <c r="K4279" s="285"/>
    </row>
    <row r="4280" spans="2:11" ht="33.75" x14ac:dyDescent="0.25">
      <c r="B4280" s="285" t="s">
        <v>4999</v>
      </c>
      <c r="C4280" s="286" t="s">
        <v>11097</v>
      </c>
      <c r="D4280" s="285" t="s">
        <v>39</v>
      </c>
      <c r="E4280" s="285" t="s">
        <v>11098</v>
      </c>
      <c r="F4280" s="287" t="s">
        <v>2419</v>
      </c>
      <c r="G4280" s="288" t="s">
        <v>75</v>
      </c>
      <c r="H4280" s="455" t="s">
        <v>5881</v>
      </c>
      <c r="I4280" s="455" t="s">
        <v>11099</v>
      </c>
      <c r="J4280" s="566" t="s">
        <v>11100</v>
      </c>
      <c r="K4280" s="564"/>
    </row>
    <row r="4281" spans="2:11" x14ac:dyDescent="0.25">
      <c r="B4281" s="461"/>
      <c r="C4281" s="289" t="s">
        <v>6664</v>
      </c>
      <c r="D4281" s="461" t="s">
        <v>39</v>
      </c>
      <c r="E4281" s="461" t="s">
        <v>6665</v>
      </c>
      <c r="F4281" s="290" t="s">
        <v>2093</v>
      </c>
      <c r="G4281" s="291" t="s">
        <v>6237</v>
      </c>
      <c r="H4281" s="292" t="s">
        <v>11101</v>
      </c>
      <c r="I4281" s="292" t="s">
        <v>6666</v>
      </c>
      <c r="J4281" s="567">
        <v>12.342197352360614</v>
      </c>
      <c r="K4281" s="564"/>
    </row>
    <row r="4282" spans="2:11" x14ac:dyDescent="0.25">
      <c r="B4282" s="461"/>
      <c r="C4282" s="289" t="s">
        <v>6694</v>
      </c>
      <c r="D4282" s="461" t="s">
        <v>39</v>
      </c>
      <c r="E4282" s="461" t="s">
        <v>6695</v>
      </c>
      <c r="F4282" s="290" t="s">
        <v>2093</v>
      </c>
      <c r="G4282" s="291" t="s">
        <v>6237</v>
      </c>
      <c r="H4282" s="292" t="s">
        <v>6155</v>
      </c>
      <c r="I4282" s="292" t="s">
        <v>6697</v>
      </c>
      <c r="J4282" s="567">
        <v>14.280228341574263</v>
      </c>
      <c r="K4282" s="564"/>
    </row>
    <row r="4283" spans="2:11" x14ac:dyDescent="0.25">
      <c r="B4283" s="460"/>
      <c r="C4283" s="293" t="s">
        <v>11102</v>
      </c>
      <c r="D4283" s="460" t="s">
        <v>39</v>
      </c>
      <c r="E4283" s="460" t="s">
        <v>11103</v>
      </c>
      <c r="F4283" s="294" t="s">
        <v>70</v>
      </c>
      <c r="G4283" s="295" t="s">
        <v>1778</v>
      </c>
      <c r="H4283" s="463" t="s">
        <v>7850</v>
      </c>
      <c r="I4283" s="463" t="s">
        <v>11104</v>
      </c>
      <c r="J4283" s="563">
        <v>127.05203156841809</v>
      </c>
      <c r="K4283" s="564"/>
    </row>
    <row r="4284" spans="2:11" x14ac:dyDescent="0.25">
      <c r="B4284" s="460"/>
      <c r="C4284" s="293" t="s">
        <v>11105</v>
      </c>
      <c r="D4284" s="460" t="s">
        <v>39</v>
      </c>
      <c r="E4284" s="460" t="s">
        <v>11106</v>
      </c>
      <c r="F4284" s="294" t="s">
        <v>70</v>
      </c>
      <c r="G4284" s="295" t="s">
        <v>75</v>
      </c>
      <c r="H4284" s="463" t="s">
        <v>11107</v>
      </c>
      <c r="I4284" s="463" t="s">
        <v>11108</v>
      </c>
      <c r="J4284" s="563">
        <v>841.69345872102429</v>
      </c>
      <c r="K4284" s="564"/>
    </row>
    <row r="4285" spans="2:11" ht="15" customHeight="1" x14ac:dyDescent="0.25">
      <c r="B4285" s="460"/>
      <c r="C4285" s="293" t="s">
        <v>11109</v>
      </c>
      <c r="D4285" s="460" t="s">
        <v>39</v>
      </c>
      <c r="E4285" s="460" t="s">
        <v>11110</v>
      </c>
      <c r="F4285" s="294" t="s">
        <v>70</v>
      </c>
      <c r="G4285" s="295" t="s">
        <v>1778</v>
      </c>
      <c r="H4285" s="463" t="s">
        <v>6482</v>
      </c>
      <c r="I4285" s="463" t="s">
        <v>6824</v>
      </c>
      <c r="J4285" s="563">
        <v>576.56421929106091</v>
      </c>
      <c r="K4285" s="564"/>
    </row>
    <row r="4286" spans="2:11" ht="15" customHeight="1" x14ac:dyDescent="0.25">
      <c r="B4286" s="460"/>
      <c r="C4286" s="293" t="s">
        <v>6698</v>
      </c>
      <c r="D4286" s="460" t="s">
        <v>19</v>
      </c>
      <c r="E4286" s="460" t="s">
        <v>5836</v>
      </c>
      <c r="F4286" s="294" t="s">
        <v>5816</v>
      </c>
      <c r="G4286" s="295" t="s">
        <v>106</v>
      </c>
      <c r="H4286" s="463" t="s">
        <v>6155</v>
      </c>
      <c r="I4286" s="463" t="s">
        <v>6680</v>
      </c>
      <c r="J4286" s="563">
        <v>72.961166652749185</v>
      </c>
      <c r="K4286" s="564"/>
    </row>
    <row r="4287" spans="2:11" x14ac:dyDescent="0.25">
      <c r="B4287" s="460"/>
      <c r="C4287" s="293" t="s">
        <v>6667</v>
      </c>
      <c r="D4287" s="460" t="s">
        <v>19</v>
      </c>
      <c r="E4287" s="460" t="s">
        <v>5845</v>
      </c>
      <c r="F4287" s="294" t="s">
        <v>5816</v>
      </c>
      <c r="G4287" s="295" t="s">
        <v>106</v>
      </c>
      <c r="H4287" s="463" t="s">
        <v>11101</v>
      </c>
      <c r="I4287" s="463" t="s">
        <v>6668</v>
      </c>
      <c r="J4287" s="563">
        <v>43.656698072812752</v>
      </c>
      <c r="K4287" s="564"/>
    </row>
    <row r="4288" spans="2:11" x14ac:dyDescent="0.25">
      <c r="B4288" s="457"/>
      <c r="C4288" s="296"/>
      <c r="D4288" s="457"/>
      <c r="E4288" s="457"/>
      <c r="F4288" s="297"/>
      <c r="G4288" s="457"/>
      <c r="H4288" s="565" t="s">
        <v>5627</v>
      </c>
      <c r="I4288" s="565"/>
      <c r="J4288" s="565" t="s">
        <v>11111</v>
      </c>
      <c r="K4288" s="565"/>
    </row>
    <row r="4289" spans="2:11" x14ac:dyDescent="0.25">
      <c r="B4289" s="457"/>
      <c r="C4289" s="296"/>
      <c r="D4289" s="457"/>
      <c r="E4289" s="457"/>
      <c r="F4289" s="297"/>
      <c r="G4289" s="457"/>
      <c r="H4289" s="565" t="s">
        <v>5629</v>
      </c>
      <c r="I4289" s="565"/>
      <c r="J4289" s="565" t="s">
        <v>11112</v>
      </c>
      <c r="K4289" s="565"/>
    </row>
    <row r="4290" spans="2:11" x14ac:dyDescent="0.25">
      <c r="B4290" s="285"/>
      <c r="C4290" s="286"/>
      <c r="D4290" s="285"/>
      <c r="E4290" s="285"/>
      <c r="F4290" s="287"/>
      <c r="G4290" s="285"/>
      <c r="H4290" s="285"/>
      <c r="I4290" s="285"/>
      <c r="J4290" s="285"/>
      <c r="K4290" s="285"/>
    </row>
    <row r="4291" spans="2:11" ht="45" x14ac:dyDescent="0.25">
      <c r="B4291" s="285" t="s">
        <v>5000</v>
      </c>
      <c r="C4291" s="286" t="s">
        <v>11113</v>
      </c>
      <c r="D4291" s="285" t="s">
        <v>19</v>
      </c>
      <c r="E4291" s="285" t="s">
        <v>2840</v>
      </c>
      <c r="F4291" s="287" t="s">
        <v>2405</v>
      </c>
      <c r="G4291" s="288" t="s">
        <v>75</v>
      </c>
      <c r="H4291" s="455" t="s">
        <v>5853</v>
      </c>
      <c r="I4291" s="455" t="s">
        <v>11114</v>
      </c>
      <c r="J4291" s="566" t="s">
        <v>11115</v>
      </c>
      <c r="K4291" s="564"/>
    </row>
    <row r="4292" spans="2:11" ht="33.75" x14ac:dyDescent="0.25">
      <c r="B4292" s="461"/>
      <c r="C4292" s="289" t="s">
        <v>11116</v>
      </c>
      <c r="D4292" s="461" t="s">
        <v>19</v>
      </c>
      <c r="E4292" s="461" t="s">
        <v>11117</v>
      </c>
      <c r="F4292" s="290" t="s">
        <v>2405</v>
      </c>
      <c r="G4292" s="291" t="s">
        <v>75</v>
      </c>
      <c r="H4292" s="292" t="s">
        <v>11118</v>
      </c>
      <c r="I4292" s="292" t="s">
        <v>11119</v>
      </c>
      <c r="J4292" s="567">
        <v>931.61030942141679</v>
      </c>
      <c r="K4292" s="564"/>
    </row>
    <row r="4293" spans="2:11" ht="33.75" x14ac:dyDescent="0.25">
      <c r="B4293" s="461"/>
      <c r="C4293" s="289" t="s">
        <v>11120</v>
      </c>
      <c r="D4293" s="461" t="s">
        <v>19</v>
      </c>
      <c r="E4293" s="461" t="s">
        <v>11121</v>
      </c>
      <c r="F4293" s="290" t="s">
        <v>2405</v>
      </c>
      <c r="G4293" s="291" t="s">
        <v>75</v>
      </c>
      <c r="H4293" s="292" t="s">
        <v>11122</v>
      </c>
      <c r="I4293" s="292" t="s">
        <v>11123</v>
      </c>
      <c r="J4293" s="567">
        <v>83.663736984935952</v>
      </c>
      <c r="K4293" s="564"/>
    </row>
    <row r="4294" spans="2:11" ht="33.75" x14ac:dyDescent="0.25">
      <c r="B4294" s="461"/>
      <c r="C4294" s="289" t="s">
        <v>11124</v>
      </c>
      <c r="D4294" s="461" t="s">
        <v>19</v>
      </c>
      <c r="E4294" s="461" t="s">
        <v>11125</v>
      </c>
      <c r="F4294" s="290" t="s">
        <v>2405</v>
      </c>
      <c r="G4294" s="291" t="s">
        <v>75</v>
      </c>
      <c r="H4294" s="292" t="s">
        <v>11126</v>
      </c>
      <c r="I4294" s="292" t="s">
        <v>11127</v>
      </c>
      <c r="J4294" s="567">
        <v>227.30729132022918</v>
      </c>
      <c r="K4294" s="564"/>
    </row>
    <row r="4295" spans="2:11" ht="33.75" x14ac:dyDescent="0.25">
      <c r="B4295" s="461"/>
      <c r="C4295" s="289" t="s">
        <v>11128</v>
      </c>
      <c r="D4295" s="461" t="s">
        <v>19</v>
      </c>
      <c r="E4295" s="461" t="s">
        <v>11129</v>
      </c>
      <c r="F4295" s="290" t="s">
        <v>2405</v>
      </c>
      <c r="G4295" s="291" t="s">
        <v>75</v>
      </c>
      <c r="H4295" s="292" t="s">
        <v>11130</v>
      </c>
      <c r="I4295" s="292" t="s">
        <v>9899</v>
      </c>
      <c r="J4295" s="567">
        <v>124.21866227341795</v>
      </c>
      <c r="K4295" s="564"/>
    </row>
    <row r="4296" spans="2:11" ht="15" customHeight="1" x14ac:dyDescent="0.25">
      <c r="B4296" s="457"/>
      <c r="C4296" s="296"/>
      <c r="D4296" s="457"/>
      <c r="E4296" s="457"/>
      <c r="F4296" s="297"/>
      <c r="G4296" s="457"/>
      <c r="H4296" s="565" t="s">
        <v>5627</v>
      </c>
      <c r="I4296" s="565"/>
      <c r="J4296" s="565" t="s">
        <v>11131</v>
      </c>
      <c r="K4296" s="565"/>
    </row>
    <row r="4297" spans="2:11" ht="15" customHeight="1" x14ac:dyDescent="0.25">
      <c r="B4297" s="457"/>
      <c r="C4297" s="296"/>
      <c r="D4297" s="457"/>
      <c r="E4297" s="457"/>
      <c r="F4297" s="297"/>
      <c r="G4297" s="457"/>
      <c r="H4297" s="565" t="s">
        <v>5629</v>
      </c>
      <c r="I4297" s="565"/>
      <c r="J4297" s="565" t="s">
        <v>11132</v>
      </c>
      <c r="K4297" s="565"/>
    </row>
    <row r="4298" spans="2:11" x14ac:dyDescent="0.25">
      <c r="B4298" s="285"/>
      <c r="C4298" s="286"/>
      <c r="D4298" s="285"/>
      <c r="E4298" s="285"/>
      <c r="F4298" s="287"/>
      <c r="G4298" s="285"/>
      <c r="H4298" s="285"/>
      <c r="I4298" s="285"/>
      <c r="J4298" s="285"/>
      <c r="K4298" s="285"/>
    </row>
    <row r="4299" spans="2:11" ht="33.75" x14ac:dyDescent="0.25">
      <c r="B4299" s="285" t="s">
        <v>5001</v>
      </c>
      <c r="C4299" s="286" t="s">
        <v>11133</v>
      </c>
      <c r="D4299" s="285" t="s">
        <v>19</v>
      </c>
      <c r="E4299" s="285" t="s">
        <v>2842</v>
      </c>
      <c r="F4299" s="287" t="s">
        <v>2405</v>
      </c>
      <c r="G4299" s="288" t="s">
        <v>75</v>
      </c>
      <c r="H4299" s="455" t="s">
        <v>11134</v>
      </c>
      <c r="I4299" s="455" t="s">
        <v>11135</v>
      </c>
      <c r="J4299" s="566" t="s">
        <v>11136</v>
      </c>
      <c r="K4299" s="564"/>
    </row>
    <row r="4300" spans="2:11" x14ac:dyDescent="0.25">
      <c r="B4300" s="461"/>
      <c r="C4300" s="289" t="s">
        <v>11047</v>
      </c>
      <c r="D4300" s="461" t="s">
        <v>19</v>
      </c>
      <c r="E4300" s="461" t="s">
        <v>11048</v>
      </c>
      <c r="F4300" s="290" t="s">
        <v>31</v>
      </c>
      <c r="G4300" s="291" t="s">
        <v>106</v>
      </c>
      <c r="H4300" s="292" t="s">
        <v>11137</v>
      </c>
      <c r="I4300" s="292" t="s">
        <v>9137</v>
      </c>
      <c r="J4300" s="567">
        <v>484.1341809034796</v>
      </c>
      <c r="K4300" s="564"/>
    </row>
    <row r="4301" spans="2:11" x14ac:dyDescent="0.25">
      <c r="B4301" s="461"/>
      <c r="C4301" s="289" t="s">
        <v>5662</v>
      </c>
      <c r="D4301" s="461" t="s">
        <v>19</v>
      </c>
      <c r="E4301" s="461" t="s">
        <v>5663</v>
      </c>
      <c r="F4301" s="290" t="s">
        <v>31</v>
      </c>
      <c r="G4301" s="291" t="s">
        <v>106</v>
      </c>
      <c r="H4301" s="292" t="s">
        <v>11138</v>
      </c>
      <c r="I4301" s="292" t="s">
        <v>6314</v>
      </c>
      <c r="J4301" s="567">
        <v>184.50836782395848</v>
      </c>
      <c r="K4301" s="564"/>
    </row>
    <row r="4302" spans="2:11" x14ac:dyDescent="0.25">
      <c r="B4302" s="460"/>
      <c r="C4302" s="293" t="s">
        <v>11139</v>
      </c>
      <c r="D4302" s="460" t="s">
        <v>19</v>
      </c>
      <c r="E4302" s="460" t="s">
        <v>1177</v>
      </c>
      <c r="F4302" s="294" t="s">
        <v>70</v>
      </c>
      <c r="G4302" s="295" t="s">
        <v>75</v>
      </c>
      <c r="H4302" s="463" t="s">
        <v>11140</v>
      </c>
      <c r="I4302" s="463" t="s">
        <v>11141</v>
      </c>
      <c r="J4302" s="563">
        <v>1556.7115053241703</v>
      </c>
      <c r="K4302" s="564"/>
    </row>
    <row r="4303" spans="2:11" x14ac:dyDescent="0.25">
      <c r="B4303" s="460"/>
      <c r="C4303" s="293" t="s">
        <v>11142</v>
      </c>
      <c r="D4303" s="460" t="s">
        <v>19</v>
      </c>
      <c r="E4303" s="460" t="s">
        <v>402</v>
      </c>
      <c r="F4303" s="294" t="s">
        <v>70</v>
      </c>
      <c r="G4303" s="295" t="s">
        <v>295</v>
      </c>
      <c r="H4303" s="463" t="s">
        <v>11143</v>
      </c>
      <c r="I4303" s="463" t="s">
        <v>11144</v>
      </c>
      <c r="J4303" s="563">
        <v>177.2959459483927</v>
      </c>
      <c r="K4303" s="564"/>
    </row>
    <row r="4304" spans="2:11" ht="15" customHeight="1" x14ac:dyDescent="0.25">
      <c r="B4304" s="457"/>
      <c r="C4304" s="296"/>
      <c r="D4304" s="457"/>
      <c r="E4304" s="457"/>
      <c r="F4304" s="297"/>
      <c r="G4304" s="457"/>
      <c r="H4304" s="565" t="s">
        <v>5627</v>
      </c>
      <c r="I4304" s="565"/>
      <c r="J4304" s="565" t="s">
        <v>11145</v>
      </c>
      <c r="K4304" s="565"/>
    </row>
    <row r="4305" spans="2:11" ht="15" customHeight="1" x14ac:dyDescent="0.25">
      <c r="B4305" s="457"/>
      <c r="C4305" s="296"/>
      <c r="D4305" s="457"/>
      <c r="E4305" s="457"/>
      <c r="F4305" s="297"/>
      <c r="G4305" s="457"/>
      <c r="H4305" s="565" t="s">
        <v>5629</v>
      </c>
      <c r="I4305" s="565"/>
      <c r="J4305" s="565" t="s">
        <v>11146</v>
      </c>
      <c r="K4305" s="565"/>
    </row>
    <row r="4306" spans="2:11" x14ac:dyDescent="0.25">
      <c r="B4306" s="285"/>
      <c r="C4306" s="286"/>
      <c r="D4306" s="285"/>
      <c r="E4306" s="285"/>
      <c r="F4306" s="287"/>
      <c r="G4306" s="285"/>
      <c r="H4306" s="285"/>
      <c r="I4306" s="285"/>
      <c r="J4306" s="285"/>
      <c r="K4306" s="285"/>
    </row>
    <row r="4307" spans="2:11" ht="45" x14ac:dyDescent="0.25">
      <c r="B4307" s="285" t="s">
        <v>5002</v>
      </c>
      <c r="C4307" s="286" t="s">
        <v>11147</v>
      </c>
      <c r="D4307" s="285" t="s">
        <v>19</v>
      </c>
      <c r="E4307" s="285" t="s">
        <v>2844</v>
      </c>
      <c r="F4307" s="287" t="s">
        <v>2405</v>
      </c>
      <c r="G4307" s="288" t="s">
        <v>75</v>
      </c>
      <c r="H4307" s="455" t="s">
        <v>5633</v>
      </c>
      <c r="I4307" s="455" t="s">
        <v>11148</v>
      </c>
      <c r="J4307" s="566" t="s">
        <v>11149</v>
      </c>
      <c r="K4307" s="564"/>
    </row>
    <row r="4308" spans="2:11" ht="33.75" x14ac:dyDescent="0.25">
      <c r="B4308" s="461"/>
      <c r="C4308" s="289" t="s">
        <v>11116</v>
      </c>
      <c r="D4308" s="461" t="s">
        <v>19</v>
      </c>
      <c r="E4308" s="461" t="s">
        <v>11117</v>
      </c>
      <c r="F4308" s="290" t="s">
        <v>2405</v>
      </c>
      <c r="G4308" s="291" t="s">
        <v>75</v>
      </c>
      <c r="H4308" s="292" t="s">
        <v>11150</v>
      </c>
      <c r="I4308" s="292" t="s">
        <v>11119</v>
      </c>
      <c r="J4308" s="567">
        <v>1281.2202833277704</v>
      </c>
      <c r="K4308" s="564"/>
    </row>
    <row r="4309" spans="2:11" ht="33.75" x14ac:dyDescent="0.25">
      <c r="B4309" s="461"/>
      <c r="C4309" s="289" t="s">
        <v>11120</v>
      </c>
      <c r="D4309" s="461" t="s">
        <v>19</v>
      </c>
      <c r="E4309" s="461" t="s">
        <v>11121</v>
      </c>
      <c r="F4309" s="290" t="s">
        <v>2405</v>
      </c>
      <c r="G4309" s="291" t="s">
        <v>75</v>
      </c>
      <c r="H4309" s="292" t="s">
        <v>11151</v>
      </c>
      <c r="I4309" s="292" t="s">
        <v>11123</v>
      </c>
      <c r="J4309" s="567">
        <v>671.56946177863597</v>
      </c>
      <c r="K4309" s="564"/>
    </row>
    <row r="4310" spans="2:11" ht="33.75" x14ac:dyDescent="0.25">
      <c r="B4310" s="461"/>
      <c r="C4310" s="289" t="s">
        <v>11124</v>
      </c>
      <c r="D4310" s="461" t="s">
        <v>19</v>
      </c>
      <c r="E4310" s="461" t="s">
        <v>11125</v>
      </c>
      <c r="F4310" s="290" t="s">
        <v>2405</v>
      </c>
      <c r="G4310" s="291" t="s">
        <v>75</v>
      </c>
      <c r="H4310" s="292" t="s">
        <v>6391</v>
      </c>
      <c r="I4310" s="292" t="s">
        <v>11127</v>
      </c>
      <c r="J4310" s="567">
        <v>198.12337813230133</v>
      </c>
      <c r="K4310" s="564"/>
    </row>
    <row r="4311" spans="2:11" ht="33.75" x14ac:dyDescent="0.25">
      <c r="B4311" s="461"/>
      <c r="C4311" s="289" t="s">
        <v>11128</v>
      </c>
      <c r="D4311" s="461" t="s">
        <v>19</v>
      </c>
      <c r="E4311" s="461" t="s">
        <v>11129</v>
      </c>
      <c r="F4311" s="290" t="s">
        <v>2405</v>
      </c>
      <c r="G4311" s="291" t="s">
        <v>75</v>
      </c>
      <c r="H4311" s="292" t="s">
        <v>11152</v>
      </c>
      <c r="I4311" s="292" t="s">
        <v>9899</v>
      </c>
      <c r="J4311" s="567">
        <v>490.28687676129238</v>
      </c>
      <c r="K4311" s="564"/>
    </row>
    <row r="4312" spans="2:11" ht="15" customHeight="1" x14ac:dyDescent="0.25">
      <c r="B4312" s="457"/>
      <c r="C4312" s="296"/>
      <c r="D4312" s="457"/>
      <c r="E4312" s="457"/>
      <c r="F4312" s="297"/>
      <c r="G4312" s="457"/>
      <c r="H4312" s="565" t="s">
        <v>5627</v>
      </c>
      <c r="I4312" s="565"/>
      <c r="J4312" s="565" t="s">
        <v>11153</v>
      </c>
      <c r="K4312" s="565"/>
    </row>
    <row r="4313" spans="2:11" ht="15" customHeight="1" x14ac:dyDescent="0.25">
      <c r="B4313" s="457"/>
      <c r="C4313" s="296"/>
      <c r="D4313" s="457"/>
      <c r="E4313" s="457"/>
      <c r="F4313" s="297"/>
      <c r="G4313" s="457"/>
      <c r="H4313" s="565" t="s">
        <v>5629</v>
      </c>
      <c r="I4313" s="565"/>
      <c r="J4313" s="565" t="s">
        <v>11154</v>
      </c>
      <c r="K4313" s="565"/>
    </row>
    <row r="4314" spans="2:11" x14ac:dyDescent="0.25">
      <c r="B4314" s="285"/>
      <c r="C4314" s="286"/>
      <c r="D4314" s="285"/>
      <c r="E4314" s="285"/>
      <c r="F4314" s="287"/>
      <c r="G4314" s="285"/>
      <c r="H4314" s="285"/>
      <c r="I4314" s="285"/>
      <c r="J4314" s="285"/>
      <c r="K4314" s="285"/>
    </row>
    <row r="4315" spans="2:11" ht="22.5" x14ac:dyDescent="0.25">
      <c r="B4315" s="285" t="s">
        <v>5003</v>
      </c>
      <c r="C4315" s="286" t="s">
        <v>11155</v>
      </c>
      <c r="D4315" s="285" t="s">
        <v>19</v>
      </c>
      <c r="E4315" s="285" t="s">
        <v>2846</v>
      </c>
      <c r="F4315" s="287" t="s">
        <v>2832</v>
      </c>
      <c r="G4315" s="288" t="s">
        <v>75</v>
      </c>
      <c r="H4315" s="455" t="s">
        <v>6577</v>
      </c>
      <c r="I4315" s="455" t="s">
        <v>11156</v>
      </c>
      <c r="J4315" s="566" t="s">
        <v>11157</v>
      </c>
      <c r="K4315" s="564"/>
    </row>
    <row r="4316" spans="2:11" x14ac:dyDescent="0.25">
      <c r="B4316" s="461"/>
      <c r="C4316" s="289" t="s">
        <v>11047</v>
      </c>
      <c r="D4316" s="461" t="s">
        <v>19</v>
      </c>
      <c r="E4316" s="461" t="s">
        <v>11048</v>
      </c>
      <c r="F4316" s="290" t="s">
        <v>31</v>
      </c>
      <c r="G4316" s="291" t="s">
        <v>106</v>
      </c>
      <c r="H4316" s="292" t="s">
        <v>11158</v>
      </c>
      <c r="I4316" s="292" t="s">
        <v>9137</v>
      </c>
      <c r="J4316" s="567">
        <v>5990.0258713409494</v>
      </c>
      <c r="K4316" s="564"/>
    </row>
    <row r="4317" spans="2:11" x14ac:dyDescent="0.25">
      <c r="B4317" s="461"/>
      <c r="C4317" s="289" t="s">
        <v>5662</v>
      </c>
      <c r="D4317" s="461" t="s">
        <v>19</v>
      </c>
      <c r="E4317" s="461" t="s">
        <v>5663</v>
      </c>
      <c r="F4317" s="290" t="s">
        <v>31</v>
      </c>
      <c r="G4317" s="291" t="s">
        <v>106</v>
      </c>
      <c r="H4317" s="292" t="s">
        <v>6446</v>
      </c>
      <c r="I4317" s="292" t="s">
        <v>6314</v>
      </c>
      <c r="J4317" s="567">
        <v>1871.1956047789308</v>
      </c>
      <c r="K4317" s="564"/>
    </row>
    <row r="4318" spans="2:11" x14ac:dyDescent="0.25">
      <c r="B4318" s="460"/>
      <c r="C4318" s="293" t="s">
        <v>11049</v>
      </c>
      <c r="D4318" s="460" t="s">
        <v>19</v>
      </c>
      <c r="E4318" s="460" t="s">
        <v>1379</v>
      </c>
      <c r="F4318" s="294" t="s">
        <v>70</v>
      </c>
      <c r="G4318" s="295" t="s">
        <v>295</v>
      </c>
      <c r="H4318" s="463" t="s">
        <v>6728</v>
      </c>
      <c r="I4318" s="463" t="s">
        <v>10905</v>
      </c>
      <c r="J4318" s="563">
        <v>271.19211650824104</v>
      </c>
      <c r="K4318" s="564"/>
    </row>
    <row r="4319" spans="2:11" x14ac:dyDescent="0.25">
      <c r="B4319" s="460"/>
      <c r="C4319" s="293" t="s">
        <v>11159</v>
      </c>
      <c r="D4319" s="460" t="s">
        <v>19</v>
      </c>
      <c r="E4319" s="460" t="s">
        <v>11160</v>
      </c>
      <c r="F4319" s="294" t="s">
        <v>70</v>
      </c>
      <c r="G4319" s="295" t="s">
        <v>75</v>
      </c>
      <c r="H4319" s="463" t="s">
        <v>11161</v>
      </c>
      <c r="I4319" s="463" t="s">
        <v>11162</v>
      </c>
      <c r="J4319" s="563">
        <v>31976.020464521378</v>
      </c>
      <c r="K4319" s="564"/>
    </row>
    <row r="4320" spans="2:11" ht="15" customHeight="1" x14ac:dyDescent="0.25">
      <c r="B4320" s="460"/>
      <c r="C4320" s="293" t="s">
        <v>11163</v>
      </c>
      <c r="D4320" s="460" t="s">
        <v>19</v>
      </c>
      <c r="E4320" s="460" t="s">
        <v>11164</v>
      </c>
      <c r="F4320" s="294" t="s">
        <v>70</v>
      </c>
      <c r="G4320" s="295" t="s">
        <v>295</v>
      </c>
      <c r="H4320" s="463" t="s">
        <v>11165</v>
      </c>
      <c r="I4320" s="463" t="s">
        <v>11166</v>
      </c>
      <c r="J4320" s="563">
        <v>4611.5659428504987</v>
      </c>
      <c r="K4320" s="564"/>
    </row>
    <row r="4321" spans="2:11" ht="15" customHeight="1" x14ac:dyDescent="0.25">
      <c r="B4321" s="457"/>
      <c r="C4321" s="296"/>
      <c r="D4321" s="457"/>
      <c r="E4321" s="457"/>
      <c r="F4321" s="297"/>
      <c r="G4321" s="457"/>
      <c r="H4321" s="565" t="s">
        <v>5627</v>
      </c>
      <c r="I4321" s="565"/>
      <c r="J4321" s="565" t="s">
        <v>11167</v>
      </c>
      <c r="K4321" s="565"/>
    </row>
    <row r="4322" spans="2:11" x14ac:dyDescent="0.25">
      <c r="B4322" s="457"/>
      <c r="C4322" s="296"/>
      <c r="D4322" s="457"/>
      <c r="E4322" s="457"/>
      <c r="F4322" s="297"/>
      <c r="G4322" s="457"/>
      <c r="H4322" s="565" t="s">
        <v>5629</v>
      </c>
      <c r="I4322" s="565"/>
      <c r="J4322" s="565" t="s">
        <v>11168</v>
      </c>
      <c r="K4322" s="565"/>
    </row>
    <row r="4323" spans="2:11" x14ac:dyDescent="0.25">
      <c r="B4323" s="285"/>
      <c r="C4323" s="286"/>
      <c r="D4323" s="285"/>
      <c r="E4323" s="285"/>
      <c r="F4323" s="287"/>
      <c r="G4323" s="285"/>
      <c r="H4323" s="285"/>
      <c r="I4323" s="285"/>
      <c r="J4323" s="285"/>
      <c r="K4323" s="285"/>
    </row>
    <row r="4324" spans="2:11" ht="22.5" x14ac:dyDescent="0.25">
      <c r="B4324" s="285" t="s">
        <v>5004</v>
      </c>
      <c r="C4324" s="286" t="s">
        <v>11169</v>
      </c>
      <c r="D4324" s="285" t="s">
        <v>19</v>
      </c>
      <c r="E4324" s="285" t="s">
        <v>2848</v>
      </c>
      <c r="F4324" s="287" t="s">
        <v>2832</v>
      </c>
      <c r="G4324" s="288" t="s">
        <v>75</v>
      </c>
      <c r="H4324" s="455" t="s">
        <v>5881</v>
      </c>
      <c r="I4324" s="455" t="s">
        <v>11170</v>
      </c>
      <c r="J4324" s="566" t="s">
        <v>11171</v>
      </c>
      <c r="K4324" s="564"/>
    </row>
    <row r="4325" spans="2:11" x14ac:dyDescent="0.25">
      <c r="B4325" s="461"/>
      <c r="C4325" s="289" t="s">
        <v>11047</v>
      </c>
      <c r="D4325" s="461" t="s">
        <v>19</v>
      </c>
      <c r="E4325" s="461" t="s">
        <v>11048</v>
      </c>
      <c r="F4325" s="290" t="s">
        <v>31</v>
      </c>
      <c r="G4325" s="291" t="s">
        <v>106</v>
      </c>
      <c r="H4325" s="292" t="s">
        <v>8662</v>
      </c>
      <c r="I4325" s="292" t="s">
        <v>9137</v>
      </c>
      <c r="J4325" s="567">
        <v>206.2261726478248</v>
      </c>
      <c r="K4325" s="564"/>
    </row>
    <row r="4326" spans="2:11" x14ac:dyDescent="0.25">
      <c r="B4326" s="461"/>
      <c r="C4326" s="289" t="s">
        <v>5662</v>
      </c>
      <c r="D4326" s="461" t="s">
        <v>19</v>
      </c>
      <c r="E4326" s="461" t="s">
        <v>5663</v>
      </c>
      <c r="F4326" s="290" t="s">
        <v>31</v>
      </c>
      <c r="G4326" s="291" t="s">
        <v>106</v>
      </c>
      <c r="H4326" s="292" t="s">
        <v>6437</v>
      </c>
      <c r="I4326" s="292" t="s">
        <v>6314</v>
      </c>
      <c r="J4326" s="567">
        <v>60.630314753072675</v>
      </c>
      <c r="K4326" s="564"/>
    </row>
    <row r="4327" spans="2:11" x14ac:dyDescent="0.25">
      <c r="B4327" s="460"/>
      <c r="C4327" s="293" t="s">
        <v>11049</v>
      </c>
      <c r="D4327" s="460" t="s">
        <v>19</v>
      </c>
      <c r="E4327" s="460" t="s">
        <v>1379</v>
      </c>
      <c r="F4327" s="294" t="s">
        <v>70</v>
      </c>
      <c r="G4327" s="295" t="s">
        <v>295</v>
      </c>
      <c r="H4327" s="463" t="s">
        <v>11172</v>
      </c>
      <c r="I4327" s="463" t="s">
        <v>10905</v>
      </c>
      <c r="J4327" s="563">
        <v>4.7461420589010599</v>
      </c>
      <c r="K4327" s="564"/>
    </row>
    <row r="4328" spans="2:11" x14ac:dyDescent="0.25">
      <c r="B4328" s="460"/>
      <c r="C4328" s="293" t="s">
        <v>11173</v>
      </c>
      <c r="D4328" s="460" t="s">
        <v>19</v>
      </c>
      <c r="E4328" s="460" t="s">
        <v>11174</v>
      </c>
      <c r="F4328" s="294" t="s">
        <v>70</v>
      </c>
      <c r="G4328" s="295" t="s">
        <v>75</v>
      </c>
      <c r="H4328" s="463" t="s">
        <v>11175</v>
      </c>
      <c r="I4328" s="463" t="s">
        <v>11176</v>
      </c>
      <c r="J4328" s="563">
        <v>1143.5922293705812</v>
      </c>
      <c r="K4328" s="564"/>
    </row>
    <row r="4329" spans="2:11" ht="15" customHeight="1" x14ac:dyDescent="0.25">
      <c r="B4329" s="460"/>
      <c r="C4329" s="293" t="s">
        <v>11163</v>
      </c>
      <c r="D4329" s="460" t="s">
        <v>19</v>
      </c>
      <c r="E4329" s="460" t="s">
        <v>11164</v>
      </c>
      <c r="F4329" s="294" t="s">
        <v>70</v>
      </c>
      <c r="G4329" s="295" t="s">
        <v>295</v>
      </c>
      <c r="H4329" s="463" t="s">
        <v>11177</v>
      </c>
      <c r="I4329" s="463" t="s">
        <v>11166</v>
      </c>
      <c r="J4329" s="563">
        <v>138.35514116962085</v>
      </c>
      <c r="K4329" s="564"/>
    </row>
    <row r="4330" spans="2:11" ht="15" customHeight="1" x14ac:dyDescent="0.25">
      <c r="B4330" s="457"/>
      <c r="C4330" s="296"/>
      <c r="D4330" s="457"/>
      <c r="E4330" s="457"/>
      <c r="F4330" s="297"/>
      <c r="G4330" s="457"/>
      <c r="H4330" s="565" t="s">
        <v>5627</v>
      </c>
      <c r="I4330" s="565"/>
      <c r="J4330" s="565" t="s">
        <v>11178</v>
      </c>
      <c r="K4330" s="565"/>
    </row>
    <row r="4331" spans="2:11" x14ac:dyDescent="0.25">
      <c r="B4331" s="457"/>
      <c r="C4331" s="296"/>
      <c r="D4331" s="457"/>
      <c r="E4331" s="457"/>
      <c r="F4331" s="297"/>
      <c r="G4331" s="457"/>
      <c r="H4331" s="565" t="s">
        <v>5629</v>
      </c>
      <c r="I4331" s="565"/>
      <c r="J4331" s="565" t="s">
        <v>11179</v>
      </c>
      <c r="K4331" s="565"/>
    </row>
    <row r="4332" spans="2:11" x14ac:dyDescent="0.25">
      <c r="B4332" s="285"/>
      <c r="C4332" s="286"/>
      <c r="D4332" s="285"/>
      <c r="E4332" s="285"/>
      <c r="F4332" s="287"/>
      <c r="G4332" s="285"/>
      <c r="H4332" s="285"/>
      <c r="I4332" s="285"/>
      <c r="J4332" s="285"/>
      <c r="K4332" s="285"/>
    </row>
    <row r="4333" spans="2:11" x14ac:dyDescent="0.25">
      <c r="B4333" s="285" t="s">
        <v>5005</v>
      </c>
      <c r="C4333" s="286" t="s">
        <v>11180</v>
      </c>
      <c r="D4333" s="285" t="s">
        <v>61</v>
      </c>
      <c r="E4333" s="285" t="s">
        <v>2850</v>
      </c>
      <c r="F4333" s="287" t="s">
        <v>8649</v>
      </c>
      <c r="G4333" s="288" t="s">
        <v>75</v>
      </c>
      <c r="H4333" s="455" t="s">
        <v>6577</v>
      </c>
      <c r="I4333" s="455" t="s">
        <v>11181</v>
      </c>
      <c r="J4333" s="566" t="s">
        <v>11182</v>
      </c>
      <c r="K4333" s="564"/>
    </row>
    <row r="4334" spans="2:11" x14ac:dyDescent="0.25">
      <c r="B4334" s="461"/>
      <c r="C4334" s="289" t="s">
        <v>11015</v>
      </c>
      <c r="D4334" s="461" t="s">
        <v>61</v>
      </c>
      <c r="E4334" s="461" t="s">
        <v>11016</v>
      </c>
      <c r="F4334" s="290" t="s">
        <v>7979</v>
      </c>
      <c r="G4334" s="291" t="s">
        <v>22</v>
      </c>
      <c r="H4334" s="292" t="s">
        <v>6396</v>
      </c>
      <c r="I4334" s="292" t="s">
        <v>11017</v>
      </c>
      <c r="J4334" s="567">
        <v>4982.2397382224162</v>
      </c>
      <c r="K4334" s="564"/>
    </row>
    <row r="4335" spans="2:11" x14ac:dyDescent="0.25">
      <c r="B4335" s="460"/>
      <c r="C4335" s="293" t="s">
        <v>11021</v>
      </c>
      <c r="D4335" s="460" t="s">
        <v>61</v>
      </c>
      <c r="E4335" s="460" t="s">
        <v>11022</v>
      </c>
      <c r="F4335" s="294" t="s">
        <v>5816</v>
      </c>
      <c r="G4335" s="295" t="s">
        <v>106</v>
      </c>
      <c r="H4335" s="463" t="s">
        <v>11183</v>
      </c>
      <c r="I4335" s="463" t="s">
        <v>5829</v>
      </c>
      <c r="J4335" s="563">
        <v>9422.4533949280631</v>
      </c>
      <c r="K4335" s="564"/>
    </row>
    <row r="4336" spans="2:11" x14ac:dyDescent="0.25">
      <c r="B4336" s="460"/>
      <c r="C4336" s="293" t="s">
        <v>11184</v>
      </c>
      <c r="D4336" s="460" t="s">
        <v>61</v>
      </c>
      <c r="E4336" s="460" t="s">
        <v>1237</v>
      </c>
      <c r="F4336" s="294" t="s">
        <v>70</v>
      </c>
      <c r="G4336" s="295" t="s">
        <v>75</v>
      </c>
      <c r="H4336" s="463" t="s">
        <v>11185</v>
      </c>
      <c r="I4336" s="463" t="s">
        <v>11186</v>
      </c>
      <c r="J4336" s="563">
        <v>31158.999326307694</v>
      </c>
      <c r="K4336" s="564"/>
    </row>
    <row r="4337" spans="2:11" x14ac:dyDescent="0.25">
      <c r="B4337" s="460"/>
      <c r="C4337" s="293" t="s">
        <v>5844</v>
      </c>
      <c r="D4337" s="460" t="s">
        <v>61</v>
      </c>
      <c r="E4337" s="460" t="s">
        <v>5845</v>
      </c>
      <c r="F4337" s="294" t="s">
        <v>5816</v>
      </c>
      <c r="G4337" s="295" t="s">
        <v>106</v>
      </c>
      <c r="H4337" s="463" t="s">
        <v>11183</v>
      </c>
      <c r="I4337" s="463" t="s">
        <v>5847</v>
      </c>
      <c r="J4337" s="563">
        <v>6391.3075405418431</v>
      </c>
      <c r="K4337" s="564"/>
    </row>
    <row r="4338" spans="2:11" ht="15" customHeight="1" x14ac:dyDescent="0.25">
      <c r="B4338" s="457"/>
      <c r="C4338" s="296"/>
      <c r="D4338" s="457"/>
      <c r="E4338" s="457"/>
      <c r="F4338" s="297"/>
      <c r="G4338" s="457"/>
      <c r="H4338" s="565" t="s">
        <v>5627</v>
      </c>
      <c r="I4338" s="565"/>
      <c r="J4338" s="565" t="s">
        <v>11187</v>
      </c>
      <c r="K4338" s="565"/>
    </row>
    <row r="4339" spans="2:11" ht="15" customHeight="1" x14ac:dyDescent="0.25">
      <c r="B4339" s="457"/>
      <c r="C4339" s="296"/>
      <c r="D4339" s="457"/>
      <c r="E4339" s="457"/>
      <c r="F4339" s="297"/>
      <c r="G4339" s="457"/>
      <c r="H4339" s="565" t="s">
        <v>5629</v>
      </c>
      <c r="I4339" s="565"/>
      <c r="J4339" s="565" t="s">
        <v>11188</v>
      </c>
      <c r="K4339" s="565"/>
    </row>
    <row r="4340" spans="2:11" x14ac:dyDescent="0.25">
      <c r="B4340" s="285"/>
      <c r="C4340" s="286"/>
      <c r="D4340" s="285"/>
      <c r="E4340" s="285"/>
      <c r="F4340" s="287"/>
      <c r="G4340" s="285"/>
      <c r="H4340" s="285"/>
      <c r="I4340" s="285"/>
      <c r="J4340" s="285"/>
      <c r="K4340" s="285"/>
    </row>
    <row r="4341" spans="2:11" ht="22.5" x14ac:dyDescent="0.25">
      <c r="B4341" s="285" t="s">
        <v>5006</v>
      </c>
      <c r="C4341" s="286" t="s">
        <v>11189</v>
      </c>
      <c r="D4341" s="285" t="s">
        <v>61</v>
      </c>
      <c r="E4341" s="285" t="s">
        <v>11190</v>
      </c>
      <c r="F4341" s="287" t="s">
        <v>8649</v>
      </c>
      <c r="G4341" s="288" t="s">
        <v>75</v>
      </c>
      <c r="H4341" s="455" t="s">
        <v>6451</v>
      </c>
      <c r="I4341" s="455" t="s">
        <v>11191</v>
      </c>
      <c r="J4341" s="566" t="s">
        <v>11192</v>
      </c>
      <c r="K4341" s="564"/>
    </row>
    <row r="4342" spans="2:11" x14ac:dyDescent="0.25">
      <c r="B4342" s="460"/>
      <c r="C4342" s="293" t="s">
        <v>11193</v>
      </c>
      <c r="D4342" s="460" t="s">
        <v>61</v>
      </c>
      <c r="E4342" s="460" t="s">
        <v>411</v>
      </c>
      <c r="F4342" s="294" t="s">
        <v>70</v>
      </c>
      <c r="G4342" s="295" t="s">
        <v>295</v>
      </c>
      <c r="H4342" s="463" t="s">
        <v>7518</v>
      </c>
      <c r="I4342" s="463" t="s">
        <v>8847</v>
      </c>
      <c r="J4342" s="563">
        <v>464.49350258391451</v>
      </c>
      <c r="K4342" s="564"/>
    </row>
    <row r="4343" spans="2:11" x14ac:dyDescent="0.25">
      <c r="B4343" s="460"/>
      <c r="C4343" s="293" t="s">
        <v>11021</v>
      </c>
      <c r="D4343" s="460" t="s">
        <v>61</v>
      </c>
      <c r="E4343" s="460" t="s">
        <v>11022</v>
      </c>
      <c r="F4343" s="294" t="s">
        <v>5816</v>
      </c>
      <c r="G4343" s="295" t="s">
        <v>106</v>
      </c>
      <c r="H4343" s="463" t="s">
        <v>6360</v>
      </c>
      <c r="I4343" s="463" t="s">
        <v>5829</v>
      </c>
      <c r="J4343" s="563">
        <v>2690.5142742461489</v>
      </c>
      <c r="K4343" s="564"/>
    </row>
    <row r="4344" spans="2:11" x14ac:dyDescent="0.25">
      <c r="B4344" s="460"/>
      <c r="C4344" s="293" t="s">
        <v>5844</v>
      </c>
      <c r="D4344" s="460" t="s">
        <v>61</v>
      </c>
      <c r="E4344" s="460" t="s">
        <v>5845</v>
      </c>
      <c r="F4344" s="294" t="s">
        <v>5816</v>
      </c>
      <c r="G4344" s="295" t="s">
        <v>106</v>
      </c>
      <c r="H4344" s="463" t="s">
        <v>6360</v>
      </c>
      <c r="I4344" s="463" t="s">
        <v>5847</v>
      </c>
      <c r="J4344" s="563">
        <v>1824.9922231699363</v>
      </c>
      <c r="K4344" s="564"/>
    </row>
    <row r="4345" spans="2:11" x14ac:dyDescent="0.25">
      <c r="B4345" s="457"/>
      <c r="C4345" s="296"/>
      <c r="D4345" s="457"/>
      <c r="E4345" s="457"/>
      <c r="F4345" s="297"/>
      <c r="G4345" s="457"/>
      <c r="H4345" s="565" t="s">
        <v>5627</v>
      </c>
      <c r="I4345" s="565"/>
      <c r="J4345" s="565" t="s">
        <v>11194</v>
      </c>
      <c r="K4345" s="565"/>
    </row>
    <row r="4346" spans="2:11" ht="15" customHeight="1" x14ac:dyDescent="0.25">
      <c r="B4346" s="457"/>
      <c r="C4346" s="296"/>
      <c r="D4346" s="457"/>
      <c r="E4346" s="457"/>
      <c r="F4346" s="297"/>
      <c r="G4346" s="457"/>
      <c r="H4346" s="565" t="s">
        <v>5629</v>
      </c>
      <c r="I4346" s="565"/>
      <c r="J4346" s="565" t="s">
        <v>11195</v>
      </c>
      <c r="K4346" s="565"/>
    </row>
    <row r="4347" spans="2:11" ht="15" customHeight="1" x14ac:dyDescent="0.25">
      <c r="B4347" s="285"/>
      <c r="C4347" s="286"/>
      <c r="D4347" s="285"/>
      <c r="E4347" s="285"/>
      <c r="F4347" s="287"/>
      <c r="G4347" s="285"/>
      <c r="H4347" s="285"/>
      <c r="I4347" s="285"/>
      <c r="J4347" s="285"/>
      <c r="K4347" s="285"/>
    </row>
    <row r="4348" spans="2:11" ht="22.5" x14ac:dyDescent="0.25">
      <c r="B4348" s="285" t="s">
        <v>5007</v>
      </c>
      <c r="C4348" s="286" t="s">
        <v>11196</v>
      </c>
      <c r="D4348" s="285" t="s">
        <v>19</v>
      </c>
      <c r="E4348" s="285" t="s">
        <v>2853</v>
      </c>
      <c r="F4348" s="287" t="s">
        <v>2832</v>
      </c>
      <c r="G4348" s="288" t="s">
        <v>75</v>
      </c>
      <c r="H4348" s="455" t="s">
        <v>5881</v>
      </c>
      <c r="I4348" s="455" t="s">
        <v>11197</v>
      </c>
      <c r="J4348" s="566" t="s">
        <v>11198</v>
      </c>
      <c r="K4348" s="564"/>
    </row>
    <row r="4349" spans="2:11" ht="22.5" x14ac:dyDescent="0.25">
      <c r="B4349" s="461"/>
      <c r="C4349" s="289" t="s">
        <v>11199</v>
      </c>
      <c r="D4349" s="461" t="s">
        <v>19</v>
      </c>
      <c r="E4349" s="461" t="s">
        <v>11200</v>
      </c>
      <c r="F4349" s="290" t="s">
        <v>31</v>
      </c>
      <c r="G4349" s="291" t="s">
        <v>22</v>
      </c>
      <c r="H4349" s="292" t="s">
        <v>10058</v>
      </c>
      <c r="I4349" s="292" t="s">
        <v>11201</v>
      </c>
      <c r="J4349" s="567">
        <v>150.07268154418904</v>
      </c>
      <c r="K4349" s="564"/>
    </row>
    <row r="4350" spans="2:11" x14ac:dyDescent="0.25">
      <c r="B4350" s="461"/>
      <c r="C4350" s="289" t="s">
        <v>11202</v>
      </c>
      <c r="D4350" s="461" t="s">
        <v>19</v>
      </c>
      <c r="E4350" s="461" t="s">
        <v>11203</v>
      </c>
      <c r="F4350" s="290" t="s">
        <v>31</v>
      </c>
      <c r="G4350" s="291" t="s">
        <v>106</v>
      </c>
      <c r="H4350" s="292" t="s">
        <v>5881</v>
      </c>
      <c r="I4350" s="292" t="s">
        <v>9137</v>
      </c>
      <c r="J4350" s="567">
        <v>294.60281021793378</v>
      </c>
      <c r="K4350" s="564"/>
    </row>
    <row r="4351" spans="2:11" x14ac:dyDescent="0.25">
      <c r="B4351" s="461"/>
      <c r="C4351" s="289" t="s">
        <v>5662</v>
      </c>
      <c r="D4351" s="461" t="s">
        <v>19</v>
      </c>
      <c r="E4351" s="461" t="s">
        <v>5663</v>
      </c>
      <c r="F4351" s="290" t="s">
        <v>31</v>
      </c>
      <c r="G4351" s="291" t="s">
        <v>106</v>
      </c>
      <c r="H4351" s="292" t="s">
        <v>6853</v>
      </c>
      <c r="I4351" s="292" t="s">
        <v>6314</v>
      </c>
      <c r="J4351" s="567">
        <v>112.27607100209951</v>
      </c>
      <c r="K4351" s="564"/>
    </row>
    <row r="4352" spans="2:11" ht="22.5" x14ac:dyDescent="0.25">
      <c r="B4352" s="460"/>
      <c r="C4352" s="293" t="s">
        <v>7604</v>
      </c>
      <c r="D4352" s="460" t="s">
        <v>19</v>
      </c>
      <c r="E4352" s="460" t="s">
        <v>1219</v>
      </c>
      <c r="F4352" s="294" t="s">
        <v>70</v>
      </c>
      <c r="G4352" s="295" t="s">
        <v>75</v>
      </c>
      <c r="H4352" s="463" t="s">
        <v>5881</v>
      </c>
      <c r="I4352" s="463" t="s">
        <v>7605</v>
      </c>
      <c r="J4352" s="563">
        <v>3735.7856356810798</v>
      </c>
      <c r="K4352" s="564"/>
    </row>
    <row r="4353" spans="2:11" ht="15" customHeight="1" x14ac:dyDescent="0.25">
      <c r="B4353" s="460"/>
      <c r="C4353" s="293" t="s">
        <v>11204</v>
      </c>
      <c r="D4353" s="460" t="s">
        <v>19</v>
      </c>
      <c r="E4353" s="460" t="s">
        <v>7629</v>
      </c>
      <c r="F4353" s="294" t="s">
        <v>70</v>
      </c>
      <c r="G4353" s="295" t="s">
        <v>295</v>
      </c>
      <c r="H4353" s="463" t="s">
        <v>9445</v>
      </c>
      <c r="I4353" s="463" t="s">
        <v>7630</v>
      </c>
      <c r="J4353" s="563">
        <v>31.612801554699359</v>
      </c>
      <c r="K4353" s="564"/>
    </row>
    <row r="4354" spans="2:11" ht="15" customHeight="1" x14ac:dyDescent="0.25">
      <c r="B4354" s="457"/>
      <c r="C4354" s="296"/>
      <c r="D4354" s="457"/>
      <c r="E4354" s="457"/>
      <c r="F4354" s="297"/>
      <c r="G4354" s="457"/>
      <c r="H4354" s="565" t="s">
        <v>5627</v>
      </c>
      <c r="I4354" s="565"/>
      <c r="J4354" s="565" t="s">
        <v>11205</v>
      </c>
      <c r="K4354" s="565"/>
    </row>
    <row r="4355" spans="2:11" x14ac:dyDescent="0.25">
      <c r="B4355" s="457"/>
      <c r="C4355" s="296"/>
      <c r="D4355" s="457"/>
      <c r="E4355" s="457"/>
      <c r="F4355" s="297"/>
      <c r="G4355" s="457"/>
      <c r="H4355" s="565" t="s">
        <v>5629</v>
      </c>
      <c r="I4355" s="565"/>
      <c r="J4355" s="565" t="s">
        <v>11206</v>
      </c>
      <c r="K4355" s="565"/>
    </row>
    <row r="4356" spans="2:11" x14ac:dyDescent="0.25">
      <c r="B4356" s="285"/>
      <c r="C4356" s="286"/>
      <c r="D4356" s="285"/>
      <c r="E4356" s="285"/>
      <c r="F4356" s="287"/>
      <c r="G4356" s="285"/>
      <c r="H4356" s="285"/>
      <c r="I4356" s="285"/>
      <c r="J4356" s="285"/>
      <c r="K4356" s="285"/>
    </row>
    <row r="4357" spans="2:11" x14ac:dyDescent="0.25">
      <c r="B4357" s="285" t="s">
        <v>5008</v>
      </c>
      <c r="C4357" s="286" t="s">
        <v>11207</v>
      </c>
      <c r="D4357" s="285" t="s">
        <v>61</v>
      </c>
      <c r="E4357" s="285" t="s">
        <v>2855</v>
      </c>
      <c r="F4357" s="287" t="s">
        <v>10983</v>
      </c>
      <c r="G4357" s="288" t="s">
        <v>75</v>
      </c>
      <c r="H4357" s="455" t="s">
        <v>5839</v>
      </c>
      <c r="I4357" s="455" t="s">
        <v>11208</v>
      </c>
      <c r="J4357" s="566" t="s">
        <v>11209</v>
      </c>
      <c r="K4357" s="564"/>
    </row>
    <row r="4358" spans="2:11" x14ac:dyDescent="0.25">
      <c r="B4358" s="460"/>
      <c r="C4358" s="293" t="s">
        <v>11210</v>
      </c>
      <c r="D4358" s="460" t="s">
        <v>61</v>
      </c>
      <c r="E4358" s="460" t="s">
        <v>1213</v>
      </c>
      <c r="F4358" s="294" t="s">
        <v>70</v>
      </c>
      <c r="G4358" s="295" t="s">
        <v>75</v>
      </c>
      <c r="H4358" s="463" t="s">
        <v>11211</v>
      </c>
      <c r="I4358" s="463" t="s">
        <v>11212</v>
      </c>
      <c r="J4358" s="563">
        <v>3842.25</v>
      </c>
      <c r="K4358" s="564"/>
    </row>
    <row r="4359" spans="2:11" x14ac:dyDescent="0.25">
      <c r="B4359" s="457"/>
      <c r="C4359" s="296"/>
      <c r="D4359" s="457"/>
      <c r="E4359" s="457"/>
      <c r="F4359" s="297"/>
      <c r="G4359" s="457"/>
      <c r="H4359" s="565" t="s">
        <v>5627</v>
      </c>
      <c r="I4359" s="565"/>
      <c r="J4359" s="565" t="s">
        <v>11213</v>
      </c>
      <c r="K4359" s="565"/>
    </row>
    <row r="4360" spans="2:11" x14ac:dyDescent="0.25">
      <c r="B4360" s="457"/>
      <c r="C4360" s="296"/>
      <c r="D4360" s="457"/>
      <c r="E4360" s="457"/>
      <c r="F4360" s="297"/>
      <c r="G4360" s="457"/>
      <c r="H4360" s="565" t="s">
        <v>5629</v>
      </c>
      <c r="I4360" s="565"/>
      <c r="J4360" s="565" t="s">
        <v>11214</v>
      </c>
      <c r="K4360" s="565"/>
    </row>
    <row r="4361" spans="2:11" x14ac:dyDescent="0.25">
      <c r="B4361" s="285"/>
      <c r="C4361" s="286"/>
      <c r="D4361" s="285"/>
      <c r="E4361" s="285"/>
      <c r="F4361" s="287"/>
      <c r="G4361" s="285"/>
      <c r="H4361" s="285"/>
      <c r="I4361" s="285"/>
      <c r="J4361" s="285"/>
      <c r="K4361" s="285"/>
    </row>
    <row r="4362" spans="2:11" ht="15" customHeight="1" x14ac:dyDescent="0.25">
      <c r="B4362" s="285" t="s">
        <v>5009</v>
      </c>
      <c r="C4362" s="286" t="s">
        <v>11215</v>
      </c>
      <c r="D4362" s="285" t="s">
        <v>61</v>
      </c>
      <c r="E4362" s="285" t="s">
        <v>2857</v>
      </c>
      <c r="F4362" s="287" t="s">
        <v>2822</v>
      </c>
      <c r="G4362" s="288" t="s">
        <v>75</v>
      </c>
      <c r="H4362" s="455" t="s">
        <v>5839</v>
      </c>
      <c r="I4362" s="455" t="s">
        <v>11216</v>
      </c>
      <c r="J4362" s="566" t="s">
        <v>11217</v>
      </c>
      <c r="K4362" s="564"/>
    </row>
    <row r="4363" spans="2:11" ht="15" customHeight="1" x14ac:dyDescent="0.25">
      <c r="B4363" s="460"/>
      <c r="C4363" s="293" t="s">
        <v>5821</v>
      </c>
      <c r="D4363" s="460" t="s">
        <v>61</v>
      </c>
      <c r="E4363" s="460" t="s">
        <v>5822</v>
      </c>
      <c r="F4363" s="294" t="s">
        <v>70</v>
      </c>
      <c r="G4363" s="295" t="s">
        <v>22</v>
      </c>
      <c r="H4363" s="463" t="s">
        <v>11218</v>
      </c>
      <c r="I4363" s="463" t="s">
        <v>5824</v>
      </c>
      <c r="J4363" s="563">
        <v>20.930997480279622</v>
      </c>
      <c r="K4363" s="564"/>
    </row>
    <row r="4364" spans="2:11" x14ac:dyDescent="0.25">
      <c r="B4364" s="460"/>
      <c r="C4364" s="293" t="s">
        <v>8799</v>
      </c>
      <c r="D4364" s="460" t="s">
        <v>61</v>
      </c>
      <c r="E4364" s="460" t="s">
        <v>555</v>
      </c>
      <c r="F4364" s="294" t="s">
        <v>70</v>
      </c>
      <c r="G4364" s="295" t="s">
        <v>295</v>
      </c>
      <c r="H4364" s="463" t="s">
        <v>11219</v>
      </c>
      <c r="I4364" s="463" t="s">
        <v>8801</v>
      </c>
      <c r="J4364" s="563">
        <v>50.507406963283437</v>
      </c>
      <c r="K4364" s="564"/>
    </row>
    <row r="4365" spans="2:11" x14ac:dyDescent="0.25">
      <c r="B4365" s="460"/>
      <c r="C4365" s="293" t="s">
        <v>7191</v>
      </c>
      <c r="D4365" s="460" t="s">
        <v>61</v>
      </c>
      <c r="E4365" s="460" t="s">
        <v>7192</v>
      </c>
      <c r="F4365" s="294" t="s">
        <v>70</v>
      </c>
      <c r="G4365" s="295" t="s">
        <v>295</v>
      </c>
      <c r="H4365" s="463" t="s">
        <v>7427</v>
      </c>
      <c r="I4365" s="463" t="s">
        <v>7194</v>
      </c>
      <c r="J4365" s="563">
        <v>35.001668027223452</v>
      </c>
      <c r="K4365" s="564"/>
    </row>
    <row r="4366" spans="2:11" x14ac:dyDescent="0.25">
      <c r="B4366" s="460"/>
      <c r="C4366" s="293" t="s">
        <v>11021</v>
      </c>
      <c r="D4366" s="460" t="s">
        <v>61</v>
      </c>
      <c r="E4366" s="460" t="s">
        <v>11022</v>
      </c>
      <c r="F4366" s="294" t="s">
        <v>5816</v>
      </c>
      <c r="G4366" s="295" t="s">
        <v>106</v>
      </c>
      <c r="H4366" s="463" t="s">
        <v>6104</v>
      </c>
      <c r="I4366" s="463" t="s">
        <v>5829</v>
      </c>
      <c r="J4366" s="563">
        <v>538.42565902448871</v>
      </c>
      <c r="K4366" s="564"/>
    </row>
    <row r="4367" spans="2:11" ht="15" customHeight="1" x14ac:dyDescent="0.25">
      <c r="B4367" s="460"/>
      <c r="C4367" s="293" t="s">
        <v>11220</v>
      </c>
      <c r="D4367" s="460" t="s">
        <v>61</v>
      </c>
      <c r="E4367" s="460" t="s">
        <v>11221</v>
      </c>
      <c r="F4367" s="294" t="s">
        <v>70</v>
      </c>
      <c r="G4367" s="295" t="s">
        <v>75</v>
      </c>
      <c r="H4367" s="463" t="s">
        <v>11211</v>
      </c>
      <c r="I4367" s="463" t="s">
        <v>11222</v>
      </c>
      <c r="J4367" s="563">
        <v>696.05817110423436</v>
      </c>
      <c r="K4367" s="564"/>
    </row>
    <row r="4368" spans="2:11" ht="15" customHeight="1" x14ac:dyDescent="0.25">
      <c r="B4368" s="460"/>
      <c r="C4368" s="293" t="s">
        <v>5844</v>
      </c>
      <c r="D4368" s="460" t="s">
        <v>61</v>
      </c>
      <c r="E4368" s="460" t="s">
        <v>5845</v>
      </c>
      <c r="F4368" s="294" t="s">
        <v>5816</v>
      </c>
      <c r="G4368" s="295" t="s">
        <v>106</v>
      </c>
      <c r="H4368" s="463" t="s">
        <v>5972</v>
      </c>
      <c r="I4368" s="463" t="s">
        <v>5847</v>
      </c>
      <c r="J4368" s="563">
        <v>285.32609740049116</v>
      </c>
      <c r="K4368" s="564"/>
    </row>
    <row r="4369" spans="2:11" x14ac:dyDescent="0.25">
      <c r="B4369" s="457"/>
      <c r="C4369" s="296"/>
      <c r="D4369" s="457"/>
      <c r="E4369" s="457"/>
      <c r="F4369" s="297"/>
      <c r="G4369" s="457"/>
      <c r="H4369" s="565" t="s">
        <v>5627</v>
      </c>
      <c r="I4369" s="565"/>
      <c r="J4369" s="565" t="s">
        <v>11223</v>
      </c>
      <c r="K4369" s="565"/>
    </row>
    <row r="4370" spans="2:11" x14ac:dyDescent="0.25">
      <c r="B4370" s="457"/>
      <c r="C4370" s="296"/>
      <c r="D4370" s="457"/>
      <c r="E4370" s="457"/>
      <c r="F4370" s="297"/>
      <c r="G4370" s="457"/>
      <c r="H4370" s="565" t="s">
        <v>5629</v>
      </c>
      <c r="I4370" s="565"/>
      <c r="J4370" s="565" t="s">
        <v>11224</v>
      </c>
      <c r="K4370" s="565"/>
    </row>
    <row r="4371" spans="2:11" x14ac:dyDescent="0.25">
      <c r="B4371" s="285"/>
      <c r="C4371" s="286"/>
      <c r="D4371" s="285"/>
      <c r="E4371" s="285"/>
      <c r="F4371" s="287"/>
      <c r="G4371" s="285"/>
      <c r="H4371" s="285"/>
      <c r="I4371" s="285"/>
      <c r="J4371" s="285"/>
      <c r="K4371" s="285"/>
    </row>
    <row r="4372" spans="2:11" ht="22.5" x14ac:dyDescent="0.25">
      <c r="B4372" s="285" t="s">
        <v>5010</v>
      </c>
      <c r="C4372" s="286" t="s">
        <v>11225</v>
      </c>
      <c r="D4372" s="285" t="s">
        <v>61</v>
      </c>
      <c r="E4372" s="285" t="s">
        <v>11226</v>
      </c>
      <c r="F4372" s="287" t="s">
        <v>2822</v>
      </c>
      <c r="G4372" s="288" t="s">
        <v>75</v>
      </c>
      <c r="H4372" s="455" t="s">
        <v>6310</v>
      </c>
      <c r="I4372" s="455" t="s">
        <v>11227</v>
      </c>
      <c r="J4372" s="566" t="s">
        <v>11228</v>
      </c>
      <c r="K4372" s="564"/>
    </row>
    <row r="4373" spans="2:11" x14ac:dyDescent="0.25">
      <c r="B4373" s="460"/>
      <c r="C4373" s="293" t="s">
        <v>11229</v>
      </c>
      <c r="D4373" s="460" t="s">
        <v>61</v>
      </c>
      <c r="E4373" s="460" t="s">
        <v>634</v>
      </c>
      <c r="F4373" s="294" t="s">
        <v>70</v>
      </c>
      <c r="G4373" s="295" t="s">
        <v>295</v>
      </c>
      <c r="H4373" s="463" t="s">
        <v>6155</v>
      </c>
      <c r="I4373" s="463" t="s">
        <v>11230</v>
      </c>
      <c r="J4373" s="563">
        <v>184.02049286802836</v>
      </c>
      <c r="K4373" s="564"/>
    </row>
    <row r="4374" spans="2:11" x14ac:dyDescent="0.25">
      <c r="B4374" s="460"/>
      <c r="C4374" s="293" t="s">
        <v>11021</v>
      </c>
      <c r="D4374" s="460" t="s">
        <v>61</v>
      </c>
      <c r="E4374" s="460" t="s">
        <v>11022</v>
      </c>
      <c r="F4374" s="294" t="s">
        <v>5816</v>
      </c>
      <c r="G4374" s="295" t="s">
        <v>106</v>
      </c>
      <c r="H4374" s="463" t="s">
        <v>5839</v>
      </c>
      <c r="I4374" s="463" t="s">
        <v>5829</v>
      </c>
      <c r="J4374" s="563">
        <v>336.50090126122996</v>
      </c>
      <c r="K4374" s="564"/>
    </row>
    <row r="4375" spans="2:11" x14ac:dyDescent="0.25">
      <c r="B4375" s="460"/>
      <c r="C4375" s="293" t="s">
        <v>11231</v>
      </c>
      <c r="D4375" s="460" t="s">
        <v>61</v>
      </c>
      <c r="E4375" s="460" t="s">
        <v>1225</v>
      </c>
      <c r="F4375" s="294" t="s">
        <v>70</v>
      </c>
      <c r="G4375" s="295" t="s">
        <v>75</v>
      </c>
      <c r="H4375" s="463" t="s">
        <v>8601</v>
      </c>
      <c r="I4375" s="463" t="s">
        <v>11232</v>
      </c>
      <c r="J4375" s="563">
        <v>4801.5128600469416</v>
      </c>
      <c r="K4375" s="564"/>
    </row>
    <row r="4376" spans="2:11" x14ac:dyDescent="0.25">
      <c r="B4376" s="460"/>
      <c r="C4376" s="293" t="s">
        <v>5844</v>
      </c>
      <c r="D4376" s="460" t="s">
        <v>61</v>
      </c>
      <c r="E4376" s="460" t="s">
        <v>5845</v>
      </c>
      <c r="F4376" s="294" t="s">
        <v>5816</v>
      </c>
      <c r="G4376" s="295" t="s">
        <v>106</v>
      </c>
      <c r="H4376" s="463" t="s">
        <v>11233</v>
      </c>
      <c r="I4376" s="463" t="s">
        <v>5847</v>
      </c>
      <c r="J4376" s="563">
        <v>278.46574582379912</v>
      </c>
      <c r="K4376" s="564"/>
    </row>
    <row r="4377" spans="2:11" ht="15" customHeight="1" x14ac:dyDescent="0.25">
      <c r="B4377" s="457"/>
      <c r="C4377" s="296"/>
      <c r="D4377" s="457"/>
      <c r="E4377" s="457"/>
      <c r="F4377" s="297"/>
      <c r="G4377" s="457"/>
      <c r="H4377" s="565" t="s">
        <v>5627</v>
      </c>
      <c r="I4377" s="565"/>
      <c r="J4377" s="565" t="s">
        <v>11234</v>
      </c>
      <c r="K4377" s="565"/>
    </row>
    <row r="4378" spans="2:11" ht="15" customHeight="1" x14ac:dyDescent="0.25">
      <c r="B4378" s="457"/>
      <c r="C4378" s="296"/>
      <c r="D4378" s="457"/>
      <c r="E4378" s="457"/>
      <c r="F4378" s="297"/>
      <c r="G4378" s="457"/>
      <c r="H4378" s="565" t="s">
        <v>5629</v>
      </c>
      <c r="I4378" s="565"/>
      <c r="J4378" s="565" t="s">
        <v>11235</v>
      </c>
      <c r="K4378" s="565"/>
    </row>
    <row r="4379" spans="2:11" x14ac:dyDescent="0.25">
      <c r="B4379" s="285"/>
      <c r="C4379" s="286"/>
      <c r="D4379" s="285"/>
      <c r="E4379" s="285"/>
      <c r="F4379" s="287"/>
      <c r="G4379" s="285"/>
      <c r="H4379" s="285"/>
      <c r="I4379" s="285"/>
      <c r="J4379" s="285"/>
      <c r="K4379" s="285"/>
    </row>
    <row r="4380" spans="2:11" ht="22.5" x14ac:dyDescent="0.25">
      <c r="B4380" s="285" t="s">
        <v>5011</v>
      </c>
      <c r="C4380" s="286" t="s">
        <v>11236</v>
      </c>
      <c r="D4380" s="285" t="s">
        <v>39</v>
      </c>
      <c r="E4380" s="285" t="s">
        <v>11237</v>
      </c>
      <c r="F4380" s="287" t="s">
        <v>2860</v>
      </c>
      <c r="G4380" s="288" t="s">
        <v>75</v>
      </c>
      <c r="H4380" s="455" t="s">
        <v>11238</v>
      </c>
      <c r="I4380" s="455" t="s">
        <v>11239</v>
      </c>
      <c r="J4380" s="566" t="s">
        <v>11240</v>
      </c>
      <c r="K4380" s="564"/>
    </row>
    <row r="4381" spans="2:11" ht="22.5" x14ac:dyDescent="0.25">
      <c r="B4381" s="461"/>
      <c r="C4381" s="289" t="s">
        <v>11241</v>
      </c>
      <c r="D4381" s="461" t="s">
        <v>39</v>
      </c>
      <c r="E4381" s="461" t="s">
        <v>11242</v>
      </c>
      <c r="F4381" s="290" t="s">
        <v>2436</v>
      </c>
      <c r="G4381" s="291" t="s">
        <v>22</v>
      </c>
      <c r="H4381" s="292" t="s">
        <v>11243</v>
      </c>
      <c r="I4381" s="292" t="s">
        <v>11244</v>
      </c>
      <c r="J4381" s="567">
        <v>361.92527999999999</v>
      </c>
      <c r="K4381" s="564"/>
    </row>
    <row r="4382" spans="2:11" x14ac:dyDescent="0.25">
      <c r="B4382" s="461"/>
      <c r="C4382" s="289" t="s">
        <v>6664</v>
      </c>
      <c r="D4382" s="461" t="s">
        <v>39</v>
      </c>
      <c r="E4382" s="461" t="s">
        <v>6665</v>
      </c>
      <c r="F4382" s="290" t="s">
        <v>2093</v>
      </c>
      <c r="G4382" s="291" t="s">
        <v>6237</v>
      </c>
      <c r="H4382" s="292" t="s">
        <v>11245</v>
      </c>
      <c r="I4382" s="292" t="s">
        <v>6666</v>
      </c>
      <c r="J4382" s="567">
        <v>16.301120000000001</v>
      </c>
      <c r="K4382" s="564"/>
    </row>
    <row r="4383" spans="2:11" x14ac:dyDescent="0.25">
      <c r="B4383" s="461"/>
      <c r="C4383" s="289" t="s">
        <v>6694</v>
      </c>
      <c r="D4383" s="461" t="s">
        <v>39</v>
      </c>
      <c r="E4383" s="461" t="s">
        <v>6695</v>
      </c>
      <c r="F4383" s="290" t="s">
        <v>2093</v>
      </c>
      <c r="G4383" s="291" t="s">
        <v>6237</v>
      </c>
      <c r="H4383" s="292" t="s">
        <v>11246</v>
      </c>
      <c r="I4383" s="292" t="s">
        <v>6697</v>
      </c>
      <c r="J4383" s="567">
        <v>48.095039999999997</v>
      </c>
      <c r="K4383" s="564"/>
    </row>
    <row r="4384" spans="2:11" x14ac:dyDescent="0.25">
      <c r="B4384" s="460"/>
      <c r="C4384" s="293" t="s">
        <v>11247</v>
      </c>
      <c r="D4384" s="460" t="s">
        <v>39</v>
      </c>
      <c r="E4384" s="460" t="s">
        <v>11248</v>
      </c>
      <c r="F4384" s="294" t="s">
        <v>70</v>
      </c>
      <c r="G4384" s="295" t="s">
        <v>75</v>
      </c>
      <c r="H4384" s="463" t="s">
        <v>11249</v>
      </c>
      <c r="I4384" s="463" t="s">
        <v>11250</v>
      </c>
      <c r="J4384" s="563">
        <v>1509.3355200000001</v>
      </c>
      <c r="K4384" s="564"/>
    </row>
    <row r="4385" spans="2:11" ht="15" customHeight="1" x14ac:dyDescent="0.25">
      <c r="B4385" s="460"/>
      <c r="C4385" s="293" t="s">
        <v>6698</v>
      </c>
      <c r="D4385" s="460" t="s">
        <v>19</v>
      </c>
      <c r="E4385" s="460" t="s">
        <v>5836</v>
      </c>
      <c r="F4385" s="294" t="s">
        <v>5816</v>
      </c>
      <c r="G4385" s="295" t="s">
        <v>106</v>
      </c>
      <c r="H4385" s="463" t="s">
        <v>11246</v>
      </c>
      <c r="I4385" s="463" t="s">
        <v>6680</v>
      </c>
      <c r="J4385" s="563">
        <v>245.72927999999999</v>
      </c>
      <c r="K4385" s="564"/>
    </row>
    <row r="4386" spans="2:11" ht="15" customHeight="1" x14ac:dyDescent="0.25">
      <c r="B4386" s="460"/>
      <c r="C4386" s="293" t="s">
        <v>6667</v>
      </c>
      <c r="D4386" s="460" t="s">
        <v>19</v>
      </c>
      <c r="E4386" s="460" t="s">
        <v>5845</v>
      </c>
      <c r="F4386" s="294" t="s">
        <v>5816</v>
      </c>
      <c r="G4386" s="295" t="s">
        <v>106</v>
      </c>
      <c r="H4386" s="463" t="s">
        <v>11245</v>
      </c>
      <c r="I4386" s="463" t="s">
        <v>6668</v>
      </c>
      <c r="J4386" s="563">
        <v>57.660159999999998</v>
      </c>
      <c r="K4386" s="564"/>
    </row>
    <row r="4387" spans="2:11" x14ac:dyDescent="0.25">
      <c r="B4387" s="457"/>
      <c r="C4387" s="296"/>
      <c r="D4387" s="457"/>
      <c r="E4387" s="457"/>
      <c r="F4387" s="297"/>
      <c r="G4387" s="457"/>
      <c r="H4387" s="565" t="s">
        <v>5627</v>
      </c>
      <c r="I4387" s="565"/>
      <c r="J4387" s="565" t="s">
        <v>11251</v>
      </c>
      <c r="K4387" s="565"/>
    </row>
    <row r="4388" spans="2:11" x14ac:dyDescent="0.25">
      <c r="B4388" s="457"/>
      <c r="C4388" s="296"/>
      <c r="D4388" s="457"/>
      <c r="E4388" s="457"/>
      <c r="F4388" s="297"/>
      <c r="G4388" s="457"/>
      <c r="H4388" s="565" t="s">
        <v>5629</v>
      </c>
      <c r="I4388" s="565"/>
      <c r="J4388" s="565" t="s">
        <v>11252</v>
      </c>
      <c r="K4388" s="565"/>
    </row>
    <row r="4389" spans="2:11" x14ac:dyDescent="0.25">
      <c r="B4389" s="285"/>
      <c r="C4389" s="286"/>
      <c r="D4389" s="285"/>
      <c r="E4389" s="285"/>
      <c r="F4389" s="287"/>
      <c r="G4389" s="285"/>
      <c r="H4389" s="285"/>
      <c r="I4389" s="285"/>
      <c r="J4389" s="285"/>
      <c r="K4389" s="285"/>
    </row>
    <row r="4390" spans="2:11" ht="22.5" x14ac:dyDescent="0.25">
      <c r="B4390" s="285" t="s">
        <v>5012</v>
      </c>
      <c r="C4390" s="286" t="s">
        <v>11253</v>
      </c>
      <c r="D4390" s="285" t="s">
        <v>19</v>
      </c>
      <c r="E4390" s="285" t="s">
        <v>2862</v>
      </c>
      <c r="F4390" s="287" t="s">
        <v>2832</v>
      </c>
      <c r="G4390" s="288" t="s">
        <v>75</v>
      </c>
      <c r="H4390" s="455" t="s">
        <v>6396</v>
      </c>
      <c r="I4390" s="455" t="s">
        <v>11254</v>
      </c>
      <c r="J4390" s="566" t="s">
        <v>11255</v>
      </c>
      <c r="K4390" s="564"/>
    </row>
    <row r="4391" spans="2:11" x14ac:dyDescent="0.25">
      <c r="B4391" s="461"/>
      <c r="C4391" s="289" t="s">
        <v>5658</v>
      </c>
      <c r="D4391" s="461" t="s">
        <v>19</v>
      </c>
      <c r="E4391" s="461" t="s">
        <v>5659</v>
      </c>
      <c r="F4391" s="290" t="s">
        <v>31</v>
      </c>
      <c r="G4391" s="291" t="s">
        <v>106</v>
      </c>
      <c r="H4391" s="292" t="s">
        <v>5790</v>
      </c>
      <c r="I4391" s="292" t="s">
        <v>6559</v>
      </c>
      <c r="J4391" s="567">
        <v>59.13762475822049</v>
      </c>
      <c r="K4391" s="564"/>
    </row>
    <row r="4392" spans="2:11" x14ac:dyDescent="0.25">
      <c r="B4392" s="461"/>
      <c r="C4392" s="289" t="s">
        <v>5662</v>
      </c>
      <c r="D4392" s="461" t="s">
        <v>19</v>
      </c>
      <c r="E4392" s="461" t="s">
        <v>5663</v>
      </c>
      <c r="F4392" s="290" t="s">
        <v>31</v>
      </c>
      <c r="G4392" s="291" t="s">
        <v>106</v>
      </c>
      <c r="H4392" s="292" t="s">
        <v>5754</v>
      </c>
      <c r="I4392" s="292" t="s">
        <v>6314</v>
      </c>
      <c r="J4392" s="567">
        <v>29.943860735009665</v>
      </c>
      <c r="K4392" s="564"/>
    </row>
    <row r="4393" spans="2:11" x14ac:dyDescent="0.25">
      <c r="B4393" s="460"/>
      <c r="C4393" s="293" t="s">
        <v>11256</v>
      </c>
      <c r="D4393" s="460" t="s">
        <v>19</v>
      </c>
      <c r="E4393" s="460" t="s">
        <v>11257</v>
      </c>
      <c r="F4393" s="294" t="s">
        <v>70</v>
      </c>
      <c r="G4393" s="295" t="s">
        <v>75</v>
      </c>
      <c r="H4393" s="463" t="s">
        <v>11063</v>
      </c>
      <c r="I4393" s="463" t="s">
        <v>11258</v>
      </c>
      <c r="J4393" s="563">
        <v>276.35563120567366</v>
      </c>
      <c r="K4393" s="564"/>
    </row>
    <row r="4394" spans="2:11" x14ac:dyDescent="0.25">
      <c r="B4394" s="460"/>
      <c r="C4394" s="293" t="s">
        <v>5676</v>
      </c>
      <c r="D4394" s="460" t="s">
        <v>19</v>
      </c>
      <c r="E4394" s="460" t="s">
        <v>628</v>
      </c>
      <c r="F4394" s="294" t="s">
        <v>70</v>
      </c>
      <c r="G4394" s="295" t="s">
        <v>295</v>
      </c>
      <c r="H4394" s="463" t="s">
        <v>6853</v>
      </c>
      <c r="I4394" s="463" t="s">
        <v>5678</v>
      </c>
      <c r="J4394" s="563">
        <v>3.6004642166344283</v>
      </c>
      <c r="K4394" s="564"/>
    </row>
    <row r="4395" spans="2:11" ht="15" customHeight="1" x14ac:dyDescent="0.25">
      <c r="B4395" s="460"/>
      <c r="C4395" s="293" t="s">
        <v>11053</v>
      </c>
      <c r="D4395" s="460" t="s">
        <v>19</v>
      </c>
      <c r="E4395" s="460" t="s">
        <v>11054</v>
      </c>
      <c r="F4395" s="294" t="s">
        <v>70</v>
      </c>
      <c r="G4395" s="295" t="s">
        <v>295</v>
      </c>
      <c r="H4395" s="463" t="s">
        <v>11259</v>
      </c>
      <c r="I4395" s="463" t="s">
        <v>10295</v>
      </c>
      <c r="J4395" s="563">
        <v>18.762419084461634</v>
      </c>
      <c r="K4395" s="564"/>
    </row>
    <row r="4396" spans="2:11" ht="15" customHeight="1" x14ac:dyDescent="0.25">
      <c r="B4396" s="457"/>
      <c r="C4396" s="296"/>
      <c r="D4396" s="457"/>
      <c r="E4396" s="457"/>
      <c r="F4396" s="297"/>
      <c r="G4396" s="457"/>
      <c r="H4396" s="565" t="s">
        <v>5627</v>
      </c>
      <c r="I4396" s="565"/>
      <c r="J4396" s="565" t="s">
        <v>11260</v>
      </c>
      <c r="K4396" s="565"/>
    </row>
    <row r="4397" spans="2:11" x14ac:dyDescent="0.25">
      <c r="B4397" s="457"/>
      <c r="C4397" s="296"/>
      <c r="D4397" s="457"/>
      <c r="E4397" s="457"/>
      <c r="F4397" s="297"/>
      <c r="G4397" s="457"/>
      <c r="H4397" s="565" t="s">
        <v>5629</v>
      </c>
      <c r="I4397" s="565"/>
      <c r="J4397" s="565" t="s">
        <v>11261</v>
      </c>
      <c r="K4397" s="565"/>
    </row>
    <row r="4398" spans="2:11" x14ac:dyDescent="0.25">
      <c r="B4398" s="285"/>
      <c r="C4398" s="286"/>
      <c r="D4398" s="285"/>
      <c r="E4398" s="285"/>
      <c r="F4398" s="287"/>
      <c r="G4398" s="285"/>
      <c r="H4398" s="285"/>
      <c r="I4398" s="285"/>
      <c r="J4398" s="285"/>
      <c r="K4398" s="285"/>
    </row>
    <row r="4399" spans="2:11" ht="22.5" x14ac:dyDescent="0.25">
      <c r="B4399" s="285" t="s">
        <v>5013</v>
      </c>
      <c r="C4399" s="286" t="s">
        <v>11262</v>
      </c>
      <c r="D4399" s="285" t="s">
        <v>19</v>
      </c>
      <c r="E4399" s="285" t="s">
        <v>2864</v>
      </c>
      <c r="F4399" s="287" t="s">
        <v>2832</v>
      </c>
      <c r="G4399" s="288" t="s">
        <v>75</v>
      </c>
      <c r="H4399" s="455" t="s">
        <v>6299</v>
      </c>
      <c r="I4399" s="455" t="s">
        <v>11263</v>
      </c>
      <c r="J4399" s="566" t="s">
        <v>11264</v>
      </c>
      <c r="K4399" s="564"/>
    </row>
    <row r="4400" spans="2:11" x14ac:dyDescent="0.25">
      <c r="B4400" s="461"/>
      <c r="C4400" s="289" t="s">
        <v>11265</v>
      </c>
      <c r="D4400" s="461" t="s">
        <v>19</v>
      </c>
      <c r="E4400" s="461" t="s">
        <v>11266</v>
      </c>
      <c r="F4400" s="290" t="s">
        <v>31</v>
      </c>
      <c r="G4400" s="291" t="s">
        <v>106</v>
      </c>
      <c r="H4400" s="292" t="s">
        <v>6299</v>
      </c>
      <c r="I4400" s="292" t="s">
        <v>11267</v>
      </c>
      <c r="J4400" s="567">
        <v>2012.9394422550465</v>
      </c>
      <c r="K4400" s="564"/>
    </row>
    <row r="4401" spans="2:11" x14ac:dyDescent="0.25">
      <c r="B4401" s="461"/>
      <c r="C4401" s="289" t="s">
        <v>5662</v>
      </c>
      <c r="D4401" s="461" t="s">
        <v>19</v>
      </c>
      <c r="E4401" s="461" t="s">
        <v>5663</v>
      </c>
      <c r="F4401" s="290" t="s">
        <v>31</v>
      </c>
      <c r="G4401" s="291" t="s">
        <v>106</v>
      </c>
      <c r="H4401" s="292" t="s">
        <v>6299</v>
      </c>
      <c r="I4401" s="292" t="s">
        <v>6314</v>
      </c>
      <c r="J4401" s="567">
        <v>1496.9549652537528</v>
      </c>
      <c r="K4401" s="564"/>
    </row>
    <row r="4402" spans="2:11" x14ac:dyDescent="0.25">
      <c r="B4402" s="460"/>
      <c r="C4402" s="293" t="s">
        <v>11268</v>
      </c>
      <c r="D4402" s="460" t="s">
        <v>19</v>
      </c>
      <c r="E4402" s="460" t="s">
        <v>1201</v>
      </c>
      <c r="F4402" s="294" t="s">
        <v>70</v>
      </c>
      <c r="G4402" s="295" t="s">
        <v>75</v>
      </c>
      <c r="H4402" s="463" t="s">
        <v>10762</v>
      </c>
      <c r="I4402" s="463" t="s">
        <v>11269</v>
      </c>
      <c r="J4402" s="563">
        <v>9563.1123010739757</v>
      </c>
      <c r="K4402" s="564"/>
    </row>
    <row r="4403" spans="2:11" x14ac:dyDescent="0.25">
      <c r="B4403" s="460"/>
      <c r="C4403" s="293" t="s">
        <v>5676</v>
      </c>
      <c r="D4403" s="460" t="s">
        <v>19</v>
      </c>
      <c r="E4403" s="460" t="s">
        <v>628</v>
      </c>
      <c r="F4403" s="294" t="s">
        <v>70</v>
      </c>
      <c r="G4403" s="295" t="s">
        <v>295</v>
      </c>
      <c r="H4403" s="463" t="s">
        <v>6299</v>
      </c>
      <c r="I4403" s="463" t="s">
        <v>5678</v>
      </c>
      <c r="J4403" s="563">
        <v>47.998556000120331</v>
      </c>
      <c r="K4403" s="564"/>
    </row>
    <row r="4404" spans="2:11" ht="15" customHeight="1" x14ac:dyDescent="0.25">
      <c r="B4404" s="460"/>
      <c r="C4404" s="293" t="s">
        <v>5683</v>
      </c>
      <c r="D4404" s="460" t="s">
        <v>19</v>
      </c>
      <c r="E4404" s="460" t="s">
        <v>5684</v>
      </c>
      <c r="F4404" s="294" t="s">
        <v>70</v>
      </c>
      <c r="G4404" s="295" t="s">
        <v>22</v>
      </c>
      <c r="H4404" s="463" t="s">
        <v>5728</v>
      </c>
      <c r="I4404" s="463" t="s">
        <v>5686</v>
      </c>
      <c r="J4404" s="563">
        <v>174.99473541710537</v>
      </c>
      <c r="K4404" s="564"/>
    </row>
    <row r="4405" spans="2:11" ht="15" customHeight="1" x14ac:dyDescent="0.25">
      <c r="B4405" s="457"/>
      <c r="C4405" s="296"/>
      <c r="D4405" s="457"/>
      <c r="E4405" s="457"/>
      <c r="F4405" s="297"/>
      <c r="G4405" s="457"/>
      <c r="H4405" s="565" t="s">
        <v>5627</v>
      </c>
      <c r="I4405" s="565"/>
      <c r="J4405" s="565" t="s">
        <v>11270</v>
      </c>
      <c r="K4405" s="565"/>
    </row>
    <row r="4406" spans="2:11" x14ac:dyDescent="0.25">
      <c r="B4406" s="457"/>
      <c r="C4406" s="296"/>
      <c r="D4406" s="457"/>
      <c r="E4406" s="457"/>
      <c r="F4406" s="297"/>
      <c r="G4406" s="457"/>
      <c r="H4406" s="565" t="s">
        <v>5629</v>
      </c>
      <c r="I4406" s="565"/>
      <c r="J4406" s="565" t="s">
        <v>11271</v>
      </c>
      <c r="K4406" s="565"/>
    </row>
    <row r="4407" spans="2:11" x14ac:dyDescent="0.25">
      <c r="B4407" s="285"/>
      <c r="C4407" s="286"/>
      <c r="D4407" s="285"/>
      <c r="E4407" s="285"/>
      <c r="F4407" s="287"/>
      <c r="G4407" s="285"/>
      <c r="H4407" s="285"/>
      <c r="I4407" s="285"/>
      <c r="J4407" s="285"/>
      <c r="K4407" s="285"/>
    </row>
    <row r="4408" spans="2:11" x14ac:dyDescent="0.25">
      <c r="B4408" s="298" t="s">
        <v>5014</v>
      </c>
      <c r="C4408" s="299" t="s">
        <v>11272</v>
      </c>
      <c r="D4408" s="298" t="s">
        <v>19</v>
      </c>
      <c r="E4408" s="298" t="s">
        <v>2866</v>
      </c>
      <c r="F4408" s="300" t="s">
        <v>70</v>
      </c>
      <c r="G4408" s="301" t="s">
        <v>75</v>
      </c>
      <c r="H4408" s="302" t="s">
        <v>6577</v>
      </c>
      <c r="I4408" s="302" t="s">
        <v>11273</v>
      </c>
      <c r="J4408" s="302" t="s">
        <v>11274</v>
      </c>
      <c r="K4408" s="302" t="s">
        <v>11275</v>
      </c>
    </row>
    <row r="4409" spans="2:11" x14ac:dyDescent="0.25">
      <c r="B4409" s="285" t="s">
        <v>5015</v>
      </c>
      <c r="C4409" s="286" t="s">
        <v>11276</v>
      </c>
      <c r="D4409" s="285" t="s">
        <v>39</v>
      </c>
      <c r="E4409" s="285" t="s">
        <v>11277</v>
      </c>
      <c r="F4409" s="287" t="s">
        <v>2419</v>
      </c>
      <c r="G4409" s="288" t="s">
        <v>75</v>
      </c>
      <c r="H4409" s="455" t="s">
        <v>5853</v>
      </c>
      <c r="I4409" s="455" t="s">
        <v>9401</v>
      </c>
      <c r="J4409" s="566" t="s">
        <v>11278</v>
      </c>
      <c r="K4409" s="564"/>
    </row>
    <row r="4410" spans="2:11" x14ac:dyDescent="0.25">
      <c r="B4410" s="461"/>
      <c r="C4410" s="289" t="s">
        <v>6664</v>
      </c>
      <c r="D4410" s="461" t="s">
        <v>39</v>
      </c>
      <c r="E4410" s="461" t="s">
        <v>6665</v>
      </c>
      <c r="F4410" s="290" t="s">
        <v>2093</v>
      </c>
      <c r="G4410" s="291" t="s">
        <v>6237</v>
      </c>
      <c r="H4410" s="292" t="s">
        <v>6155</v>
      </c>
      <c r="I4410" s="292" t="s">
        <v>6666</v>
      </c>
      <c r="J4410" s="567">
        <v>14.520483210755769</v>
      </c>
      <c r="K4410" s="564"/>
    </row>
    <row r="4411" spans="2:11" x14ac:dyDescent="0.25">
      <c r="B4411" s="461"/>
      <c r="C4411" s="289" t="s">
        <v>6694</v>
      </c>
      <c r="D4411" s="461" t="s">
        <v>39</v>
      </c>
      <c r="E4411" s="461" t="s">
        <v>6695</v>
      </c>
      <c r="F4411" s="290" t="s">
        <v>2093</v>
      </c>
      <c r="G4411" s="291" t="s">
        <v>6237</v>
      </c>
      <c r="H4411" s="292" t="s">
        <v>6853</v>
      </c>
      <c r="I4411" s="292" t="s">
        <v>6697</v>
      </c>
      <c r="J4411" s="567">
        <v>17.850594029751409</v>
      </c>
      <c r="K4411" s="564"/>
    </row>
    <row r="4412" spans="2:11" x14ac:dyDescent="0.25">
      <c r="B4412" s="460"/>
      <c r="C4412" s="293" t="s">
        <v>11090</v>
      </c>
      <c r="D4412" s="460" t="s">
        <v>39</v>
      </c>
      <c r="E4412" s="460" t="s">
        <v>11091</v>
      </c>
      <c r="F4412" s="294" t="s">
        <v>70</v>
      </c>
      <c r="G4412" s="295" t="s">
        <v>1778</v>
      </c>
      <c r="H4412" s="463" t="s">
        <v>7079</v>
      </c>
      <c r="I4412" s="463" t="s">
        <v>9938</v>
      </c>
      <c r="J4412" s="563">
        <v>60.902026689740104</v>
      </c>
      <c r="K4412" s="564"/>
    </row>
    <row r="4413" spans="2:11" ht="15" customHeight="1" x14ac:dyDescent="0.25">
      <c r="B4413" s="460"/>
      <c r="C4413" s="293" t="s">
        <v>6698</v>
      </c>
      <c r="D4413" s="460" t="s">
        <v>19</v>
      </c>
      <c r="E4413" s="460" t="s">
        <v>5836</v>
      </c>
      <c r="F4413" s="294" t="s">
        <v>5816</v>
      </c>
      <c r="G4413" s="295" t="s">
        <v>106</v>
      </c>
      <c r="H4413" s="463" t="s">
        <v>7052</v>
      </c>
      <c r="I4413" s="463" t="s">
        <v>6680</v>
      </c>
      <c r="J4413" s="563">
        <v>51.073699623947562</v>
      </c>
      <c r="K4413" s="564"/>
    </row>
    <row r="4414" spans="2:11" ht="15" customHeight="1" x14ac:dyDescent="0.25">
      <c r="B4414" s="460"/>
      <c r="C4414" s="293" t="s">
        <v>6667</v>
      </c>
      <c r="D4414" s="460" t="s">
        <v>19</v>
      </c>
      <c r="E4414" s="460" t="s">
        <v>5845</v>
      </c>
      <c r="F4414" s="294" t="s">
        <v>5816</v>
      </c>
      <c r="G4414" s="295" t="s">
        <v>106</v>
      </c>
      <c r="H4414" s="463" t="s">
        <v>7052</v>
      </c>
      <c r="I4414" s="463" t="s">
        <v>6668</v>
      </c>
      <c r="J4414" s="563">
        <v>35.95319644580519</v>
      </c>
      <c r="K4414" s="564"/>
    </row>
    <row r="4415" spans="2:11" x14ac:dyDescent="0.25">
      <c r="B4415" s="457"/>
      <c r="C4415" s="296"/>
      <c r="D4415" s="457"/>
      <c r="E4415" s="457"/>
      <c r="F4415" s="297"/>
      <c r="G4415" s="457"/>
      <c r="H4415" s="565" t="s">
        <v>5627</v>
      </c>
      <c r="I4415" s="565"/>
      <c r="J4415" s="565" t="s">
        <v>11279</v>
      </c>
      <c r="K4415" s="565"/>
    </row>
    <row r="4416" spans="2:11" x14ac:dyDescent="0.25">
      <c r="B4416" s="457"/>
      <c r="C4416" s="296"/>
      <c r="D4416" s="457"/>
      <c r="E4416" s="457"/>
      <c r="F4416" s="297"/>
      <c r="G4416" s="457"/>
      <c r="H4416" s="565" t="s">
        <v>5629</v>
      </c>
      <c r="I4416" s="565"/>
      <c r="J4416" s="565" t="s">
        <v>11280</v>
      </c>
      <c r="K4416" s="565"/>
    </row>
    <row r="4417" spans="2:11" x14ac:dyDescent="0.25">
      <c r="B4417" s="285"/>
      <c r="C4417" s="286"/>
      <c r="D4417" s="285"/>
      <c r="E4417" s="285"/>
      <c r="F4417" s="287"/>
      <c r="G4417" s="285"/>
      <c r="H4417" s="285"/>
      <c r="I4417" s="285"/>
      <c r="J4417" s="285"/>
      <c r="K4417" s="285"/>
    </row>
    <row r="4418" spans="2:11" ht="22.5" x14ac:dyDescent="0.25">
      <c r="B4418" s="285" t="s">
        <v>5016</v>
      </c>
      <c r="C4418" s="286" t="s">
        <v>11281</v>
      </c>
      <c r="D4418" s="285" t="s">
        <v>19</v>
      </c>
      <c r="E4418" s="285" t="s">
        <v>2869</v>
      </c>
      <c r="F4418" s="287" t="s">
        <v>271</v>
      </c>
      <c r="G4418" s="288" t="s">
        <v>75</v>
      </c>
      <c r="H4418" s="455" t="s">
        <v>6577</v>
      </c>
      <c r="I4418" s="455" t="s">
        <v>11282</v>
      </c>
      <c r="J4418" s="566" t="s">
        <v>11283</v>
      </c>
      <c r="K4418" s="564"/>
    </row>
    <row r="4419" spans="2:11" ht="22.5" x14ac:dyDescent="0.25">
      <c r="B4419" s="461"/>
      <c r="C4419" s="289" t="s">
        <v>6434</v>
      </c>
      <c r="D4419" s="461" t="s">
        <v>19</v>
      </c>
      <c r="E4419" s="461" t="s">
        <v>6435</v>
      </c>
      <c r="F4419" s="290" t="s">
        <v>2134</v>
      </c>
      <c r="G4419" s="291" t="s">
        <v>2135</v>
      </c>
      <c r="H4419" s="292" t="s">
        <v>7815</v>
      </c>
      <c r="I4419" s="292" t="s">
        <v>6437</v>
      </c>
      <c r="J4419" s="567">
        <v>13.971789166631424</v>
      </c>
      <c r="K4419" s="564"/>
    </row>
    <row r="4420" spans="2:11" ht="22.5" x14ac:dyDescent="0.25">
      <c r="B4420" s="461"/>
      <c r="C4420" s="289" t="s">
        <v>11284</v>
      </c>
      <c r="D4420" s="461" t="s">
        <v>19</v>
      </c>
      <c r="E4420" s="461" t="s">
        <v>11285</v>
      </c>
      <c r="F4420" s="290" t="s">
        <v>2134</v>
      </c>
      <c r="G4420" s="291" t="s">
        <v>5981</v>
      </c>
      <c r="H4420" s="292" t="s">
        <v>11286</v>
      </c>
      <c r="I4420" s="292" t="s">
        <v>11287</v>
      </c>
      <c r="J4420" s="567">
        <v>38.452043701101793</v>
      </c>
      <c r="K4420" s="564"/>
    </row>
    <row r="4421" spans="2:11" ht="33.75" x14ac:dyDescent="0.25">
      <c r="B4421" s="461"/>
      <c r="C4421" s="289" t="s">
        <v>11288</v>
      </c>
      <c r="D4421" s="461" t="s">
        <v>19</v>
      </c>
      <c r="E4421" s="461" t="s">
        <v>11289</v>
      </c>
      <c r="F4421" s="290" t="s">
        <v>2134</v>
      </c>
      <c r="G4421" s="291" t="s">
        <v>5981</v>
      </c>
      <c r="H4421" s="292" t="s">
        <v>11290</v>
      </c>
      <c r="I4421" s="292" t="s">
        <v>10102</v>
      </c>
      <c r="J4421" s="567">
        <v>49.137500064288297</v>
      </c>
      <c r="K4421" s="564"/>
    </row>
    <row r="4422" spans="2:11" ht="33.75" x14ac:dyDescent="0.25">
      <c r="B4422" s="461"/>
      <c r="C4422" s="289" t="s">
        <v>11291</v>
      </c>
      <c r="D4422" s="461" t="s">
        <v>19</v>
      </c>
      <c r="E4422" s="461" t="s">
        <v>11292</v>
      </c>
      <c r="F4422" s="290" t="s">
        <v>2134</v>
      </c>
      <c r="G4422" s="291" t="s">
        <v>2135</v>
      </c>
      <c r="H4422" s="292" t="s">
        <v>9786</v>
      </c>
      <c r="I4422" s="292" t="s">
        <v>11293</v>
      </c>
      <c r="J4422" s="567">
        <v>57.574570817085053</v>
      </c>
      <c r="K4422" s="564"/>
    </row>
    <row r="4423" spans="2:11" ht="15" customHeight="1" x14ac:dyDescent="0.25">
      <c r="B4423" s="461"/>
      <c r="C4423" s="289" t="s">
        <v>11265</v>
      </c>
      <c r="D4423" s="461" t="s">
        <v>19</v>
      </c>
      <c r="E4423" s="461" t="s">
        <v>11266</v>
      </c>
      <c r="F4423" s="290" t="s">
        <v>31</v>
      </c>
      <c r="G4423" s="291" t="s">
        <v>106</v>
      </c>
      <c r="H4423" s="292" t="s">
        <v>11294</v>
      </c>
      <c r="I4423" s="292" t="s">
        <v>11267</v>
      </c>
      <c r="J4423" s="567">
        <v>2806.9856908672264</v>
      </c>
      <c r="K4423" s="564"/>
    </row>
    <row r="4424" spans="2:11" ht="15" customHeight="1" x14ac:dyDescent="0.25">
      <c r="B4424" s="461"/>
      <c r="C4424" s="289" t="s">
        <v>5662</v>
      </c>
      <c r="D4424" s="461" t="s">
        <v>19</v>
      </c>
      <c r="E4424" s="461" t="s">
        <v>5663</v>
      </c>
      <c r="F4424" s="290" t="s">
        <v>31</v>
      </c>
      <c r="G4424" s="291" t="s">
        <v>106</v>
      </c>
      <c r="H4424" s="292" t="s">
        <v>11294</v>
      </c>
      <c r="I4424" s="292" t="s">
        <v>6314</v>
      </c>
      <c r="J4424" s="567">
        <v>2087.4602976792044</v>
      </c>
      <c r="K4424" s="564"/>
    </row>
    <row r="4425" spans="2:11" x14ac:dyDescent="0.25">
      <c r="B4425" s="460"/>
      <c r="C4425" s="293" t="s">
        <v>11295</v>
      </c>
      <c r="D4425" s="460" t="s">
        <v>19</v>
      </c>
      <c r="E4425" s="460" t="s">
        <v>11296</v>
      </c>
      <c r="F4425" s="294" t="s">
        <v>70</v>
      </c>
      <c r="G4425" s="295" t="s">
        <v>22</v>
      </c>
      <c r="H4425" s="463" t="s">
        <v>7631</v>
      </c>
      <c r="I4425" s="463" t="s">
        <v>11297</v>
      </c>
      <c r="J4425" s="563">
        <v>151.80027695888234</v>
      </c>
      <c r="K4425" s="564"/>
    </row>
    <row r="4426" spans="2:11" ht="22.5" x14ac:dyDescent="0.25">
      <c r="B4426" s="460"/>
      <c r="C4426" s="293" t="s">
        <v>11298</v>
      </c>
      <c r="D4426" s="460" t="s">
        <v>19</v>
      </c>
      <c r="E4426" s="460" t="s">
        <v>461</v>
      </c>
      <c r="F4426" s="294" t="s">
        <v>70</v>
      </c>
      <c r="G4426" s="295" t="s">
        <v>75</v>
      </c>
      <c r="H4426" s="463" t="s">
        <v>11299</v>
      </c>
      <c r="I4426" s="463" t="s">
        <v>6080</v>
      </c>
      <c r="J4426" s="563">
        <v>24609.653951102835</v>
      </c>
      <c r="K4426" s="564"/>
    </row>
    <row r="4427" spans="2:11" x14ac:dyDescent="0.25">
      <c r="B4427" s="460"/>
      <c r="C4427" s="293" t="s">
        <v>5683</v>
      </c>
      <c r="D4427" s="460" t="s">
        <v>19</v>
      </c>
      <c r="E4427" s="460" t="s">
        <v>5684</v>
      </c>
      <c r="F4427" s="294" t="s">
        <v>70</v>
      </c>
      <c r="G4427" s="295" t="s">
        <v>22</v>
      </c>
      <c r="H4427" s="463" t="s">
        <v>11300</v>
      </c>
      <c r="I4427" s="463" t="s">
        <v>5686</v>
      </c>
      <c r="J4427" s="563">
        <v>709.96387964274913</v>
      </c>
      <c r="K4427" s="564"/>
    </row>
    <row r="4428" spans="2:11" x14ac:dyDescent="0.25">
      <c r="B4428" s="457"/>
      <c r="C4428" s="296"/>
      <c r="D4428" s="457"/>
      <c r="E4428" s="457"/>
      <c r="F4428" s="297"/>
      <c r="G4428" s="457"/>
      <c r="H4428" s="565" t="s">
        <v>5627</v>
      </c>
      <c r="I4428" s="565"/>
      <c r="J4428" s="565" t="s">
        <v>11301</v>
      </c>
      <c r="K4428" s="565"/>
    </row>
    <row r="4429" spans="2:11" x14ac:dyDescent="0.25">
      <c r="B4429" s="457"/>
      <c r="C4429" s="296"/>
      <c r="D4429" s="457"/>
      <c r="E4429" s="457"/>
      <c r="F4429" s="297"/>
      <c r="G4429" s="457"/>
      <c r="H4429" s="565" t="s">
        <v>5629</v>
      </c>
      <c r="I4429" s="565"/>
      <c r="J4429" s="565" t="s">
        <v>11302</v>
      </c>
      <c r="K4429" s="565"/>
    </row>
    <row r="4430" spans="2:11" x14ac:dyDescent="0.25">
      <c r="B4430" s="285"/>
      <c r="C4430" s="286"/>
      <c r="D4430" s="285"/>
      <c r="E4430" s="285"/>
      <c r="F4430" s="287"/>
      <c r="G4430" s="285"/>
      <c r="H4430" s="285"/>
      <c r="I4430" s="285"/>
      <c r="J4430" s="285"/>
      <c r="K4430" s="285"/>
    </row>
    <row r="4431" spans="2:11" ht="22.5" x14ac:dyDescent="0.25">
      <c r="B4431" s="285" t="s">
        <v>5017</v>
      </c>
      <c r="C4431" s="286" t="s">
        <v>11303</v>
      </c>
      <c r="D4431" s="285" t="s">
        <v>19</v>
      </c>
      <c r="E4431" s="285" t="s">
        <v>2871</v>
      </c>
      <c r="F4431" s="287" t="s">
        <v>271</v>
      </c>
      <c r="G4431" s="288" t="s">
        <v>75</v>
      </c>
      <c r="H4431" s="455" t="s">
        <v>6577</v>
      </c>
      <c r="I4431" s="455" t="s">
        <v>11304</v>
      </c>
      <c r="J4431" s="566" t="s">
        <v>11305</v>
      </c>
      <c r="K4431" s="564"/>
    </row>
    <row r="4432" spans="2:11" ht="22.5" x14ac:dyDescent="0.25">
      <c r="B4432" s="461"/>
      <c r="C4432" s="289" t="s">
        <v>6434</v>
      </c>
      <c r="D4432" s="461" t="s">
        <v>19</v>
      </c>
      <c r="E4432" s="461" t="s">
        <v>6435</v>
      </c>
      <c r="F4432" s="290" t="s">
        <v>2134</v>
      </c>
      <c r="G4432" s="291" t="s">
        <v>2135</v>
      </c>
      <c r="H4432" s="292" t="s">
        <v>7815</v>
      </c>
      <c r="I4432" s="292" t="s">
        <v>6437</v>
      </c>
      <c r="J4432" s="567">
        <v>13.972551918869586</v>
      </c>
      <c r="K4432" s="564"/>
    </row>
    <row r="4433" spans="2:11" ht="22.5" x14ac:dyDescent="0.25">
      <c r="B4433" s="461"/>
      <c r="C4433" s="289" t="s">
        <v>11284</v>
      </c>
      <c r="D4433" s="461" t="s">
        <v>19</v>
      </c>
      <c r="E4433" s="461" t="s">
        <v>11285</v>
      </c>
      <c r="F4433" s="290" t="s">
        <v>2134</v>
      </c>
      <c r="G4433" s="291" t="s">
        <v>5981</v>
      </c>
      <c r="H4433" s="292" t="s">
        <v>11306</v>
      </c>
      <c r="I4433" s="292" t="s">
        <v>11287</v>
      </c>
      <c r="J4433" s="567">
        <v>48.285179416898757</v>
      </c>
      <c r="K4433" s="564"/>
    </row>
    <row r="4434" spans="2:11" ht="33.75" x14ac:dyDescent="0.25">
      <c r="B4434" s="461"/>
      <c r="C4434" s="289" t="s">
        <v>11288</v>
      </c>
      <c r="D4434" s="461" t="s">
        <v>19</v>
      </c>
      <c r="E4434" s="461" t="s">
        <v>11289</v>
      </c>
      <c r="F4434" s="290" t="s">
        <v>2134</v>
      </c>
      <c r="G4434" s="291" t="s">
        <v>5981</v>
      </c>
      <c r="H4434" s="292" t="s">
        <v>11307</v>
      </c>
      <c r="I4434" s="292" t="s">
        <v>10102</v>
      </c>
      <c r="J4434" s="567">
        <v>66.144245777184452</v>
      </c>
      <c r="K4434" s="564"/>
    </row>
    <row r="4435" spans="2:11" ht="33.75" x14ac:dyDescent="0.25">
      <c r="B4435" s="461"/>
      <c r="C4435" s="289" t="s">
        <v>11291</v>
      </c>
      <c r="D4435" s="461" t="s">
        <v>19</v>
      </c>
      <c r="E4435" s="461" t="s">
        <v>11292</v>
      </c>
      <c r="F4435" s="290" t="s">
        <v>2134</v>
      </c>
      <c r="G4435" s="291" t="s">
        <v>2135</v>
      </c>
      <c r="H4435" s="292" t="s">
        <v>11308</v>
      </c>
      <c r="I4435" s="292" t="s">
        <v>11293</v>
      </c>
      <c r="J4435" s="567">
        <v>15.780558637017105</v>
      </c>
      <c r="K4435" s="564"/>
    </row>
    <row r="4436" spans="2:11" ht="15" customHeight="1" x14ac:dyDescent="0.25">
      <c r="B4436" s="461"/>
      <c r="C4436" s="289" t="s">
        <v>11265</v>
      </c>
      <c r="D4436" s="461" t="s">
        <v>19</v>
      </c>
      <c r="E4436" s="461" t="s">
        <v>11266</v>
      </c>
      <c r="F4436" s="290" t="s">
        <v>31</v>
      </c>
      <c r="G4436" s="291" t="s">
        <v>106</v>
      </c>
      <c r="H4436" s="292" t="s">
        <v>11309</v>
      </c>
      <c r="I4436" s="292" t="s">
        <v>11267</v>
      </c>
      <c r="J4436" s="567">
        <v>3489.5484663795696</v>
      </c>
      <c r="K4436" s="564"/>
    </row>
    <row r="4437" spans="2:11" ht="15" customHeight="1" x14ac:dyDescent="0.25">
      <c r="B4437" s="461"/>
      <c r="C4437" s="289" t="s">
        <v>5662</v>
      </c>
      <c r="D4437" s="461" t="s">
        <v>19</v>
      </c>
      <c r="E4437" s="461" t="s">
        <v>5663</v>
      </c>
      <c r="F4437" s="290" t="s">
        <v>31</v>
      </c>
      <c r="G4437" s="291" t="s">
        <v>106</v>
      </c>
      <c r="H4437" s="292" t="s">
        <v>11309</v>
      </c>
      <c r="I4437" s="292" t="s">
        <v>6314</v>
      </c>
      <c r="J4437" s="567">
        <v>2595.0591426578321</v>
      </c>
      <c r="K4437" s="564"/>
    </row>
    <row r="4438" spans="2:11" x14ac:dyDescent="0.25">
      <c r="B4438" s="460"/>
      <c r="C4438" s="293" t="s">
        <v>11295</v>
      </c>
      <c r="D4438" s="460" t="s">
        <v>19</v>
      </c>
      <c r="E4438" s="460" t="s">
        <v>11296</v>
      </c>
      <c r="F4438" s="294" t="s">
        <v>70</v>
      </c>
      <c r="G4438" s="295" t="s">
        <v>22</v>
      </c>
      <c r="H4438" s="463" t="s">
        <v>6475</v>
      </c>
      <c r="I4438" s="463" t="s">
        <v>11297</v>
      </c>
      <c r="J4438" s="563">
        <v>258.54896070995841</v>
      </c>
      <c r="K4438" s="564"/>
    </row>
    <row r="4439" spans="2:11" ht="33.75" x14ac:dyDescent="0.25">
      <c r="B4439" s="460"/>
      <c r="C4439" s="293" t="s">
        <v>11310</v>
      </c>
      <c r="D4439" s="460" t="s">
        <v>19</v>
      </c>
      <c r="E4439" s="460" t="s">
        <v>458</v>
      </c>
      <c r="F4439" s="294" t="s">
        <v>70</v>
      </c>
      <c r="G4439" s="295" t="s">
        <v>75</v>
      </c>
      <c r="H4439" s="463" t="s">
        <v>11311</v>
      </c>
      <c r="I4439" s="463" t="s">
        <v>11312</v>
      </c>
      <c r="J4439" s="563">
        <v>23482.658256292092</v>
      </c>
      <c r="K4439" s="564"/>
    </row>
    <row r="4440" spans="2:11" x14ac:dyDescent="0.25">
      <c r="B4440" s="460"/>
      <c r="C4440" s="293" t="s">
        <v>5683</v>
      </c>
      <c r="D4440" s="460" t="s">
        <v>19</v>
      </c>
      <c r="E4440" s="460" t="s">
        <v>5684</v>
      </c>
      <c r="F4440" s="294" t="s">
        <v>70</v>
      </c>
      <c r="G4440" s="295" t="s">
        <v>22</v>
      </c>
      <c r="H4440" s="463" t="s">
        <v>11300</v>
      </c>
      <c r="I4440" s="463" t="s">
        <v>5686</v>
      </c>
      <c r="J4440" s="563">
        <v>710.00263821058547</v>
      </c>
      <c r="K4440" s="564"/>
    </row>
    <row r="4441" spans="2:11" x14ac:dyDescent="0.25">
      <c r="B4441" s="457"/>
      <c r="C4441" s="296"/>
      <c r="D4441" s="457"/>
      <c r="E4441" s="457"/>
      <c r="F4441" s="297"/>
      <c r="G4441" s="457"/>
      <c r="H4441" s="565" t="s">
        <v>5627</v>
      </c>
      <c r="I4441" s="565"/>
      <c r="J4441" s="565" t="s">
        <v>11313</v>
      </c>
      <c r="K4441" s="565"/>
    </row>
    <row r="4442" spans="2:11" x14ac:dyDescent="0.25">
      <c r="B4442" s="457"/>
      <c r="C4442" s="296"/>
      <c r="D4442" s="457"/>
      <c r="E4442" s="457"/>
      <c r="F4442" s="297"/>
      <c r="G4442" s="457"/>
      <c r="H4442" s="565" t="s">
        <v>5629</v>
      </c>
      <c r="I4442" s="565"/>
      <c r="J4442" s="565" t="s">
        <v>11314</v>
      </c>
      <c r="K4442" s="565"/>
    </row>
    <row r="4443" spans="2:11" x14ac:dyDescent="0.25">
      <c r="B4443" s="285"/>
      <c r="C4443" s="286"/>
      <c r="D4443" s="285"/>
      <c r="E4443" s="285"/>
      <c r="F4443" s="287"/>
      <c r="G4443" s="285"/>
      <c r="H4443" s="285"/>
      <c r="I4443" s="285"/>
      <c r="J4443" s="285"/>
      <c r="K4443" s="285"/>
    </row>
    <row r="4444" spans="2:11" ht="22.5" x14ac:dyDescent="0.25">
      <c r="B4444" s="285" t="s">
        <v>5018</v>
      </c>
      <c r="C4444" s="286" t="s">
        <v>11315</v>
      </c>
      <c r="D4444" s="285" t="s">
        <v>19</v>
      </c>
      <c r="E4444" s="285" t="s">
        <v>2873</v>
      </c>
      <c r="F4444" s="287" t="s">
        <v>271</v>
      </c>
      <c r="G4444" s="288" t="s">
        <v>75</v>
      </c>
      <c r="H4444" s="455" t="s">
        <v>6577</v>
      </c>
      <c r="I4444" s="455" t="s">
        <v>11316</v>
      </c>
      <c r="J4444" s="566" t="s">
        <v>11317</v>
      </c>
      <c r="K4444" s="564"/>
    </row>
    <row r="4445" spans="2:11" ht="22.5" x14ac:dyDescent="0.25">
      <c r="B4445" s="461"/>
      <c r="C4445" s="289" t="s">
        <v>6434</v>
      </c>
      <c r="D4445" s="461" t="s">
        <v>19</v>
      </c>
      <c r="E4445" s="461" t="s">
        <v>6435</v>
      </c>
      <c r="F4445" s="290" t="s">
        <v>2134</v>
      </c>
      <c r="G4445" s="291" t="s">
        <v>2135</v>
      </c>
      <c r="H4445" s="292" t="s">
        <v>7815</v>
      </c>
      <c r="I4445" s="292" t="s">
        <v>6437</v>
      </c>
      <c r="J4445" s="567">
        <v>13.972782215480235</v>
      </c>
      <c r="K4445" s="564"/>
    </row>
    <row r="4446" spans="2:11" ht="22.5" x14ac:dyDescent="0.25">
      <c r="B4446" s="461"/>
      <c r="C4446" s="289" t="s">
        <v>11284</v>
      </c>
      <c r="D4446" s="461" t="s">
        <v>19</v>
      </c>
      <c r="E4446" s="461" t="s">
        <v>11285</v>
      </c>
      <c r="F4446" s="290" t="s">
        <v>2134</v>
      </c>
      <c r="G4446" s="291" t="s">
        <v>5981</v>
      </c>
      <c r="H4446" s="292" t="s">
        <v>11318</v>
      </c>
      <c r="I4446" s="292" t="s">
        <v>11287</v>
      </c>
      <c r="J4446" s="567">
        <v>53.738085375792551</v>
      </c>
      <c r="K4446" s="564"/>
    </row>
    <row r="4447" spans="2:11" ht="33.75" x14ac:dyDescent="0.25">
      <c r="B4447" s="461"/>
      <c r="C4447" s="289" t="s">
        <v>11288</v>
      </c>
      <c r="D4447" s="461" t="s">
        <v>19</v>
      </c>
      <c r="E4447" s="461" t="s">
        <v>11289</v>
      </c>
      <c r="F4447" s="290" t="s">
        <v>2134</v>
      </c>
      <c r="G4447" s="291" t="s">
        <v>5981</v>
      </c>
      <c r="H4447" s="292" t="s">
        <v>11319</v>
      </c>
      <c r="I4447" s="292" t="s">
        <v>10102</v>
      </c>
      <c r="J4447" s="567">
        <v>73.516484850315223</v>
      </c>
      <c r="K4447" s="564"/>
    </row>
    <row r="4448" spans="2:11" ht="33.75" x14ac:dyDescent="0.25">
      <c r="B4448" s="461"/>
      <c r="C4448" s="289" t="s">
        <v>11291</v>
      </c>
      <c r="D4448" s="461" t="s">
        <v>19</v>
      </c>
      <c r="E4448" s="461" t="s">
        <v>11292</v>
      </c>
      <c r="F4448" s="290" t="s">
        <v>2134</v>
      </c>
      <c r="G4448" s="291" t="s">
        <v>2135</v>
      </c>
      <c r="H4448" s="292" t="s">
        <v>11308</v>
      </c>
      <c r="I4448" s="292" t="s">
        <v>11293</v>
      </c>
      <c r="J4448" s="567">
        <v>15.780818733325164</v>
      </c>
      <c r="K4448" s="564"/>
    </row>
    <row r="4449" spans="2:11" ht="15" customHeight="1" x14ac:dyDescent="0.25">
      <c r="B4449" s="461"/>
      <c r="C4449" s="289" t="s">
        <v>11265</v>
      </c>
      <c r="D4449" s="461" t="s">
        <v>19</v>
      </c>
      <c r="E4449" s="461" t="s">
        <v>11266</v>
      </c>
      <c r="F4449" s="290" t="s">
        <v>31</v>
      </c>
      <c r="G4449" s="291" t="s">
        <v>106</v>
      </c>
      <c r="H4449" s="292" t="s">
        <v>11320</v>
      </c>
      <c r="I4449" s="292" t="s">
        <v>11267</v>
      </c>
      <c r="J4449" s="567">
        <v>3869.0641454816255</v>
      </c>
      <c r="K4449" s="564"/>
    </row>
    <row r="4450" spans="2:11" ht="15" customHeight="1" x14ac:dyDescent="0.25">
      <c r="B4450" s="461"/>
      <c r="C4450" s="289" t="s">
        <v>5662</v>
      </c>
      <c r="D4450" s="461" t="s">
        <v>19</v>
      </c>
      <c r="E4450" s="461" t="s">
        <v>5663</v>
      </c>
      <c r="F4450" s="290" t="s">
        <v>31</v>
      </c>
      <c r="G4450" s="291" t="s">
        <v>106</v>
      </c>
      <c r="H4450" s="292" t="s">
        <v>11320</v>
      </c>
      <c r="I4450" s="292" t="s">
        <v>6314</v>
      </c>
      <c r="J4450" s="567">
        <v>2877.2921141510151</v>
      </c>
      <c r="K4450" s="564"/>
    </row>
    <row r="4451" spans="2:11" x14ac:dyDescent="0.25">
      <c r="B4451" s="460"/>
      <c r="C4451" s="293" t="s">
        <v>11295</v>
      </c>
      <c r="D4451" s="460" t="s">
        <v>19</v>
      </c>
      <c r="E4451" s="460" t="s">
        <v>11296</v>
      </c>
      <c r="F4451" s="294" t="s">
        <v>70</v>
      </c>
      <c r="G4451" s="295" t="s">
        <v>22</v>
      </c>
      <c r="H4451" s="463" t="s">
        <v>11321</v>
      </c>
      <c r="I4451" s="463" t="s">
        <v>11297</v>
      </c>
      <c r="J4451" s="563">
        <v>251.43707840419586</v>
      </c>
      <c r="K4451" s="564"/>
    </row>
    <row r="4452" spans="2:11" ht="33.75" x14ac:dyDescent="0.25">
      <c r="B4452" s="460"/>
      <c r="C4452" s="293" t="s">
        <v>11322</v>
      </c>
      <c r="D4452" s="460" t="s">
        <v>19</v>
      </c>
      <c r="E4452" s="460" t="s">
        <v>455</v>
      </c>
      <c r="F4452" s="294" t="s">
        <v>70</v>
      </c>
      <c r="G4452" s="295" t="s">
        <v>75</v>
      </c>
      <c r="H4452" s="463" t="s">
        <v>11323</v>
      </c>
      <c r="I4452" s="463" t="s">
        <v>11312</v>
      </c>
      <c r="J4452" s="563">
        <v>23525.184150262863</v>
      </c>
      <c r="K4452" s="564"/>
    </row>
    <row r="4453" spans="2:11" x14ac:dyDescent="0.25">
      <c r="B4453" s="460"/>
      <c r="C4453" s="293" t="s">
        <v>5683</v>
      </c>
      <c r="D4453" s="460" t="s">
        <v>19</v>
      </c>
      <c r="E4453" s="460" t="s">
        <v>5684</v>
      </c>
      <c r="F4453" s="294" t="s">
        <v>70</v>
      </c>
      <c r="G4453" s="295" t="s">
        <v>22</v>
      </c>
      <c r="H4453" s="463" t="s">
        <v>11300</v>
      </c>
      <c r="I4453" s="463" t="s">
        <v>5686</v>
      </c>
      <c r="J4453" s="563">
        <v>710.01434052538684</v>
      </c>
      <c r="K4453" s="564"/>
    </row>
    <row r="4454" spans="2:11" x14ac:dyDescent="0.25">
      <c r="B4454" s="457"/>
      <c r="C4454" s="296"/>
      <c r="D4454" s="457"/>
      <c r="E4454" s="457"/>
      <c r="F4454" s="297"/>
      <c r="G4454" s="457"/>
      <c r="H4454" s="565" t="s">
        <v>5627</v>
      </c>
      <c r="I4454" s="565"/>
      <c r="J4454" s="565" t="s">
        <v>11324</v>
      </c>
      <c r="K4454" s="565"/>
    </row>
    <row r="4455" spans="2:11" x14ac:dyDescent="0.25">
      <c r="B4455" s="457"/>
      <c r="C4455" s="296"/>
      <c r="D4455" s="457"/>
      <c r="E4455" s="457"/>
      <c r="F4455" s="297"/>
      <c r="G4455" s="457"/>
      <c r="H4455" s="565" t="s">
        <v>5629</v>
      </c>
      <c r="I4455" s="565"/>
      <c r="J4455" s="565" t="s">
        <v>11325</v>
      </c>
      <c r="K4455" s="565"/>
    </row>
    <row r="4456" spans="2:11" x14ac:dyDescent="0.25">
      <c r="B4456" s="285"/>
      <c r="C4456" s="286"/>
      <c r="D4456" s="285"/>
      <c r="E4456" s="285"/>
      <c r="F4456" s="287"/>
      <c r="G4456" s="285"/>
      <c r="H4456" s="285"/>
      <c r="I4456" s="285"/>
      <c r="J4456" s="285"/>
      <c r="K4456" s="285"/>
    </row>
    <row r="4457" spans="2:11" ht="33.75" x14ac:dyDescent="0.25">
      <c r="B4457" s="285" t="s">
        <v>5019</v>
      </c>
      <c r="C4457" s="286" t="s">
        <v>11326</v>
      </c>
      <c r="D4457" s="285" t="s">
        <v>19</v>
      </c>
      <c r="E4457" s="285" t="s">
        <v>2875</v>
      </c>
      <c r="F4457" s="287" t="s">
        <v>2832</v>
      </c>
      <c r="G4457" s="288" t="s">
        <v>75</v>
      </c>
      <c r="H4457" s="455" t="s">
        <v>6360</v>
      </c>
      <c r="I4457" s="455" t="s">
        <v>11327</v>
      </c>
      <c r="J4457" s="566" t="s">
        <v>11328</v>
      </c>
      <c r="K4457" s="564"/>
    </row>
    <row r="4458" spans="2:11" x14ac:dyDescent="0.25">
      <c r="B4458" s="461"/>
      <c r="C4458" s="289" t="s">
        <v>6460</v>
      </c>
      <c r="D4458" s="461" t="s">
        <v>19</v>
      </c>
      <c r="E4458" s="461" t="s">
        <v>6461</v>
      </c>
      <c r="F4458" s="290" t="s">
        <v>31</v>
      </c>
      <c r="G4458" s="291" t="s">
        <v>106</v>
      </c>
      <c r="H4458" s="292" t="s">
        <v>11329</v>
      </c>
      <c r="I4458" s="292" t="s">
        <v>6463</v>
      </c>
      <c r="J4458" s="567">
        <v>720.12024514720258</v>
      </c>
      <c r="K4458" s="564"/>
    </row>
    <row r="4459" spans="2:11" x14ac:dyDescent="0.25">
      <c r="B4459" s="461"/>
      <c r="C4459" s="289" t="s">
        <v>5658</v>
      </c>
      <c r="D4459" s="461" t="s">
        <v>19</v>
      </c>
      <c r="E4459" s="461" t="s">
        <v>5659</v>
      </c>
      <c r="F4459" s="290" t="s">
        <v>31</v>
      </c>
      <c r="G4459" s="291" t="s">
        <v>106</v>
      </c>
      <c r="H4459" s="292" t="s">
        <v>11330</v>
      </c>
      <c r="I4459" s="292" t="s">
        <v>6559</v>
      </c>
      <c r="J4459" s="567">
        <v>628.35920227127747</v>
      </c>
      <c r="K4459" s="564"/>
    </row>
    <row r="4460" spans="2:11" x14ac:dyDescent="0.25">
      <c r="B4460" s="461"/>
      <c r="C4460" s="289" t="s">
        <v>5662</v>
      </c>
      <c r="D4460" s="461" t="s">
        <v>19</v>
      </c>
      <c r="E4460" s="461" t="s">
        <v>5663</v>
      </c>
      <c r="F4460" s="290" t="s">
        <v>31</v>
      </c>
      <c r="G4460" s="291" t="s">
        <v>106</v>
      </c>
      <c r="H4460" s="292" t="s">
        <v>11331</v>
      </c>
      <c r="I4460" s="292" t="s">
        <v>6314</v>
      </c>
      <c r="J4460" s="567">
        <v>1152.6980757783324</v>
      </c>
      <c r="K4460" s="564"/>
    </row>
    <row r="4461" spans="2:11" ht="22.5" x14ac:dyDescent="0.25">
      <c r="B4461" s="460"/>
      <c r="C4461" s="293" t="s">
        <v>11332</v>
      </c>
      <c r="D4461" s="460" t="s">
        <v>19</v>
      </c>
      <c r="E4461" s="460" t="s">
        <v>1540</v>
      </c>
      <c r="F4461" s="294" t="s">
        <v>70</v>
      </c>
      <c r="G4461" s="295" t="s">
        <v>75</v>
      </c>
      <c r="H4461" s="463" t="s">
        <v>11333</v>
      </c>
      <c r="I4461" s="463" t="s">
        <v>5861</v>
      </c>
      <c r="J4461" s="563">
        <v>2442.3595111190643</v>
      </c>
      <c r="K4461" s="564"/>
    </row>
    <row r="4462" spans="2:11" ht="15" customHeight="1" x14ac:dyDescent="0.25">
      <c r="B4462" s="460"/>
      <c r="C4462" s="293" t="s">
        <v>11334</v>
      </c>
      <c r="D4462" s="460" t="s">
        <v>19</v>
      </c>
      <c r="E4462" s="460" t="s">
        <v>11335</v>
      </c>
      <c r="F4462" s="294" t="s">
        <v>70</v>
      </c>
      <c r="G4462" s="295" t="s">
        <v>384</v>
      </c>
      <c r="H4462" s="463" t="s">
        <v>6310</v>
      </c>
      <c r="I4462" s="463" t="s">
        <v>11336</v>
      </c>
      <c r="J4462" s="563">
        <v>532.50373070987166</v>
      </c>
      <c r="K4462" s="564"/>
    </row>
    <row r="4463" spans="2:11" ht="15" customHeight="1" x14ac:dyDescent="0.25">
      <c r="B4463" s="460"/>
      <c r="C4463" s="293" t="s">
        <v>7093</v>
      </c>
      <c r="D4463" s="460" t="s">
        <v>19</v>
      </c>
      <c r="E4463" s="460" t="s">
        <v>7094</v>
      </c>
      <c r="F4463" s="294" t="s">
        <v>70</v>
      </c>
      <c r="G4463" s="295" t="s">
        <v>384</v>
      </c>
      <c r="H4463" s="463" t="s">
        <v>6104</v>
      </c>
      <c r="I4463" s="463" t="s">
        <v>7096</v>
      </c>
      <c r="J4463" s="563">
        <v>45.200316672462343</v>
      </c>
      <c r="K4463" s="564"/>
    </row>
    <row r="4464" spans="2:11" x14ac:dyDescent="0.25">
      <c r="B4464" s="460"/>
      <c r="C4464" s="293" t="s">
        <v>11337</v>
      </c>
      <c r="D4464" s="460" t="s">
        <v>19</v>
      </c>
      <c r="E4464" s="460" t="s">
        <v>987</v>
      </c>
      <c r="F4464" s="294" t="s">
        <v>70</v>
      </c>
      <c r="G4464" s="295" t="s">
        <v>75</v>
      </c>
      <c r="H4464" s="463" t="s">
        <v>11338</v>
      </c>
      <c r="I4464" s="463" t="s">
        <v>11339</v>
      </c>
      <c r="J4464" s="563">
        <v>225.60158055990055</v>
      </c>
      <c r="K4464" s="564"/>
    </row>
    <row r="4465" spans="2:11" ht="22.5" x14ac:dyDescent="0.25">
      <c r="B4465" s="460"/>
      <c r="C4465" s="293" t="s">
        <v>11340</v>
      </c>
      <c r="D4465" s="460" t="s">
        <v>19</v>
      </c>
      <c r="E4465" s="460" t="s">
        <v>11341</v>
      </c>
      <c r="F4465" s="294" t="s">
        <v>70</v>
      </c>
      <c r="G4465" s="295" t="s">
        <v>22</v>
      </c>
      <c r="H4465" s="463" t="s">
        <v>11342</v>
      </c>
      <c r="I4465" s="463" t="s">
        <v>11343</v>
      </c>
      <c r="J4465" s="563">
        <v>7299.1573377418863</v>
      </c>
      <c r="K4465" s="564"/>
    </row>
    <row r="4466" spans="2:11" x14ac:dyDescent="0.25">
      <c r="B4466" s="457"/>
      <c r="C4466" s="296"/>
      <c r="D4466" s="457"/>
      <c r="E4466" s="457"/>
      <c r="F4466" s="297"/>
      <c r="G4466" s="457"/>
      <c r="H4466" s="565" t="s">
        <v>5627</v>
      </c>
      <c r="I4466" s="565"/>
      <c r="J4466" s="565" t="s">
        <v>11344</v>
      </c>
      <c r="K4466" s="565"/>
    </row>
    <row r="4467" spans="2:11" x14ac:dyDescent="0.25">
      <c r="B4467" s="457"/>
      <c r="C4467" s="296"/>
      <c r="D4467" s="457"/>
      <c r="E4467" s="457"/>
      <c r="F4467" s="297"/>
      <c r="G4467" s="457"/>
      <c r="H4467" s="565" t="s">
        <v>5629</v>
      </c>
      <c r="I4467" s="565"/>
      <c r="J4467" s="565" t="s">
        <v>11345</v>
      </c>
      <c r="K4467" s="565"/>
    </row>
    <row r="4468" spans="2:11" x14ac:dyDescent="0.25">
      <c r="B4468" s="285"/>
      <c r="C4468" s="286"/>
      <c r="D4468" s="285"/>
      <c r="E4468" s="285"/>
      <c r="F4468" s="287"/>
      <c r="G4468" s="285"/>
      <c r="H4468" s="285"/>
      <c r="I4468" s="285"/>
      <c r="J4468" s="285"/>
      <c r="K4468" s="285"/>
    </row>
    <row r="4469" spans="2:11" ht="22.5" x14ac:dyDescent="0.25">
      <c r="B4469" s="285" t="s">
        <v>5020</v>
      </c>
      <c r="C4469" s="286" t="s">
        <v>11346</v>
      </c>
      <c r="D4469" s="285" t="s">
        <v>19</v>
      </c>
      <c r="E4469" s="285" t="s">
        <v>2877</v>
      </c>
      <c r="F4469" s="287" t="s">
        <v>2832</v>
      </c>
      <c r="G4469" s="288" t="s">
        <v>75</v>
      </c>
      <c r="H4469" s="455" t="s">
        <v>6728</v>
      </c>
      <c r="I4469" s="455" t="s">
        <v>10300</v>
      </c>
      <c r="J4469" s="566" t="s">
        <v>11347</v>
      </c>
      <c r="K4469" s="564"/>
    </row>
    <row r="4470" spans="2:11" x14ac:dyDescent="0.25">
      <c r="B4470" s="461"/>
      <c r="C4470" s="289" t="s">
        <v>7469</v>
      </c>
      <c r="D4470" s="461" t="s">
        <v>19</v>
      </c>
      <c r="E4470" s="461" t="s">
        <v>7470</v>
      </c>
      <c r="F4470" s="290" t="s">
        <v>31</v>
      </c>
      <c r="G4470" s="291" t="s">
        <v>22</v>
      </c>
      <c r="H4470" s="292" t="s">
        <v>6903</v>
      </c>
      <c r="I4470" s="292" t="s">
        <v>7471</v>
      </c>
      <c r="J4470" s="567">
        <v>593.49213232474642</v>
      </c>
      <c r="K4470" s="564"/>
    </row>
    <row r="4471" spans="2:11" x14ac:dyDescent="0.25">
      <c r="B4471" s="461"/>
      <c r="C4471" s="289" t="s">
        <v>5658</v>
      </c>
      <c r="D4471" s="461" t="s">
        <v>19</v>
      </c>
      <c r="E4471" s="461" t="s">
        <v>5659</v>
      </c>
      <c r="F4471" s="290" t="s">
        <v>31</v>
      </c>
      <c r="G4471" s="291" t="s">
        <v>106</v>
      </c>
      <c r="H4471" s="292" t="s">
        <v>11348</v>
      </c>
      <c r="I4471" s="292" t="s">
        <v>6559</v>
      </c>
      <c r="J4471" s="567">
        <v>2010.1630355213165</v>
      </c>
      <c r="K4471" s="564"/>
    </row>
    <row r="4472" spans="2:11" x14ac:dyDescent="0.25">
      <c r="B4472" s="461"/>
      <c r="C4472" s="289" t="s">
        <v>5662</v>
      </c>
      <c r="D4472" s="461" t="s">
        <v>19</v>
      </c>
      <c r="E4472" s="461" t="s">
        <v>5663</v>
      </c>
      <c r="F4472" s="290" t="s">
        <v>31</v>
      </c>
      <c r="G4472" s="291" t="s">
        <v>106</v>
      </c>
      <c r="H4472" s="292" t="s">
        <v>11348</v>
      </c>
      <c r="I4472" s="292" t="s">
        <v>6314</v>
      </c>
      <c r="J4472" s="567">
        <v>1526.7448321539375</v>
      </c>
      <c r="K4472" s="564"/>
    </row>
    <row r="4473" spans="2:11" x14ac:dyDescent="0.25">
      <c r="B4473" s="457"/>
      <c r="C4473" s="296"/>
      <c r="D4473" s="457"/>
      <c r="E4473" s="457"/>
      <c r="F4473" s="297"/>
      <c r="G4473" s="457"/>
      <c r="H4473" s="565" t="s">
        <v>5627</v>
      </c>
      <c r="I4473" s="565"/>
      <c r="J4473" s="565" t="s">
        <v>11349</v>
      </c>
      <c r="K4473" s="565"/>
    </row>
    <row r="4474" spans="2:11" ht="15" customHeight="1" x14ac:dyDescent="0.25">
      <c r="B4474" s="457"/>
      <c r="C4474" s="296"/>
      <c r="D4474" s="457"/>
      <c r="E4474" s="457"/>
      <c r="F4474" s="297"/>
      <c r="G4474" s="457"/>
      <c r="H4474" s="565" t="s">
        <v>5629</v>
      </c>
      <c r="I4474" s="565"/>
      <c r="J4474" s="565" t="s">
        <v>11350</v>
      </c>
      <c r="K4474" s="565"/>
    </row>
    <row r="4475" spans="2:11" ht="15" customHeight="1" x14ac:dyDescent="0.25">
      <c r="B4475" s="285"/>
      <c r="C4475" s="286"/>
      <c r="D4475" s="285"/>
      <c r="E4475" s="285"/>
      <c r="F4475" s="287"/>
      <c r="G4475" s="285"/>
      <c r="H4475" s="285"/>
      <c r="I4475" s="285"/>
      <c r="J4475" s="285"/>
      <c r="K4475" s="285"/>
    </row>
    <row r="4476" spans="2:11" ht="22.5" x14ac:dyDescent="0.25">
      <c r="B4476" s="285" t="s">
        <v>5021</v>
      </c>
      <c r="C4476" s="286" t="s">
        <v>11351</v>
      </c>
      <c r="D4476" s="285" t="s">
        <v>19</v>
      </c>
      <c r="E4476" s="285" t="s">
        <v>2879</v>
      </c>
      <c r="F4476" s="287" t="s">
        <v>2832</v>
      </c>
      <c r="G4476" s="288" t="s">
        <v>75</v>
      </c>
      <c r="H4476" s="455" t="s">
        <v>6310</v>
      </c>
      <c r="I4476" s="455" t="s">
        <v>10542</v>
      </c>
      <c r="J4476" s="566" t="s">
        <v>11352</v>
      </c>
      <c r="K4476" s="564"/>
    </row>
    <row r="4477" spans="2:11" ht="22.5" x14ac:dyDescent="0.25">
      <c r="B4477" s="461"/>
      <c r="C4477" s="289" t="s">
        <v>11353</v>
      </c>
      <c r="D4477" s="461" t="s">
        <v>19</v>
      </c>
      <c r="E4477" s="461" t="s">
        <v>11354</v>
      </c>
      <c r="F4477" s="290" t="s">
        <v>264</v>
      </c>
      <c r="G4477" s="291" t="s">
        <v>22</v>
      </c>
      <c r="H4477" s="292" t="s">
        <v>11355</v>
      </c>
      <c r="I4477" s="292" t="s">
        <v>11356</v>
      </c>
      <c r="J4477" s="567">
        <v>920.98066707969019</v>
      </c>
      <c r="K4477" s="564"/>
    </row>
    <row r="4478" spans="2:11" x14ac:dyDescent="0.25">
      <c r="B4478" s="461"/>
      <c r="C4478" s="289" t="s">
        <v>5650</v>
      </c>
      <c r="D4478" s="461" t="s">
        <v>19</v>
      </c>
      <c r="E4478" s="461" t="s">
        <v>5651</v>
      </c>
      <c r="F4478" s="290" t="s">
        <v>31</v>
      </c>
      <c r="G4478" s="291" t="s">
        <v>106</v>
      </c>
      <c r="H4478" s="292" t="s">
        <v>5706</v>
      </c>
      <c r="I4478" s="292" t="s">
        <v>6590</v>
      </c>
      <c r="J4478" s="567">
        <v>19.609056085809534</v>
      </c>
      <c r="K4478" s="564"/>
    </row>
    <row r="4479" spans="2:11" x14ac:dyDescent="0.25">
      <c r="B4479" s="461"/>
      <c r="C4479" s="289" t="s">
        <v>5658</v>
      </c>
      <c r="D4479" s="461" t="s">
        <v>19</v>
      </c>
      <c r="E4479" s="461" t="s">
        <v>5659</v>
      </c>
      <c r="F4479" s="290" t="s">
        <v>31</v>
      </c>
      <c r="G4479" s="291" t="s">
        <v>106</v>
      </c>
      <c r="H4479" s="292" t="s">
        <v>6558</v>
      </c>
      <c r="I4479" s="292" t="s">
        <v>6559</v>
      </c>
      <c r="J4479" s="567">
        <v>256.21766654089635</v>
      </c>
      <c r="K4479" s="564"/>
    </row>
    <row r="4480" spans="2:11" x14ac:dyDescent="0.25">
      <c r="B4480" s="461"/>
      <c r="C4480" s="289" t="s">
        <v>5662</v>
      </c>
      <c r="D4480" s="461" t="s">
        <v>19</v>
      </c>
      <c r="E4480" s="461" t="s">
        <v>5663</v>
      </c>
      <c r="F4480" s="290" t="s">
        <v>31</v>
      </c>
      <c r="G4480" s="291" t="s">
        <v>106</v>
      </c>
      <c r="H4480" s="292" t="s">
        <v>11357</v>
      </c>
      <c r="I4480" s="292" t="s">
        <v>6314</v>
      </c>
      <c r="J4480" s="567">
        <v>1452.020104622293</v>
      </c>
      <c r="K4480" s="564"/>
    </row>
    <row r="4481" spans="2:11" ht="15" customHeight="1" x14ac:dyDescent="0.25">
      <c r="B4481" s="460"/>
      <c r="C4481" s="293" t="s">
        <v>11332</v>
      </c>
      <c r="D4481" s="460" t="s">
        <v>19</v>
      </c>
      <c r="E4481" s="460" t="s">
        <v>1540</v>
      </c>
      <c r="F4481" s="294" t="s">
        <v>70</v>
      </c>
      <c r="G4481" s="295" t="s">
        <v>75</v>
      </c>
      <c r="H4481" s="463" t="s">
        <v>8082</v>
      </c>
      <c r="I4481" s="463" t="s">
        <v>5861</v>
      </c>
      <c r="J4481" s="563">
        <v>571.17250567131089</v>
      </c>
      <c r="K4481" s="564"/>
    </row>
    <row r="4482" spans="2:11" ht="15" customHeight="1" x14ac:dyDescent="0.25">
      <c r="B4482" s="457"/>
      <c r="C4482" s="296"/>
      <c r="D4482" s="457"/>
      <c r="E4482" s="457"/>
      <c r="F4482" s="297"/>
      <c r="G4482" s="457"/>
      <c r="H4482" s="565" t="s">
        <v>5627</v>
      </c>
      <c r="I4482" s="565"/>
      <c r="J4482" s="565" t="s">
        <v>11358</v>
      </c>
      <c r="K4482" s="565"/>
    </row>
    <row r="4483" spans="2:11" x14ac:dyDescent="0.25">
      <c r="B4483" s="457"/>
      <c r="C4483" s="296"/>
      <c r="D4483" s="457"/>
      <c r="E4483" s="457"/>
      <c r="F4483" s="297"/>
      <c r="G4483" s="457"/>
      <c r="H4483" s="565" t="s">
        <v>5629</v>
      </c>
      <c r="I4483" s="565"/>
      <c r="J4483" s="565" t="s">
        <v>11359</v>
      </c>
      <c r="K4483" s="565"/>
    </row>
    <row r="4484" spans="2:11" x14ac:dyDescent="0.25">
      <c r="B4484" s="285"/>
      <c r="C4484" s="286"/>
      <c r="D4484" s="285"/>
      <c r="E4484" s="285"/>
      <c r="F4484" s="287"/>
      <c r="G4484" s="285"/>
      <c r="H4484" s="285"/>
      <c r="I4484" s="285"/>
      <c r="J4484" s="285"/>
      <c r="K4484" s="285"/>
    </row>
    <row r="4485" spans="2:11" ht="45" x14ac:dyDescent="0.25">
      <c r="B4485" s="285" t="s">
        <v>5022</v>
      </c>
      <c r="C4485" s="286" t="s">
        <v>11360</v>
      </c>
      <c r="D4485" s="285" t="s">
        <v>19</v>
      </c>
      <c r="E4485" s="285" t="s">
        <v>2881</v>
      </c>
      <c r="F4485" s="287" t="s">
        <v>2832</v>
      </c>
      <c r="G4485" s="288" t="s">
        <v>75</v>
      </c>
      <c r="H4485" s="455" t="s">
        <v>6299</v>
      </c>
      <c r="I4485" s="455" t="s">
        <v>11361</v>
      </c>
      <c r="J4485" s="566" t="s">
        <v>11362</v>
      </c>
      <c r="K4485" s="564"/>
    </row>
    <row r="4486" spans="2:11" ht="33.75" x14ac:dyDescent="0.25">
      <c r="B4486" s="461"/>
      <c r="C4486" s="289" t="s">
        <v>11363</v>
      </c>
      <c r="D4486" s="461" t="s">
        <v>19</v>
      </c>
      <c r="E4486" s="461" t="s">
        <v>11364</v>
      </c>
      <c r="F4486" s="290" t="s">
        <v>2832</v>
      </c>
      <c r="G4486" s="291" t="s">
        <v>75</v>
      </c>
      <c r="H4486" s="292" t="s">
        <v>11365</v>
      </c>
      <c r="I4486" s="292" t="s">
        <v>11366</v>
      </c>
      <c r="J4486" s="567">
        <v>2639.6852196564973</v>
      </c>
      <c r="K4486" s="564"/>
    </row>
    <row r="4487" spans="2:11" ht="33.75" x14ac:dyDescent="0.25">
      <c r="B4487" s="461"/>
      <c r="C4487" s="289" t="s">
        <v>11367</v>
      </c>
      <c r="D4487" s="461" t="s">
        <v>19</v>
      </c>
      <c r="E4487" s="461" t="s">
        <v>11368</v>
      </c>
      <c r="F4487" s="290" t="s">
        <v>2832</v>
      </c>
      <c r="G4487" s="291" t="s">
        <v>75</v>
      </c>
      <c r="H4487" s="292" t="s">
        <v>11369</v>
      </c>
      <c r="I4487" s="292" t="s">
        <v>11370</v>
      </c>
      <c r="J4487" s="567">
        <v>609.31478034350221</v>
      </c>
      <c r="K4487" s="564"/>
    </row>
    <row r="4488" spans="2:11" x14ac:dyDescent="0.25">
      <c r="B4488" s="457"/>
      <c r="C4488" s="296"/>
      <c r="D4488" s="457"/>
      <c r="E4488" s="457"/>
      <c r="F4488" s="297"/>
      <c r="G4488" s="457"/>
      <c r="H4488" s="565" t="s">
        <v>5627</v>
      </c>
      <c r="I4488" s="565"/>
      <c r="J4488" s="565" t="s">
        <v>11371</v>
      </c>
      <c r="K4488" s="565"/>
    </row>
    <row r="4489" spans="2:11" x14ac:dyDescent="0.25">
      <c r="B4489" s="457"/>
      <c r="C4489" s="296"/>
      <c r="D4489" s="457"/>
      <c r="E4489" s="457"/>
      <c r="F4489" s="297"/>
      <c r="G4489" s="457"/>
      <c r="H4489" s="565" t="s">
        <v>5629</v>
      </c>
      <c r="I4489" s="565"/>
      <c r="J4489" s="565" t="s">
        <v>11372</v>
      </c>
      <c r="K4489" s="565"/>
    </row>
    <row r="4490" spans="2:11" ht="15" customHeight="1" x14ac:dyDescent="0.25">
      <c r="B4490" s="285"/>
      <c r="C4490" s="286"/>
      <c r="D4490" s="285"/>
      <c r="E4490" s="285"/>
      <c r="F4490" s="287"/>
      <c r="G4490" s="285"/>
      <c r="H4490" s="285"/>
      <c r="I4490" s="285"/>
      <c r="J4490" s="285"/>
      <c r="K4490" s="285"/>
    </row>
    <row r="4491" spans="2:11" ht="15" customHeight="1" x14ac:dyDescent="0.25">
      <c r="B4491" s="281" t="s">
        <v>2288</v>
      </c>
      <c r="C4491" s="282"/>
      <c r="D4491" s="281"/>
      <c r="E4491" s="281" t="s">
        <v>2882</v>
      </c>
      <c r="F4491" s="283"/>
      <c r="G4491" s="284"/>
      <c r="H4491" s="458"/>
      <c r="I4491" s="458"/>
      <c r="J4491" s="570" t="s">
        <v>11373</v>
      </c>
      <c r="K4491" s="564"/>
    </row>
    <row r="4492" spans="2:11" ht="22.5" x14ac:dyDescent="0.25">
      <c r="B4492" s="285" t="s">
        <v>5023</v>
      </c>
      <c r="C4492" s="286" t="s">
        <v>11374</v>
      </c>
      <c r="D4492" s="285" t="s">
        <v>19</v>
      </c>
      <c r="E4492" s="285" t="s">
        <v>2884</v>
      </c>
      <c r="F4492" s="287" t="s">
        <v>2885</v>
      </c>
      <c r="G4492" s="288" t="s">
        <v>75</v>
      </c>
      <c r="H4492" s="455" t="s">
        <v>11375</v>
      </c>
      <c r="I4492" s="455" t="s">
        <v>11376</v>
      </c>
      <c r="J4492" s="566" t="s">
        <v>11377</v>
      </c>
      <c r="K4492" s="564"/>
    </row>
    <row r="4493" spans="2:11" x14ac:dyDescent="0.25">
      <c r="B4493" s="461"/>
      <c r="C4493" s="289" t="s">
        <v>5658</v>
      </c>
      <c r="D4493" s="461" t="s">
        <v>19</v>
      </c>
      <c r="E4493" s="461" t="s">
        <v>5659</v>
      </c>
      <c r="F4493" s="290" t="s">
        <v>31</v>
      </c>
      <c r="G4493" s="291" t="s">
        <v>106</v>
      </c>
      <c r="H4493" s="292" t="s">
        <v>11375</v>
      </c>
      <c r="I4493" s="292" t="s">
        <v>6559</v>
      </c>
      <c r="J4493" s="567">
        <v>23059.189160415368</v>
      </c>
      <c r="K4493" s="564"/>
    </row>
    <row r="4494" spans="2:11" x14ac:dyDescent="0.25">
      <c r="B4494" s="461"/>
      <c r="C4494" s="289" t="s">
        <v>5662</v>
      </c>
      <c r="D4494" s="461" t="s">
        <v>19</v>
      </c>
      <c r="E4494" s="461" t="s">
        <v>5663</v>
      </c>
      <c r="F4494" s="290" t="s">
        <v>31</v>
      </c>
      <c r="G4494" s="291" t="s">
        <v>106</v>
      </c>
      <c r="H4494" s="292" t="s">
        <v>11378</v>
      </c>
      <c r="I4494" s="292" t="s">
        <v>6314</v>
      </c>
      <c r="J4494" s="567">
        <v>7005.5009991155366</v>
      </c>
      <c r="K4494" s="564"/>
    </row>
    <row r="4495" spans="2:11" ht="33.75" x14ac:dyDescent="0.25">
      <c r="B4495" s="460"/>
      <c r="C4495" s="293" t="s">
        <v>11379</v>
      </c>
      <c r="D4495" s="460" t="s">
        <v>19</v>
      </c>
      <c r="E4495" s="460" t="s">
        <v>1098</v>
      </c>
      <c r="F4495" s="294" t="s">
        <v>70</v>
      </c>
      <c r="G4495" s="295" t="s">
        <v>295</v>
      </c>
      <c r="H4495" s="463" t="s">
        <v>11380</v>
      </c>
      <c r="I4495" s="463" t="s">
        <v>11381</v>
      </c>
      <c r="J4495" s="563">
        <v>12792.409840469092</v>
      </c>
      <c r="K4495" s="564"/>
    </row>
    <row r="4496" spans="2:11" ht="15" customHeight="1" x14ac:dyDescent="0.25">
      <c r="B4496" s="457"/>
      <c r="C4496" s="296"/>
      <c r="D4496" s="457"/>
      <c r="E4496" s="457"/>
      <c r="F4496" s="297"/>
      <c r="G4496" s="457"/>
      <c r="H4496" s="565" t="s">
        <v>5627</v>
      </c>
      <c r="I4496" s="565"/>
      <c r="J4496" s="565" t="s">
        <v>11382</v>
      </c>
      <c r="K4496" s="565"/>
    </row>
    <row r="4497" spans="2:11" ht="15" customHeight="1" x14ac:dyDescent="0.25">
      <c r="B4497" s="457"/>
      <c r="C4497" s="296"/>
      <c r="D4497" s="457"/>
      <c r="E4497" s="457"/>
      <c r="F4497" s="297"/>
      <c r="G4497" s="457"/>
      <c r="H4497" s="565" t="s">
        <v>5629</v>
      </c>
      <c r="I4497" s="565"/>
      <c r="J4497" s="565" t="s">
        <v>11383</v>
      </c>
      <c r="K4497" s="565"/>
    </row>
    <row r="4498" spans="2:11" x14ac:dyDescent="0.25">
      <c r="B4498" s="285"/>
      <c r="C4498" s="286"/>
      <c r="D4498" s="285"/>
      <c r="E4498" s="285"/>
      <c r="F4498" s="287"/>
      <c r="G4498" s="285"/>
      <c r="H4498" s="285"/>
      <c r="I4498" s="285"/>
      <c r="J4498" s="285"/>
      <c r="K4498" s="285"/>
    </row>
    <row r="4499" spans="2:11" x14ac:dyDescent="0.25">
      <c r="B4499" s="285" t="s">
        <v>5024</v>
      </c>
      <c r="C4499" s="286" t="s">
        <v>11384</v>
      </c>
      <c r="D4499" s="285" t="s">
        <v>19</v>
      </c>
      <c r="E4499" s="285" t="s">
        <v>2887</v>
      </c>
      <c r="F4499" s="287" t="s">
        <v>2885</v>
      </c>
      <c r="G4499" s="288" t="s">
        <v>75</v>
      </c>
      <c r="H4499" s="455" t="s">
        <v>6299</v>
      </c>
      <c r="I4499" s="455" t="s">
        <v>11385</v>
      </c>
      <c r="J4499" s="566" t="s">
        <v>11386</v>
      </c>
      <c r="K4499" s="564"/>
    </row>
    <row r="4500" spans="2:11" x14ac:dyDescent="0.25">
      <c r="B4500" s="461"/>
      <c r="C4500" s="289" t="s">
        <v>11387</v>
      </c>
      <c r="D4500" s="461" t="s">
        <v>19</v>
      </c>
      <c r="E4500" s="461" t="s">
        <v>11388</v>
      </c>
      <c r="F4500" s="290" t="s">
        <v>31</v>
      </c>
      <c r="G4500" s="291" t="s">
        <v>106</v>
      </c>
      <c r="H4500" s="292" t="s">
        <v>6728</v>
      </c>
      <c r="I4500" s="292" t="s">
        <v>11389</v>
      </c>
      <c r="J4500" s="567">
        <v>2000.5551118520532</v>
      </c>
      <c r="K4500" s="564"/>
    </row>
    <row r="4501" spans="2:11" x14ac:dyDescent="0.25">
      <c r="B4501" s="461"/>
      <c r="C4501" s="289" t="s">
        <v>5662</v>
      </c>
      <c r="D4501" s="461" t="s">
        <v>19</v>
      </c>
      <c r="E4501" s="461" t="s">
        <v>5663</v>
      </c>
      <c r="F4501" s="290" t="s">
        <v>31</v>
      </c>
      <c r="G4501" s="291" t="s">
        <v>106</v>
      </c>
      <c r="H4501" s="292" t="s">
        <v>5633</v>
      </c>
      <c r="I4501" s="292" t="s">
        <v>6314</v>
      </c>
      <c r="J4501" s="567">
        <v>898.26964680339643</v>
      </c>
      <c r="K4501" s="564"/>
    </row>
    <row r="4502" spans="2:11" x14ac:dyDescent="0.25">
      <c r="B4502" s="460"/>
      <c r="C4502" s="293" t="s">
        <v>11390</v>
      </c>
      <c r="D4502" s="460" t="s">
        <v>19</v>
      </c>
      <c r="E4502" s="460" t="s">
        <v>11391</v>
      </c>
      <c r="F4502" s="294" t="s">
        <v>70</v>
      </c>
      <c r="G4502" s="295" t="s">
        <v>291</v>
      </c>
      <c r="H4502" s="463" t="s">
        <v>6310</v>
      </c>
      <c r="I4502" s="463" t="s">
        <v>11392</v>
      </c>
      <c r="J4502" s="563">
        <v>2260.1752413445511</v>
      </c>
      <c r="K4502" s="564"/>
    </row>
    <row r="4503" spans="2:11" x14ac:dyDescent="0.25">
      <c r="B4503" s="457"/>
      <c r="C4503" s="296"/>
      <c r="D4503" s="457"/>
      <c r="E4503" s="457"/>
      <c r="F4503" s="297"/>
      <c r="G4503" s="457"/>
      <c r="H4503" s="565" t="s">
        <v>5627</v>
      </c>
      <c r="I4503" s="565"/>
      <c r="J4503" s="565" t="s">
        <v>11393</v>
      </c>
      <c r="K4503" s="565"/>
    </row>
    <row r="4504" spans="2:11" ht="15" customHeight="1" x14ac:dyDescent="0.25">
      <c r="B4504" s="457"/>
      <c r="C4504" s="296"/>
      <c r="D4504" s="457"/>
      <c r="E4504" s="457"/>
      <c r="F4504" s="297"/>
      <c r="G4504" s="457"/>
      <c r="H4504" s="565" t="s">
        <v>5629</v>
      </c>
      <c r="I4504" s="565"/>
      <c r="J4504" s="565" t="s">
        <v>11394</v>
      </c>
      <c r="K4504" s="565"/>
    </row>
    <row r="4505" spans="2:11" ht="15" customHeight="1" x14ac:dyDescent="0.25">
      <c r="B4505" s="285"/>
      <c r="C4505" s="286"/>
      <c r="D4505" s="285"/>
      <c r="E4505" s="285"/>
      <c r="F4505" s="287"/>
      <c r="G4505" s="285"/>
      <c r="H4505" s="285"/>
      <c r="I4505" s="285"/>
      <c r="J4505" s="285"/>
      <c r="K4505" s="285"/>
    </row>
    <row r="4506" spans="2:11" ht="22.5" x14ac:dyDescent="0.25">
      <c r="B4506" s="285" t="s">
        <v>5025</v>
      </c>
      <c r="C4506" s="286" t="s">
        <v>11395</v>
      </c>
      <c r="D4506" s="285" t="s">
        <v>19</v>
      </c>
      <c r="E4506" s="285" t="s">
        <v>2889</v>
      </c>
      <c r="F4506" s="287" t="s">
        <v>2885</v>
      </c>
      <c r="G4506" s="288" t="s">
        <v>75</v>
      </c>
      <c r="H4506" s="455" t="s">
        <v>6299</v>
      </c>
      <c r="I4506" s="455" t="s">
        <v>11396</v>
      </c>
      <c r="J4506" s="566" t="s">
        <v>11397</v>
      </c>
      <c r="K4506" s="564"/>
    </row>
    <row r="4507" spans="2:11" x14ac:dyDescent="0.25">
      <c r="B4507" s="461"/>
      <c r="C4507" s="289" t="s">
        <v>8100</v>
      </c>
      <c r="D4507" s="461" t="s">
        <v>19</v>
      </c>
      <c r="E4507" s="461" t="s">
        <v>8101</v>
      </c>
      <c r="F4507" s="290" t="s">
        <v>31</v>
      </c>
      <c r="G4507" s="291" t="s">
        <v>106</v>
      </c>
      <c r="H4507" s="292" t="s">
        <v>5853</v>
      </c>
      <c r="I4507" s="292" t="s">
        <v>6654</v>
      </c>
      <c r="J4507" s="567">
        <v>475.82335596350913</v>
      </c>
      <c r="K4507" s="564"/>
    </row>
    <row r="4508" spans="2:11" x14ac:dyDescent="0.25">
      <c r="B4508" s="461"/>
      <c r="C4508" s="289" t="s">
        <v>11387</v>
      </c>
      <c r="D4508" s="461" t="s">
        <v>19</v>
      </c>
      <c r="E4508" s="461" t="s">
        <v>11388</v>
      </c>
      <c r="F4508" s="290" t="s">
        <v>31</v>
      </c>
      <c r="G4508" s="291" t="s">
        <v>106</v>
      </c>
      <c r="H4508" s="292" t="s">
        <v>5853</v>
      </c>
      <c r="I4508" s="292" t="s">
        <v>11389</v>
      </c>
      <c r="J4508" s="567">
        <v>500.12454879645003</v>
      </c>
      <c r="K4508" s="564"/>
    </row>
    <row r="4509" spans="2:11" x14ac:dyDescent="0.25">
      <c r="B4509" s="461"/>
      <c r="C4509" s="289" t="s">
        <v>5662</v>
      </c>
      <c r="D4509" s="461" t="s">
        <v>19</v>
      </c>
      <c r="E4509" s="461" t="s">
        <v>5663</v>
      </c>
      <c r="F4509" s="290" t="s">
        <v>31</v>
      </c>
      <c r="G4509" s="291" t="s">
        <v>106</v>
      </c>
      <c r="H4509" s="292" t="s">
        <v>5853</v>
      </c>
      <c r="I4509" s="292" t="s">
        <v>6314</v>
      </c>
      <c r="J4509" s="567">
        <v>449.12204531990744</v>
      </c>
      <c r="K4509" s="564"/>
    </row>
    <row r="4510" spans="2:11" x14ac:dyDescent="0.25">
      <c r="B4510" s="460"/>
      <c r="C4510" s="293" t="s">
        <v>11398</v>
      </c>
      <c r="D4510" s="460" t="s">
        <v>19</v>
      </c>
      <c r="E4510" s="460" t="s">
        <v>11399</v>
      </c>
      <c r="F4510" s="294" t="s">
        <v>70</v>
      </c>
      <c r="G4510" s="295" t="s">
        <v>291</v>
      </c>
      <c r="H4510" s="463" t="s">
        <v>11400</v>
      </c>
      <c r="I4510" s="463" t="s">
        <v>7877</v>
      </c>
      <c r="J4510" s="563">
        <v>386.59697625401731</v>
      </c>
      <c r="K4510" s="564"/>
    </row>
    <row r="4511" spans="2:11" ht="15" customHeight="1" x14ac:dyDescent="0.25">
      <c r="B4511" s="460"/>
      <c r="C4511" s="293" t="s">
        <v>11401</v>
      </c>
      <c r="D4511" s="460" t="s">
        <v>19</v>
      </c>
      <c r="E4511" s="460" t="s">
        <v>11402</v>
      </c>
      <c r="F4511" s="294" t="s">
        <v>70</v>
      </c>
      <c r="G4511" s="295" t="s">
        <v>291</v>
      </c>
      <c r="H4511" s="463" t="s">
        <v>6104</v>
      </c>
      <c r="I4511" s="463" t="s">
        <v>11403</v>
      </c>
      <c r="J4511" s="563">
        <v>507.62491695476513</v>
      </c>
      <c r="K4511" s="564"/>
    </row>
    <row r="4512" spans="2:11" ht="15" customHeight="1" x14ac:dyDescent="0.25">
      <c r="B4512" s="460"/>
      <c r="C4512" s="293" t="s">
        <v>11404</v>
      </c>
      <c r="D4512" s="460" t="s">
        <v>19</v>
      </c>
      <c r="E4512" s="460" t="s">
        <v>11405</v>
      </c>
      <c r="F4512" s="294" t="s">
        <v>70</v>
      </c>
      <c r="G4512" s="295" t="s">
        <v>75</v>
      </c>
      <c r="H4512" s="463" t="s">
        <v>9407</v>
      </c>
      <c r="I4512" s="463" t="s">
        <v>11406</v>
      </c>
      <c r="J4512" s="563">
        <v>4240.7081567113501</v>
      </c>
      <c r="K4512" s="564"/>
    </row>
    <row r="4513" spans="2:11" x14ac:dyDescent="0.25">
      <c r="B4513" s="457"/>
      <c r="C4513" s="296"/>
      <c r="D4513" s="457"/>
      <c r="E4513" s="457"/>
      <c r="F4513" s="297"/>
      <c r="G4513" s="457"/>
      <c r="H4513" s="565" t="s">
        <v>5627</v>
      </c>
      <c r="I4513" s="565"/>
      <c r="J4513" s="565" t="s">
        <v>11407</v>
      </c>
      <c r="K4513" s="565"/>
    </row>
    <row r="4514" spans="2:11" x14ac:dyDescent="0.25">
      <c r="B4514" s="457"/>
      <c r="C4514" s="296"/>
      <c r="D4514" s="457"/>
      <c r="E4514" s="457"/>
      <c r="F4514" s="297"/>
      <c r="G4514" s="457"/>
      <c r="H4514" s="565" t="s">
        <v>5629</v>
      </c>
      <c r="I4514" s="565"/>
      <c r="J4514" s="565" t="s">
        <v>11408</v>
      </c>
      <c r="K4514" s="565"/>
    </row>
    <row r="4515" spans="2:11" x14ac:dyDescent="0.25">
      <c r="B4515" s="285"/>
      <c r="C4515" s="286"/>
      <c r="D4515" s="285"/>
      <c r="E4515" s="285"/>
      <c r="F4515" s="287"/>
      <c r="G4515" s="285"/>
      <c r="H4515" s="285"/>
      <c r="I4515" s="285"/>
      <c r="J4515" s="285"/>
      <c r="K4515" s="285"/>
    </row>
    <row r="4516" spans="2:11" ht="22.5" x14ac:dyDescent="0.25">
      <c r="B4516" s="285" t="s">
        <v>5026</v>
      </c>
      <c r="C4516" s="286" t="s">
        <v>11409</v>
      </c>
      <c r="D4516" s="285" t="s">
        <v>19</v>
      </c>
      <c r="E4516" s="285" t="s">
        <v>2891</v>
      </c>
      <c r="F4516" s="287" t="s">
        <v>2885</v>
      </c>
      <c r="G4516" s="288" t="s">
        <v>75</v>
      </c>
      <c r="H4516" s="455" t="s">
        <v>7296</v>
      </c>
      <c r="I4516" s="455" t="s">
        <v>9359</v>
      </c>
      <c r="J4516" s="566" t="s">
        <v>11410</v>
      </c>
      <c r="K4516" s="564"/>
    </row>
    <row r="4517" spans="2:11" x14ac:dyDescent="0.25">
      <c r="B4517" s="461"/>
      <c r="C4517" s="289" t="s">
        <v>11387</v>
      </c>
      <c r="D4517" s="461" t="s">
        <v>19</v>
      </c>
      <c r="E4517" s="461" t="s">
        <v>11388</v>
      </c>
      <c r="F4517" s="290" t="s">
        <v>31</v>
      </c>
      <c r="G4517" s="291" t="s">
        <v>106</v>
      </c>
      <c r="H4517" s="292" t="s">
        <v>5937</v>
      </c>
      <c r="I4517" s="292" t="s">
        <v>11389</v>
      </c>
      <c r="J4517" s="567">
        <v>1332.3969327920615</v>
      </c>
      <c r="K4517" s="564"/>
    </row>
    <row r="4518" spans="2:11" x14ac:dyDescent="0.25">
      <c r="B4518" s="460"/>
      <c r="C4518" s="293" t="s">
        <v>11337</v>
      </c>
      <c r="D4518" s="460" t="s">
        <v>19</v>
      </c>
      <c r="E4518" s="460" t="s">
        <v>987</v>
      </c>
      <c r="F4518" s="294" t="s">
        <v>70</v>
      </c>
      <c r="G4518" s="295" t="s">
        <v>75</v>
      </c>
      <c r="H4518" s="463" t="s">
        <v>11411</v>
      </c>
      <c r="I4518" s="463" t="s">
        <v>11339</v>
      </c>
      <c r="J4518" s="563">
        <v>439.60306720793869</v>
      </c>
      <c r="K4518" s="564"/>
    </row>
    <row r="4519" spans="2:11" x14ac:dyDescent="0.25">
      <c r="B4519" s="457"/>
      <c r="C4519" s="296"/>
      <c r="D4519" s="457"/>
      <c r="E4519" s="457"/>
      <c r="F4519" s="297"/>
      <c r="G4519" s="457"/>
      <c r="H4519" s="565" t="s">
        <v>5627</v>
      </c>
      <c r="I4519" s="565"/>
      <c r="J4519" s="565" t="s">
        <v>11412</v>
      </c>
      <c r="K4519" s="565"/>
    </row>
    <row r="4520" spans="2:11" x14ac:dyDescent="0.25">
      <c r="B4520" s="457"/>
      <c r="C4520" s="296"/>
      <c r="D4520" s="457"/>
      <c r="E4520" s="457"/>
      <c r="F4520" s="297"/>
      <c r="G4520" s="457"/>
      <c r="H4520" s="565" t="s">
        <v>5629</v>
      </c>
      <c r="I4520" s="565"/>
      <c r="J4520" s="565" t="s">
        <v>11413</v>
      </c>
      <c r="K4520" s="565"/>
    </row>
    <row r="4521" spans="2:11" ht="15" customHeight="1" x14ac:dyDescent="0.25">
      <c r="B4521" s="285"/>
      <c r="C4521" s="286"/>
      <c r="D4521" s="285"/>
      <c r="E4521" s="285"/>
      <c r="F4521" s="287"/>
      <c r="G4521" s="285"/>
      <c r="H4521" s="285"/>
      <c r="I4521" s="285"/>
      <c r="J4521" s="285"/>
      <c r="K4521" s="285"/>
    </row>
    <row r="4522" spans="2:11" ht="15" customHeight="1" x14ac:dyDescent="0.25">
      <c r="B4522" s="285" t="s">
        <v>5027</v>
      </c>
      <c r="C4522" s="286" t="s">
        <v>11414</v>
      </c>
      <c r="D4522" s="285" t="s">
        <v>19</v>
      </c>
      <c r="E4522" s="285" t="s">
        <v>2893</v>
      </c>
      <c r="F4522" s="287" t="s">
        <v>2885</v>
      </c>
      <c r="G4522" s="288" t="s">
        <v>75</v>
      </c>
      <c r="H4522" s="455" t="s">
        <v>6360</v>
      </c>
      <c r="I4522" s="455" t="s">
        <v>11415</v>
      </c>
      <c r="J4522" s="566" t="s">
        <v>11416</v>
      </c>
      <c r="K4522" s="564"/>
    </row>
    <row r="4523" spans="2:11" x14ac:dyDescent="0.25">
      <c r="B4523" s="461"/>
      <c r="C4523" s="289" t="s">
        <v>11387</v>
      </c>
      <c r="D4523" s="461" t="s">
        <v>19</v>
      </c>
      <c r="E4523" s="461" t="s">
        <v>11388</v>
      </c>
      <c r="F4523" s="290" t="s">
        <v>31</v>
      </c>
      <c r="G4523" s="291" t="s">
        <v>106</v>
      </c>
      <c r="H4523" s="292" t="s">
        <v>6360</v>
      </c>
      <c r="I4523" s="292" t="s">
        <v>11389</v>
      </c>
      <c r="J4523" s="567">
        <v>3334.0707689312362</v>
      </c>
      <c r="K4523" s="564"/>
    </row>
    <row r="4524" spans="2:11" x14ac:dyDescent="0.25">
      <c r="B4524" s="461"/>
      <c r="C4524" s="289" t="s">
        <v>5662</v>
      </c>
      <c r="D4524" s="461" t="s">
        <v>19</v>
      </c>
      <c r="E4524" s="461" t="s">
        <v>5663</v>
      </c>
      <c r="F4524" s="290" t="s">
        <v>31</v>
      </c>
      <c r="G4524" s="291" t="s">
        <v>106</v>
      </c>
      <c r="H4524" s="292" t="s">
        <v>11417</v>
      </c>
      <c r="I4524" s="292" t="s">
        <v>6314</v>
      </c>
      <c r="J4524" s="567">
        <v>3532.994991293504</v>
      </c>
      <c r="K4524" s="564"/>
    </row>
    <row r="4525" spans="2:11" ht="33.75" x14ac:dyDescent="0.25">
      <c r="B4525" s="460"/>
      <c r="C4525" s="293" t="s">
        <v>11379</v>
      </c>
      <c r="D4525" s="460" t="s">
        <v>19</v>
      </c>
      <c r="E4525" s="460" t="s">
        <v>1098</v>
      </c>
      <c r="F4525" s="294" t="s">
        <v>70</v>
      </c>
      <c r="G4525" s="295" t="s">
        <v>295</v>
      </c>
      <c r="H4525" s="463" t="s">
        <v>11418</v>
      </c>
      <c r="I4525" s="463" t="s">
        <v>11381</v>
      </c>
      <c r="J4525" s="563">
        <v>237.56024244979412</v>
      </c>
      <c r="K4525" s="564"/>
    </row>
    <row r="4526" spans="2:11" ht="22.5" x14ac:dyDescent="0.25">
      <c r="B4526" s="460"/>
      <c r="C4526" s="293" t="s">
        <v>11419</v>
      </c>
      <c r="D4526" s="460" t="s">
        <v>19</v>
      </c>
      <c r="E4526" s="460" t="s">
        <v>11420</v>
      </c>
      <c r="F4526" s="294" t="s">
        <v>70</v>
      </c>
      <c r="G4526" s="295" t="s">
        <v>75</v>
      </c>
      <c r="H4526" s="463" t="s">
        <v>6916</v>
      </c>
      <c r="I4526" s="463" t="s">
        <v>8776</v>
      </c>
      <c r="J4526" s="563">
        <v>8197.3739973254742</v>
      </c>
      <c r="K4526" s="564"/>
    </row>
    <row r="4527" spans="2:11" ht="15" customHeight="1" x14ac:dyDescent="0.25">
      <c r="B4527" s="457"/>
      <c r="C4527" s="296"/>
      <c r="D4527" s="457"/>
      <c r="E4527" s="457"/>
      <c r="F4527" s="297"/>
      <c r="G4527" s="457"/>
      <c r="H4527" s="565" t="s">
        <v>5627</v>
      </c>
      <c r="I4527" s="565"/>
      <c r="J4527" s="565" t="s">
        <v>11421</v>
      </c>
      <c r="K4527" s="565"/>
    </row>
    <row r="4528" spans="2:11" ht="15" customHeight="1" x14ac:dyDescent="0.25">
      <c r="B4528" s="457"/>
      <c r="C4528" s="296"/>
      <c r="D4528" s="457"/>
      <c r="E4528" s="457"/>
      <c r="F4528" s="297"/>
      <c r="G4528" s="457"/>
      <c r="H4528" s="565" t="s">
        <v>5629</v>
      </c>
      <c r="I4528" s="565"/>
      <c r="J4528" s="565" t="s">
        <v>11422</v>
      </c>
      <c r="K4528" s="565"/>
    </row>
    <row r="4529" spans="2:11" x14ac:dyDescent="0.25">
      <c r="B4529" s="285"/>
      <c r="C4529" s="286"/>
      <c r="D4529" s="285"/>
      <c r="E4529" s="285"/>
      <c r="F4529" s="287"/>
      <c r="G4529" s="285"/>
      <c r="H4529" s="285"/>
      <c r="I4529" s="285"/>
      <c r="J4529" s="285"/>
      <c r="K4529" s="285"/>
    </row>
    <row r="4530" spans="2:11" x14ac:dyDescent="0.25">
      <c r="B4530" s="285" t="s">
        <v>5028</v>
      </c>
      <c r="C4530" s="286" t="s">
        <v>11423</v>
      </c>
      <c r="D4530" s="285" t="s">
        <v>61</v>
      </c>
      <c r="E4530" s="285" t="s">
        <v>2895</v>
      </c>
      <c r="F4530" s="287" t="s">
        <v>5710</v>
      </c>
      <c r="G4530" s="288" t="s">
        <v>75</v>
      </c>
      <c r="H4530" s="455" t="s">
        <v>6577</v>
      </c>
      <c r="I4530" s="455" t="s">
        <v>11424</v>
      </c>
      <c r="J4530" s="566" t="s">
        <v>11425</v>
      </c>
      <c r="K4530" s="564"/>
    </row>
    <row r="4531" spans="2:11" x14ac:dyDescent="0.25">
      <c r="B4531" s="461"/>
      <c r="C4531" s="289" t="s">
        <v>11426</v>
      </c>
      <c r="D4531" s="461" t="s">
        <v>61</v>
      </c>
      <c r="E4531" s="461" t="s">
        <v>11427</v>
      </c>
      <c r="F4531" s="290" t="s">
        <v>7979</v>
      </c>
      <c r="G4531" s="291" t="s">
        <v>22</v>
      </c>
      <c r="H4531" s="292" t="s">
        <v>6589</v>
      </c>
      <c r="I4531" s="292" t="s">
        <v>11428</v>
      </c>
      <c r="J4531" s="567">
        <v>4878.3655119014929</v>
      </c>
      <c r="K4531" s="564"/>
    </row>
    <row r="4532" spans="2:11" x14ac:dyDescent="0.25">
      <c r="B4532" s="460"/>
      <c r="C4532" s="293" t="s">
        <v>11429</v>
      </c>
      <c r="D4532" s="460" t="s">
        <v>61</v>
      </c>
      <c r="E4532" s="460" t="s">
        <v>11430</v>
      </c>
      <c r="F4532" s="294" t="s">
        <v>70</v>
      </c>
      <c r="G4532" s="295" t="s">
        <v>295</v>
      </c>
      <c r="H4532" s="463" t="s">
        <v>6625</v>
      </c>
      <c r="I4532" s="463" t="s">
        <v>11431</v>
      </c>
      <c r="J4532" s="563">
        <v>3315.2483952344096</v>
      </c>
      <c r="K4532" s="564"/>
    </row>
    <row r="4533" spans="2:11" x14ac:dyDescent="0.25">
      <c r="B4533" s="460"/>
      <c r="C4533" s="293" t="s">
        <v>5835</v>
      </c>
      <c r="D4533" s="460" t="s">
        <v>61</v>
      </c>
      <c r="E4533" s="460" t="s">
        <v>5836</v>
      </c>
      <c r="F4533" s="294" t="s">
        <v>5816</v>
      </c>
      <c r="G4533" s="295" t="s">
        <v>106</v>
      </c>
      <c r="H4533" s="463" t="s">
        <v>6577</v>
      </c>
      <c r="I4533" s="463" t="s">
        <v>5829</v>
      </c>
      <c r="J4533" s="563">
        <v>6730.5042835377308</v>
      </c>
      <c r="K4533" s="564"/>
    </row>
    <row r="4534" spans="2:11" x14ac:dyDescent="0.25">
      <c r="B4534" s="460"/>
      <c r="C4534" s="293" t="s">
        <v>5844</v>
      </c>
      <c r="D4534" s="460" t="s">
        <v>61</v>
      </c>
      <c r="E4534" s="460" t="s">
        <v>5845</v>
      </c>
      <c r="F4534" s="294" t="s">
        <v>5816</v>
      </c>
      <c r="G4534" s="295" t="s">
        <v>106</v>
      </c>
      <c r="H4534" s="463" t="s">
        <v>6581</v>
      </c>
      <c r="I4534" s="463" t="s">
        <v>5847</v>
      </c>
      <c r="J4534" s="563">
        <v>3195.7394410170605</v>
      </c>
      <c r="K4534" s="564"/>
    </row>
    <row r="4535" spans="2:11" ht="15" customHeight="1" x14ac:dyDescent="0.25">
      <c r="B4535" s="460"/>
      <c r="C4535" s="293" t="s">
        <v>11432</v>
      </c>
      <c r="D4535" s="460" t="s">
        <v>61</v>
      </c>
      <c r="E4535" s="460" t="s">
        <v>1438</v>
      </c>
      <c r="F4535" s="294" t="s">
        <v>70</v>
      </c>
      <c r="G4535" s="295" t="s">
        <v>295</v>
      </c>
      <c r="H4535" s="463" t="s">
        <v>6625</v>
      </c>
      <c r="I4535" s="463" t="s">
        <v>11433</v>
      </c>
      <c r="J4535" s="563">
        <v>1900.1423683093146</v>
      </c>
      <c r="K4535" s="564"/>
    </row>
    <row r="4536" spans="2:11" ht="15" customHeight="1" x14ac:dyDescent="0.25">
      <c r="B4536" s="457"/>
      <c r="C4536" s="296"/>
      <c r="D4536" s="457"/>
      <c r="E4536" s="457"/>
      <c r="F4536" s="297"/>
      <c r="G4536" s="457"/>
      <c r="H4536" s="565" t="s">
        <v>5627</v>
      </c>
      <c r="I4536" s="565"/>
      <c r="J4536" s="565" t="s">
        <v>11434</v>
      </c>
      <c r="K4536" s="565"/>
    </row>
    <row r="4537" spans="2:11" x14ac:dyDescent="0.25">
      <c r="B4537" s="457"/>
      <c r="C4537" s="296"/>
      <c r="D4537" s="457"/>
      <c r="E4537" s="457"/>
      <c r="F4537" s="297"/>
      <c r="G4537" s="457"/>
      <c r="H4537" s="565" t="s">
        <v>5629</v>
      </c>
      <c r="I4537" s="565"/>
      <c r="J4537" s="565" t="s">
        <v>11435</v>
      </c>
      <c r="K4537" s="565"/>
    </row>
    <row r="4538" spans="2:11" x14ac:dyDescent="0.25">
      <c r="B4538" s="285"/>
      <c r="C4538" s="286"/>
      <c r="D4538" s="285"/>
      <c r="E4538" s="285"/>
      <c r="F4538" s="287"/>
      <c r="G4538" s="285"/>
      <c r="H4538" s="285"/>
      <c r="I4538" s="285"/>
      <c r="J4538" s="285"/>
      <c r="K4538" s="285"/>
    </row>
    <row r="4539" spans="2:11" x14ac:dyDescent="0.25">
      <c r="B4539" s="281" t="s">
        <v>2293</v>
      </c>
      <c r="C4539" s="282"/>
      <c r="D4539" s="281"/>
      <c r="E4539" s="281" t="s">
        <v>2896</v>
      </c>
      <c r="F4539" s="283"/>
      <c r="G4539" s="284"/>
      <c r="H4539" s="458"/>
      <c r="I4539" s="458"/>
      <c r="J4539" s="570" t="s">
        <v>11436</v>
      </c>
      <c r="K4539" s="564"/>
    </row>
    <row r="4540" spans="2:11" x14ac:dyDescent="0.25">
      <c r="B4540" s="285" t="s">
        <v>5029</v>
      </c>
      <c r="C4540" s="286" t="s">
        <v>11437</v>
      </c>
      <c r="D4540" s="285" t="s">
        <v>19</v>
      </c>
      <c r="E4540" s="285" t="s">
        <v>2898</v>
      </c>
      <c r="F4540" s="287" t="s">
        <v>2899</v>
      </c>
      <c r="G4540" s="288" t="s">
        <v>75</v>
      </c>
      <c r="H4540" s="455" t="s">
        <v>6310</v>
      </c>
      <c r="I4540" s="455" t="s">
        <v>11438</v>
      </c>
      <c r="J4540" s="566" t="s">
        <v>11439</v>
      </c>
      <c r="K4540" s="564"/>
    </row>
    <row r="4541" spans="2:11" x14ac:dyDescent="0.25">
      <c r="B4541" s="461"/>
      <c r="C4541" s="289" t="s">
        <v>11440</v>
      </c>
      <c r="D4541" s="461" t="s">
        <v>19</v>
      </c>
      <c r="E4541" s="461" t="s">
        <v>11441</v>
      </c>
      <c r="F4541" s="290" t="s">
        <v>31</v>
      </c>
      <c r="G4541" s="291" t="s">
        <v>106</v>
      </c>
      <c r="H4541" s="292" t="s">
        <v>11442</v>
      </c>
      <c r="I4541" s="292" t="s">
        <v>9137</v>
      </c>
      <c r="J4541" s="567">
        <v>306.33611695347054</v>
      </c>
      <c r="K4541" s="564"/>
    </row>
    <row r="4542" spans="2:11" x14ac:dyDescent="0.25">
      <c r="B4542" s="461"/>
      <c r="C4542" s="289" t="s">
        <v>5662</v>
      </c>
      <c r="D4542" s="461" t="s">
        <v>19</v>
      </c>
      <c r="E4542" s="461" t="s">
        <v>5663</v>
      </c>
      <c r="F4542" s="290" t="s">
        <v>31</v>
      </c>
      <c r="G4542" s="291" t="s">
        <v>106</v>
      </c>
      <c r="H4542" s="292" t="s">
        <v>8023</v>
      </c>
      <c r="I4542" s="292" t="s">
        <v>6314</v>
      </c>
      <c r="J4542" s="567">
        <v>85.315664406505206</v>
      </c>
      <c r="K4542" s="564"/>
    </row>
    <row r="4543" spans="2:11" x14ac:dyDescent="0.25">
      <c r="B4543" s="460"/>
      <c r="C4543" s="293" t="s">
        <v>11443</v>
      </c>
      <c r="D4543" s="460" t="s">
        <v>19</v>
      </c>
      <c r="E4543" s="460" t="s">
        <v>11444</v>
      </c>
      <c r="F4543" s="294" t="s">
        <v>70</v>
      </c>
      <c r="G4543" s="295" t="s">
        <v>1117</v>
      </c>
      <c r="H4543" s="463" t="s">
        <v>11445</v>
      </c>
      <c r="I4543" s="463" t="s">
        <v>7190</v>
      </c>
      <c r="J4543" s="563">
        <v>136.89860153685959</v>
      </c>
      <c r="K4543" s="564"/>
    </row>
    <row r="4544" spans="2:11" ht="15" customHeight="1" x14ac:dyDescent="0.25">
      <c r="B4544" s="460"/>
      <c r="C4544" s="293" t="s">
        <v>11446</v>
      </c>
      <c r="D4544" s="460" t="s">
        <v>19</v>
      </c>
      <c r="E4544" s="460" t="s">
        <v>967</v>
      </c>
      <c r="F4544" s="294" t="s">
        <v>70</v>
      </c>
      <c r="G4544" s="295" t="s">
        <v>36</v>
      </c>
      <c r="H4544" s="463" t="s">
        <v>5860</v>
      </c>
      <c r="I4544" s="463" t="s">
        <v>6335</v>
      </c>
      <c r="J4544" s="563">
        <v>2.4496171031646656</v>
      </c>
      <c r="K4544" s="564"/>
    </row>
    <row r="4545" spans="2:11" ht="15" customHeight="1" x14ac:dyDescent="0.25">
      <c r="B4545" s="457"/>
      <c r="C4545" s="296"/>
      <c r="D4545" s="457"/>
      <c r="E4545" s="457"/>
      <c r="F4545" s="297"/>
      <c r="G4545" s="457"/>
      <c r="H4545" s="565" t="s">
        <v>5627</v>
      </c>
      <c r="I4545" s="565"/>
      <c r="J4545" s="565" t="s">
        <v>11447</v>
      </c>
      <c r="K4545" s="565"/>
    </row>
    <row r="4546" spans="2:11" x14ac:dyDescent="0.25">
      <c r="B4546" s="457"/>
      <c r="C4546" s="296"/>
      <c r="D4546" s="457"/>
      <c r="E4546" s="457"/>
      <c r="F4546" s="297"/>
      <c r="G4546" s="457"/>
      <c r="H4546" s="565" t="s">
        <v>5629</v>
      </c>
      <c r="I4546" s="565"/>
      <c r="J4546" s="565" t="s">
        <v>11448</v>
      </c>
      <c r="K4546" s="565"/>
    </row>
    <row r="4547" spans="2:11" x14ac:dyDescent="0.25">
      <c r="B4547" s="285"/>
      <c r="C4547" s="286"/>
      <c r="D4547" s="285"/>
      <c r="E4547" s="285"/>
      <c r="F4547" s="287"/>
      <c r="G4547" s="285"/>
      <c r="H4547" s="285"/>
      <c r="I4547" s="285"/>
      <c r="J4547" s="285"/>
      <c r="K4547" s="285"/>
    </row>
    <row r="4548" spans="2:11" x14ac:dyDescent="0.25">
      <c r="B4548" s="285" t="s">
        <v>5030</v>
      </c>
      <c r="C4548" s="286" t="s">
        <v>11449</v>
      </c>
      <c r="D4548" s="285" t="s">
        <v>19</v>
      </c>
      <c r="E4548" s="285" t="s">
        <v>2901</v>
      </c>
      <c r="F4548" s="287" t="s">
        <v>2899</v>
      </c>
      <c r="G4548" s="288" t="s">
        <v>75</v>
      </c>
      <c r="H4548" s="455" t="s">
        <v>6360</v>
      </c>
      <c r="I4548" s="455" t="s">
        <v>9395</v>
      </c>
      <c r="J4548" s="566" t="s">
        <v>11450</v>
      </c>
      <c r="K4548" s="564"/>
    </row>
    <row r="4549" spans="2:11" x14ac:dyDescent="0.25">
      <c r="B4549" s="461"/>
      <c r="C4549" s="289" t="s">
        <v>11440</v>
      </c>
      <c r="D4549" s="461" t="s">
        <v>19</v>
      </c>
      <c r="E4549" s="461" t="s">
        <v>11441</v>
      </c>
      <c r="F4549" s="290" t="s">
        <v>31</v>
      </c>
      <c r="G4549" s="291" t="s">
        <v>106</v>
      </c>
      <c r="H4549" s="292" t="s">
        <v>11451</v>
      </c>
      <c r="I4549" s="292" t="s">
        <v>9137</v>
      </c>
      <c r="J4549" s="567">
        <v>919.22553804304346</v>
      </c>
      <c r="K4549" s="564"/>
    </row>
    <row r="4550" spans="2:11" x14ac:dyDescent="0.25">
      <c r="B4550" s="461"/>
      <c r="C4550" s="289" t="s">
        <v>5662</v>
      </c>
      <c r="D4550" s="461" t="s">
        <v>19</v>
      </c>
      <c r="E4550" s="461" t="s">
        <v>5663</v>
      </c>
      <c r="F4550" s="290" t="s">
        <v>31</v>
      </c>
      <c r="G4550" s="291" t="s">
        <v>106</v>
      </c>
      <c r="H4550" s="292" t="s">
        <v>8418</v>
      </c>
      <c r="I4550" s="292" t="s">
        <v>6314</v>
      </c>
      <c r="J4550" s="567">
        <v>257.50460036802946</v>
      </c>
      <c r="K4550" s="564"/>
    </row>
    <row r="4551" spans="2:11" x14ac:dyDescent="0.25">
      <c r="B4551" s="460"/>
      <c r="C4551" s="293" t="s">
        <v>11443</v>
      </c>
      <c r="D4551" s="460" t="s">
        <v>19</v>
      </c>
      <c r="E4551" s="460" t="s">
        <v>11444</v>
      </c>
      <c r="F4551" s="294" t="s">
        <v>70</v>
      </c>
      <c r="G4551" s="295" t="s">
        <v>1117</v>
      </c>
      <c r="H4551" s="463" t="s">
        <v>11452</v>
      </c>
      <c r="I4551" s="463" t="s">
        <v>7190</v>
      </c>
      <c r="J4551" s="563">
        <v>367.3893911512921</v>
      </c>
      <c r="K4551" s="564"/>
    </row>
    <row r="4552" spans="2:11" x14ac:dyDescent="0.25">
      <c r="B4552" s="460"/>
      <c r="C4552" s="293" t="s">
        <v>11446</v>
      </c>
      <c r="D4552" s="460" t="s">
        <v>19</v>
      </c>
      <c r="E4552" s="460" t="s">
        <v>967</v>
      </c>
      <c r="F4552" s="294" t="s">
        <v>70</v>
      </c>
      <c r="G4552" s="295" t="s">
        <v>36</v>
      </c>
      <c r="H4552" s="463" t="s">
        <v>5739</v>
      </c>
      <c r="I4552" s="463" t="s">
        <v>6335</v>
      </c>
      <c r="J4552" s="563">
        <v>5.8804704376350108</v>
      </c>
      <c r="K4552" s="564"/>
    </row>
    <row r="4553" spans="2:11" ht="15" customHeight="1" x14ac:dyDescent="0.25">
      <c r="B4553" s="457"/>
      <c r="C4553" s="296"/>
      <c r="D4553" s="457"/>
      <c r="E4553" s="457"/>
      <c r="F4553" s="297"/>
      <c r="G4553" s="457"/>
      <c r="H4553" s="565" t="s">
        <v>5627</v>
      </c>
      <c r="I4553" s="565"/>
      <c r="J4553" s="565" t="s">
        <v>11453</v>
      </c>
      <c r="K4553" s="565"/>
    </row>
    <row r="4554" spans="2:11" ht="15" customHeight="1" x14ac:dyDescent="0.25">
      <c r="B4554" s="457"/>
      <c r="C4554" s="296"/>
      <c r="D4554" s="457"/>
      <c r="E4554" s="457"/>
      <c r="F4554" s="297"/>
      <c r="G4554" s="457"/>
      <c r="H4554" s="565" t="s">
        <v>5629</v>
      </c>
      <c r="I4554" s="565"/>
      <c r="J4554" s="565" t="s">
        <v>11454</v>
      </c>
      <c r="K4554" s="565"/>
    </row>
    <row r="4555" spans="2:11" x14ac:dyDescent="0.25">
      <c r="B4555" s="285"/>
      <c r="C4555" s="286"/>
      <c r="D4555" s="285"/>
      <c r="E4555" s="285"/>
      <c r="F4555" s="287"/>
      <c r="G4555" s="285"/>
      <c r="H4555" s="285"/>
      <c r="I4555" s="285"/>
      <c r="J4555" s="285"/>
      <c r="K4555" s="285"/>
    </row>
    <row r="4556" spans="2:11" x14ac:dyDescent="0.25">
      <c r="B4556" s="285" t="s">
        <v>5031</v>
      </c>
      <c r="C4556" s="286" t="s">
        <v>11455</v>
      </c>
      <c r="D4556" s="285" t="s">
        <v>19</v>
      </c>
      <c r="E4556" s="285" t="s">
        <v>2903</v>
      </c>
      <c r="F4556" s="287" t="s">
        <v>2899</v>
      </c>
      <c r="G4556" s="288" t="s">
        <v>75</v>
      </c>
      <c r="H4556" s="455" t="s">
        <v>6310</v>
      </c>
      <c r="I4556" s="455" t="s">
        <v>5661</v>
      </c>
      <c r="J4556" s="566" t="s">
        <v>11456</v>
      </c>
      <c r="K4556" s="564"/>
    </row>
    <row r="4557" spans="2:11" x14ac:dyDescent="0.25">
      <c r="B4557" s="461"/>
      <c r="C4557" s="289" t="s">
        <v>11440</v>
      </c>
      <c r="D4557" s="461" t="s">
        <v>19</v>
      </c>
      <c r="E4557" s="461" t="s">
        <v>11441</v>
      </c>
      <c r="F4557" s="290" t="s">
        <v>31</v>
      </c>
      <c r="G4557" s="291" t="s">
        <v>106</v>
      </c>
      <c r="H4557" s="292" t="s">
        <v>11457</v>
      </c>
      <c r="I4557" s="292" t="s">
        <v>9137</v>
      </c>
      <c r="J4557" s="567">
        <v>659.80107371461872</v>
      </c>
      <c r="K4557" s="564"/>
    </row>
    <row r="4558" spans="2:11" x14ac:dyDescent="0.25">
      <c r="B4558" s="461"/>
      <c r="C4558" s="289" t="s">
        <v>5662</v>
      </c>
      <c r="D4558" s="461" t="s">
        <v>19</v>
      </c>
      <c r="E4558" s="461" t="s">
        <v>5663</v>
      </c>
      <c r="F4558" s="290" t="s">
        <v>31</v>
      </c>
      <c r="G4558" s="291" t="s">
        <v>106</v>
      </c>
      <c r="H4558" s="292" t="s">
        <v>11458</v>
      </c>
      <c r="I4558" s="292" t="s">
        <v>6314</v>
      </c>
      <c r="J4558" s="567">
        <v>184.85066404783402</v>
      </c>
      <c r="K4558" s="564"/>
    </row>
    <row r="4559" spans="2:11" x14ac:dyDescent="0.25">
      <c r="B4559" s="460"/>
      <c r="C4559" s="293" t="s">
        <v>11443</v>
      </c>
      <c r="D4559" s="460" t="s">
        <v>19</v>
      </c>
      <c r="E4559" s="460" t="s">
        <v>11444</v>
      </c>
      <c r="F4559" s="294" t="s">
        <v>70</v>
      </c>
      <c r="G4559" s="295" t="s">
        <v>1117</v>
      </c>
      <c r="H4559" s="463" t="s">
        <v>11445</v>
      </c>
      <c r="I4559" s="463" t="s">
        <v>7190</v>
      </c>
      <c r="J4559" s="563">
        <v>136.89864436797717</v>
      </c>
      <c r="K4559" s="564"/>
    </row>
    <row r="4560" spans="2:11" x14ac:dyDescent="0.25">
      <c r="B4560" s="460"/>
      <c r="C4560" s="293" t="s">
        <v>11446</v>
      </c>
      <c r="D4560" s="460" t="s">
        <v>19</v>
      </c>
      <c r="E4560" s="460" t="s">
        <v>967</v>
      </c>
      <c r="F4560" s="294" t="s">
        <v>70</v>
      </c>
      <c r="G4560" s="295" t="s">
        <v>36</v>
      </c>
      <c r="H4560" s="463" t="s">
        <v>5860</v>
      </c>
      <c r="I4560" s="463" t="s">
        <v>6335</v>
      </c>
      <c r="J4560" s="563">
        <v>2.4496178695701434</v>
      </c>
      <c r="K4560" s="564"/>
    </row>
    <row r="4561" spans="2:11" ht="15" customHeight="1" x14ac:dyDescent="0.25">
      <c r="B4561" s="457"/>
      <c r="C4561" s="296"/>
      <c r="D4561" s="457"/>
      <c r="E4561" s="457"/>
      <c r="F4561" s="297"/>
      <c r="G4561" s="457"/>
      <c r="H4561" s="565" t="s">
        <v>5627</v>
      </c>
      <c r="I4561" s="565"/>
      <c r="J4561" s="565" t="s">
        <v>11459</v>
      </c>
      <c r="K4561" s="565"/>
    </row>
    <row r="4562" spans="2:11" ht="15" customHeight="1" x14ac:dyDescent="0.25">
      <c r="B4562" s="457"/>
      <c r="C4562" s="296"/>
      <c r="D4562" s="457"/>
      <c r="E4562" s="457"/>
      <c r="F4562" s="297"/>
      <c r="G4562" s="457"/>
      <c r="H4562" s="565" t="s">
        <v>5629</v>
      </c>
      <c r="I4562" s="565"/>
      <c r="J4562" s="565" t="s">
        <v>11460</v>
      </c>
      <c r="K4562" s="565"/>
    </row>
    <row r="4563" spans="2:11" x14ac:dyDescent="0.25">
      <c r="B4563" s="285"/>
      <c r="C4563" s="286"/>
      <c r="D4563" s="285"/>
      <c r="E4563" s="285"/>
      <c r="F4563" s="287"/>
      <c r="G4563" s="285"/>
      <c r="H4563" s="285"/>
      <c r="I4563" s="285"/>
      <c r="J4563" s="285"/>
      <c r="K4563" s="285"/>
    </row>
    <row r="4564" spans="2:11" x14ac:dyDescent="0.25">
      <c r="B4564" s="285" t="s">
        <v>5032</v>
      </c>
      <c r="C4564" s="286" t="s">
        <v>11461</v>
      </c>
      <c r="D4564" s="285" t="s">
        <v>19</v>
      </c>
      <c r="E4564" s="285" t="s">
        <v>2905</v>
      </c>
      <c r="F4564" s="287" t="s">
        <v>2899</v>
      </c>
      <c r="G4564" s="288" t="s">
        <v>75</v>
      </c>
      <c r="H4564" s="455" t="s">
        <v>6299</v>
      </c>
      <c r="I4564" s="455" t="s">
        <v>11462</v>
      </c>
      <c r="J4564" s="566" t="s">
        <v>11463</v>
      </c>
      <c r="K4564" s="564"/>
    </row>
    <row r="4565" spans="2:11" x14ac:dyDescent="0.25">
      <c r="B4565" s="461"/>
      <c r="C4565" s="289" t="s">
        <v>11440</v>
      </c>
      <c r="D4565" s="461" t="s">
        <v>19</v>
      </c>
      <c r="E4565" s="461" t="s">
        <v>11441</v>
      </c>
      <c r="F4565" s="290" t="s">
        <v>31</v>
      </c>
      <c r="G4565" s="291" t="s">
        <v>106</v>
      </c>
      <c r="H4565" s="292" t="s">
        <v>11464</v>
      </c>
      <c r="I4565" s="292" t="s">
        <v>9137</v>
      </c>
      <c r="J4565" s="567">
        <v>989.56927689912288</v>
      </c>
      <c r="K4565" s="564"/>
    </row>
    <row r="4566" spans="2:11" x14ac:dyDescent="0.25">
      <c r="B4566" s="461"/>
      <c r="C4566" s="289" t="s">
        <v>5662</v>
      </c>
      <c r="D4566" s="461" t="s">
        <v>19</v>
      </c>
      <c r="E4566" s="461" t="s">
        <v>5663</v>
      </c>
      <c r="F4566" s="290" t="s">
        <v>31</v>
      </c>
      <c r="G4566" s="291" t="s">
        <v>106</v>
      </c>
      <c r="H4566" s="292" t="s">
        <v>11465</v>
      </c>
      <c r="I4566" s="292" t="s">
        <v>6314</v>
      </c>
      <c r="J4566" s="567">
        <v>276.86477971626942</v>
      </c>
      <c r="K4566" s="564"/>
    </row>
    <row r="4567" spans="2:11" x14ac:dyDescent="0.25">
      <c r="B4567" s="460"/>
      <c r="C4567" s="293" t="s">
        <v>11443</v>
      </c>
      <c r="D4567" s="460" t="s">
        <v>19</v>
      </c>
      <c r="E4567" s="460" t="s">
        <v>11444</v>
      </c>
      <c r="F4567" s="294" t="s">
        <v>70</v>
      </c>
      <c r="G4567" s="295" t="s">
        <v>1117</v>
      </c>
      <c r="H4567" s="463" t="s">
        <v>6974</v>
      </c>
      <c r="I4567" s="463" t="s">
        <v>7190</v>
      </c>
      <c r="J4567" s="563">
        <v>183.62679498920136</v>
      </c>
      <c r="K4567" s="564"/>
    </row>
    <row r="4568" spans="2:11" x14ac:dyDescent="0.25">
      <c r="B4568" s="460"/>
      <c r="C4568" s="293" t="s">
        <v>11446</v>
      </c>
      <c r="D4568" s="460" t="s">
        <v>19</v>
      </c>
      <c r="E4568" s="460" t="s">
        <v>967</v>
      </c>
      <c r="F4568" s="294" t="s">
        <v>70</v>
      </c>
      <c r="G4568" s="295" t="s">
        <v>36</v>
      </c>
      <c r="H4568" s="463" t="s">
        <v>6155</v>
      </c>
      <c r="I4568" s="463" t="s">
        <v>6335</v>
      </c>
      <c r="J4568" s="563">
        <v>2.9391483954064239</v>
      </c>
      <c r="K4568" s="564"/>
    </row>
    <row r="4569" spans="2:11" ht="15" customHeight="1" x14ac:dyDescent="0.25">
      <c r="B4569" s="457"/>
      <c r="C4569" s="296"/>
      <c r="D4569" s="457"/>
      <c r="E4569" s="457"/>
      <c r="F4569" s="297"/>
      <c r="G4569" s="457"/>
      <c r="H4569" s="565" t="s">
        <v>5627</v>
      </c>
      <c r="I4569" s="565"/>
      <c r="J4569" s="565" t="s">
        <v>11466</v>
      </c>
      <c r="K4569" s="565"/>
    </row>
    <row r="4570" spans="2:11" ht="15" customHeight="1" x14ac:dyDescent="0.25">
      <c r="B4570" s="457"/>
      <c r="C4570" s="296"/>
      <c r="D4570" s="457"/>
      <c r="E4570" s="457"/>
      <c r="F4570" s="297"/>
      <c r="G4570" s="457"/>
      <c r="H4570" s="565" t="s">
        <v>5629</v>
      </c>
      <c r="I4570" s="565"/>
      <c r="J4570" s="565" t="s">
        <v>11467</v>
      </c>
      <c r="K4570" s="565"/>
    </row>
    <row r="4571" spans="2:11" x14ac:dyDescent="0.25">
      <c r="B4571" s="285"/>
      <c r="C4571" s="286"/>
      <c r="D4571" s="285"/>
      <c r="E4571" s="285"/>
      <c r="F4571" s="287"/>
      <c r="G4571" s="285"/>
      <c r="H4571" s="285"/>
      <c r="I4571" s="285"/>
      <c r="J4571" s="285"/>
      <c r="K4571" s="285"/>
    </row>
    <row r="4572" spans="2:11" ht="22.5" x14ac:dyDescent="0.25">
      <c r="B4572" s="285" t="s">
        <v>5033</v>
      </c>
      <c r="C4572" s="286" t="s">
        <v>11468</v>
      </c>
      <c r="D4572" s="285" t="s">
        <v>39</v>
      </c>
      <c r="E4572" s="285" t="s">
        <v>11469</v>
      </c>
      <c r="F4572" s="287" t="s">
        <v>2907</v>
      </c>
      <c r="G4572" s="288" t="s">
        <v>75</v>
      </c>
      <c r="H4572" s="455" t="s">
        <v>7554</v>
      </c>
      <c r="I4572" s="455" t="s">
        <v>11470</v>
      </c>
      <c r="J4572" s="566" t="s">
        <v>11471</v>
      </c>
      <c r="K4572" s="564"/>
    </row>
    <row r="4573" spans="2:11" x14ac:dyDescent="0.25">
      <c r="B4573" s="461"/>
      <c r="C4573" s="289" t="s">
        <v>6664</v>
      </c>
      <c r="D4573" s="461" t="s">
        <v>39</v>
      </c>
      <c r="E4573" s="461" t="s">
        <v>6665</v>
      </c>
      <c r="F4573" s="290" t="s">
        <v>2093</v>
      </c>
      <c r="G4573" s="291" t="s">
        <v>6237</v>
      </c>
      <c r="H4573" s="292" t="s">
        <v>9445</v>
      </c>
      <c r="I4573" s="292" t="s">
        <v>6666</v>
      </c>
      <c r="J4573" s="567">
        <v>27.228831449078211</v>
      </c>
      <c r="K4573" s="564"/>
    </row>
    <row r="4574" spans="2:11" x14ac:dyDescent="0.25">
      <c r="B4574" s="461"/>
      <c r="C4574" s="289" t="s">
        <v>11472</v>
      </c>
      <c r="D4574" s="461" t="s">
        <v>39</v>
      </c>
      <c r="E4574" s="461" t="s">
        <v>11473</v>
      </c>
      <c r="F4574" s="290" t="s">
        <v>2093</v>
      </c>
      <c r="G4574" s="291" t="s">
        <v>6237</v>
      </c>
      <c r="H4574" s="292" t="s">
        <v>11107</v>
      </c>
      <c r="I4574" s="292" t="s">
        <v>8754</v>
      </c>
      <c r="J4574" s="567">
        <v>39.223019186564727</v>
      </c>
      <c r="K4574" s="564"/>
    </row>
    <row r="4575" spans="2:11" x14ac:dyDescent="0.25">
      <c r="B4575" s="460"/>
      <c r="C4575" s="293" t="s">
        <v>11474</v>
      </c>
      <c r="D4575" s="460" t="s">
        <v>39</v>
      </c>
      <c r="E4575" s="460" t="s">
        <v>11475</v>
      </c>
      <c r="F4575" s="294" t="s">
        <v>70</v>
      </c>
      <c r="G4575" s="295" t="s">
        <v>1856</v>
      </c>
      <c r="H4575" s="463" t="s">
        <v>11476</v>
      </c>
      <c r="I4575" s="463" t="s">
        <v>11477</v>
      </c>
      <c r="J4575" s="563">
        <v>114.36109208612849</v>
      </c>
      <c r="K4575" s="564"/>
    </row>
    <row r="4576" spans="2:11" x14ac:dyDescent="0.25">
      <c r="B4576" s="460"/>
      <c r="C4576" s="293" t="s">
        <v>11446</v>
      </c>
      <c r="D4576" s="460" t="s">
        <v>19</v>
      </c>
      <c r="E4576" s="460" t="s">
        <v>967</v>
      </c>
      <c r="F4576" s="294" t="s">
        <v>70</v>
      </c>
      <c r="G4576" s="295" t="s">
        <v>36</v>
      </c>
      <c r="H4576" s="463" t="s">
        <v>7143</v>
      </c>
      <c r="I4576" s="463" t="s">
        <v>6335</v>
      </c>
      <c r="J4576" s="563">
        <v>11.026551578552334</v>
      </c>
      <c r="K4576" s="564"/>
    </row>
    <row r="4577" spans="2:11" ht="15" customHeight="1" x14ac:dyDescent="0.25">
      <c r="B4577" s="460"/>
      <c r="C4577" s="293" t="s">
        <v>11478</v>
      </c>
      <c r="D4577" s="460" t="s">
        <v>19</v>
      </c>
      <c r="E4577" s="460" t="s">
        <v>11479</v>
      </c>
      <c r="F4577" s="294" t="s">
        <v>5816</v>
      </c>
      <c r="G4577" s="295" t="s">
        <v>106</v>
      </c>
      <c r="H4577" s="463" t="s">
        <v>11107</v>
      </c>
      <c r="I4577" s="463" t="s">
        <v>6680</v>
      </c>
      <c r="J4577" s="563">
        <v>191.54695313599484</v>
      </c>
      <c r="K4577" s="564"/>
    </row>
    <row r="4578" spans="2:11" ht="15" customHeight="1" x14ac:dyDescent="0.25">
      <c r="B4578" s="460"/>
      <c r="C4578" s="293" t="s">
        <v>6667</v>
      </c>
      <c r="D4578" s="460" t="s">
        <v>19</v>
      </c>
      <c r="E4578" s="460" t="s">
        <v>5845</v>
      </c>
      <c r="F4578" s="294" t="s">
        <v>5816</v>
      </c>
      <c r="G4578" s="295" t="s">
        <v>106</v>
      </c>
      <c r="H4578" s="463" t="s">
        <v>9445</v>
      </c>
      <c r="I4578" s="463" t="s">
        <v>6668</v>
      </c>
      <c r="J4578" s="563">
        <v>96.313552563681611</v>
      </c>
      <c r="K4578" s="564"/>
    </row>
    <row r="4579" spans="2:11" x14ac:dyDescent="0.25">
      <c r="B4579" s="457"/>
      <c r="C4579" s="296"/>
      <c r="D4579" s="457"/>
      <c r="E4579" s="457"/>
      <c r="F4579" s="297"/>
      <c r="G4579" s="457"/>
      <c r="H4579" s="565" t="s">
        <v>5627</v>
      </c>
      <c r="I4579" s="565"/>
      <c r="J4579" s="565" t="s">
        <v>11480</v>
      </c>
      <c r="K4579" s="565"/>
    </row>
    <row r="4580" spans="2:11" x14ac:dyDescent="0.25">
      <c r="B4580" s="457"/>
      <c r="C4580" s="296"/>
      <c r="D4580" s="457"/>
      <c r="E4580" s="457"/>
      <c r="F4580" s="297"/>
      <c r="G4580" s="457"/>
      <c r="H4580" s="565" t="s">
        <v>5629</v>
      </c>
      <c r="I4580" s="565"/>
      <c r="J4580" s="565" t="s">
        <v>11481</v>
      </c>
      <c r="K4580" s="565"/>
    </row>
    <row r="4581" spans="2:11" x14ac:dyDescent="0.25">
      <c r="B4581" s="285"/>
      <c r="C4581" s="286"/>
      <c r="D4581" s="285"/>
      <c r="E4581" s="285"/>
      <c r="F4581" s="287"/>
      <c r="G4581" s="285"/>
      <c r="H4581" s="285"/>
      <c r="I4581" s="285"/>
      <c r="J4581" s="285"/>
      <c r="K4581" s="285"/>
    </row>
    <row r="4582" spans="2:11" ht="22.5" x14ac:dyDescent="0.25">
      <c r="B4582" s="285" t="s">
        <v>5034</v>
      </c>
      <c r="C4582" s="286" t="s">
        <v>11482</v>
      </c>
      <c r="D4582" s="285" t="s">
        <v>19</v>
      </c>
      <c r="E4582" s="285" t="s">
        <v>2909</v>
      </c>
      <c r="F4582" s="287" t="s">
        <v>2899</v>
      </c>
      <c r="G4582" s="288" t="s">
        <v>75</v>
      </c>
      <c r="H4582" s="455" t="s">
        <v>11483</v>
      </c>
      <c r="I4582" s="455" t="s">
        <v>11484</v>
      </c>
      <c r="J4582" s="566" t="s">
        <v>11485</v>
      </c>
      <c r="K4582" s="564"/>
    </row>
    <row r="4583" spans="2:11" x14ac:dyDescent="0.25">
      <c r="B4583" s="461"/>
      <c r="C4583" s="289" t="s">
        <v>11440</v>
      </c>
      <c r="D4583" s="461" t="s">
        <v>19</v>
      </c>
      <c r="E4583" s="461" t="s">
        <v>11441</v>
      </c>
      <c r="F4583" s="290" t="s">
        <v>31</v>
      </c>
      <c r="G4583" s="291" t="s">
        <v>106</v>
      </c>
      <c r="H4583" s="292" t="s">
        <v>11486</v>
      </c>
      <c r="I4583" s="292" t="s">
        <v>9137</v>
      </c>
      <c r="J4583" s="567">
        <v>22497.179990254597</v>
      </c>
      <c r="K4583" s="564"/>
    </row>
    <row r="4584" spans="2:11" x14ac:dyDescent="0.25">
      <c r="B4584" s="461"/>
      <c r="C4584" s="289" t="s">
        <v>5662</v>
      </c>
      <c r="D4584" s="461" t="s">
        <v>19</v>
      </c>
      <c r="E4584" s="461" t="s">
        <v>5663</v>
      </c>
      <c r="F4584" s="290" t="s">
        <v>31</v>
      </c>
      <c r="G4584" s="291" t="s">
        <v>106</v>
      </c>
      <c r="H4584" s="292" t="s">
        <v>11487</v>
      </c>
      <c r="I4584" s="292" t="s">
        <v>6314</v>
      </c>
      <c r="J4584" s="567">
        <v>6327.2629598368712</v>
      </c>
      <c r="K4584" s="564"/>
    </row>
    <row r="4585" spans="2:11" x14ac:dyDescent="0.25">
      <c r="B4585" s="460"/>
      <c r="C4585" s="293" t="s">
        <v>11488</v>
      </c>
      <c r="D4585" s="460" t="s">
        <v>19</v>
      </c>
      <c r="E4585" s="460" t="s">
        <v>1568</v>
      </c>
      <c r="F4585" s="294" t="s">
        <v>70</v>
      </c>
      <c r="G4585" s="295" t="s">
        <v>291</v>
      </c>
      <c r="H4585" s="463" t="s">
        <v>11489</v>
      </c>
      <c r="I4585" s="463" t="s">
        <v>11490</v>
      </c>
      <c r="J4585" s="563">
        <v>37174.117049908535</v>
      </c>
      <c r="K4585" s="564"/>
    </row>
    <row r="4586" spans="2:11" x14ac:dyDescent="0.25">
      <c r="B4586" s="457"/>
      <c r="C4586" s="296"/>
      <c r="D4586" s="457"/>
      <c r="E4586" s="457"/>
      <c r="F4586" s="297"/>
      <c r="G4586" s="457"/>
      <c r="H4586" s="565" t="s">
        <v>5627</v>
      </c>
      <c r="I4586" s="565"/>
      <c r="J4586" s="565" t="s">
        <v>11491</v>
      </c>
      <c r="K4586" s="565"/>
    </row>
    <row r="4587" spans="2:11" ht="15" customHeight="1" x14ac:dyDescent="0.25">
      <c r="B4587" s="457"/>
      <c r="C4587" s="296"/>
      <c r="D4587" s="457"/>
      <c r="E4587" s="457"/>
      <c r="F4587" s="297"/>
      <c r="G4587" s="457"/>
      <c r="H4587" s="565" t="s">
        <v>5629</v>
      </c>
      <c r="I4587" s="565"/>
      <c r="J4587" s="565" t="s">
        <v>11492</v>
      </c>
      <c r="K4587" s="565"/>
    </row>
    <row r="4588" spans="2:11" ht="15" customHeight="1" x14ac:dyDescent="0.25">
      <c r="B4588" s="285"/>
      <c r="C4588" s="286"/>
      <c r="D4588" s="285"/>
      <c r="E4588" s="285"/>
      <c r="F4588" s="287"/>
      <c r="G4588" s="285"/>
      <c r="H4588" s="285"/>
      <c r="I4588" s="285"/>
      <c r="J4588" s="285"/>
      <c r="K4588" s="285"/>
    </row>
    <row r="4589" spans="2:11" ht="22.5" x14ac:dyDescent="0.25">
      <c r="B4589" s="285" t="s">
        <v>5035</v>
      </c>
      <c r="C4589" s="286" t="s">
        <v>6072</v>
      </c>
      <c r="D4589" s="285" t="s">
        <v>19</v>
      </c>
      <c r="E4589" s="285" t="s">
        <v>2911</v>
      </c>
      <c r="F4589" s="287" t="s">
        <v>2899</v>
      </c>
      <c r="G4589" s="288" t="s">
        <v>75</v>
      </c>
      <c r="H4589" s="455" t="s">
        <v>11493</v>
      </c>
      <c r="I4589" s="455" t="s">
        <v>8231</v>
      </c>
      <c r="J4589" s="566" t="s">
        <v>11494</v>
      </c>
      <c r="K4589" s="564"/>
    </row>
    <row r="4590" spans="2:11" x14ac:dyDescent="0.25">
      <c r="B4590" s="461"/>
      <c r="C4590" s="289" t="s">
        <v>11440</v>
      </c>
      <c r="D4590" s="461" t="s">
        <v>19</v>
      </c>
      <c r="E4590" s="461" t="s">
        <v>11441</v>
      </c>
      <c r="F4590" s="290" t="s">
        <v>31</v>
      </c>
      <c r="G4590" s="291" t="s">
        <v>106</v>
      </c>
      <c r="H4590" s="292" t="s">
        <v>11495</v>
      </c>
      <c r="I4590" s="292" t="s">
        <v>9137</v>
      </c>
      <c r="J4590" s="567">
        <v>15460.204584132864</v>
      </c>
      <c r="K4590" s="564"/>
    </row>
    <row r="4591" spans="2:11" x14ac:dyDescent="0.25">
      <c r="B4591" s="461"/>
      <c r="C4591" s="289" t="s">
        <v>5662</v>
      </c>
      <c r="D4591" s="461" t="s">
        <v>19</v>
      </c>
      <c r="E4591" s="461" t="s">
        <v>5663</v>
      </c>
      <c r="F4591" s="290" t="s">
        <v>31</v>
      </c>
      <c r="G4591" s="291" t="s">
        <v>106</v>
      </c>
      <c r="H4591" s="292" t="s">
        <v>11496</v>
      </c>
      <c r="I4591" s="292" t="s">
        <v>6314</v>
      </c>
      <c r="J4591" s="567">
        <v>4351.0436338612371</v>
      </c>
      <c r="K4591" s="564"/>
    </row>
    <row r="4592" spans="2:11" x14ac:dyDescent="0.25">
      <c r="B4592" s="460"/>
      <c r="C4592" s="293" t="s">
        <v>11497</v>
      </c>
      <c r="D4592" s="460" t="s">
        <v>19</v>
      </c>
      <c r="E4592" s="460" t="s">
        <v>1580</v>
      </c>
      <c r="F4592" s="294" t="s">
        <v>70</v>
      </c>
      <c r="G4592" s="295" t="s">
        <v>291</v>
      </c>
      <c r="H4592" s="463" t="s">
        <v>11498</v>
      </c>
      <c r="I4592" s="463" t="s">
        <v>11499</v>
      </c>
      <c r="J4592" s="563">
        <v>31751.791782005912</v>
      </c>
      <c r="K4592" s="564"/>
    </row>
    <row r="4593" spans="2:11" x14ac:dyDescent="0.25">
      <c r="B4593" s="457"/>
      <c r="C4593" s="296"/>
      <c r="D4593" s="457"/>
      <c r="E4593" s="457"/>
      <c r="F4593" s="297"/>
      <c r="G4593" s="457"/>
      <c r="H4593" s="565" t="s">
        <v>5627</v>
      </c>
      <c r="I4593" s="565"/>
      <c r="J4593" s="565" t="s">
        <v>11500</v>
      </c>
      <c r="K4593" s="565"/>
    </row>
    <row r="4594" spans="2:11" ht="15" customHeight="1" x14ac:dyDescent="0.25">
      <c r="B4594" s="457"/>
      <c r="C4594" s="296"/>
      <c r="D4594" s="457"/>
      <c r="E4594" s="457"/>
      <c r="F4594" s="297"/>
      <c r="G4594" s="457"/>
      <c r="H4594" s="565" t="s">
        <v>5629</v>
      </c>
      <c r="I4594" s="565"/>
      <c r="J4594" s="565" t="s">
        <v>11501</v>
      </c>
      <c r="K4594" s="565"/>
    </row>
    <row r="4595" spans="2:11" ht="15" customHeight="1" x14ac:dyDescent="0.25">
      <c r="B4595" s="285"/>
      <c r="C4595" s="286"/>
      <c r="D4595" s="285"/>
      <c r="E4595" s="285"/>
      <c r="F4595" s="287"/>
      <c r="G4595" s="285"/>
      <c r="H4595" s="285"/>
      <c r="I4595" s="285"/>
      <c r="J4595" s="285"/>
      <c r="K4595" s="285"/>
    </row>
    <row r="4596" spans="2:11" ht="22.5" x14ac:dyDescent="0.25">
      <c r="B4596" s="285" t="s">
        <v>5036</v>
      </c>
      <c r="C4596" s="286" t="s">
        <v>11502</v>
      </c>
      <c r="D4596" s="285" t="s">
        <v>19</v>
      </c>
      <c r="E4596" s="285" t="s">
        <v>2913</v>
      </c>
      <c r="F4596" s="287" t="s">
        <v>2899</v>
      </c>
      <c r="G4596" s="288" t="s">
        <v>75</v>
      </c>
      <c r="H4596" s="455" t="s">
        <v>6577</v>
      </c>
      <c r="I4596" s="455" t="s">
        <v>11503</v>
      </c>
      <c r="J4596" s="566" t="s">
        <v>11504</v>
      </c>
      <c r="K4596" s="564"/>
    </row>
    <row r="4597" spans="2:11" x14ac:dyDescent="0.25">
      <c r="B4597" s="461"/>
      <c r="C4597" s="289" t="s">
        <v>11440</v>
      </c>
      <c r="D4597" s="461" t="s">
        <v>19</v>
      </c>
      <c r="E4597" s="461" t="s">
        <v>11441</v>
      </c>
      <c r="F4597" s="290" t="s">
        <v>31</v>
      </c>
      <c r="G4597" s="291" t="s">
        <v>106</v>
      </c>
      <c r="H4597" s="292" t="s">
        <v>11505</v>
      </c>
      <c r="I4597" s="292" t="s">
        <v>9137</v>
      </c>
      <c r="J4597" s="567">
        <v>1669.2876609775997</v>
      </c>
      <c r="K4597" s="564"/>
    </row>
    <row r="4598" spans="2:11" x14ac:dyDescent="0.25">
      <c r="B4598" s="461"/>
      <c r="C4598" s="289" t="s">
        <v>5662</v>
      </c>
      <c r="D4598" s="461" t="s">
        <v>19</v>
      </c>
      <c r="E4598" s="461" t="s">
        <v>5663</v>
      </c>
      <c r="F4598" s="290" t="s">
        <v>31</v>
      </c>
      <c r="G4598" s="291" t="s">
        <v>106</v>
      </c>
      <c r="H4598" s="292" t="s">
        <v>7702</v>
      </c>
      <c r="I4598" s="292" t="s">
        <v>6314</v>
      </c>
      <c r="J4598" s="567">
        <v>464.03877131297156</v>
      </c>
      <c r="K4598" s="564"/>
    </row>
    <row r="4599" spans="2:11" x14ac:dyDescent="0.25">
      <c r="B4599" s="460"/>
      <c r="C4599" s="293" t="s">
        <v>11497</v>
      </c>
      <c r="D4599" s="460" t="s">
        <v>19</v>
      </c>
      <c r="E4599" s="460" t="s">
        <v>1580</v>
      </c>
      <c r="F4599" s="294" t="s">
        <v>70</v>
      </c>
      <c r="G4599" s="295" t="s">
        <v>291</v>
      </c>
      <c r="H4599" s="463" t="s">
        <v>11506</v>
      </c>
      <c r="I4599" s="463" t="s">
        <v>11499</v>
      </c>
      <c r="J4599" s="563">
        <v>2621.6735677094284</v>
      </c>
      <c r="K4599" s="564"/>
    </row>
    <row r="4600" spans="2:11" x14ac:dyDescent="0.25">
      <c r="B4600" s="457"/>
      <c r="C4600" s="296"/>
      <c r="D4600" s="457"/>
      <c r="E4600" s="457"/>
      <c r="F4600" s="297"/>
      <c r="G4600" s="457"/>
      <c r="H4600" s="565" t="s">
        <v>5627</v>
      </c>
      <c r="I4600" s="565"/>
      <c r="J4600" s="565" t="s">
        <v>11507</v>
      </c>
      <c r="K4600" s="565"/>
    </row>
    <row r="4601" spans="2:11" ht="15" customHeight="1" x14ac:dyDescent="0.25">
      <c r="B4601" s="457"/>
      <c r="C4601" s="296"/>
      <c r="D4601" s="457"/>
      <c r="E4601" s="457"/>
      <c r="F4601" s="297"/>
      <c r="G4601" s="457"/>
      <c r="H4601" s="565" t="s">
        <v>5629</v>
      </c>
      <c r="I4601" s="565"/>
      <c r="J4601" s="565" t="s">
        <v>11508</v>
      </c>
      <c r="K4601" s="565"/>
    </row>
    <row r="4602" spans="2:11" ht="15" customHeight="1" x14ac:dyDescent="0.25">
      <c r="B4602" s="285"/>
      <c r="C4602" s="286"/>
      <c r="D4602" s="285"/>
      <c r="E4602" s="285"/>
      <c r="F4602" s="287"/>
      <c r="G4602" s="285"/>
      <c r="H4602" s="285"/>
      <c r="I4602" s="285"/>
      <c r="J4602" s="285"/>
      <c r="K4602" s="285"/>
    </row>
    <row r="4603" spans="2:11" ht="22.5" x14ac:dyDescent="0.25">
      <c r="B4603" s="285" t="s">
        <v>5037</v>
      </c>
      <c r="C4603" s="286" t="s">
        <v>11509</v>
      </c>
      <c r="D4603" s="285" t="s">
        <v>19</v>
      </c>
      <c r="E4603" s="285" t="s">
        <v>2915</v>
      </c>
      <c r="F4603" s="287" t="s">
        <v>2899</v>
      </c>
      <c r="G4603" s="288" t="s">
        <v>75</v>
      </c>
      <c r="H4603" s="455" t="s">
        <v>6728</v>
      </c>
      <c r="I4603" s="455" t="s">
        <v>11510</v>
      </c>
      <c r="J4603" s="566" t="s">
        <v>11511</v>
      </c>
      <c r="K4603" s="564"/>
    </row>
    <row r="4604" spans="2:11" x14ac:dyDescent="0.25">
      <c r="B4604" s="461"/>
      <c r="C4604" s="289" t="s">
        <v>11440</v>
      </c>
      <c r="D4604" s="461" t="s">
        <v>19</v>
      </c>
      <c r="E4604" s="461" t="s">
        <v>11441</v>
      </c>
      <c r="F4604" s="290" t="s">
        <v>31</v>
      </c>
      <c r="G4604" s="291" t="s">
        <v>106</v>
      </c>
      <c r="H4604" s="292" t="s">
        <v>11512</v>
      </c>
      <c r="I4604" s="292" t="s">
        <v>9137</v>
      </c>
      <c r="J4604" s="567">
        <v>612.82083557937244</v>
      </c>
      <c r="K4604" s="564"/>
    </row>
    <row r="4605" spans="2:11" x14ac:dyDescent="0.25">
      <c r="B4605" s="461"/>
      <c r="C4605" s="289" t="s">
        <v>5662</v>
      </c>
      <c r="D4605" s="461" t="s">
        <v>19</v>
      </c>
      <c r="E4605" s="461" t="s">
        <v>5663</v>
      </c>
      <c r="F4605" s="290" t="s">
        <v>31</v>
      </c>
      <c r="G4605" s="291" t="s">
        <v>106</v>
      </c>
      <c r="H4605" s="292" t="s">
        <v>9858</v>
      </c>
      <c r="I4605" s="292" t="s">
        <v>6314</v>
      </c>
      <c r="J4605" s="567">
        <v>116.77606808328927</v>
      </c>
      <c r="K4605" s="564"/>
    </row>
    <row r="4606" spans="2:11" x14ac:dyDescent="0.25">
      <c r="B4606" s="460"/>
      <c r="C4606" s="293" t="s">
        <v>11513</v>
      </c>
      <c r="D4606" s="460" t="s">
        <v>19</v>
      </c>
      <c r="E4606" s="460" t="s">
        <v>1120</v>
      </c>
      <c r="F4606" s="294" t="s">
        <v>70</v>
      </c>
      <c r="G4606" s="295" t="s">
        <v>295</v>
      </c>
      <c r="H4606" s="463" t="s">
        <v>11514</v>
      </c>
      <c r="I4606" s="463" t="s">
        <v>9588</v>
      </c>
      <c r="J4606" s="563">
        <v>1316.403096337338</v>
      </c>
      <c r="K4606" s="564"/>
    </row>
    <row r="4607" spans="2:11" x14ac:dyDescent="0.25">
      <c r="B4607" s="457"/>
      <c r="C4607" s="296"/>
      <c r="D4607" s="457"/>
      <c r="E4607" s="457"/>
      <c r="F4607" s="297"/>
      <c r="G4607" s="457"/>
      <c r="H4607" s="565" t="s">
        <v>5627</v>
      </c>
      <c r="I4607" s="565"/>
      <c r="J4607" s="565" t="s">
        <v>11515</v>
      </c>
      <c r="K4607" s="565"/>
    </row>
    <row r="4608" spans="2:11" ht="15" customHeight="1" x14ac:dyDescent="0.25">
      <c r="B4608" s="457"/>
      <c r="C4608" s="296"/>
      <c r="D4608" s="457"/>
      <c r="E4608" s="457"/>
      <c r="F4608" s="297"/>
      <c r="G4608" s="457"/>
      <c r="H4608" s="565" t="s">
        <v>5629</v>
      </c>
      <c r="I4608" s="565"/>
      <c r="J4608" s="565" t="s">
        <v>11516</v>
      </c>
      <c r="K4608" s="565"/>
    </row>
    <row r="4609" spans="2:11" ht="15" customHeight="1" x14ac:dyDescent="0.25">
      <c r="B4609" s="285"/>
      <c r="C4609" s="286"/>
      <c r="D4609" s="285"/>
      <c r="E4609" s="285"/>
      <c r="F4609" s="287"/>
      <c r="G4609" s="285"/>
      <c r="H4609" s="285"/>
      <c r="I4609" s="285"/>
      <c r="J4609" s="285"/>
      <c r="K4609" s="285"/>
    </row>
    <row r="4610" spans="2:11" ht="22.5" x14ac:dyDescent="0.25">
      <c r="B4610" s="285" t="s">
        <v>5038</v>
      </c>
      <c r="C4610" s="286" t="s">
        <v>11517</v>
      </c>
      <c r="D4610" s="285" t="s">
        <v>19</v>
      </c>
      <c r="E4610" s="285" t="s">
        <v>2917</v>
      </c>
      <c r="F4610" s="287" t="s">
        <v>2899</v>
      </c>
      <c r="G4610" s="288" t="s">
        <v>75</v>
      </c>
      <c r="H4610" s="455" t="s">
        <v>6443</v>
      </c>
      <c r="I4610" s="455" t="s">
        <v>9584</v>
      </c>
      <c r="J4610" s="566" t="s">
        <v>11518</v>
      </c>
      <c r="K4610" s="564"/>
    </row>
    <row r="4611" spans="2:11" x14ac:dyDescent="0.25">
      <c r="B4611" s="461"/>
      <c r="C4611" s="289" t="s">
        <v>11440</v>
      </c>
      <c r="D4611" s="461" t="s">
        <v>19</v>
      </c>
      <c r="E4611" s="461" t="s">
        <v>11441</v>
      </c>
      <c r="F4611" s="290" t="s">
        <v>31</v>
      </c>
      <c r="G4611" s="291" t="s">
        <v>106</v>
      </c>
      <c r="H4611" s="292" t="s">
        <v>8047</v>
      </c>
      <c r="I4611" s="292" t="s">
        <v>9137</v>
      </c>
      <c r="J4611" s="567">
        <v>1036.6895176473708</v>
      </c>
      <c r="K4611" s="564"/>
    </row>
    <row r="4612" spans="2:11" x14ac:dyDescent="0.25">
      <c r="B4612" s="461"/>
      <c r="C4612" s="289" t="s">
        <v>5662</v>
      </c>
      <c r="D4612" s="461" t="s">
        <v>19</v>
      </c>
      <c r="E4612" s="461" t="s">
        <v>5663</v>
      </c>
      <c r="F4612" s="290" t="s">
        <v>31</v>
      </c>
      <c r="G4612" s="291" t="s">
        <v>106</v>
      </c>
      <c r="H4612" s="292" t="s">
        <v>8053</v>
      </c>
      <c r="I4612" s="292" t="s">
        <v>6314</v>
      </c>
      <c r="J4612" s="567">
        <v>197.54636047837499</v>
      </c>
      <c r="K4612" s="564"/>
    </row>
    <row r="4613" spans="2:11" x14ac:dyDescent="0.25">
      <c r="B4613" s="460"/>
      <c r="C4613" s="293" t="s">
        <v>11513</v>
      </c>
      <c r="D4613" s="460" t="s">
        <v>19</v>
      </c>
      <c r="E4613" s="460" t="s">
        <v>1120</v>
      </c>
      <c r="F4613" s="294" t="s">
        <v>70</v>
      </c>
      <c r="G4613" s="295" t="s">
        <v>295</v>
      </c>
      <c r="H4613" s="463" t="s">
        <v>11519</v>
      </c>
      <c r="I4613" s="463" t="s">
        <v>9588</v>
      </c>
      <c r="J4613" s="563">
        <v>3289.7641218742542</v>
      </c>
      <c r="K4613" s="564"/>
    </row>
    <row r="4614" spans="2:11" x14ac:dyDescent="0.25">
      <c r="B4614" s="457"/>
      <c r="C4614" s="296"/>
      <c r="D4614" s="457"/>
      <c r="E4614" s="457"/>
      <c r="F4614" s="297"/>
      <c r="G4614" s="457"/>
      <c r="H4614" s="565" t="s">
        <v>5627</v>
      </c>
      <c r="I4614" s="565"/>
      <c r="J4614" s="565" t="s">
        <v>11520</v>
      </c>
      <c r="K4614" s="565"/>
    </row>
    <row r="4615" spans="2:11" ht="15" customHeight="1" x14ac:dyDescent="0.25">
      <c r="B4615" s="457"/>
      <c r="C4615" s="296"/>
      <c r="D4615" s="457"/>
      <c r="E4615" s="457"/>
      <c r="F4615" s="297"/>
      <c r="G4615" s="457"/>
      <c r="H4615" s="565" t="s">
        <v>5629</v>
      </c>
      <c r="I4615" s="565"/>
      <c r="J4615" s="565" t="s">
        <v>11521</v>
      </c>
      <c r="K4615" s="565"/>
    </row>
    <row r="4616" spans="2:11" ht="15" customHeight="1" x14ac:dyDescent="0.25">
      <c r="B4616" s="285"/>
      <c r="C4616" s="286"/>
      <c r="D4616" s="285"/>
      <c r="E4616" s="285"/>
      <c r="F4616" s="287"/>
      <c r="G4616" s="285"/>
      <c r="H4616" s="285"/>
      <c r="I4616" s="285"/>
      <c r="J4616" s="285"/>
      <c r="K4616" s="285"/>
    </row>
    <row r="4617" spans="2:11" x14ac:dyDescent="0.25">
      <c r="B4617" s="285" t="s">
        <v>5039</v>
      </c>
      <c r="C4617" s="286" t="s">
        <v>11522</v>
      </c>
      <c r="D4617" s="285" t="s">
        <v>19</v>
      </c>
      <c r="E4617" s="285" t="s">
        <v>2919</v>
      </c>
      <c r="F4617" s="287" t="s">
        <v>2899</v>
      </c>
      <c r="G4617" s="288" t="s">
        <v>75</v>
      </c>
      <c r="H4617" s="455" t="s">
        <v>11523</v>
      </c>
      <c r="I4617" s="455" t="s">
        <v>11524</v>
      </c>
      <c r="J4617" s="566" t="s">
        <v>11525</v>
      </c>
      <c r="K4617" s="564"/>
    </row>
    <row r="4618" spans="2:11" x14ac:dyDescent="0.25">
      <c r="B4618" s="461"/>
      <c r="C4618" s="289" t="s">
        <v>11440</v>
      </c>
      <c r="D4618" s="461" t="s">
        <v>19</v>
      </c>
      <c r="E4618" s="461" t="s">
        <v>11441</v>
      </c>
      <c r="F4618" s="290" t="s">
        <v>31</v>
      </c>
      <c r="G4618" s="291" t="s">
        <v>106</v>
      </c>
      <c r="H4618" s="292" t="s">
        <v>11526</v>
      </c>
      <c r="I4618" s="292" t="s">
        <v>9137</v>
      </c>
      <c r="J4618" s="567">
        <v>7542.0968009884364</v>
      </c>
      <c r="K4618" s="564"/>
    </row>
    <row r="4619" spans="2:11" x14ac:dyDescent="0.25">
      <c r="B4619" s="461"/>
      <c r="C4619" s="289" t="s">
        <v>5662</v>
      </c>
      <c r="D4619" s="461" t="s">
        <v>19</v>
      </c>
      <c r="E4619" s="461" t="s">
        <v>5663</v>
      </c>
      <c r="F4619" s="290" t="s">
        <v>31</v>
      </c>
      <c r="G4619" s="291" t="s">
        <v>106</v>
      </c>
      <c r="H4619" s="292" t="s">
        <v>11527</v>
      </c>
      <c r="I4619" s="292" t="s">
        <v>6314</v>
      </c>
      <c r="J4619" s="567">
        <v>5030.144626881226</v>
      </c>
      <c r="K4619" s="564"/>
    </row>
    <row r="4620" spans="2:11" x14ac:dyDescent="0.25">
      <c r="B4620" s="460"/>
      <c r="C4620" s="293" t="s">
        <v>11528</v>
      </c>
      <c r="D4620" s="460" t="s">
        <v>19</v>
      </c>
      <c r="E4620" s="460" t="s">
        <v>11529</v>
      </c>
      <c r="F4620" s="294" t="s">
        <v>70</v>
      </c>
      <c r="G4620" s="295" t="s">
        <v>291</v>
      </c>
      <c r="H4620" s="463" t="s">
        <v>6168</v>
      </c>
      <c r="I4620" s="463" t="s">
        <v>11530</v>
      </c>
      <c r="J4620" s="563">
        <v>18965.64693272996</v>
      </c>
      <c r="K4620" s="564"/>
    </row>
    <row r="4621" spans="2:11" x14ac:dyDescent="0.25">
      <c r="B4621" s="460"/>
      <c r="C4621" s="293" t="s">
        <v>11531</v>
      </c>
      <c r="D4621" s="460" t="s">
        <v>19</v>
      </c>
      <c r="E4621" s="460" t="s">
        <v>1447</v>
      </c>
      <c r="F4621" s="294" t="s">
        <v>70</v>
      </c>
      <c r="G4621" s="295" t="s">
        <v>291</v>
      </c>
      <c r="H4621" s="463" t="s">
        <v>6830</v>
      </c>
      <c r="I4621" s="463" t="s">
        <v>11532</v>
      </c>
      <c r="J4621" s="563">
        <v>708.51163940039032</v>
      </c>
      <c r="K4621" s="564"/>
    </row>
    <row r="4622" spans="2:11" ht="15" customHeight="1" x14ac:dyDescent="0.25">
      <c r="B4622" s="457"/>
      <c r="C4622" s="296"/>
      <c r="D4622" s="457"/>
      <c r="E4622" s="457"/>
      <c r="F4622" s="297"/>
      <c r="G4622" s="457"/>
      <c r="H4622" s="565" t="s">
        <v>5627</v>
      </c>
      <c r="I4622" s="565"/>
      <c r="J4622" s="565" t="s">
        <v>11533</v>
      </c>
      <c r="K4622" s="565"/>
    </row>
    <row r="4623" spans="2:11" ht="15" customHeight="1" x14ac:dyDescent="0.25">
      <c r="B4623" s="457"/>
      <c r="C4623" s="296"/>
      <c r="D4623" s="457"/>
      <c r="E4623" s="457"/>
      <c r="F4623" s="297"/>
      <c r="G4623" s="457"/>
      <c r="H4623" s="565" t="s">
        <v>5629</v>
      </c>
      <c r="I4623" s="565"/>
      <c r="J4623" s="565" t="s">
        <v>11534</v>
      </c>
      <c r="K4623" s="565"/>
    </row>
    <row r="4624" spans="2:11" x14ac:dyDescent="0.25">
      <c r="B4624" s="285"/>
      <c r="C4624" s="286"/>
      <c r="D4624" s="285"/>
      <c r="E4624" s="285"/>
      <c r="F4624" s="287"/>
      <c r="G4624" s="285"/>
      <c r="H4624" s="285"/>
      <c r="I4624" s="285"/>
      <c r="J4624" s="285"/>
      <c r="K4624" s="285"/>
    </row>
    <row r="4625" spans="2:11" x14ac:dyDescent="0.25">
      <c r="B4625" s="285"/>
      <c r="C4625" s="286"/>
      <c r="D4625" s="285"/>
      <c r="E4625" s="285"/>
      <c r="F4625" s="287"/>
      <c r="G4625" s="285"/>
      <c r="H4625" s="285"/>
      <c r="I4625" s="285"/>
      <c r="J4625" s="285"/>
      <c r="K4625" s="285"/>
    </row>
    <row r="4626" spans="2:11" ht="22.5" x14ac:dyDescent="0.25">
      <c r="B4626" s="285" t="s">
        <v>5040</v>
      </c>
      <c r="C4626" s="286" t="s">
        <v>11549</v>
      </c>
      <c r="D4626" s="285" t="s">
        <v>19</v>
      </c>
      <c r="E4626" s="285" t="s">
        <v>2923</v>
      </c>
      <c r="F4626" s="287" t="s">
        <v>2899</v>
      </c>
      <c r="G4626" s="288" t="s">
        <v>75</v>
      </c>
      <c r="H4626" s="455" t="s">
        <v>6360</v>
      </c>
      <c r="I4626" s="455" t="s">
        <v>11550</v>
      </c>
      <c r="J4626" s="566" t="s">
        <v>11551</v>
      </c>
      <c r="K4626" s="564"/>
    </row>
    <row r="4627" spans="2:11" x14ac:dyDescent="0.25">
      <c r="B4627" s="461"/>
      <c r="C4627" s="289" t="s">
        <v>11440</v>
      </c>
      <c r="D4627" s="461" t="s">
        <v>19</v>
      </c>
      <c r="E4627" s="461" t="s">
        <v>11441</v>
      </c>
      <c r="F4627" s="290" t="s">
        <v>31</v>
      </c>
      <c r="G4627" s="291" t="s">
        <v>106</v>
      </c>
      <c r="H4627" s="292" t="s">
        <v>11290</v>
      </c>
      <c r="I4627" s="292" t="s">
        <v>9137</v>
      </c>
      <c r="J4627" s="567">
        <v>1237.3123622693686</v>
      </c>
      <c r="K4627" s="564"/>
    </row>
    <row r="4628" spans="2:11" x14ac:dyDescent="0.25">
      <c r="B4628" s="461"/>
      <c r="C4628" s="289" t="s">
        <v>5662</v>
      </c>
      <c r="D4628" s="461" t="s">
        <v>19</v>
      </c>
      <c r="E4628" s="461" t="s">
        <v>5663</v>
      </c>
      <c r="F4628" s="290" t="s">
        <v>31</v>
      </c>
      <c r="G4628" s="291" t="s">
        <v>106</v>
      </c>
      <c r="H4628" s="292" t="s">
        <v>7079</v>
      </c>
      <c r="I4628" s="292" t="s">
        <v>6314</v>
      </c>
      <c r="J4628" s="567">
        <v>314.36805945642311</v>
      </c>
      <c r="K4628" s="564"/>
    </row>
    <row r="4629" spans="2:11" x14ac:dyDescent="0.25">
      <c r="B4629" s="460"/>
      <c r="C4629" s="293" t="s">
        <v>11552</v>
      </c>
      <c r="D4629" s="460" t="s">
        <v>19</v>
      </c>
      <c r="E4629" s="460" t="s">
        <v>786</v>
      </c>
      <c r="F4629" s="294" t="s">
        <v>70</v>
      </c>
      <c r="G4629" s="295" t="s">
        <v>36</v>
      </c>
      <c r="H4629" s="463" t="s">
        <v>5790</v>
      </c>
      <c r="I4629" s="463" t="s">
        <v>10273</v>
      </c>
      <c r="J4629" s="563">
        <v>4.0799748149702779</v>
      </c>
      <c r="K4629" s="564"/>
    </row>
    <row r="4630" spans="2:11" ht="15" customHeight="1" x14ac:dyDescent="0.25">
      <c r="B4630" s="460"/>
      <c r="C4630" s="293" t="s">
        <v>11553</v>
      </c>
      <c r="D4630" s="460" t="s">
        <v>19</v>
      </c>
      <c r="E4630" s="460" t="s">
        <v>11554</v>
      </c>
      <c r="F4630" s="294" t="s">
        <v>70</v>
      </c>
      <c r="G4630" s="295" t="s">
        <v>295</v>
      </c>
      <c r="H4630" s="463" t="s">
        <v>5952</v>
      </c>
      <c r="I4630" s="463" t="s">
        <v>5794</v>
      </c>
      <c r="J4630" s="563">
        <v>64.239603459237898</v>
      </c>
      <c r="K4630" s="564"/>
    </row>
    <row r="4631" spans="2:11" ht="15" customHeight="1" x14ac:dyDescent="0.25">
      <c r="B4631" s="457"/>
      <c r="C4631" s="296"/>
      <c r="D4631" s="457"/>
      <c r="E4631" s="457"/>
      <c r="F4631" s="297"/>
      <c r="G4631" s="457"/>
      <c r="H4631" s="565" t="s">
        <v>5627</v>
      </c>
      <c r="I4631" s="565"/>
      <c r="J4631" s="565" t="s">
        <v>11555</v>
      </c>
      <c r="K4631" s="565"/>
    </row>
    <row r="4632" spans="2:11" x14ac:dyDescent="0.25">
      <c r="B4632" s="457"/>
      <c r="C4632" s="296"/>
      <c r="D4632" s="457"/>
      <c r="E4632" s="457"/>
      <c r="F4632" s="297"/>
      <c r="G4632" s="457"/>
      <c r="H4632" s="565" t="s">
        <v>5629</v>
      </c>
      <c r="I4632" s="565"/>
      <c r="J4632" s="565" t="s">
        <v>11556</v>
      </c>
      <c r="K4632" s="565"/>
    </row>
    <row r="4633" spans="2:11" x14ac:dyDescent="0.25">
      <c r="B4633" s="285"/>
      <c r="C4633" s="286"/>
      <c r="D4633" s="285"/>
      <c r="E4633" s="285"/>
      <c r="F4633" s="287"/>
      <c r="G4633" s="285"/>
      <c r="H4633" s="285"/>
      <c r="I4633" s="285"/>
      <c r="J4633" s="285"/>
      <c r="K4633" s="285"/>
    </row>
    <row r="4634" spans="2:11" x14ac:dyDescent="0.25">
      <c r="B4634" s="285" t="s">
        <v>5041</v>
      </c>
      <c r="C4634" s="286" t="s">
        <v>11557</v>
      </c>
      <c r="D4634" s="285" t="s">
        <v>19</v>
      </c>
      <c r="E4634" s="285" t="s">
        <v>2925</v>
      </c>
      <c r="F4634" s="287" t="s">
        <v>2899</v>
      </c>
      <c r="G4634" s="288" t="s">
        <v>75</v>
      </c>
      <c r="H4634" s="455" t="s">
        <v>11558</v>
      </c>
      <c r="I4634" s="455" t="s">
        <v>11559</v>
      </c>
      <c r="J4634" s="566" t="s">
        <v>11560</v>
      </c>
      <c r="K4634" s="564"/>
    </row>
    <row r="4635" spans="2:11" x14ac:dyDescent="0.25">
      <c r="B4635" s="461"/>
      <c r="C4635" s="289" t="s">
        <v>11440</v>
      </c>
      <c r="D4635" s="461" t="s">
        <v>19</v>
      </c>
      <c r="E4635" s="461" t="s">
        <v>11441</v>
      </c>
      <c r="F4635" s="290" t="s">
        <v>31</v>
      </c>
      <c r="G4635" s="291" t="s">
        <v>106</v>
      </c>
      <c r="H4635" s="292" t="s">
        <v>11561</v>
      </c>
      <c r="I4635" s="292" t="s">
        <v>9137</v>
      </c>
      <c r="J4635" s="567">
        <v>50720.535017004659</v>
      </c>
      <c r="K4635" s="564"/>
    </row>
    <row r="4636" spans="2:11" x14ac:dyDescent="0.25">
      <c r="B4636" s="461"/>
      <c r="C4636" s="289" t="s">
        <v>5662</v>
      </c>
      <c r="D4636" s="461" t="s">
        <v>19</v>
      </c>
      <c r="E4636" s="461" t="s">
        <v>5663</v>
      </c>
      <c r="F4636" s="290" t="s">
        <v>31</v>
      </c>
      <c r="G4636" s="291" t="s">
        <v>106</v>
      </c>
      <c r="H4636" s="292" t="s">
        <v>11562</v>
      </c>
      <c r="I4636" s="292" t="s">
        <v>6314</v>
      </c>
      <c r="J4636" s="567">
        <v>27614.431524751228</v>
      </c>
      <c r="K4636" s="564"/>
    </row>
    <row r="4637" spans="2:11" x14ac:dyDescent="0.25">
      <c r="B4637" s="460"/>
      <c r="C4637" s="293" t="s">
        <v>11563</v>
      </c>
      <c r="D4637" s="460" t="s">
        <v>19</v>
      </c>
      <c r="E4637" s="460" t="s">
        <v>1565</v>
      </c>
      <c r="F4637" s="294" t="s">
        <v>70</v>
      </c>
      <c r="G4637" s="295" t="s">
        <v>291</v>
      </c>
      <c r="H4637" s="463" t="s">
        <v>11564</v>
      </c>
      <c r="I4637" s="463" t="s">
        <v>11565</v>
      </c>
      <c r="J4637" s="563">
        <v>15391.033458244112</v>
      </c>
      <c r="K4637" s="564"/>
    </row>
    <row r="4638" spans="2:11" x14ac:dyDescent="0.25">
      <c r="B4638" s="457"/>
      <c r="C4638" s="296"/>
      <c r="D4638" s="457"/>
      <c r="E4638" s="457"/>
      <c r="F4638" s="297"/>
      <c r="G4638" s="457"/>
      <c r="H4638" s="565" t="s">
        <v>5627</v>
      </c>
      <c r="I4638" s="565"/>
      <c r="J4638" s="565" t="s">
        <v>11566</v>
      </c>
      <c r="K4638" s="565"/>
    </row>
    <row r="4639" spans="2:11" x14ac:dyDescent="0.25">
      <c r="B4639" s="457"/>
      <c r="C4639" s="296"/>
      <c r="D4639" s="457"/>
      <c r="E4639" s="457"/>
      <c r="F4639" s="297"/>
      <c r="G4639" s="457"/>
      <c r="H4639" s="565" t="s">
        <v>5629</v>
      </c>
      <c r="I4639" s="565"/>
      <c r="J4639" s="565" t="s">
        <v>11567</v>
      </c>
      <c r="K4639" s="565"/>
    </row>
    <row r="4640" spans="2:11" ht="15" customHeight="1" x14ac:dyDescent="0.25">
      <c r="B4640" s="285"/>
      <c r="C4640" s="286"/>
      <c r="D4640" s="285"/>
      <c r="E4640" s="285"/>
      <c r="F4640" s="287"/>
      <c r="G4640" s="285"/>
      <c r="H4640" s="285"/>
      <c r="I4640" s="285"/>
      <c r="J4640" s="285"/>
      <c r="K4640" s="285"/>
    </row>
    <row r="4641" spans="2:11" ht="15" customHeight="1" x14ac:dyDescent="0.25">
      <c r="B4641" s="285" t="s">
        <v>5042</v>
      </c>
      <c r="C4641" s="286" t="s">
        <v>11568</v>
      </c>
      <c r="D4641" s="285" t="s">
        <v>19</v>
      </c>
      <c r="E4641" s="285" t="s">
        <v>2927</v>
      </c>
      <c r="F4641" s="287" t="s">
        <v>2899</v>
      </c>
      <c r="G4641" s="288" t="s">
        <v>75</v>
      </c>
      <c r="H4641" s="455" t="s">
        <v>6577</v>
      </c>
      <c r="I4641" s="455" t="s">
        <v>11569</v>
      </c>
      <c r="J4641" s="566" t="s">
        <v>11570</v>
      </c>
      <c r="K4641" s="564"/>
    </row>
    <row r="4642" spans="2:11" x14ac:dyDescent="0.25">
      <c r="B4642" s="461"/>
      <c r="C4642" s="289" t="s">
        <v>11440</v>
      </c>
      <c r="D4642" s="461" t="s">
        <v>19</v>
      </c>
      <c r="E4642" s="461" t="s">
        <v>11441</v>
      </c>
      <c r="F4642" s="290" t="s">
        <v>31</v>
      </c>
      <c r="G4642" s="291" t="s">
        <v>106</v>
      </c>
      <c r="H4642" s="292" t="s">
        <v>6625</v>
      </c>
      <c r="I4642" s="292" t="s">
        <v>9137</v>
      </c>
      <c r="J4642" s="567">
        <v>4908.8440821182821</v>
      </c>
      <c r="K4642" s="564"/>
    </row>
    <row r="4643" spans="2:11" x14ac:dyDescent="0.25">
      <c r="B4643" s="461"/>
      <c r="C4643" s="289" t="s">
        <v>5662</v>
      </c>
      <c r="D4643" s="461" t="s">
        <v>19</v>
      </c>
      <c r="E4643" s="461" t="s">
        <v>5663</v>
      </c>
      <c r="F4643" s="290" t="s">
        <v>31</v>
      </c>
      <c r="G4643" s="291" t="s">
        <v>106</v>
      </c>
      <c r="H4643" s="292" t="s">
        <v>6431</v>
      </c>
      <c r="I4643" s="292" t="s">
        <v>6314</v>
      </c>
      <c r="J4643" s="567">
        <v>2244.9713617915691</v>
      </c>
      <c r="K4643" s="564"/>
    </row>
    <row r="4644" spans="2:11" x14ac:dyDescent="0.25">
      <c r="B4644" s="460"/>
      <c r="C4644" s="293" t="s">
        <v>11571</v>
      </c>
      <c r="D4644" s="460" t="s">
        <v>19</v>
      </c>
      <c r="E4644" s="460" t="s">
        <v>1565</v>
      </c>
      <c r="F4644" s="294" t="s">
        <v>70</v>
      </c>
      <c r="G4644" s="295" t="s">
        <v>1268</v>
      </c>
      <c r="H4644" s="463" t="s">
        <v>11572</v>
      </c>
      <c r="I4644" s="463" t="s">
        <v>11573</v>
      </c>
      <c r="J4644" s="563">
        <v>1711.1845560901479</v>
      </c>
      <c r="K4644" s="564"/>
    </row>
    <row r="4645" spans="2:11" x14ac:dyDescent="0.25">
      <c r="B4645" s="457"/>
      <c r="C4645" s="296"/>
      <c r="D4645" s="457"/>
      <c r="E4645" s="457"/>
      <c r="F4645" s="297"/>
      <c r="G4645" s="457"/>
      <c r="H4645" s="565" t="s">
        <v>5627</v>
      </c>
      <c r="I4645" s="565"/>
      <c r="J4645" s="565" t="s">
        <v>11574</v>
      </c>
      <c r="K4645" s="565"/>
    </row>
    <row r="4646" spans="2:11" x14ac:dyDescent="0.25">
      <c r="B4646" s="457"/>
      <c r="C4646" s="296"/>
      <c r="D4646" s="457"/>
      <c r="E4646" s="457"/>
      <c r="F4646" s="297"/>
      <c r="G4646" s="457"/>
      <c r="H4646" s="565" t="s">
        <v>5629</v>
      </c>
      <c r="I4646" s="565"/>
      <c r="J4646" s="565" t="s">
        <v>11575</v>
      </c>
      <c r="K4646" s="565"/>
    </row>
    <row r="4647" spans="2:11" x14ac:dyDescent="0.25">
      <c r="B4647" s="285"/>
      <c r="C4647" s="286"/>
      <c r="D4647" s="285"/>
      <c r="E4647" s="285"/>
      <c r="F4647" s="287"/>
      <c r="G4647" s="285"/>
      <c r="H4647" s="285"/>
      <c r="I4647" s="285"/>
      <c r="J4647" s="285"/>
      <c r="K4647" s="285"/>
    </row>
    <row r="4648" spans="2:11" ht="15" customHeight="1" x14ac:dyDescent="0.25">
      <c r="B4648" s="285" t="s">
        <v>5043</v>
      </c>
      <c r="C4648" s="286" t="s">
        <v>11576</v>
      </c>
      <c r="D4648" s="285" t="s">
        <v>19</v>
      </c>
      <c r="E4648" s="285" t="s">
        <v>2929</v>
      </c>
      <c r="F4648" s="287" t="s">
        <v>2899</v>
      </c>
      <c r="G4648" s="288" t="s">
        <v>75</v>
      </c>
      <c r="H4648" s="455" t="s">
        <v>6451</v>
      </c>
      <c r="I4648" s="455" t="s">
        <v>9996</v>
      </c>
      <c r="J4648" s="566" t="s">
        <v>11577</v>
      </c>
      <c r="K4648" s="564"/>
    </row>
    <row r="4649" spans="2:11" ht="15" customHeight="1" x14ac:dyDescent="0.25">
      <c r="B4649" s="461"/>
      <c r="C4649" s="289" t="s">
        <v>11440</v>
      </c>
      <c r="D4649" s="461" t="s">
        <v>19</v>
      </c>
      <c r="E4649" s="461" t="s">
        <v>11441</v>
      </c>
      <c r="F4649" s="290" t="s">
        <v>31</v>
      </c>
      <c r="G4649" s="291" t="s">
        <v>106</v>
      </c>
      <c r="H4649" s="292" t="s">
        <v>6577</v>
      </c>
      <c r="I4649" s="292" t="s">
        <v>9137</v>
      </c>
      <c r="J4649" s="567">
        <v>9819.9458060385987</v>
      </c>
      <c r="K4649" s="564"/>
    </row>
    <row r="4650" spans="2:11" x14ac:dyDescent="0.25">
      <c r="B4650" s="461"/>
      <c r="C4650" s="289" t="s">
        <v>5662</v>
      </c>
      <c r="D4650" s="461" t="s">
        <v>19</v>
      </c>
      <c r="E4650" s="461" t="s">
        <v>5663</v>
      </c>
      <c r="F4650" s="290" t="s">
        <v>31</v>
      </c>
      <c r="G4650" s="291" t="s">
        <v>106</v>
      </c>
      <c r="H4650" s="292" t="s">
        <v>6454</v>
      </c>
      <c r="I4650" s="292" t="s">
        <v>6314</v>
      </c>
      <c r="J4650" s="567">
        <v>4940.0727369054257</v>
      </c>
      <c r="K4650" s="564"/>
    </row>
    <row r="4651" spans="2:11" x14ac:dyDescent="0.25">
      <c r="B4651" s="460"/>
      <c r="C4651" s="293" t="s">
        <v>11578</v>
      </c>
      <c r="D4651" s="460" t="s">
        <v>19</v>
      </c>
      <c r="E4651" s="460" t="s">
        <v>1562</v>
      </c>
      <c r="F4651" s="294" t="s">
        <v>70</v>
      </c>
      <c r="G4651" s="295" t="s">
        <v>291</v>
      </c>
      <c r="H4651" s="463" t="s">
        <v>6581</v>
      </c>
      <c r="I4651" s="463" t="s">
        <v>11579</v>
      </c>
      <c r="J4651" s="563">
        <v>3359.9814570559765</v>
      </c>
      <c r="K4651" s="564"/>
    </row>
    <row r="4652" spans="2:11" x14ac:dyDescent="0.25">
      <c r="B4652" s="457"/>
      <c r="C4652" s="296"/>
      <c r="D4652" s="457"/>
      <c r="E4652" s="457"/>
      <c r="F4652" s="297"/>
      <c r="G4652" s="457"/>
      <c r="H4652" s="565" t="s">
        <v>5627</v>
      </c>
      <c r="I4652" s="565"/>
      <c r="J4652" s="565" t="s">
        <v>11580</v>
      </c>
      <c r="K4652" s="565"/>
    </row>
    <row r="4653" spans="2:11" x14ac:dyDescent="0.25">
      <c r="B4653" s="457"/>
      <c r="C4653" s="296"/>
      <c r="D4653" s="457"/>
      <c r="E4653" s="457"/>
      <c r="F4653" s="297"/>
      <c r="G4653" s="457"/>
      <c r="H4653" s="565" t="s">
        <v>5629</v>
      </c>
      <c r="I4653" s="565"/>
      <c r="J4653" s="565" t="s">
        <v>11581</v>
      </c>
      <c r="K4653" s="565"/>
    </row>
    <row r="4654" spans="2:11" x14ac:dyDescent="0.25">
      <c r="B4654" s="285"/>
      <c r="C4654" s="286"/>
      <c r="D4654" s="285"/>
      <c r="E4654" s="285"/>
      <c r="F4654" s="287"/>
      <c r="G4654" s="285"/>
      <c r="H4654" s="285"/>
      <c r="I4654" s="285"/>
      <c r="J4654" s="285"/>
      <c r="K4654" s="285"/>
    </row>
    <row r="4655" spans="2:11" ht="15" customHeight="1" x14ac:dyDescent="0.25">
      <c r="B4655" s="285" t="s">
        <v>5044</v>
      </c>
      <c r="C4655" s="286" t="s">
        <v>11582</v>
      </c>
      <c r="D4655" s="285" t="s">
        <v>29</v>
      </c>
      <c r="E4655" s="285" t="s">
        <v>2931</v>
      </c>
      <c r="F4655" s="287" t="s">
        <v>271</v>
      </c>
      <c r="G4655" s="288" t="s">
        <v>75</v>
      </c>
      <c r="H4655" s="455" t="s">
        <v>11583</v>
      </c>
      <c r="I4655" s="455" t="s">
        <v>11584</v>
      </c>
      <c r="J4655" s="566" t="s">
        <v>11585</v>
      </c>
      <c r="K4655" s="564"/>
    </row>
    <row r="4656" spans="2:11" ht="15" customHeight="1" x14ac:dyDescent="0.25">
      <c r="B4656" s="461"/>
      <c r="C4656" s="289" t="s">
        <v>5662</v>
      </c>
      <c r="D4656" s="461" t="s">
        <v>19</v>
      </c>
      <c r="E4656" s="461" t="s">
        <v>5663</v>
      </c>
      <c r="F4656" s="290" t="s">
        <v>31</v>
      </c>
      <c r="G4656" s="291" t="s">
        <v>106</v>
      </c>
      <c r="H4656" s="292" t="s">
        <v>11586</v>
      </c>
      <c r="I4656" s="292" t="s">
        <v>6314</v>
      </c>
      <c r="J4656" s="567">
        <v>21144.621977956231</v>
      </c>
      <c r="K4656" s="564"/>
    </row>
    <row r="4657" spans="2:11" x14ac:dyDescent="0.25">
      <c r="B4657" s="461"/>
      <c r="C4657" s="289" t="s">
        <v>11440</v>
      </c>
      <c r="D4657" s="461" t="s">
        <v>19</v>
      </c>
      <c r="E4657" s="461" t="s">
        <v>11441</v>
      </c>
      <c r="F4657" s="290" t="s">
        <v>31</v>
      </c>
      <c r="G4657" s="291" t="s">
        <v>106</v>
      </c>
      <c r="H4657" s="292" t="s">
        <v>11587</v>
      </c>
      <c r="I4657" s="292" t="s">
        <v>9137</v>
      </c>
      <c r="J4657" s="567">
        <v>42031.575843308878</v>
      </c>
      <c r="K4657" s="564"/>
    </row>
    <row r="4658" spans="2:11" x14ac:dyDescent="0.25">
      <c r="B4658" s="460"/>
      <c r="C4658" s="293" t="s">
        <v>11531</v>
      </c>
      <c r="D4658" s="460" t="s">
        <v>19</v>
      </c>
      <c r="E4658" s="460" t="s">
        <v>1447</v>
      </c>
      <c r="F4658" s="294" t="s">
        <v>70</v>
      </c>
      <c r="G4658" s="295" t="s">
        <v>291</v>
      </c>
      <c r="H4658" s="463" t="s">
        <v>11588</v>
      </c>
      <c r="I4658" s="463" t="s">
        <v>11532</v>
      </c>
      <c r="J4658" s="563">
        <v>8212.850074148786</v>
      </c>
      <c r="K4658" s="564"/>
    </row>
    <row r="4659" spans="2:11" x14ac:dyDescent="0.25">
      <c r="B4659" s="460"/>
      <c r="C4659" s="293" t="s">
        <v>11578</v>
      </c>
      <c r="D4659" s="460" t="s">
        <v>19</v>
      </c>
      <c r="E4659" s="460" t="s">
        <v>1562</v>
      </c>
      <c r="F4659" s="294" t="s">
        <v>70</v>
      </c>
      <c r="G4659" s="295" t="s">
        <v>291</v>
      </c>
      <c r="H4659" s="463" t="s">
        <v>11589</v>
      </c>
      <c r="I4659" s="463" t="s">
        <v>11579</v>
      </c>
      <c r="J4659" s="563">
        <v>28762.952104586115</v>
      </c>
      <c r="K4659" s="564"/>
    </row>
    <row r="4660" spans="2:11" x14ac:dyDescent="0.25">
      <c r="B4660" s="457"/>
      <c r="C4660" s="296"/>
      <c r="D4660" s="457"/>
      <c r="E4660" s="457"/>
      <c r="F4660" s="297"/>
      <c r="G4660" s="457"/>
      <c r="H4660" s="565" t="s">
        <v>5627</v>
      </c>
      <c r="I4660" s="565"/>
      <c r="J4660" s="565" t="s">
        <v>11590</v>
      </c>
      <c r="K4660" s="565"/>
    </row>
    <row r="4661" spans="2:11" x14ac:dyDescent="0.25">
      <c r="B4661" s="457"/>
      <c r="C4661" s="296"/>
      <c r="D4661" s="457"/>
      <c r="E4661" s="457"/>
      <c r="F4661" s="297"/>
      <c r="G4661" s="457"/>
      <c r="H4661" s="565" t="s">
        <v>5629</v>
      </c>
      <c r="I4661" s="565"/>
      <c r="J4661" s="565" t="s">
        <v>11591</v>
      </c>
      <c r="K4661" s="565"/>
    </row>
    <row r="4662" spans="2:11" ht="15" customHeight="1" x14ac:dyDescent="0.25">
      <c r="B4662" s="285"/>
      <c r="C4662" s="286"/>
      <c r="D4662" s="285"/>
      <c r="E4662" s="285"/>
      <c r="F4662" s="287"/>
      <c r="G4662" s="285"/>
      <c r="H4662" s="285"/>
      <c r="I4662" s="285"/>
      <c r="J4662" s="285"/>
      <c r="K4662" s="285"/>
    </row>
    <row r="4663" spans="2:11" ht="15" customHeight="1" x14ac:dyDescent="0.25">
      <c r="B4663" s="285" t="s">
        <v>5045</v>
      </c>
      <c r="C4663" s="286" t="s">
        <v>11592</v>
      </c>
      <c r="D4663" s="285" t="s">
        <v>19</v>
      </c>
      <c r="E4663" s="285" t="s">
        <v>2933</v>
      </c>
      <c r="F4663" s="287" t="s">
        <v>2899</v>
      </c>
      <c r="G4663" s="288" t="s">
        <v>75</v>
      </c>
      <c r="H4663" s="455" t="s">
        <v>11593</v>
      </c>
      <c r="I4663" s="455" t="s">
        <v>11594</v>
      </c>
      <c r="J4663" s="566" t="s">
        <v>11595</v>
      </c>
      <c r="K4663" s="564"/>
    </row>
    <row r="4664" spans="2:11" x14ac:dyDescent="0.25">
      <c r="B4664" s="461"/>
      <c r="C4664" s="289" t="s">
        <v>11440</v>
      </c>
      <c r="D4664" s="461" t="s">
        <v>19</v>
      </c>
      <c r="E4664" s="461" t="s">
        <v>11441</v>
      </c>
      <c r="F4664" s="290" t="s">
        <v>31</v>
      </c>
      <c r="G4664" s="291" t="s">
        <v>106</v>
      </c>
      <c r="H4664" s="292" t="s">
        <v>11596</v>
      </c>
      <c r="I4664" s="292" t="s">
        <v>9137</v>
      </c>
      <c r="J4664" s="567">
        <v>39788.217543766426</v>
      </c>
      <c r="K4664" s="564"/>
    </row>
    <row r="4665" spans="2:11" x14ac:dyDescent="0.25">
      <c r="B4665" s="461"/>
      <c r="C4665" s="289" t="s">
        <v>5662</v>
      </c>
      <c r="D4665" s="461" t="s">
        <v>19</v>
      </c>
      <c r="E4665" s="461" t="s">
        <v>5663</v>
      </c>
      <c r="F4665" s="290" t="s">
        <v>31</v>
      </c>
      <c r="G4665" s="291" t="s">
        <v>106</v>
      </c>
      <c r="H4665" s="292" t="s">
        <v>11596</v>
      </c>
      <c r="I4665" s="292" t="s">
        <v>6314</v>
      </c>
      <c r="J4665" s="567">
        <v>30327.373555508322</v>
      </c>
      <c r="K4665" s="564"/>
    </row>
    <row r="4666" spans="2:11" x14ac:dyDescent="0.25">
      <c r="B4666" s="460"/>
      <c r="C4666" s="293" t="s">
        <v>11597</v>
      </c>
      <c r="D4666" s="460" t="s">
        <v>19</v>
      </c>
      <c r="E4666" s="460" t="s">
        <v>11598</v>
      </c>
      <c r="F4666" s="294" t="s">
        <v>70</v>
      </c>
      <c r="G4666" s="295" t="s">
        <v>291</v>
      </c>
      <c r="H4666" s="463" t="s">
        <v>11599</v>
      </c>
      <c r="I4666" s="463" t="s">
        <v>11600</v>
      </c>
      <c r="J4666" s="563">
        <v>12226.570800414418</v>
      </c>
      <c r="K4666" s="564"/>
    </row>
    <row r="4667" spans="2:11" x14ac:dyDescent="0.25">
      <c r="B4667" s="460"/>
      <c r="C4667" s="293" t="s">
        <v>11531</v>
      </c>
      <c r="D4667" s="460" t="s">
        <v>19</v>
      </c>
      <c r="E4667" s="460" t="s">
        <v>1447</v>
      </c>
      <c r="F4667" s="294" t="s">
        <v>70</v>
      </c>
      <c r="G4667" s="295" t="s">
        <v>291</v>
      </c>
      <c r="H4667" s="463" t="s">
        <v>11601</v>
      </c>
      <c r="I4667" s="463" t="s">
        <v>11532</v>
      </c>
      <c r="J4667" s="563">
        <v>4186.271524054936</v>
      </c>
      <c r="K4667" s="564"/>
    </row>
    <row r="4668" spans="2:11" x14ac:dyDescent="0.25">
      <c r="B4668" s="460"/>
      <c r="C4668" s="293" t="s">
        <v>11602</v>
      </c>
      <c r="D4668" s="460" t="s">
        <v>19</v>
      </c>
      <c r="E4668" s="460" t="s">
        <v>964</v>
      </c>
      <c r="F4668" s="294" t="s">
        <v>70</v>
      </c>
      <c r="G4668" s="295" t="s">
        <v>36</v>
      </c>
      <c r="H4668" s="463" t="s">
        <v>11603</v>
      </c>
      <c r="I4668" s="463" t="s">
        <v>11604</v>
      </c>
      <c r="J4668" s="563">
        <v>4983.6565762558766</v>
      </c>
      <c r="K4668" s="564"/>
    </row>
    <row r="4669" spans="2:11" ht="15" customHeight="1" x14ac:dyDescent="0.25">
      <c r="B4669" s="457"/>
      <c r="C4669" s="296"/>
      <c r="D4669" s="457"/>
      <c r="E4669" s="457"/>
      <c r="F4669" s="297"/>
      <c r="G4669" s="457"/>
      <c r="H4669" s="565" t="s">
        <v>5627</v>
      </c>
      <c r="I4669" s="565"/>
      <c r="J4669" s="565" t="s">
        <v>11605</v>
      </c>
      <c r="K4669" s="565"/>
    </row>
    <row r="4670" spans="2:11" ht="15" customHeight="1" x14ac:dyDescent="0.25">
      <c r="B4670" s="457"/>
      <c r="C4670" s="296"/>
      <c r="D4670" s="457"/>
      <c r="E4670" s="457"/>
      <c r="F4670" s="297"/>
      <c r="G4670" s="457"/>
      <c r="H4670" s="565" t="s">
        <v>5629</v>
      </c>
      <c r="I4670" s="565"/>
      <c r="J4670" s="565" t="s">
        <v>11606</v>
      </c>
      <c r="K4670" s="565"/>
    </row>
    <row r="4671" spans="2:11" x14ac:dyDescent="0.25">
      <c r="B4671" s="285"/>
      <c r="C4671" s="286"/>
      <c r="D4671" s="285"/>
      <c r="E4671" s="285"/>
      <c r="F4671" s="287"/>
      <c r="G4671" s="285"/>
      <c r="H4671" s="285"/>
      <c r="I4671" s="285"/>
      <c r="J4671" s="285"/>
      <c r="K4671" s="285"/>
    </row>
    <row r="4672" spans="2:11" x14ac:dyDescent="0.25">
      <c r="B4672" s="285" t="s">
        <v>5046</v>
      </c>
      <c r="C4672" s="286" t="s">
        <v>11607</v>
      </c>
      <c r="D4672" s="285" t="s">
        <v>61</v>
      </c>
      <c r="E4672" s="285" t="s">
        <v>2935</v>
      </c>
      <c r="F4672" s="287" t="s">
        <v>7257</v>
      </c>
      <c r="G4672" s="288" t="s">
        <v>75</v>
      </c>
      <c r="H4672" s="455" t="s">
        <v>6625</v>
      </c>
      <c r="I4672" s="455" t="s">
        <v>9214</v>
      </c>
      <c r="J4672" s="566" t="s">
        <v>11608</v>
      </c>
      <c r="K4672" s="564"/>
    </row>
    <row r="4673" spans="2:11" x14ac:dyDescent="0.25">
      <c r="B4673" s="460"/>
      <c r="C4673" s="293" t="s">
        <v>11609</v>
      </c>
      <c r="D4673" s="460" t="s">
        <v>61</v>
      </c>
      <c r="E4673" s="460" t="s">
        <v>11610</v>
      </c>
      <c r="F4673" s="294" t="s">
        <v>70</v>
      </c>
      <c r="G4673" s="295" t="s">
        <v>291</v>
      </c>
      <c r="H4673" s="463" t="s">
        <v>6566</v>
      </c>
      <c r="I4673" s="463" t="s">
        <v>11611</v>
      </c>
      <c r="J4673" s="563">
        <v>1807.874402824898</v>
      </c>
      <c r="K4673" s="564"/>
    </row>
    <row r="4674" spans="2:11" x14ac:dyDescent="0.25">
      <c r="B4674" s="460"/>
      <c r="C4674" s="293" t="s">
        <v>5835</v>
      </c>
      <c r="D4674" s="460" t="s">
        <v>61</v>
      </c>
      <c r="E4674" s="460" t="s">
        <v>5836</v>
      </c>
      <c r="F4674" s="294" t="s">
        <v>5816</v>
      </c>
      <c r="G4674" s="295" t="s">
        <v>106</v>
      </c>
      <c r="H4674" s="463" t="s">
        <v>6299</v>
      </c>
      <c r="I4674" s="463" t="s">
        <v>5829</v>
      </c>
      <c r="J4674" s="563">
        <v>1345.7204181956658</v>
      </c>
      <c r="K4674" s="564"/>
    </row>
    <row r="4675" spans="2:11" x14ac:dyDescent="0.25">
      <c r="B4675" s="460"/>
      <c r="C4675" s="293" t="s">
        <v>5844</v>
      </c>
      <c r="D4675" s="460" t="s">
        <v>61</v>
      </c>
      <c r="E4675" s="460" t="s">
        <v>5845</v>
      </c>
      <c r="F4675" s="294" t="s">
        <v>5816</v>
      </c>
      <c r="G4675" s="295" t="s">
        <v>106</v>
      </c>
      <c r="H4675" s="463" t="s">
        <v>6310</v>
      </c>
      <c r="I4675" s="463" t="s">
        <v>5847</v>
      </c>
      <c r="J4675" s="563">
        <v>456.40517897943641</v>
      </c>
      <c r="K4675" s="564"/>
    </row>
    <row r="4676" spans="2:11" x14ac:dyDescent="0.25">
      <c r="B4676" s="457"/>
      <c r="C4676" s="296"/>
      <c r="D4676" s="457"/>
      <c r="E4676" s="457"/>
      <c r="F4676" s="297"/>
      <c r="G4676" s="457"/>
      <c r="H4676" s="565" t="s">
        <v>5627</v>
      </c>
      <c r="I4676" s="565"/>
      <c r="J4676" s="565" t="s">
        <v>11612</v>
      </c>
      <c r="K4676" s="565"/>
    </row>
    <row r="4677" spans="2:11" ht="15" customHeight="1" x14ac:dyDescent="0.25">
      <c r="B4677" s="457"/>
      <c r="C4677" s="296"/>
      <c r="D4677" s="457"/>
      <c r="E4677" s="457"/>
      <c r="F4677" s="297"/>
      <c r="G4677" s="457"/>
      <c r="H4677" s="565" t="s">
        <v>5629</v>
      </c>
      <c r="I4677" s="565"/>
      <c r="J4677" s="565" t="s">
        <v>11613</v>
      </c>
      <c r="K4677" s="565"/>
    </row>
    <row r="4678" spans="2:11" ht="15" customHeight="1" x14ac:dyDescent="0.25">
      <c r="B4678" s="285"/>
      <c r="C4678" s="286"/>
      <c r="D4678" s="285"/>
      <c r="E4678" s="285"/>
      <c r="F4678" s="287"/>
      <c r="G4678" s="285"/>
      <c r="H4678" s="285"/>
      <c r="I4678" s="285"/>
      <c r="J4678" s="285"/>
      <c r="K4678" s="285"/>
    </row>
    <row r="4679" spans="2:11" x14ac:dyDescent="0.25">
      <c r="B4679" s="285" t="s">
        <v>5047</v>
      </c>
      <c r="C4679" s="286" t="s">
        <v>11614</v>
      </c>
      <c r="D4679" s="285" t="s">
        <v>19</v>
      </c>
      <c r="E4679" s="285" t="s">
        <v>2937</v>
      </c>
      <c r="F4679" s="287" t="s">
        <v>2899</v>
      </c>
      <c r="G4679" s="288" t="s">
        <v>75</v>
      </c>
      <c r="H4679" s="455" t="s">
        <v>8570</v>
      </c>
      <c r="I4679" s="455" t="s">
        <v>11615</v>
      </c>
      <c r="J4679" s="566" t="s">
        <v>11616</v>
      </c>
      <c r="K4679" s="564"/>
    </row>
    <row r="4680" spans="2:11" x14ac:dyDescent="0.25">
      <c r="B4680" s="461"/>
      <c r="C4680" s="289" t="s">
        <v>11440</v>
      </c>
      <c r="D4680" s="461" t="s">
        <v>19</v>
      </c>
      <c r="E4680" s="461" t="s">
        <v>11441</v>
      </c>
      <c r="F4680" s="290" t="s">
        <v>31</v>
      </c>
      <c r="G4680" s="291" t="s">
        <v>106</v>
      </c>
      <c r="H4680" s="292" t="s">
        <v>11290</v>
      </c>
      <c r="I4680" s="292" t="s">
        <v>9137</v>
      </c>
      <c r="J4680" s="567">
        <v>1237.604969920741</v>
      </c>
      <c r="K4680" s="564"/>
    </row>
    <row r="4681" spans="2:11" x14ac:dyDescent="0.25">
      <c r="B4681" s="461"/>
      <c r="C4681" s="289" t="s">
        <v>5662</v>
      </c>
      <c r="D4681" s="461" t="s">
        <v>19</v>
      </c>
      <c r="E4681" s="461" t="s">
        <v>5663</v>
      </c>
      <c r="F4681" s="290" t="s">
        <v>31</v>
      </c>
      <c r="G4681" s="291" t="s">
        <v>106</v>
      </c>
      <c r="H4681" s="292" t="s">
        <v>7554</v>
      </c>
      <c r="I4681" s="292" t="s">
        <v>6314</v>
      </c>
      <c r="J4681" s="567">
        <v>673.80514982955685</v>
      </c>
      <c r="K4681" s="564"/>
    </row>
    <row r="4682" spans="2:11" ht="22.5" x14ac:dyDescent="0.25">
      <c r="B4682" s="460"/>
      <c r="C4682" s="293" t="s">
        <v>11617</v>
      </c>
      <c r="D4682" s="460" t="s">
        <v>19</v>
      </c>
      <c r="E4682" s="460" t="s">
        <v>1738</v>
      </c>
      <c r="F4682" s="294" t="s">
        <v>70</v>
      </c>
      <c r="G4682" s="295" t="s">
        <v>291</v>
      </c>
      <c r="H4682" s="463" t="s">
        <v>8049</v>
      </c>
      <c r="I4682" s="463" t="s">
        <v>5784</v>
      </c>
      <c r="J4682" s="563">
        <v>951.80716234841282</v>
      </c>
      <c r="K4682" s="564"/>
    </row>
    <row r="4683" spans="2:11" x14ac:dyDescent="0.25">
      <c r="B4683" s="460"/>
      <c r="C4683" s="293" t="s">
        <v>11531</v>
      </c>
      <c r="D4683" s="460" t="s">
        <v>19</v>
      </c>
      <c r="E4683" s="460" t="s">
        <v>1447</v>
      </c>
      <c r="F4683" s="294" t="s">
        <v>70</v>
      </c>
      <c r="G4683" s="295" t="s">
        <v>291</v>
      </c>
      <c r="H4683" s="463" t="s">
        <v>11618</v>
      </c>
      <c r="I4683" s="463" t="s">
        <v>11532</v>
      </c>
      <c r="J4683" s="563">
        <v>87.694592486033542</v>
      </c>
      <c r="K4683" s="564"/>
    </row>
    <row r="4684" spans="2:11" x14ac:dyDescent="0.25">
      <c r="B4684" s="460"/>
      <c r="C4684" s="293" t="s">
        <v>11446</v>
      </c>
      <c r="D4684" s="460" t="s">
        <v>19</v>
      </c>
      <c r="E4684" s="460" t="s">
        <v>967</v>
      </c>
      <c r="F4684" s="294" t="s">
        <v>70</v>
      </c>
      <c r="G4684" s="295" t="s">
        <v>36</v>
      </c>
      <c r="H4684" s="463" t="s">
        <v>6159</v>
      </c>
      <c r="I4684" s="463" t="s">
        <v>6335</v>
      </c>
      <c r="J4684" s="563">
        <v>35.288125415255344</v>
      </c>
      <c r="K4684" s="564"/>
    </row>
    <row r="4685" spans="2:11" x14ac:dyDescent="0.25">
      <c r="B4685" s="457"/>
      <c r="C4685" s="296"/>
      <c r="D4685" s="457"/>
      <c r="E4685" s="457"/>
      <c r="F4685" s="297"/>
      <c r="G4685" s="457"/>
      <c r="H4685" s="565" t="s">
        <v>5627</v>
      </c>
      <c r="I4685" s="565"/>
      <c r="J4685" s="565" t="s">
        <v>11619</v>
      </c>
      <c r="K4685" s="565"/>
    </row>
    <row r="4686" spans="2:11" ht="15" customHeight="1" x14ac:dyDescent="0.25">
      <c r="B4686" s="457"/>
      <c r="C4686" s="296"/>
      <c r="D4686" s="457"/>
      <c r="E4686" s="457"/>
      <c r="F4686" s="297"/>
      <c r="G4686" s="457"/>
      <c r="H4686" s="565" t="s">
        <v>5629</v>
      </c>
      <c r="I4686" s="565"/>
      <c r="J4686" s="565" t="s">
        <v>11620</v>
      </c>
      <c r="K4686" s="565"/>
    </row>
    <row r="4687" spans="2:11" ht="15" customHeight="1" x14ac:dyDescent="0.25">
      <c r="B4687" s="285"/>
      <c r="C4687" s="286"/>
      <c r="D4687" s="285"/>
      <c r="E4687" s="285"/>
      <c r="F4687" s="287"/>
      <c r="G4687" s="285"/>
      <c r="H4687" s="285"/>
      <c r="I4687" s="285"/>
      <c r="J4687" s="285"/>
      <c r="K4687" s="285"/>
    </row>
    <row r="4688" spans="2:11" x14ac:dyDescent="0.25">
      <c r="B4688" s="285" t="s">
        <v>5048</v>
      </c>
      <c r="C4688" s="286" t="s">
        <v>11621</v>
      </c>
      <c r="D4688" s="285" t="s">
        <v>29</v>
      </c>
      <c r="E4688" s="285" t="s">
        <v>2939</v>
      </c>
      <c r="F4688" s="287" t="s">
        <v>2899</v>
      </c>
      <c r="G4688" s="288" t="s">
        <v>75</v>
      </c>
      <c r="H4688" s="455" t="s">
        <v>8570</v>
      </c>
      <c r="I4688" s="455" t="s">
        <v>11622</v>
      </c>
      <c r="J4688" s="566" t="s">
        <v>11623</v>
      </c>
      <c r="K4688" s="564"/>
    </row>
    <row r="4689" spans="2:11" x14ac:dyDescent="0.25">
      <c r="B4689" s="461"/>
      <c r="C4689" s="289" t="s">
        <v>11440</v>
      </c>
      <c r="D4689" s="461" t="s">
        <v>19</v>
      </c>
      <c r="E4689" s="461" t="s">
        <v>11441</v>
      </c>
      <c r="F4689" s="290" t="s">
        <v>31</v>
      </c>
      <c r="G4689" s="291" t="s">
        <v>106</v>
      </c>
      <c r="H4689" s="292" t="s">
        <v>10345</v>
      </c>
      <c r="I4689" s="292" t="s">
        <v>9137</v>
      </c>
      <c r="J4689" s="567">
        <v>636.34387432481765</v>
      </c>
      <c r="K4689" s="564"/>
    </row>
    <row r="4690" spans="2:11" x14ac:dyDescent="0.25">
      <c r="B4690" s="461"/>
      <c r="C4690" s="289" t="s">
        <v>5662</v>
      </c>
      <c r="D4690" s="461" t="s">
        <v>19</v>
      </c>
      <c r="E4690" s="461" t="s">
        <v>5663</v>
      </c>
      <c r="F4690" s="290" t="s">
        <v>31</v>
      </c>
      <c r="G4690" s="291" t="s">
        <v>106</v>
      </c>
      <c r="H4690" s="292" t="s">
        <v>6538</v>
      </c>
      <c r="I4690" s="292" t="s">
        <v>6314</v>
      </c>
      <c r="J4690" s="567">
        <v>323.35600131169451</v>
      </c>
      <c r="K4690" s="564"/>
    </row>
    <row r="4691" spans="2:11" x14ac:dyDescent="0.25">
      <c r="B4691" s="460"/>
      <c r="C4691" s="293" t="s">
        <v>11446</v>
      </c>
      <c r="D4691" s="460" t="s">
        <v>19</v>
      </c>
      <c r="E4691" s="460" t="s">
        <v>967</v>
      </c>
      <c r="F4691" s="294" t="s">
        <v>70</v>
      </c>
      <c r="G4691" s="295" t="s">
        <v>36</v>
      </c>
      <c r="H4691" s="463" t="s">
        <v>6159</v>
      </c>
      <c r="I4691" s="463" t="s">
        <v>6335</v>
      </c>
      <c r="J4691" s="563">
        <v>35.280436571527567</v>
      </c>
      <c r="K4691" s="564"/>
    </row>
    <row r="4692" spans="2:11" x14ac:dyDescent="0.25">
      <c r="B4692" s="460"/>
      <c r="C4692" s="293" t="s">
        <v>11531</v>
      </c>
      <c r="D4692" s="460" t="s">
        <v>19</v>
      </c>
      <c r="E4692" s="460" t="s">
        <v>1447</v>
      </c>
      <c r="F4692" s="294" t="s">
        <v>70</v>
      </c>
      <c r="G4692" s="295" t="s">
        <v>291</v>
      </c>
      <c r="H4692" s="463" t="s">
        <v>11618</v>
      </c>
      <c r="I4692" s="463" t="s">
        <v>11532</v>
      </c>
      <c r="J4692" s="563">
        <v>87.675484924794119</v>
      </c>
      <c r="K4692" s="564"/>
    </row>
    <row r="4693" spans="2:11" ht="15" customHeight="1" x14ac:dyDescent="0.25">
      <c r="B4693" s="460"/>
      <c r="C4693" s="293" t="s">
        <v>11624</v>
      </c>
      <c r="D4693" s="460" t="s">
        <v>19</v>
      </c>
      <c r="E4693" s="460" t="s">
        <v>1388</v>
      </c>
      <c r="F4693" s="294" t="s">
        <v>70</v>
      </c>
      <c r="G4693" s="295" t="s">
        <v>291</v>
      </c>
      <c r="H4693" s="463" t="s">
        <v>7962</v>
      </c>
      <c r="I4693" s="463" t="s">
        <v>11625</v>
      </c>
      <c r="J4693" s="563">
        <v>3572.1442028671663</v>
      </c>
      <c r="K4693" s="564"/>
    </row>
    <row r="4694" spans="2:11" ht="15" customHeight="1" x14ac:dyDescent="0.25">
      <c r="B4694" s="457"/>
      <c r="C4694" s="296"/>
      <c r="D4694" s="457"/>
      <c r="E4694" s="457"/>
      <c r="F4694" s="297"/>
      <c r="G4694" s="457"/>
      <c r="H4694" s="565" t="s">
        <v>5627</v>
      </c>
      <c r="I4694" s="565"/>
      <c r="J4694" s="565" t="s">
        <v>11626</v>
      </c>
      <c r="K4694" s="565"/>
    </row>
    <row r="4695" spans="2:11" x14ac:dyDescent="0.25">
      <c r="B4695" s="457"/>
      <c r="C4695" s="296"/>
      <c r="D4695" s="457"/>
      <c r="E4695" s="457"/>
      <c r="F4695" s="297"/>
      <c r="G4695" s="457"/>
      <c r="H4695" s="565" t="s">
        <v>5629</v>
      </c>
      <c r="I4695" s="565"/>
      <c r="J4695" s="565" t="s">
        <v>11627</v>
      </c>
      <c r="K4695" s="565"/>
    </row>
    <row r="4696" spans="2:11" x14ac:dyDescent="0.25">
      <c r="B4696" s="285"/>
      <c r="C4696" s="286"/>
      <c r="D4696" s="285"/>
      <c r="E4696" s="285"/>
      <c r="F4696" s="287"/>
      <c r="G4696" s="285"/>
      <c r="H4696" s="285"/>
      <c r="I4696" s="285"/>
      <c r="J4696" s="285"/>
      <c r="K4696" s="285"/>
    </row>
    <row r="4697" spans="2:11" ht="22.5" x14ac:dyDescent="0.25">
      <c r="B4697" s="285" t="s">
        <v>5049</v>
      </c>
      <c r="C4697" s="286" t="s">
        <v>11628</v>
      </c>
      <c r="D4697" s="285" t="s">
        <v>19</v>
      </c>
      <c r="E4697" s="285" t="s">
        <v>2941</v>
      </c>
      <c r="F4697" s="287" t="s">
        <v>2899</v>
      </c>
      <c r="G4697" s="288" t="s">
        <v>75</v>
      </c>
      <c r="H4697" s="455" t="s">
        <v>6577</v>
      </c>
      <c r="I4697" s="455" t="s">
        <v>11629</v>
      </c>
      <c r="J4697" s="566" t="s">
        <v>11630</v>
      </c>
      <c r="K4697" s="564"/>
    </row>
    <row r="4698" spans="2:11" x14ac:dyDescent="0.25">
      <c r="B4698" s="461"/>
      <c r="C4698" s="289" t="s">
        <v>11440</v>
      </c>
      <c r="D4698" s="461" t="s">
        <v>19</v>
      </c>
      <c r="E4698" s="461" t="s">
        <v>11441</v>
      </c>
      <c r="F4698" s="290" t="s">
        <v>31</v>
      </c>
      <c r="G4698" s="291" t="s">
        <v>106</v>
      </c>
      <c r="H4698" s="292" t="s">
        <v>6104</v>
      </c>
      <c r="I4698" s="292" t="s">
        <v>9137</v>
      </c>
      <c r="J4698" s="567">
        <v>785.91138405136553</v>
      </c>
      <c r="K4698" s="564"/>
    </row>
    <row r="4699" spans="2:11" x14ac:dyDescent="0.25">
      <c r="B4699" s="461"/>
      <c r="C4699" s="289" t="s">
        <v>5662</v>
      </c>
      <c r="D4699" s="461" t="s">
        <v>19</v>
      </c>
      <c r="E4699" s="461" t="s">
        <v>5663</v>
      </c>
      <c r="F4699" s="290" t="s">
        <v>31</v>
      </c>
      <c r="G4699" s="291" t="s">
        <v>106</v>
      </c>
      <c r="H4699" s="292" t="s">
        <v>5697</v>
      </c>
      <c r="I4699" s="292" t="s">
        <v>6314</v>
      </c>
      <c r="J4699" s="567">
        <v>299.51867156947412</v>
      </c>
      <c r="K4699" s="564"/>
    </row>
    <row r="4700" spans="2:11" x14ac:dyDescent="0.25">
      <c r="B4700" s="460"/>
      <c r="C4700" s="293" t="s">
        <v>11531</v>
      </c>
      <c r="D4700" s="460" t="s">
        <v>19</v>
      </c>
      <c r="E4700" s="460" t="s">
        <v>1447</v>
      </c>
      <c r="F4700" s="294" t="s">
        <v>70</v>
      </c>
      <c r="G4700" s="295" t="s">
        <v>291</v>
      </c>
      <c r="H4700" s="463" t="s">
        <v>5881</v>
      </c>
      <c r="I4700" s="463" t="s">
        <v>11532</v>
      </c>
      <c r="J4700" s="563">
        <v>221.48775512852893</v>
      </c>
      <c r="K4700" s="564"/>
    </row>
    <row r="4701" spans="2:11" x14ac:dyDescent="0.25">
      <c r="B4701" s="460"/>
      <c r="C4701" s="293" t="s">
        <v>1893</v>
      </c>
      <c r="D4701" s="460" t="s">
        <v>19</v>
      </c>
      <c r="E4701" s="460" t="s">
        <v>1267</v>
      </c>
      <c r="F4701" s="294" t="s">
        <v>70</v>
      </c>
      <c r="G4701" s="295" t="s">
        <v>1268</v>
      </c>
      <c r="H4701" s="463" t="s">
        <v>7848</v>
      </c>
      <c r="I4701" s="463" t="s">
        <v>11631</v>
      </c>
      <c r="J4701" s="563">
        <v>3446.7306208148334</v>
      </c>
      <c r="K4701" s="564"/>
    </row>
    <row r="4702" spans="2:11" ht="15" customHeight="1" x14ac:dyDescent="0.25">
      <c r="B4702" s="460"/>
      <c r="C4702" s="293" t="s">
        <v>11602</v>
      </c>
      <c r="D4702" s="460" t="s">
        <v>19</v>
      </c>
      <c r="E4702" s="460" t="s">
        <v>964</v>
      </c>
      <c r="F4702" s="294" t="s">
        <v>70</v>
      </c>
      <c r="G4702" s="295" t="s">
        <v>36</v>
      </c>
      <c r="H4702" s="463" t="s">
        <v>6446</v>
      </c>
      <c r="I4702" s="463" t="s">
        <v>11604</v>
      </c>
      <c r="J4702" s="563">
        <v>256.35156843579739</v>
      </c>
      <c r="K4702" s="564"/>
    </row>
    <row r="4703" spans="2:11" ht="15" customHeight="1" x14ac:dyDescent="0.25">
      <c r="B4703" s="457"/>
      <c r="C4703" s="296"/>
      <c r="D4703" s="457"/>
      <c r="E4703" s="457"/>
      <c r="F4703" s="297"/>
      <c r="G4703" s="457"/>
      <c r="H4703" s="565" t="s">
        <v>5627</v>
      </c>
      <c r="I4703" s="565"/>
      <c r="J4703" s="565" t="s">
        <v>11632</v>
      </c>
      <c r="K4703" s="565"/>
    </row>
    <row r="4704" spans="2:11" x14ac:dyDescent="0.25">
      <c r="B4704" s="457"/>
      <c r="C4704" s="296"/>
      <c r="D4704" s="457"/>
      <c r="E4704" s="457"/>
      <c r="F4704" s="297"/>
      <c r="G4704" s="457"/>
      <c r="H4704" s="565" t="s">
        <v>5629</v>
      </c>
      <c r="I4704" s="565"/>
      <c r="J4704" s="565" t="s">
        <v>11633</v>
      </c>
      <c r="K4704" s="565"/>
    </row>
    <row r="4705" spans="2:11" x14ac:dyDescent="0.25">
      <c r="B4705" s="285"/>
      <c r="C4705" s="286"/>
      <c r="D4705" s="285"/>
      <c r="E4705" s="285"/>
      <c r="F4705" s="287"/>
      <c r="G4705" s="285"/>
      <c r="H4705" s="285"/>
      <c r="I4705" s="285"/>
      <c r="J4705" s="285"/>
      <c r="K4705" s="285"/>
    </row>
    <row r="4706" spans="2:11" x14ac:dyDescent="0.25">
      <c r="B4706" s="285" t="s">
        <v>5050</v>
      </c>
      <c r="C4706" s="286" t="s">
        <v>11634</v>
      </c>
      <c r="D4706" s="285" t="s">
        <v>19</v>
      </c>
      <c r="E4706" s="285" t="s">
        <v>2943</v>
      </c>
      <c r="F4706" s="287" t="s">
        <v>2899</v>
      </c>
      <c r="G4706" s="288" t="s">
        <v>75</v>
      </c>
      <c r="H4706" s="455" t="s">
        <v>6451</v>
      </c>
      <c r="I4706" s="455" t="s">
        <v>11635</v>
      </c>
      <c r="J4706" s="566" t="s">
        <v>11636</v>
      </c>
      <c r="K4706" s="564"/>
    </row>
    <row r="4707" spans="2:11" x14ac:dyDescent="0.25">
      <c r="B4707" s="461"/>
      <c r="C4707" s="289" t="s">
        <v>11440</v>
      </c>
      <c r="D4707" s="461" t="s">
        <v>19</v>
      </c>
      <c r="E4707" s="461" t="s">
        <v>11441</v>
      </c>
      <c r="F4707" s="290" t="s">
        <v>31</v>
      </c>
      <c r="G4707" s="291" t="s">
        <v>106</v>
      </c>
      <c r="H4707" s="292" t="s">
        <v>7296</v>
      </c>
      <c r="I4707" s="292" t="s">
        <v>9137</v>
      </c>
      <c r="J4707" s="567">
        <v>7853.9995877338706</v>
      </c>
      <c r="K4707" s="564"/>
    </row>
    <row r="4708" spans="2:11" x14ac:dyDescent="0.25">
      <c r="B4708" s="461"/>
      <c r="C4708" s="289" t="s">
        <v>5662</v>
      </c>
      <c r="D4708" s="461" t="s">
        <v>19</v>
      </c>
      <c r="E4708" s="461" t="s">
        <v>5663</v>
      </c>
      <c r="F4708" s="290" t="s">
        <v>31</v>
      </c>
      <c r="G4708" s="291" t="s">
        <v>106</v>
      </c>
      <c r="H4708" s="292" t="s">
        <v>6443</v>
      </c>
      <c r="I4708" s="292" t="s">
        <v>6314</v>
      </c>
      <c r="J4708" s="567">
        <v>4489.8564343829948</v>
      </c>
      <c r="K4708" s="564"/>
    </row>
    <row r="4709" spans="2:11" x14ac:dyDescent="0.25">
      <c r="B4709" s="460"/>
      <c r="C4709" s="293" t="s">
        <v>1851</v>
      </c>
      <c r="D4709" s="460" t="s">
        <v>19</v>
      </c>
      <c r="E4709" s="460" t="s">
        <v>795</v>
      </c>
      <c r="F4709" s="294" t="s">
        <v>70</v>
      </c>
      <c r="G4709" s="295" t="s">
        <v>291</v>
      </c>
      <c r="H4709" s="463" t="s">
        <v>6758</v>
      </c>
      <c r="I4709" s="463" t="s">
        <v>10075</v>
      </c>
      <c r="J4709" s="563">
        <v>4146.1439778831345</v>
      </c>
      <c r="K4709" s="564"/>
    </row>
    <row r="4710" spans="2:11" x14ac:dyDescent="0.25">
      <c r="B4710" s="457"/>
      <c r="C4710" s="296"/>
      <c r="D4710" s="457"/>
      <c r="E4710" s="457"/>
      <c r="F4710" s="297"/>
      <c r="G4710" s="457"/>
      <c r="H4710" s="565" t="s">
        <v>5627</v>
      </c>
      <c r="I4710" s="565"/>
      <c r="J4710" s="565" t="s">
        <v>11637</v>
      </c>
      <c r="K4710" s="565"/>
    </row>
    <row r="4711" spans="2:11" ht="15" customHeight="1" x14ac:dyDescent="0.25">
      <c r="B4711" s="457"/>
      <c r="C4711" s="296"/>
      <c r="D4711" s="457"/>
      <c r="E4711" s="457"/>
      <c r="F4711" s="297"/>
      <c r="G4711" s="457"/>
      <c r="H4711" s="565" t="s">
        <v>5629</v>
      </c>
      <c r="I4711" s="565"/>
      <c r="J4711" s="565" t="s">
        <v>11638</v>
      </c>
      <c r="K4711" s="565"/>
    </row>
    <row r="4712" spans="2:11" ht="15" customHeight="1" x14ac:dyDescent="0.25">
      <c r="B4712" s="285"/>
      <c r="C4712" s="286"/>
      <c r="D4712" s="285"/>
      <c r="E4712" s="285"/>
      <c r="F4712" s="287"/>
      <c r="G4712" s="285"/>
      <c r="H4712" s="285"/>
      <c r="I4712" s="285"/>
      <c r="J4712" s="285"/>
      <c r="K4712" s="285"/>
    </row>
    <row r="4713" spans="2:11" x14ac:dyDescent="0.25">
      <c r="B4713" s="281" t="s">
        <v>5051</v>
      </c>
      <c r="C4713" s="282"/>
      <c r="D4713" s="281"/>
      <c r="E4713" s="281" t="s">
        <v>2944</v>
      </c>
      <c r="F4713" s="283"/>
      <c r="G4713" s="284"/>
      <c r="H4713" s="458"/>
      <c r="I4713" s="458"/>
      <c r="J4713" s="570" t="s">
        <v>11639</v>
      </c>
      <c r="K4713" s="564"/>
    </row>
    <row r="4714" spans="2:11" ht="22.5" x14ac:dyDescent="0.25">
      <c r="B4714" s="285" t="s">
        <v>5052</v>
      </c>
      <c r="C4714" s="286" t="s">
        <v>11640</v>
      </c>
      <c r="D4714" s="285" t="s">
        <v>19</v>
      </c>
      <c r="E4714" s="285" t="s">
        <v>2946</v>
      </c>
      <c r="F4714" s="287" t="s">
        <v>2320</v>
      </c>
      <c r="G4714" s="288" t="s">
        <v>75</v>
      </c>
      <c r="H4714" s="455" t="s">
        <v>5697</v>
      </c>
      <c r="I4714" s="455" t="s">
        <v>11641</v>
      </c>
      <c r="J4714" s="566" t="s">
        <v>11642</v>
      </c>
      <c r="K4714" s="564"/>
    </row>
    <row r="4715" spans="2:11" x14ac:dyDescent="0.25">
      <c r="B4715" s="461"/>
      <c r="C4715" s="289" t="s">
        <v>5662</v>
      </c>
      <c r="D4715" s="461" t="s">
        <v>19</v>
      </c>
      <c r="E4715" s="461" t="s">
        <v>5663</v>
      </c>
      <c r="F4715" s="290" t="s">
        <v>31</v>
      </c>
      <c r="G4715" s="291" t="s">
        <v>106</v>
      </c>
      <c r="H4715" s="292" t="s">
        <v>6396</v>
      </c>
      <c r="I4715" s="292" t="s">
        <v>6314</v>
      </c>
      <c r="J4715" s="567">
        <v>149.69999999999999</v>
      </c>
      <c r="K4715" s="564"/>
    </row>
    <row r="4716" spans="2:11" x14ac:dyDescent="0.25">
      <c r="B4716" s="461"/>
      <c r="C4716" s="289" t="s">
        <v>6704</v>
      </c>
      <c r="D4716" s="461" t="s">
        <v>19</v>
      </c>
      <c r="E4716" s="461" t="s">
        <v>6705</v>
      </c>
      <c r="F4716" s="290" t="s">
        <v>31</v>
      </c>
      <c r="G4716" s="291" t="s">
        <v>106</v>
      </c>
      <c r="H4716" s="292" t="s">
        <v>6396</v>
      </c>
      <c r="I4716" s="292" t="s">
        <v>6706</v>
      </c>
      <c r="J4716" s="567">
        <v>159.9</v>
      </c>
      <c r="K4716" s="564"/>
    </row>
    <row r="4717" spans="2:11" x14ac:dyDescent="0.25">
      <c r="B4717" s="460"/>
      <c r="C4717" s="293" t="s">
        <v>11643</v>
      </c>
      <c r="D4717" s="460" t="s">
        <v>19</v>
      </c>
      <c r="E4717" s="460" t="s">
        <v>11644</v>
      </c>
      <c r="F4717" s="294" t="s">
        <v>70</v>
      </c>
      <c r="G4717" s="295" t="s">
        <v>75</v>
      </c>
      <c r="H4717" s="463" t="s">
        <v>5697</v>
      </c>
      <c r="I4717" s="463" t="s">
        <v>11645</v>
      </c>
      <c r="J4717" s="563">
        <v>2962.2</v>
      </c>
      <c r="K4717" s="564"/>
    </row>
    <row r="4718" spans="2:11" x14ac:dyDescent="0.25">
      <c r="B4718" s="460"/>
      <c r="C4718" s="293" t="s">
        <v>6852</v>
      </c>
      <c r="D4718" s="460" t="s">
        <v>19</v>
      </c>
      <c r="E4718" s="460" t="s">
        <v>1126</v>
      </c>
      <c r="F4718" s="294" t="s">
        <v>70</v>
      </c>
      <c r="G4718" s="295" t="s">
        <v>295</v>
      </c>
      <c r="H4718" s="463" t="s">
        <v>5853</v>
      </c>
      <c r="I4718" s="463" t="s">
        <v>6854</v>
      </c>
      <c r="J4718" s="563">
        <v>203.4</v>
      </c>
      <c r="K4718" s="564"/>
    </row>
    <row r="4719" spans="2:11" x14ac:dyDescent="0.25">
      <c r="B4719" s="457"/>
      <c r="C4719" s="296"/>
      <c r="D4719" s="457"/>
      <c r="E4719" s="457"/>
      <c r="F4719" s="297"/>
      <c r="G4719" s="457"/>
      <c r="H4719" s="565" t="s">
        <v>5627</v>
      </c>
      <c r="I4719" s="565"/>
      <c r="J4719" s="565" t="s">
        <v>11646</v>
      </c>
      <c r="K4719" s="565"/>
    </row>
    <row r="4720" spans="2:11" ht="15" customHeight="1" x14ac:dyDescent="0.25">
      <c r="B4720" s="457"/>
      <c r="C4720" s="296"/>
      <c r="D4720" s="457"/>
      <c r="E4720" s="457"/>
      <c r="F4720" s="297"/>
      <c r="G4720" s="457"/>
      <c r="H4720" s="565" t="s">
        <v>5629</v>
      </c>
      <c r="I4720" s="565"/>
      <c r="J4720" s="565" t="s">
        <v>11647</v>
      </c>
      <c r="K4720" s="565"/>
    </row>
    <row r="4721" spans="2:11" ht="15" customHeight="1" x14ac:dyDescent="0.25">
      <c r="B4721" s="285"/>
      <c r="C4721" s="286"/>
      <c r="D4721" s="285"/>
      <c r="E4721" s="285"/>
      <c r="F4721" s="287"/>
      <c r="G4721" s="285"/>
      <c r="H4721" s="285"/>
      <c r="I4721" s="285"/>
      <c r="J4721" s="285"/>
      <c r="K4721" s="285"/>
    </row>
    <row r="4722" spans="2:11" x14ac:dyDescent="0.25">
      <c r="B4722" s="285" t="s">
        <v>5053</v>
      </c>
      <c r="C4722" s="286" t="s">
        <v>11648</v>
      </c>
      <c r="D4722" s="285" t="s">
        <v>19</v>
      </c>
      <c r="E4722" s="285" t="s">
        <v>2948</v>
      </c>
      <c r="F4722" s="287" t="s">
        <v>2320</v>
      </c>
      <c r="G4722" s="288" t="s">
        <v>75</v>
      </c>
      <c r="H4722" s="455" t="s">
        <v>5839</v>
      </c>
      <c r="I4722" s="455" t="s">
        <v>11649</v>
      </c>
      <c r="J4722" s="566" t="s">
        <v>11650</v>
      </c>
      <c r="K4722" s="564"/>
    </row>
    <row r="4723" spans="2:11" x14ac:dyDescent="0.25">
      <c r="B4723" s="461"/>
      <c r="C4723" s="289" t="s">
        <v>5662</v>
      </c>
      <c r="D4723" s="461" t="s">
        <v>19</v>
      </c>
      <c r="E4723" s="461" t="s">
        <v>5663</v>
      </c>
      <c r="F4723" s="290" t="s">
        <v>31</v>
      </c>
      <c r="G4723" s="291" t="s">
        <v>106</v>
      </c>
      <c r="H4723" s="292" t="s">
        <v>9445</v>
      </c>
      <c r="I4723" s="292" t="s">
        <v>6314</v>
      </c>
      <c r="J4723" s="567">
        <v>168.41249999999999</v>
      </c>
      <c r="K4723" s="564"/>
    </row>
    <row r="4724" spans="2:11" x14ac:dyDescent="0.25">
      <c r="B4724" s="461"/>
      <c r="C4724" s="289" t="s">
        <v>6704</v>
      </c>
      <c r="D4724" s="461" t="s">
        <v>19</v>
      </c>
      <c r="E4724" s="461" t="s">
        <v>6705</v>
      </c>
      <c r="F4724" s="290" t="s">
        <v>31</v>
      </c>
      <c r="G4724" s="291" t="s">
        <v>106</v>
      </c>
      <c r="H4724" s="292" t="s">
        <v>9445</v>
      </c>
      <c r="I4724" s="292" t="s">
        <v>6706</v>
      </c>
      <c r="J4724" s="567">
        <v>179.88749999999999</v>
      </c>
      <c r="K4724" s="564"/>
    </row>
    <row r="4725" spans="2:11" x14ac:dyDescent="0.25">
      <c r="B4725" s="460"/>
      <c r="C4725" s="293" t="s">
        <v>11651</v>
      </c>
      <c r="D4725" s="460" t="s">
        <v>19</v>
      </c>
      <c r="E4725" s="460" t="s">
        <v>11652</v>
      </c>
      <c r="F4725" s="294" t="s">
        <v>70</v>
      </c>
      <c r="G4725" s="295" t="s">
        <v>75</v>
      </c>
      <c r="H4725" s="463" t="s">
        <v>5839</v>
      </c>
      <c r="I4725" s="463" t="s">
        <v>11653</v>
      </c>
      <c r="J4725" s="563">
        <v>2666.5</v>
      </c>
      <c r="K4725" s="564"/>
    </row>
    <row r="4726" spans="2:11" x14ac:dyDescent="0.25">
      <c r="B4726" s="460"/>
      <c r="C4726" s="293" t="s">
        <v>6852</v>
      </c>
      <c r="D4726" s="460" t="s">
        <v>19</v>
      </c>
      <c r="E4726" s="460" t="s">
        <v>1126</v>
      </c>
      <c r="F4726" s="294" t="s">
        <v>70</v>
      </c>
      <c r="G4726" s="295" t="s">
        <v>295</v>
      </c>
      <c r="H4726" s="463" t="s">
        <v>6104</v>
      </c>
      <c r="I4726" s="463" t="s">
        <v>6854</v>
      </c>
      <c r="J4726" s="563">
        <v>271.2</v>
      </c>
      <c r="K4726" s="564"/>
    </row>
    <row r="4727" spans="2:11" ht="15" customHeight="1" x14ac:dyDescent="0.25">
      <c r="B4727" s="457"/>
      <c r="C4727" s="296"/>
      <c r="D4727" s="457"/>
      <c r="E4727" s="457"/>
      <c r="F4727" s="297"/>
      <c r="G4727" s="457"/>
      <c r="H4727" s="565" t="s">
        <v>5627</v>
      </c>
      <c r="I4727" s="565"/>
      <c r="J4727" s="565" t="s">
        <v>11654</v>
      </c>
      <c r="K4727" s="565"/>
    </row>
    <row r="4728" spans="2:11" ht="15" customHeight="1" x14ac:dyDescent="0.25">
      <c r="B4728" s="457"/>
      <c r="C4728" s="296"/>
      <c r="D4728" s="457"/>
      <c r="E4728" s="457"/>
      <c r="F4728" s="297"/>
      <c r="G4728" s="457"/>
      <c r="H4728" s="565" t="s">
        <v>5629</v>
      </c>
      <c r="I4728" s="565"/>
      <c r="J4728" s="565" t="s">
        <v>11655</v>
      </c>
      <c r="K4728" s="565"/>
    </row>
    <row r="4729" spans="2:11" x14ac:dyDescent="0.25">
      <c r="B4729" s="285"/>
      <c r="C4729" s="286"/>
      <c r="D4729" s="285"/>
      <c r="E4729" s="285"/>
      <c r="F4729" s="287"/>
      <c r="G4729" s="285"/>
      <c r="H4729" s="285"/>
      <c r="I4729" s="285"/>
      <c r="J4729" s="285"/>
      <c r="K4729" s="285"/>
    </row>
    <row r="4730" spans="2:11" ht="22.5" x14ac:dyDescent="0.25">
      <c r="B4730" s="285" t="s">
        <v>5054</v>
      </c>
      <c r="C4730" s="286" t="s">
        <v>11656</v>
      </c>
      <c r="D4730" s="285" t="s">
        <v>19</v>
      </c>
      <c r="E4730" s="285" t="s">
        <v>2950</v>
      </c>
      <c r="F4730" s="287" t="s">
        <v>2320</v>
      </c>
      <c r="G4730" s="288" t="s">
        <v>75</v>
      </c>
      <c r="H4730" s="455" t="s">
        <v>6743</v>
      </c>
      <c r="I4730" s="455" t="s">
        <v>11657</v>
      </c>
      <c r="J4730" s="566" t="s">
        <v>11658</v>
      </c>
      <c r="K4730" s="564"/>
    </row>
    <row r="4731" spans="2:11" x14ac:dyDescent="0.25">
      <c r="B4731" s="461"/>
      <c r="C4731" s="289" t="s">
        <v>5662</v>
      </c>
      <c r="D4731" s="461" t="s">
        <v>19</v>
      </c>
      <c r="E4731" s="461" t="s">
        <v>5663</v>
      </c>
      <c r="F4731" s="290" t="s">
        <v>31</v>
      </c>
      <c r="G4731" s="291" t="s">
        <v>106</v>
      </c>
      <c r="H4731" s="292" t="s">
        <v>6849</v>
      </c>
      <c r="I4731" s="292" t="s">
        <v>6314</v>
      </c>
      <c r="J4731" s="567">
        <v>134.72999999999999</v>
      </c>
      <c r="K4731" s="564"/>
    </row>
    <row r="4732" spans="2:11" x14ac:dyDescent="0.25">
      <c r="B4732" s="461"/>
      <c r="C4732" s="289" t="s">
        <v>6704</v>
      </c>
      <c r="D4732" s="461" t="s">
        <v>19</v>
      </c>
      <c r="E4732" s="461" t="s">
        <v>6705</v>
      </c>
      <c r="F4732" s="290" t="s">
        <v>31</v>
      </c>
      <c r="G4732" s="291" t="s">
        <v>106</v>
      </c>
      <c r="H4732" s="292" t="s">
        <v>6849</v>
      </c>
      <c r="I4732" s="292" t="s">
        <v>6706</v>
      </c>
      <c r="J4732" s="567">
        <v>143.91</v>
      </c>
      <c r="K4732" s="564"/>
    </row>
    <row r="4733" spans="2:11" x14ac:dyDescent="0.25">
      <c r="B4733" s="460"/>
      <c r="C4733" s="293" t="s">
        <v>11659</v>
      </c>
      <c r="D4733" s="460" t="s">
        <v>19</v>
      </c>
      <c r="E4733" s="460" t="s">
        <v>11660</v>
      </c>
      <c r="F4733" s="294" t="s">
        <v>70</v>
      </c>
      <c r="G4733" s="295" t="s">
        <v>75</v>
      </c>
      <c r="H4733" s="463" t="s">
        <v>6743</v>
      </c>
      <c r="I4733" s="463" t="s">
        <v>11661</v>
      </c>
      <c r="J4733" s="563">
        <v>3480.3</v>
      </c>
      <c r="K4733" s="564"/>
    </row>
    <row r="4734" spans="2:11" x14ac:dyDescent="0.25">
      <c r="B4734" s="460"/>
      <c r="C4734" s="293" t="s">
        <v>6852</v>
      </c>
      <c r="D4734" s="460" t="s">
        <v>19</v>
      </c>
      <c r="E4734" s="460" t="s">
        <v>1126</v>
      </c>
      <c r="F4734" s="294" t="s">
        <v>70</v>
      </c>
      <c r="G4734" s="295" t="s">
        <v>295</v>
      </c>
      <c r="H4734" s="463" t="s">
        <v>5772</v>
      </c>
      <c r="I4734" s="463" t="s">
        <v>6854</v>
      </c>
      <c r="J4734" s="563">
        <v>183.06</v>
      </c>
      <c r="K4734" s="564"/>
    </row>
    <row r="4735" spans="2:11" x14ac:dyDescent="0.25">
      <c r="B4735" s="457"/>
      <c r="C4735" s="296"/>
      <c r="D4735" s="457"/>
      <c r="E4735" s="457"/>
      <c r="F4735" s="297"/>
      <c r="G4735" s="457"/>
      <c r="H4735" s="565" t="s">
        <v>5627</v>
      </c>
      <c r="I4735" s="565"/>
      <c r="J4735" s="565" t="s">
        <v>11662</v>
      </c>
      <c r="K4735" s="565"/>
    </row>
    <row r="4736" spans="2:11" ht="15" customHeight="1" x14ac:dyDescent="0.25">
      <c r="B4736" s="457"/>
      <c r="C4736" s="296"/>
      <c r="D4736" s="457"/>
      <c r="E4736" s="457"/>
      <c r="F4736" s="297"/>
      <c r="G4736" s="457"/>
      <c r="H4736" s="565" t="s">
        <v>5629</v>
      </c>
      <c r="I4736" s="565"/>
      <c r="J4736" s="565" t="s">
        <v>11663</v>
      </c>
      <c r="K4736" s="565"/>
    </row>
    <row r="4737" spans="2:11" ht="15" customHeight="1" x14ac:dyDescent="0.25">
      <c r="B4737" s="285"/>
      <c r="C4737" s="286"/>
      <c r="D4737" s="285"/>
      <c r="E4737" s="285"/>
      <c r="F4737" s="287"/>
      <c r="G4737" s="285"/>
      <c r="H4737" s="285"/>
      <c r="I4737" s="285"/>
      <c r="J4737" s="285"/>
      <c r="K4737" s="285"/>
    </row>
    <row r="4738" spans="2:11" x14ac:dyDescent="0.25">
      <c r="B4738" s="285" t="s">
        <v>5055</v>
      </c>
      <c r="C4738" s="286" t="s">
        <v>11664</v>
      </c>
      <c r="D4738" s="285" t="s">
        <v>39</v>
      </c>
      <c r="E4738" s="285" t="s">
        <v>11665</v>
      </c>
      <c r="F4738" s="287" t="s">
        <v>2952</v>
      </c>
      <c r="G4738" s="288" t="s">
        <v>75</v>
      </c>
      <c r="H4738" s="455" t="s">
        <v>5853</v>
      </c>
      <c r="I4738" s="455" t="s">
        <v>11666</v>
      </c>
      <c r="J4738" s="566" t="s">
        <v>11667</v>
      </c>
      <c r="K4738" s="564"/>
    </row>
    <row r="4739" spans="2:11" ht="22.5" x14ac:dyDescent="0.25">
      <c r="B4739" s="460"/>
      <c r="C4739" s="293" t="s">
        <v>11668</v>
      </c>
      <c r="D4739" s="460" t="s">
        <v>19</v>
      </c>
      <c r="E4739" s="460" t="s">
        <v>11669</v>
      </c>
      <c r="F4739" s="294" t="s">
        <v>70</v>
      </c>
      <c r="G4739" s="295" t="s">
        <v>75</v>
      </c>
      <c r="H4739" s="463" t="s">
        <v>5853</v>
      </c>
      <c r="I4739" s="463" t="s">
        <v>11666</v>
      </c>
      <c r="J4739" s="563">
        <v>15316.8</v>
      </c>
      <c r="K4739" s="564"/>
    </row>
    <row r="4740" spans="2:11" x14ac:dyDescent="0.25">
      <c r="B4740" s="457"/>
      <c r="C4740" s="296"/>
      <c r="D4740" s="457"/>
      <c r="E4740" s="457"/>
      <c r="F4740" s="297"/>
      <c r="G4740" s="457"/>
      <c r="H4740" s="565" t="s">
        <v>5627</v>
      </c>
      <c r="I4740" s="565"/>
      <c r="J4740" s="565" t="s">
        <v>11670</v>
      </c>
      <c r="K4740" s="565"/>
    </row>
    <row r="4741" spans="2:11" x14ac:dyDescent="0.25">
      <c r="B4741" s="457"/>
      <c r="C4741" s="296"/>
      <c r="D4741" s="457"/>
      <c r="E4741" s="457"/>
      <c r="F4741" s="297"/>
      <c r="G4741" s="457"/>
      <c r="H4741" s="565" t="s">
        <v>5629</v>
      </c>
      <c r="I4741" s="565"/>
      <c r="J4741" s="565" t="s">
        <v>11671</v>
      </c>
      <c r="K4741" s="565"/>
    </row>
    <row r="4742" spans="2:11" x14ac:dyDescent="0.25">
      <c r="B4742" s="285"/>
      <c r="C4742" s="286"/>
      <c r="D4742" s="285"/>
      <c r="E4742" s="285"/>
      <c r="F4742" s="287"/>
      <c r="G4742" s="285"/>
      <c r="H4742" s="285"/>
      <c r="I4742" s="285"/>
      <c r="J4742" s="285"/>
      <c r="K4742" s="285"/>
    </row>
    <row r="4743" spans="2:11" x14ac:dyDescent="0.25">
      <c r="B4743" s="285" t="s">
        <v>5056</v>
      </c>
      <c r="C4743" s="286" t="s">
        <v>11672</v>
      </c>
      <c r="D4743" s="285" t="s">
        <v>19</v>
      </c>
      <c r="E4743" s="285" t="s">
        <v>2954</v>
      </c>
      <c r="F4743" s="287" t="s">
        <v>2320</v>
      </c>
      <c r="G4743" s="288" t="s">
        <v>75</v>
      </c>
      <c r="H4743" s="455" t="s">
        <v>6104</v>
      </c>
      <c r="I4743" s="455" t="s">
        <v>11673</v>
      </c>
      <c r="J4743" s="566" t="s">
        <v>11674</v>
      </c>
      <c r="K4743" s="564"/>
    </row>
    <row r="4744" spans="2:11" ht="15" customHeight="1" x14ac:dyDescent="0.25">
      <c r="B4744" s="461"/>
      <c r="C4744" s="289" t="s">
        <v>5662</v>
      </c>
      <c r="D4744" s="461" t="s">
        <v>19</v>
      </c>
      <c r="E4744" s="461" t="s">
        <v>5663</v>
      </c>
      <c r="F4744" s="290" t="s">
        <v>31</v>
      </c>
      <c r="G4744" s="291" t="s">
        <v>106</v>
      </c>
      <c r="H4744" s="292" t="s">
        <v>5750</v>
      </c>
      <c r="I4744" s="292" t="s">
        <v>6314</v>
      </c>
      <c r="J4744" s="567">
        <v>119.75739161684473</v>
      </c>
      <c r="K4744" s="564"/>
    </row>
    <row r="4745" spans="2:11" ht="15" customHeight="1" x14ac:dyDescent="0.25">
      <c r="B4745" s="461"/>
      <c r="C4745" s="289" t="s">
        <v>6704</v>
      </c>
      <c r="D4745" s="461" t="s">
        <v>19</v>
      </c>
      <c r="E4745" s="461" t="s">
        <v>6705</v>
      </c>
      <c r="F4745" s="290" t="s">
        <v>31</v>
      </c>
      <c r="G4745" s="291" t="s">
        <v>106</v>
      </c>
      <c r="H4745" s="292" t="s">
        <v>6104</v>
      </c>
      <c r="I4745" s="292" t="s">
        <v>6706</v>
      </c>
      <c r="J4745" s="567">
        <v>639.58606945669578</v>
      </c>
      <c r="K4745" s="564"/>
    </row>
    <row r="4746" spans="2:11" x14ac:dyDescent="0.25">
      <c r="B4746" s="460"/>
      <c r="C4746" s="293" t="s">
        <v>11675</v>
      </c>
      <c r="D4746" s="460" t="s">
        <v>19</v>
      </c>
      <c r="E4746" s="460" t="s">
        <v>11676</v>
      </c>
      <c r="F4746" s="294" t="s">
        <v>70</v>
      </c>
      <c r="G4746" s="295" t="s">
        <v>75</v>
      </c>
      <c r="H4746" s="463" t="s">
        <v>6104</v>
      </c>
      <c r="I4746" s="463" t="s">
        <v>11677</v>
      </c>
      <c r="J4746" s="563">
        <v>6044.2683524453596</v>
      </c>
      <c r="K4746" s="564"/>
    </row>
    <row r="4747" spans="2:11" x14ac:dyDescent="0.25">
      <c r="B4747" s="460"/>
      <c r="C4747" s="293" t="s">
        <v>6852</v>
      </c>
      <c r="D4747" s="460" t="s">
        <v>19</v>
      </c>
      <c r="E4747" s="460" t="s">
        <v>1126</v>
      </c>
      <c r="F4747" s="294" t="s">
        <v>70</v>
      </c>
      <c r="G4747" s="295" t="s">
        <v>295</v>
      </c>
      <c r="H4747" s="463" t="s">
        <v>5937</v>
      </c>
      <c r="I4747" s="463" t="s">
        <v>6854</v>
      </c>
      <c r="J4747" s="563">
        <v>542.38818648110032</v>
      </c>
      <c r="K4747" s="564"/>
    </row>
    <row r="4748" spans="2:11" x14ac:dyDescent="0.25">
      <c r="B4748" s="457"/>
      <c r="C4748" s="296"/>
      <c r="D4748" s="457"/>
      <c r="E4748" s="457"/>
      <c r="F4748" s="297"/>
      <c r="G4748" s="457"/>
      <c r="H4748" s="565" t="s">
        <v>5627</v>
      </c>
      <c r="I4748" s="565"/>
      <c r="J4748" s="565" t="s">
        <v>11678</v>
      </c>
      <c r="K4748" s="565"/>
    </row>
    <row r="4749" spans="2:11" x14ac:dyDescent="0.25">
      <c r="B4749" s="457"/>
      <c r="C4749" s="296"/>
      <c r="D4749" s="457"/>
      <c r="E4749" s="457"/>
      <c r="F4749" s="297"/>
      <c r="G4749" s="457"/>
      <c r="H4749" s="565" t="s">
        <v>5629</v>
      </c>
      <c r="I4749" s="565"/>
      <c r="J4749" s="565" t="s">
        <v>11679</v>
      </c>
      <c r="K4749" s="565"/>
    </row>
    <row r="4750" spans="2:11" x14ac:dyDescent="0.25">
      <c r="B4750" s="285"/>
      <c r="C4750" s="286"/>
      <c r="D4750" s="285"/>
      <c r="E4750" s="285"/>
      <c r="F4750" s="287"/>
      <c r="G4750" s="285"/>
      <c r="H4750" s="285"/>
      <c r="I4750" s="285"/>
      <c r="J4750" s="285"/>
      <c r="K4750" s="285"/>
    </row>
    <row r="4751" spans="2:11" ht="22.5" x14ac:dyDescent="0.25">
      <c r="B4751" s="285" t="s">
        <v>5057</v>
      </c>
      <c r="C4751" s="286" t="s">
        <v>11680</v>
      </c>
      <c r="D4751" s="285" t="s">
        <v>19</v>
      </c>
      <c r="E4751" s="285" t="s">
        <v>2956</v>
      </c>
      <c r="F4751" s="287" t="s">
        <v>2320</v>
      </c>
      <c r="G4751" s="288" t="s">
        <v>75</v>
      </c>
      <c r="H4751" s="455" t="s">
        <v>5881</v>
      </c>
      <c r="I4751" s="455" t="s">
        <v>11681</v>
      </c>
      <c r="J4751" s="566" t="s">
        <v>11682</v>
      </c>
      <c r="K4751" s="564"/>
    </row>
    <row r="4752" spans="2:11" ht="15" customHeight="1" x14ac:dyDescent="0.25">
      <c r="B4752" s="461"/>
      <c r="C4752" s="289" t="s">
        <v>5662</v>
      </c>
      <c r="D4752" s="461" t="s">
        <v>19</v>
      </c>
      <c r="E4752" s="461" t="s">
        <v>5663</v>
      </c>
      <c r="F4752" s="290" t="s">
        <v>31</v>
      </c>
      <c r="G4752" s="291" t="s">
        <v>106</v>
      </c>
      <c r="H4752" s="292" t="s">
        <v>6853</v>
      </c>
      <c r="I4752" s="292" t="s">
        <v>6314</v>
      </c>
      <c r="J4752" s="567">
        <v>112.27500000000001</v>
      </c>
      <c r="K4752" s="564"/>
    </row>
    <row r="4753" spans="2:11" ht="15" customHeight="1" x14ac:dyDescent="0.25">
      <c r="B4753" s="461"/>
      <c r="C4753" s="289" t="s">
        <v>6704</v>
      </c>
      <c r="D4753" s="461" t="s">
        <v>19</v>
      </c>
      <c r="E4753" s="461" t="s">
        <v>6705</v>
      </c>
      <c r="F4753" s="290" t="s">
        <v>31</v>
      </c>
      <c r="G4753" s="291" t="s">
        <v>106</v>
      </c>
      <c r="H4753" s="292" t="s">
        <v>6853</v>
      </c>
      <c r="I4753" s="292" t="s">
        <v>6706</v>
      </c>
      <c r="J4753" s="567">
        <v>119.925</v>
      </c>
      <c r="K4753" s="564"/>
    </row>
    <row r="4754" spans="2:11" x14ac:dyDescent="0.25">
      <c r="B4754" s="460"/>
      <c r="C4754" s="293" t="s">
        <v>11683</v>
      </c>
      <c r="D4754" s="460" t="s">
        <v>19</v>
      </c>
      <c r="E4754" s="460" t="s">
        <v>11684</v>
      </c>
      <c r="F4754" s="294" t="s">
        <v>70</v>
      </c>
      <c r="G4754" s="295" t="s">
        <v>75</v>
      </c>
      <c r="H4754" s="463" t="s">
        <v>5881</v>
      </c>
      <c r="I4754" s="463" t="s">
        <v>11685</v>
      </c>
      <c r="J4754" s="563">
        <v>3765.15</v>
      </c>
      <c r="K4754" s="564"/>
    </row>
    <row r="4755" spans="2:11" x14ac:dyDescent="0.25">
      <c r="B4755" s="460"/>
      <c r="C4755" s="293" t="s">
        <v>6852</v>
      </c>
      <c r="D4755" s="460" t="s">
        <v>19</v>
      </c>
      <c r="E4755" s="460" t="s">
        <v>1126</v>
      </c>
      <c r="F4755" s="294" t="s">
        <v>70</v>
      </c>
      <c r="G4755" s="295" t="s">
        <v>295</v>
      </c>
      <c r="H4755" s="463" t="s">
        <v>7143</v>
      </c>
      <c r="I4755" s="463" t="s">
        <v>6854</v>
      </c>
      <c r="J4755" s="563">
        <v>152.55000000000001</v>
      </c>
      <c r="K4755" s="564"/>
    </row>
    <row r="4756" spans="2:11" x14ac:dyDescent="0.25">
      <c r="B4756" s="457"/>
      <c r="C4756" s="296"/>
      <c r="D4756" s="457"/>
      <c r="E4756" s="457"/>
      <c r="F4756" s="297"/>
      <c r="G4756" s="457"/>
      <c r="H4756" s="565" t="s">
        <v>5627</v>
      </c>
      <c r="I4756" s="565"/>
      <c r="J4756" s="565" t="s">
        <v>11686</v>
      </c>
      <c r="K4756" s="565"/>
    </row>
    <row r="4757" spans="2:11" ht="15" customHeight="1" x14ac:dyDescent="0.25">
      <c r="B4757" s="457"/>
      <c r="C4757" s="296"/>
      <c r="D4757" s="457"/>
      <c r="E4757" s="457"/>
      <c r="F4757" s="297"/>
      <c r="G4757" s="457"/>
      <c r="H4757" s="565" t="s">
        <v>5629</v>
      </c>
      <c r="I4757" s="565"/>
      <c r="J4757" s="565" t="s">
        <v>11687</v>
      </c>
      <c r="K4757" s="565"/>
    </row>
    <row r="4758" spans="2:11" ht="15" customHeight="1" x14ac:dyDescent="0.25">
      <c r="B4758" s="285"/>
      <c r="C4758" s="286"/>
      <c r="D4758" s="285"/>
      <c r="E4758" s="285"/>
      <c r="F4758" s="287"/>
      <c r="G4758" s="285"/>
      <c r="H4758" s="285"/>
      <c r="I4758" s="285"/>
      <c r="J4758" s="285"/>
      <c r="K4758" s="285"/>
    </row>
    <row r="4759" spans="2:11" x14ac:dyDescent="0.25">
      <c r="B4759" s="285" t="s">
        <v>5058</v>
      </c>
      <c r="C4759" s="286" t="s">
        <v>11688</v>
      </c>
      <c r="D4759" s="285" t="s">
        <v>19</v>
      </c>
      <c r="E4759" s="285" t="s">
        <v>2958</v>
      </c>
      <c r="F4759" s="287" t="s">
        <v>2320</v>
      </c>
      <c r="G4759" s="288" t="s">
        <v>75</v>
      </c>
      <c r="H4759" s="455" t="s">
        <v>6155</v>
      </c>
      <c r="I4759" s="455" t="s">
        <v>11689</v>
      </c>
      <c r="J4759" s="566" t="s">
        <v>11690</v>
      </c>
      <c r="K4759" s="564"/>
    </row>
    <row r="4760" spans="2:11" x14ac:dyDescent="0.25">
      <c r="B4760" s="461"/>
      <c r="C4760" s="289" t="s">
        <v>5662</v>
      </c>
      <c r="D4760" s="461" t="s">
        <v>19</v>
      </c>
      <c r="E4760" s="461" t="s">
        <v>5663</v>
      </c>
      <c r="F4760" s="290" t="s">
        <v>31</v>
      </c>
      <c r="G4760" s="291" t="s">
        <v>106</v>
      </c>
      <c r="H4760" s="292" t="s">
        <v>7713</v>
      </c>
      <c r="I4760" s="292" t="s">
        <v>6314</v>
      </c>
      <c r="J4760" s="567">
        <v>40.418284505496445</v>
      </c>
      <c r="K4760" s="564"/>
    </row>
    <row r="4761" spans="2:11" x14ac:dyDescent="0.25">
      <c r="B4761" s="461"/>
      <c r="C4761" s="289" t="s">
        <v>6704</v>
      </c>
      <c r="D4761" s="461" t="s">
        <v>19</v>
      </c>
      <c r="E4761" s="461" t="s">
        <v>6705</v>
      </c>
      <c r="F4761" s="290" t="s">
        <v>31</v>
      </c>
      <c r="G4761" s="291" t="s">
        <v>106</v>
      </c>
      <c r="H4761" s="292" t="s">
        <v>7713</v>
      </c>
      <c r="I4761" s="292" t="s">
        <v>6706</v>
      </c>
      <c r="J4761" s="567">
        <v>43.172235754367946</v>
      </c>
      <c r="K4761" s="564"/>
    </row>
    <row r="4762" spans="2:11" x14ac:dyDescent="0.25">
      <c r="B4762" s="460"/>
      <c r="C4762" s="293" t="s">
        <v>11691</v>
      </c>
      <c r="D4762" s="460" t="s">
        <v>19</v>
      </c>
      <c r="E4762" s="460" t="s">
        <v>11692</v>
      </c>
      <c r="F4762" s="294" t="s">
        <v>70</v>
      </c>
      <c r="G4762" s="295" t="s">
        <v>75</v>
      </c>
      <c r="H4762" s="463" t="s">
        <v>6155</v>
      </c>
      <c r="I4762" s="463" t="s">
        <v>11693</v>
      </c>
      <c r="J4762" s="563">
        <v>533.27055991219834</v>
      </c>
      <c r="K4762" s="564"/>
    </row>
    <row r="4763" spans="2:11" x14ac:dyDescent="0.25">
      <c r="B4763" s="460"/>
      <c r="C4763" s="293" t="s">
        <v>6852</v>
      </c>
      <c r="D4763" s="460" t="s">
        <v>19</v>
      </c>
      <c r="E4763" s="460" t="s">
        <v>1126</v>
      </c>
      <c r="F4763" s="294" t="s">
        <v>70</v>
      </c>
      <c r="G4763" s="295" t="s">
        <v>295</v>
      </c>
      <c r="H4763" s="463" t="s">
        <v>6849</v>
      </c>
      <c r="I4763" s="463" t="s">
        <v>6854</v>
      </c>
      <c r="J4763" s="563">
        <v>61.018919827937189</v>
      </c>
      <c r="K4763" s="564"/>
    </row>
    <row r="4764" spans="2:11" x14ac:dyDescent="0.25">
      <c r="B4764" s="457"/>
      <c r="C4764" s="296"/>
      <c r="D4764" s="457"/>
      <c r="E4764" s="457"/>
      <c r="F4764" s="297"/>
      <c r="G4764" s="457"/>
      <c r="H4764" s="565" t="s">
        <v>5627</v>
      </c>
      <c r="I4764" s="565"/>
      <c r="J4764" s="565" t="s">
        <v>11694</v>
      </c>
      <c r="K4764" s="565"/>
    </row>
    <row r="4765" spans="2:11" ht="15" customHeight="1" x14ac:dyDescent="0.25">
      <c r="B4765" s="457"/>
      <c r="C4765" s="296"/>
      <c r="D4765" s="457"/>
      <c r="E4765" s="457"/>
      <c r="F4765" s="297"/>
      <c r="G4765" s="457"/>
      <c r="H4765" s="565" t="s">
        <v>5629</v>
      </c>
      <c r="I4765" s="565"/>
      <c r="J4765" s="565" t="s">
        <v>11695</v>
      </c>
      <c r="K4765" s="565"/>
    </row>
    <row r="4766" spans="2:11" ht="15" customHeight="1" x14ac:dyDescent="0.25">
      <c r="B4766" s="285"/>
      <c r="C4766" s="286"/>
      <c r="D4766" s="285"/>
      <c r="E4766" s="285"/>
      <c r="F4766" s="287"/>
      <c r="G4766" s="285"/>
      <c r="H4766" s="285"/>
      <c r="I4766" s="285"/>
      <c r="J4766" s="285"/>
      <c r="K4766" s="285"/>
    </row>
    <row r="4767" spans="2:11" ht="22.5" x14ac:dyDescent="0.25">
      <c r="B4767" s="285" t="s">
        <v>15802</v>
      </c>
      <c r="C4767" s="286" t="s">
        <v>11535</v>
      </c>
      <c r="D4767" s="285" t="s">
        <v>19</v>
      </c>
      <c r="E4767" s="285" t="s">
        <v>2921</v>
      </c>
      <c r="F4767" s="287" t="s">
        <v>2320</v>
      </c>
      <c r="G4767" s="288" t="s">
        <v>75</v>
      </c>
      <c r="H4767" s="455" t="s">
        <v>5853</v>
      </c>
      <c r="I4767" s="455" t="s">
        <v>11536</v>
      </c>
      <c r="J4767" s="566" t="s">
        <v>11696</v>
      </c>
      <c r="K4767" s="564"/>
    </row>
    <row r="4768" spans="2:11" x14ac:dyDescent="0.25">
      <c r="B4768" s="461"/>
      <c r="C4768" s="289" t="s">
        <v>6602</v>
      </c>
      <c r="D4768" s="461" t="s">
        <v>19</v>
      </c>
      <c r="E4768" s="461" t="s">
        <v>6603</v>
      </c>
      <c r="F4768" s="290" t="s">
        <v>31</v>
      </c>
      <c r="G4768" s="291" t="s">
        <v>106</v>
      </c>
      <c r="H4768" s="292" t="s">
        <v>7041</v>
      </c>
      <c r="I4768" s="292" t="s">
        <v>6605</v>
      </c>
      <c r="J4768" s="567">
        <v>857.51130254274256</v>
      </c>
      <c r="K4768" s="564"/>
    </row>
    <row r="4769" spans="2:11" x14ac:dyDescent="0.25">
      <c r="B4769" s="461"/>
      <c r="C4769" s="289" t="s">
        <v>6704</v>
      </c>
      <c r="D4769" s="461" t="s">
        <v>19</v>
      </c>
      <c r="E4769" s="461" t="s">
        <v>6705</v>
      </c>
      <c r="F4769" s="290" t="s">
        <v>31</v>
      </c>
      <c r="G4769" s="291" t="s">
        <v>106</v>
      </c>
      <c r="H4769" s="292" t="s">
        <v>7041</v>
      </c>
      <c r="I4769" s="292" t="s">
        <v>6706</v>
      </c>
      <c r="J4769" s="567">
        <v>863.45124229587236</v>
      </c>
      <c r="K4769" s="564"/>
    </row>
    <row r="4770" spans="2:11" x14ac:dyDescent="0.25">
      <c r="B4770" s="460"/>
      <c r="C4770" s="293" t="s">
        <v>11537</v>
      </c>
      <c r="D4770" s="460" t="s">
        <v>19</v>
      </c>
      <c r="E4770" s="460" t="s">
        <v>11538</v>
      </c>
      <c r="F4770" s="294" t="s">
        <v>70</v>
      </c>
      <c r="G4770" s="295" t="s">
        <v>75</v>
      </c>
      <c r="H4770" s="463" t="s">
        <v>5853</v>
      </c>
      <c r="I4770" s="463" t="s">
        <v>11539</v>
      </c>
      <c r="J4770" s="563">
        <v>9173.0069611843828</v>
      </c>
      <c r="K4770" s="564"/>
    </row>
    <row r="4771" spans="2:11" ht="22.5" x14ac:dyDescent="0.25">
      <c r="B4771" s="460"/>
      <c r="C4771" s="293" t="s">
        <v>11540</v>
      </c>
      <c r="D4771" s="460" t="s">
        <v>19</v>
      </c>
      <c r="E4771" s="460" t="s">
        <v>11541</v>
      </c>
      <c r="F4771" s="294" t="s">
        <v>70</v>
      </c>
      <c r="G4771" s="295" t="s">
        <v>36</v>
      </c>
      <c r="H4771" s="463" t="s">
        <v>11476</v>
      </c>
      <c r="I4771" s="463" t="s">
        <v>11542</v>
      </c>
      <c r="J4771" s="563">
        <v>1468.8301021356874</v>
      </c>
      <c r="K4771" s="564"/>
    </row>
    <row r="4772" spans="2:11" x14ac:dyDescent="0.25">
      <c r="B4772" s="460"/>
      <c r="C4772" s="293" t="s">
        <v>11543</v>
      </c>
      <c r="D4772" s="460" t="s">
        <v>19</v>
      </c>
      <c r="E4772" s="460" t="s">
        <v>11544</v>
      </c>
      <c r="F4772" s="294" t="s">
        <v>70</v>
      </c>
      <c r="G4772" s="295" t="s">
        <v>295</v>
      </c>
      <c r="H4772" s="463" t="s">
        <v>11697</v>
      </c>
      <c r="I4772" s="463" t="s">
        <v>11545</v>
      </c>
      <c r="J4772" s="563">
        <v>900.42886724389166</v>
      </c>
      <c r="K4772" s="564"/>
    </row>
    <row r="4773" spans="2:11" ht="15" customHeight="1" x14ac:dyDescent="0.25">
      <c r="B4773" s="460"/>
      <c r="C4773" s="293" t="s">
        <v>11546</v>
      </c>
      <c r="D4773" s="460" t="s">
        <v>19</v>
      </c>
      <c r="E4773" s="460" t="s">
        <v>11547</v>
      </c>
      <c r="F4773" s="294" t="s">
        <v>70</v>
      </c>
      <c r="G4773" s="295" t="s">
        <v>291</v>
      </c>
      <c r="H4773" s="463" t="s">
        <v>7087</v>
      </c>
      <c r="I4773" s="463" t="s">
        <v>11548</v>
      </c>
      <c r="J4773" s="563">
        <v>46.871524597424468</v>
      </c>
      <c r="K4773" s="564"/>
    </row>
    <row r="4774" spans="2:11" ht="15" customHeight="1" x14ac:dyDescent="0.25">
      <c r="B4774" s="457"/>
      <c r="C4774" s="296"/>
      <c r="D4774" s="457"/>
      <c r="E4774" s="457"/>
      <c r="F4774" s="297"/>
      <c r="G4774" s="457"/>
      <c r="H4774" s="565" t="s">
        <v>5627</v>
      </c>
      <c r="I4774" s="565"/>
      <c r="J4774" s="565" t="s">
        <v>11698</v>
      </c>
      <c r="K4774" s="565"/>
    </row>
    <row r="4775" spans="2:11" x14ac:dyDescent="0.25">
      <c r="B4775" s="457"/>
      <c r="C4775" s="296"/>
      <c r="D4775" s="457"/>
      <c r="E4775" s="457"/>
      <c r="F4775" s="297"/>
      <c r="G4775" s="457"/>
      <c r="H4775" s="565" t="s">
        <v>5629</v>
      </c>
      <c r="I4775" s="565"/>
      <c r="J4775" s="565" t="s">
        <v>11699</v>
      </c>
      <c r="K4775" s="565"/>
    </row>
    <row r="4776" spans="2:11" x14ac:dyDescent="0.25">
      <c r="B4776" s="285"/>
      <c r="C4776" s="286"/>
      <c r="D4776" s="285"/>
      <c r="E4776" s="285"/>
      <c r="F4776" s="287"/>
      <c r="G4776" s="285"/>
      <c r="H4776" s="285"/>
      <c r="I4776" s="285"/>
      <c r="J4776" s="285"/>
      <c r="K4776" s="285"/>
    </row>
    <row r="4777" spans="2:11" x14ac:dyDescent="0.25">
      <c r="B4777" s="281" t="s">
        <v>2296</v>
      </c>
      <c r="C4777" s="282"/>
      <c r="D4777" s="281"/>
      <c r="E4777" s="281" t="s">
        <v>2959</v>
      </c>
      <c r="F4777" s="283"/>
      <c r="G4777" s="284"/>
      <c r="H4777" s="458"/>
      <c r="I4777" s="458"/>
      <c r="J4777" s="570" t="s">
        <v>11700</v>
      </c>
      <c r="K4777" s="564"/>
    </row>
    <row r="4778" spans="2:11" x14ac:dyDescent="0.25">
      <c r="B4778" s="285" t="s">
        <v>5060</v>
      </c>
      <c r="C4778" s="286" t="s">
        <v>11701</v>
      </c>
      <c r="D4778" s="285" t="s">
        <v>61</v>
      </c>
      <c r="E4778" s="285" t="s">
        <v>2961</v>
      </c>
      <c r="F4778" s="287" t="s">
        <v>9015</v>
      </c>
      <c r="G4778" s="288" t="s">
        <v>75</v>
      </c>
      <c r="H4778" s="455" t="s">
        <v>6155</v>
      </c>
      <c r="I4778" s="455" t="s">
        <v>11702</v>
      </c>
      <c r="J4778" s="566" t="s">
        <v>11703</v>
      </c>
      <c r="K4778" s="564"/>
    </row>
    <row r="4779" spans="2:11" x14ac:dyDescent="0.25">
      <c r="B4779" s="460"/>
      <c r="C4779" s="293" t="s">
        <v>6385</v>
      </c>
      <c r="D4779" s="460" t="s">
        <v>61</v>
      </c>
      <c r="E4779" s="460" t="s">
        <v>399</v>
      </c>
      <c r="F4779" s="294" t="s">
        <v>70</v>
      </c>
      <c r="G4779" s="295" t="s">
        <v>22</v>
      </c>
      <c r="H4779" s="463" t="s">
        <v>11704</v>
      </c>
      <c r="I4779" s="463" t="s">
        <v>5698</v>
      </c>
      <c r="J4779" s="563">
        <v>2.3999730703201263</v>
      </c>
      <c r="K4779" s="564"/>
    </row>
    <row r="4780" spans="2:11" x14ac:dyDescent="0.25">
      <c r="B4780" s="460"/>
      <c r="C4780" s="293" t="s">
        <v>7191</v>
      </c>
      <c r="D4780" s="460" t="s">
        <v>61</v>
      </c>
      <c r="E4780" s="460" t="s">
        <v>7192</v>
      </c>
      <c r="F4780" s="294" t="s">
        <v>70</v>
      </c>
      <c r="G4780" s="295" t="s">
        <v>295</v>
      </c>
      <c r="H4780" s="463" t="s">
        <v>7676</v>
      </c>
      <c r="I4780" s="463" t="s">
        <v>7194</v>
      </c>
      <c r="J4780" s="563">
        <v>9.5998922812805052</v>
      </c>
      <c r="K4780" s="564"/>
    </row>
    <row r="4781" spans="2:11" ht="15" customHeight="1" x14ac:dyDescent="0.25">
      <c r="B4781" s="460"/>
      <c r="C4781" s="293" t="s">
        <v>11705</v>
      </c>
      <c r="D4781" s="460" t="s">
        <v>61</v>
      </c>
      <c r="E4781" s="460" t="s">
        <v>728</v>
      </c>
      <c r="F4781" s="294" t="s">
        <v>70</v>
      </c>
      <c r="G4781" s="295" t="s">
        <v>36</v>
      </c>
      <c r="H4781" s="463" t="s">
        <v>6155</v>
      </c>
      <c r="I4781" s="463" t="s">
        <v>11706</v>
      </c>
      <c r="J4781" s="563">
        <v>265.31702292388997</v>
      </c>
      <c r="K4781" s="564"/>
    </row>
    <row r="4782" spans="2:11" ht="15" customHeight="1" x14ac:dyDescent="0.25">
      <c r="B4782" s="460"/>
      <c r="C4782" s="293" t="s">
        <v>11707</v>
      </c>
      <c r="D4782" s="460" t="s">
        <v>61</v>
      </c>
      <c r="E4782" s="460" t="s">
        <v>11708</v>
      </c>
      <c r="F4782" s="294" t="s">
        <v>5816</v>
      </c>
      <c r="G4782" s="295" t="s">
        <v>106</v>
      </c>
      <c r="H4782" s="463" t="s">
        <v>11101</v>
      </c>
      <c r="I4782" s="463" t="s">
        <v>5829</v>
      </c>
      <c r="J4782" s="563">
        <v>68.645229743831422</v>
      </c>
      <c r="K4782" s="564"/>
    </row>
    <row r="4783" spans="2:11" x14ac:dyDescent="0.25">
      <c r="B4783" s="460"/>
      <c r="C4783" s="293" t="s">
        <v>1858</v>
      </c>
      <c r="D4783" s="460" t="s">
        <v>61</v>
      </c>
      <c r="E4783" s="460" t="s">
        <v>1859</v>
      </c>
      <c r="F4783" s="294" t="s">
        <v>70</v>
      </c>
      <c r="G4783" s="295" t="s">
        <v>106</v>
      </c>
      <c r="H4783" s="463" t="s">
        <v>6155</v>
      </c>
      <c r="I4783" s="463" t="s">
        <v>11709</v>
      </c>
      <c r="J4783" s="563">
        <v>53.219402834348806</v>
      </c>
      <c r="K4783" s="564"/>
    </row>
    <row r="4784" spans="2:11" x14ac:dyDescent="0.25">
      <c r="B4784" s="460"/>
      <c r="C4784" s="293" t="s">
        <v>5835</v>
      </c>
      <c r="D4784" s="460" t="s">
        <v>61</v>
      </c>
      <c r="E4784" s="460" t="s">
        <v>5836</v>
      </c>
      <c r="F4784" s="294" t="s">
        <v>5816</v>
      </c>
      <c r="G4784" s="295" t="s">
        <v>106</v>
      </c>
      <c r="H4784" s="463" t="s">
        <v>6155</v>
      </c>
      <c r="I4784" s="463" t="s">
        <v>5829</v>
      </c>
      <c r="J4784" s="563">
        <v>80.759093816272255</v>
      </c>
      <c r="K4784" s="564"/>
    </row>
    <row r="4785" spans="2:11" x14ac:dyDescent="0.25">
      <c r="B4785" s="460"/>
      <c r="C4785" s="293" t="s">
        <v>5844</v>
      </c>
      <c r="D4785" s="460" t="s">
        <v>61</v>
      </c>
      <c r="E4785" s="460" t="s">
        <v>5845</v>
      </c>
      <c r="F4785" s="294" t="s">
        <v>5816</v>
      </c>
      <c r="G4785" s="295" t="s">
        <v>106</v>
      </c>
      <c r="H4785" s="463" t="s">
        <v>6155</v>
      </c>
      <c r="I4785" s="463" t="s">
        <v>5847</v>
      </c>
      <c r="J4785" s="563">
        <v>54.77938533005689</v>
      </c>
      <c r="K4785" s="564"/>
    </row>
    <row r="4786" spans="2:11" x14ac:dyDescent="0.25">
      <c r="B4786" s="457"/>
      <c r="C4786" s="296"/>
      <c r="D4786" s="457"/>
      <c r="E4786" s="457"/>
      <c r="F4786" s="297"/>
      <c r="G4786" s="457"/>
      <c r="H4786" s="565" t="s">
        <v>5627</v>
      </c>
      <c r="I4786" s="565"/>
      <c r="J4786" s="565" t="s">
        <v>11710</v>
      </c>
      <c r="K4786" s="565"/>
    </row>
    <row r="4787" spans="2:11" x14ac:dyDescent="0.25">
      <c r="B4787" s="457"/>
      <c r="C4787" s="296"/>
      <c r="D4787" s="457"/>
      <c r="E4787" s="457"/>
      <c r="F4787" s="297"/>
      <c r="G4787" s="457"/>
      <c r="H4787" s="565" t="s">
        <v>5629</v>
      </c>
      <c r="I4787" s="565"/>
      <c r="J4787" s="565" t="s">
        <v>11711</v>
      </c>
      <c r="K4787" s="565"/>
    </row>
    <row r="4788" spans="2:11" x14ac:dyDescent="0.25">
      <c r="B4788" s="285"/>
      <c r="C4788" s="286"/>
      <c r="D4788" s="285"/>
      <c r="E4788" s="285"/>
      <c r="F4788" s="287"/>
      <c r="G4788" s="285"/>
      <c r="H4788" s="285"/>
      <c r="I4788" s="285"/>
      <c r="J4788" s="285"/>
      <c r="K4788" s="285"/>
    </row>
    <row r="4789" spans="2:11" ht="22.5" x14ac:dyDescent="0.25">
      <c r="B4789" s="285" t="s">
        <v>5061</v>
      </c>
      <c r="C4789" s="286" t="s">
        <v>11712</v>
      </c>
      <c r="D4789" s="285" t="s">
        <v>39</v>
      </c>
      <c r="E4789" s="285" t="s">
        <v>11713</v>
      </c>
      <c r="F4789" s="287" t="s">
        <v>2097</v>
      </c>
      <c r="G4789" s="288" t="s">
        <v>1550</v>
      </c>
      <c r="H4789" s="455" t="s">
        <v>5790</v>
      </c>
      <c r="I4789" s="455" t="s">
        <v>11714</v>
      </c>
      <c r="J4789" s="566" t="s">
        <v>11715</v>
      </c>
      <c r="K4789" s="564"/>
    </row>
    <row r="4790" spans="2:11" x14ac:dyDescent="0.25">
      <c r="B4790" s="461"/>
      <c r="C4790" s="289" t="s">
        <v>6093</v>
      </c>
      <c r="D4790" s="461" t="s">
        <v>39</v>
      </c>
      <c r="E4790" s="461" t="s">
        <v>6094</v>
      </c>
      <c r="F4790" s="290" t="s">
        <v>6095</v>
      </c>
      <c r="G4790" s="291" t="s">
        <v>22</v>
      </c>
      <c r="H4790" s="292" t="s">
        <v>11716</v>
      </c>
      <c r="I4790" s="292" t="s">
        <v>8327</v>
      </c>
      <c r="J4790" s="567">
        <v>17.527917399769898</v>
      </c>
      <c r="K4790" s="564"/>
    </row>
    <row r="4791" spans="2:11" ht="15" customHeight="1" x14ac:dyDescent="0.25">
      <c r="B4791" s="461"/>
      <c r="C4791" s="289" t="s">
        <v>11717</v>
      </c>
      <c r="D4791" s="461" t="s">
        <v>39</v>
      </c>
      <c r="E4791" s="461" t="s">
        <v>11718</v>
      </c>
      <c r="F4791" s="290" t="s">
        <v>6099</v>
      </c>
      <c r="G4791" s="291" t="s">
        <v>1778</v>
      </c>
      <c r="H4791" s="292" t="s">
        <v>11719</v>
      </c>
      <c r="I4791" s="292" t="s">
        <v>10335</v>
      </c>
      <c r="J4791" s="567">
        <v>22.377673281569503</v>
      </c>
      <c r="K4791" s="564"/>
    </row>
    <row r="4792" spans="2:11" ht="15" customHeight="1" x14ac:dyDescent="0.25">
      <c r="B4792" s="461"/>
      <c r="C4792" s="289" t="s">
        <v>7600</v>
      </c>
      <c r="D4792" s="461" t="s">
        <v>39</v>
      </c>
      <c r="E4792" s="461" t="s">
        <v>7601</v>
      </c>
      <c r="F4792" s="290" t="s">
        <v>2436</v>
      </c>
      <c r="G4792" s="291" t="s">
        <v>22</v>
      </c>
      <c r="H4792" s="292" t="s">
        <v>11720</v>
      </c>
      <c r="I4792" s="292" t="s">
        <v>7603</v>
      </c>
      <c r="J4792" s="567">
        <v>3.887742731434837</v>
      </c>
      <c r="K4792" s="564"/>
    </row>
    <row r="4793" spans="2:11" x14ac:dyDescent="0.25">
      <c r="B4793" s="461"/>
      <c r="C4793" s="289" t="s">
        <v>6664</v>
      </c>
      <c r="D4793" s="461" t="s">
        <v>39</v>
      </c>
      <c r="E4793" s="461" t="s">
        <v>6665</v>
      </c>
      <c r="F4793" s="290" t="s">
        <v>2093</v>
      </c>
      <c r="G4793" s="291" t="s">
        <v>6237</v>
      </c>
      <c r="H4793" s="292" t="s">
        <v>6155</v>
      </c>
      <c r="I4793" s="292" t="s">
        <v>6666</v>
      </c>
      <c r="J4793" s="567">
        <v>14.520047549709941</v>
      </c>
      <c r="K4793" s="564"/>
    </row>
    <row r="4794" spans="2:11" x14ac:dyDescent="0.25">
      <c r="B4794" s="461"/>
      <c r="C4794" s="289" t="s">
        <v>6694</v>
      </c>
      <c r="D4794" s="461" t="s">
        <v>39</v>
      </c>
      <c r="E4794" s="461" t="s">
        <v>6695</v>
      </c>
      <c r="F4794" s="290" t="s">
        <v>2093</v>
      </c>
      <c r="G4794" s="291" t="s">
        <v>6237</v>
      </c>
      <c r="H4794" s="292" t="s">
        <v>6155</v>
      </c>
      <c r="I4794" s="292" t="s">
        <v>6697</v>
      </c>
      <c r="J4794" s="567">
        <v>14.280046763764323</v>
      </c>
      <c r="K4794" s="564"/>
    </row>
    <row r="4795" spans="2:11" x14ac:dyDescent="0.25">
      <c r="B4795" s="460"/>
      <c r="C4795" s="293" t="s">
        <v>6698</v>
      </c>
      <c r="D4795" s="460" t="s">
        <v>19</v>
      </c>
      <c r="E4795" s="460" t="s">
        <v>5836</v>
      </c>
      <c r="F4795" s="294" t="s">
        <v>5816</v>
      </c>
      <c r="G4795" s="295" t="s">
        <v>106</v>
      </c>
      <c r="H4795" s="463" t="s">
        <v>6155</v>
      </c>
      <c r="I4795" s="463" t="s">
        <v>6680</v>
      </c>
      <c r="J4795" s="563">
        <v>72.96023892746814</v>
      </c>
      <c r="K4795" s="564"/>
    </row>
    <row r="4796" spans="2:11" x14ac:dyDescent="0.25">
      <c r="B4796" s="460"/>
      <c r="C4796" s="293" t="s">
        <v>6667</v>
      </c>
      <c r="D4796" s="460" t="s">
        <v>19</v>
      </c>
      <c r="E4796" s="460" t="s">
        <v>5845</v>
      </c>
      <c r="F4796" s="294" t="s">
        <v>5816</v>
      </c>
      <c r="G4796" s="295" t="s">
        <v>106</v>
      </c>
      <c r="H4796" s="463" t="s">
        <v>6155</v>
      </c>
      <c r="I4796" s="463" t="s">
        <v>6668</v>
      </c>
      <c r="J4796" s="563">
        <v>51.360168192362437</v>
      </c>
      <c r="K4796" s="564"/>
    </row>
    <row r="4797" spans="2:11" ht="22.5" x14ac:dyDescent="0.25">
      <c r="B4797" s="460"/>
      <c r="C4797" s="293" t="s">
        <v>11721</v>
      </c>
      <c r="D4797" s="460" t="s">
        <v>19</v>
      </c>
      <c r="E4797" s="460" t="s">
        <v>11722</v>
      </c>
      <c r="F4797" s="294" t="s">
        <v>70</v>
      </c>
      <c r="G4797" s="295" t="s">
        <v>384</v>
      </c>
      <c r="H4797" s="463" t="s">
        <v>5790</v>
      </c>
      <c r="I4797" s="463" t="s">
        <v>11723</v>
      </c>
      <c r="J4797" s="563">
        <v>1882.626165153921</v>
      </c>
      <c r="K4797" s="564"/>
    </row>
    <row r="4798" spans="2:11" x14ac:dyDescent="0.25">
      <c r="B4798" s="457"/>
      <c r="C4798" s="296"/>
      <c r="D4798" s="457"/>
      <c r="E4798" s="457"/>
      <c r="F4798" s="297"/>
      <c r="G4798" s="457"/>
      <c r="H4798" s="565" t="s">
        <v>5627</v>
      </c>
      <c r="I4798" s="565"/>
      <c r="J4798" s="565" t="s">
        <v>11724</v>
      </c>
      <c r="K4798" s="565"/>
    </row>
    <row r="4799" spans="2:11" x14ac:dyDescent="0.25">
      <c r="B4799" s="457"/>
      <c r="C4799" s="296"/>
      <c r="D4799" s="457"/>
      <c r="E4799" s="457"/>
      <c r="F4799" s="297"/>
      <c r="G4799" s="457"/>
      <c r="H4799" s="565" t="s">
        <v>5629</v>
      </c>
      <c r="I4799" s="565"/>
      <c r="J4799" s="565" t="s">
        <v>11725</v>
      </c>
      <c r="K4799" s="565"/>
    </row>
    <row r="4800" spans="2:11" x14ac:dyDescent="0.25">
      <c r="B4800" s="285"/>
      <c r="C4800" s="286"/>
      <c r="D4800" s="285"/>
      <c r="E4800" s="285"/>
      <c r="F4800" s="287"/>
      <c r="G4800" s="285"/>
      <c r="H4800" s="285"/>
      <c r="I4800" s="285"/>
      <c r="J4800" s="285"/>
      <c r="K4800" s="285"/>
    </row>
    <row r="4801" spans="2:11" x14ac:dyDescent="0.25">
      <c r="B4801" s="285" t="s">
        <v>5062</v>
      </c>
      <c r="C4801" s="286" t="s">
        <v>11726</v>
      </c>
      <c r="D4801" s="285" t="s">
        <v>61</v>
      </c>
      <c r="E4801" s="285" t="s">
        <v>11727</v>
      </c>
      <c r="F4801" s="287" t="s">
        <v>2989</v>
      </c>
      <c r="G4801" s="288" t="s">
        <v>75</v>
      </c>
      <c r="H4801" s="455" t="s">
        <v>6396</v>
      </c>
      <c r="I4801" s="455" t="s">
        <v>11728</v>
      </c>
      <c r="J4801" s="566" t="s">
        <v>11729</v>
      </c>
      <c r="K4801" s="564"/>
    </row>
    <row r="4802" spans="2:11" x14ac:dyDescent="0.25">
      <c r="B4802" s="460"/>
      <c r="C4802" s="293" t="s">
        <v>11730</v>
      </c>
      <c r="D4802" s="460" t="s">
        <v>61</v>
      </c>
      <c r="E4802" s="460" t="s">
        <v>11731</v>
      </c>
      <c r="F4802" s="294" t="s">
        <v>70</v>
      </c>
      <c r="G4802" s="295" t="s">
        <v>75</v>
      </c>
      <c r="H4802" s="463" t="s">
        <v>6396</v>
      </c>
      <c r="I4802" s="463" t="s">
        <v>11732</v>
      </c>
      <c r="J4802" s="563">
        <v>3423.9819224311796</v>
      </c>
      <c r="K4802" s="564"/>
    </row>
    <row r="4803" spans="2:11" ht="15" customHeight="1" x14ac:dyDescent="0.25">
      <c r="B4803" s="460"/>
      <c r="C4803" s="293" t="s">
        <v>6385</v>
      </c>
      <c r="D4803" s="460" t="s">
        <v>61</v>
      </c>
      <c r="E4803" s="460" t="s">
        <v>399</v>
      </c>
      <c r="F4803" s="294" t="s">
        <v>70</v>
      </c>
      <c r="G4803" s="295" t="s">
        <v>22</v>
      </c>
      <c r="H4803" s="463" t="s">
        <v>11733</v>
      </c>
      <c r="I4803" s="463" t="s">
        <v>5698</v>
      </c>
      <c r="J4803" s="563">
        <v>3.9999788813448358</v>
      </c>
      <c r="K4803" s="564"/>
    </row>
    <row r="4804" spans="2:11" ht="15" customHeight="1" x14ac:dyDescent="0.25">
      <c r="B4804" s="460"/>
      <c r="C4804" s="293" t="s">
        <v>7191</v>
      </c>
      <c r="D4804" s="460" t="s">
        <v>61</v>
      </c>
      <c r="E4804" s="460" t="s">
        <v>7192</v>
      </c>
      <c r="F4804" s="294" t="s">
        <v>70</v>
      </c>
      <c r="G4804" s="295" t="s">
        <v>295</v>
      </c>
      <c r="H4804" s="463" t="s">
        <v>7278</v>
      </c>
      <c r="I4804" s="463" t="s">
        <v>7194</v>
      </c>
      <c r="J4804" s="563">
        <v>15.999915525379343</v>
      </c>
      <c r="K4804" s="564"/>
    </row>
    <row r="4805" spans="2:11" x14ac:dyDescent="0.25">
      <c r="B4805" s="460"/>
      <c r="C4805" s="293" t="s">
        <v>5835</v>
      </c>
      <c r="D4805" s="460" t="s">
        <v>61</v>
      </c>
      <c r="E4805" s="460" t="s">
        <v>5836</v>
      </c>
      <c r="F4805" s="294" t="s">
        <v>5816</v>
      </c>
      <c r="G4805" s="295" t="s">
        <v>106</v>
      </c>
      <c r="H4805" s="463" t="s">
        <v>5739</v>
      </c>
      <c r="I4805" s="463" t="s">
        <v>5829</v>
      </c>
      <c r="J4805" s="563">
        <v>161.51914722870447</v>
      </c>
      <c r="K4805" s="564"/>
    </row>
    <row r="4806" spans="2:11" x14ac:dyDescent="0.25">
      <c r="B4806" s="460"/>
      <c r="C4806" s="293" t="s">
        <v>5844</v>
      </c>
      <c r="D4806" s="460" t="s">
        <v>61</v>
      </c>
      <c r="E4806" s="460" t="s">
        <v>5845</v>
      </c>
      <c r="F4806" s="294" t="s">
        <v>5816</v>
      </c>
      <c r="G4806" s="295" t="s">
        <v>106</v>
      </c>
      <c r="H4806" s="463" t="s">
        <v>5697</v>
      </c>
      <c r="I4806" s="463" t="s">
        <v>5847</v>
      </c>
      <c r="J4806" s="563">
        <v>182.59903593339178</v>
      </c>
      <c r="K4806" s="564"/>
    </row>
    <row r="4807" spans="2:11" x14ac:dyDescent="0.25">
      <c r="B4807" s="457"/>
      <c r="C4807" s="296"/>
      <c r="D4807" s="457"/>
      <c r="E4807" s="457"/>
      <c r="F4807" s="297"/>
      <c r="G4807" s="457"/>
      <c r="H4807" s="565" t="s">
        <v>5627</v>
      </c>
      <c r="I4807" s="565"/>
      <c r="J4807" s="565" t="s">
        <v>11734</v>
      </c>
      <c r="K4807" s="565"/>
    </row>
    <row r="4808" spans="2:11" x14ac:dyDescent="0.25">
      <c r="B4808" s="457"/>
      <c r="C4808" s="296"/>
      <c r="D4808" s="457"/>
      <c r="E4808" s="457"/>
      <c r="F4808" s="297"/>
      <c r="G4808" s="457"/>
      <c r="H4808" s="565" t="s">
        <v>5629</v>
      </c>
      <c r="I4808" s="565"/>
      <c r="J4808" s="565" t="s">
        <v>11735</v>
      </c>
      <c r="K4808" s="565"/>
    </row>
    <row r="4809" spans="2:11" x14ac:dyDescent="0.25">
      <c r="B4809" s="285"/>
      <c r="C4809" s="286"/>
      <c r="D4809" s="285"/>
      <c r="E4809" s="285"/>
      <c r="F4809" s="287"/>
      <c r="G4809" s="285"/>
      <c r="H4809" s="285"/>
      <c r="I4809" s="285"/>
      <c r="J4809" s="285"/>
      <c r="K4809" s="285"/>
    </row>
    <row r="4810" spans="2:11" x14ac:dyDescent="0.25">
      <c r="B4810" s="285" t="s">
        <v>5063</v>
      </c>
      <c r="C4810" s="286" t="s">
        <v>11736</v>
      </c>
      <c r="D4810" s="285" t="s">
        <v>61</v>
      </c>
      <c r="E4810" s="285" t="s">
        <v>11737</v>
      </c>
      <c r="F4810" s="287" t="s">
        <v>8649</v>
      </c>
      <c r="G4810" s="288" t="s">
        <v>384</v>
      </c>
      <c r="H4810" s="455" t="s">
        <v>6396</v>
      </c>
      <c r="I4810" s="455" t="s">
        <v>9232</v>
      </c>
      <c r="J4810" s="566" t="s">
        <v>11738</v>
      </c>
      <c r="K4810" s="564"/>
    </row>
    <row r="4811" spans="2:11" x14ac:dyDescent="0.25">
      <c r="B4811" s="460"/>
      <c r="C4811" s="293" t="s">
        <v>11739</v>
      </c>
      <c r="D4811" s="460" t="s">
        <v>61</v>
      </c>
      <c r="E4811" s="460" t="s">
        <v>11740</v>
      </c>
      <c r="F4811" s="294" t="s">
        <v>70</v>
      </c>
      <c r="G4811" s="295" t="s">
        <v>22</v>
      </c>
      <c r="H4811" s="463" t="s">
        <v>11741</v>
      </c>
      <c r="I4811" s="463" t="s">
        <v>7063</v>
      </c>
      <c r="J4811" s="563">
        <v>0.52504270954795695</v>
      </c>
      <c r="K4811" s="564"/>
    </row>
    <row r="4812" spans="2:11" x14ac:dyDescent="0.25">
      <c r="B4812" s="460"/>
      <c r="C4812" s="293" t="s">
        <v>7191</v>
      </c>
      <c r="D4812" s="460" t="s">
        <v>61</v>
      </c>
      <c r="E4812" s="460" t="s">
        <v>7192</v>
      </c>
      <c r="F4812" s="294" t="s">
        <v>70</v>
      </c>
      <c r="G4812" s="295" t="s">
        <v>295</v>
      </c>
      <c r="H4812" s="463" t="s">
        <v>11742</v>
      </c>
      <c r="I4812" s="463" t="s">
        <v>7194</v>
      </c>
      <c r="J4812" s="563">
        <v>2.3001871084958112</v>
      </c>
      <c r="K4812" s="564"/>
    </row>
    <row r="4813" spans="2:11" x14ac:dyDescent="0.25">
      <c r="B4813" s="460"/>
      <c r="C4813" s="293" t="s">
        <v>11743</v>
      </c>
      <c r="D4813" s="460" t="s">
        <v>61</v>
      </c>
      <c r="E4813" s="460" t="s">
        <v>771</v>
      </c>
      <c r="F4813" s="294" t="s">
        <v>70</v>
      </c>
      <c r="G4813" s="295" t="s">
        <v>384</v>
      </c>
      <c r="H4813" s="463" t="s">
        <v>6396</v>
      </c>
      <c r="I4813" s="463" t="s">
        <v>11579</v>
      </c>
      <c r="J4813" s="563">
        <v>96.007809745912127</v>
      </c>
      <c r="K4813" s="564"/>
    </row>
    <row r="4814" spans="2:11" x14ac:dyDescent="0.25">
      <c r="B4814" s="460"/>
      <c r="C4814" s="293" t="s">
        <v>5835</v>
      </c>
      <c r="D4814" s="460" t="s">
        <v>61</v>
      </c>
      <c r="E4814" s="460" t="s">
        <v>5836</v>
      </c>
      <c r="F4814" s="294" t="s">
        <v>5816</v>
      </c>
      <c r="G4814" s="295" t="s">
        <v>106</v>
      </c>
      <c r="H4814" s="463" t="s">
        <v>5860</v>
      </c>
      <c r="I4814" s="463" t="s">
        <v>5829</v>
      </c>
      <c r="J4814" s="563">
        <v>67.305474957290485</v>
      </c>
      <c r="K4814" s="564"/>
    </row>
    <row r="4815" spans="2:11" ht="15" customHeight="1" x14ac:dyDescent="0.25">
      <c r="B4815" s="460"/>
      <c r="C4815" s="293" t="s">
        <v>5844</v>
      </c>
      <c r="D4815" s="460" t="s">
        <v>61</v>
      </c>
      <c r="E4815" s="460" t="s">
        <v>5845</v>
      </c>
      <c r="F4815" s="294" t="s">
        <v>5816</v>
      </c>
      <c r="G4815" s="295" t="s">
        <v>106</v>
      </c>
      <c r="H4815" s="463" t="s">
        <v>5754</v>
      </c>
      <c r="I4815" s="463" t="s">
        <v>5847</v>
      </c>
      <c r="J4815" s="563">
        <v>18.261485478753702</v>
      </c>
      <c r="K4815" s="564"/>
    </row>
    <row r="4816" spans="2:11" ht="15" customHeight="1" x14ac:dyDescent="0.25">
      <c r="B4816" s="457"/>
      <c r="C4816" s="296"/>
      <c r="D4816" s="457"/>
      <c r="E4816" s="457"/>
      <c r="F4816" s="297"/>
      <c r="G4816" s="457"/>
      <c r="H4816" s="565" t="s">
        <v>5627</v>
      </c>
      <c r="I4816" s="565"/>
      <c r="J4816" s="565" t="s">
        <v>11744</v>
      </c>
      <c r="K4816" s="565"/>
    </row>
    <row r="4817" spans="2:11" x14ac:dyDescent="0.25">
      <c r="B4817" s="457"/>
      <c r="C4817" s="296"/>
      <c r="D4817" s="457"/>
      <c r="E4817" s="457"/>
      <c r="F4817" s="297"/>
      <c r="G4817" s="457"/>
      <c r="H4817" s="565" t="s">
        <v>5629</v>
      </c>
      <c r="I4817" s="565"/>
      <c r="J4817" s="565" t="s">
        <v>11745</v>
      </c>
      <c r="K4817" s="565"/>
    </row>
    <row r="4818" spans="2:11" x14ac:dyDescent="0.25">
      <c r="B4818" s="285"/>
      <c r="C4818" s="286"/>
      <c r="D4818" s="285"/>
      <c r="E4818" s="285"/>
      <c r="F4818" s="287"/>
      <c r="G4818" s="285"/>
      <c r="H4818" s="285"/>
      <c r="I4818" s="285"/>
      <c r="J4818" s="285"/>
      <c r="K4818" s="285"/>
    </row>
    <row r="4819" spans="2:11" x14ac:dyDescent="0.25">
      <c r="B4819" s="285" t="s">
        <v>5064</v>
      </c>
      <c r="C4819" s="286" t="s">
        <v>3598</v>
      </c>
      <c r="D4819" s="285" t="s">
        <v>39</v>
      </c>
      <c r="E4819" s="285" t="s">
        <v>11746</v>
      </c>
      <c r="F4819" s="287" t="s">
        <v>2097</v>
      </c>
      <c r="G4819" s="288" t="s">
        <v>380</v>
      </c>
      <c r="H4819" s="455" t="s">
        <v>5839</v>
      </c>
      <c r="I4819" s="455" t="s">
        <v>11747</v>
      </c>
      <c r="J4819" s="566" t="s">
        <v>11748</v>
      </c>
      <c r="K4819" s="564"/>
    </row>
    <row r="4820" spans="2:11" x14ac:dyDescent="0.25">
      <c r="B4820" s="461"/>
      <c r="C4820" s="289" t="s">
        <v>6713</v>
      </c>
      <c r="D4820" s="461" t="s">
        <v>39</v>
      </c>
      <c r="E4820" s="461" t="s">
        <v>6714</v>
      </c>
      <c r="F4820" s="290" t="s">
        <v>2093</v>
      </c>
      <c r="G4820" s="291" t="s">
        <v>6237</v>
      </c>
      <c r="H4820" s="292" t="s">
        <v>11749</v>
      </c>
      <c r="I4820" s="292" t="s">
        <v>6697</v>
      </c>
      <c r="J4820" s="567">
        <v>8.9247384308783442</v>
      </c>
      <c r="K4820" s="564"/>
    </row>
    <row r="4821" spans="2:11" x14ac:dyDescent="0.25">
      <c r="B4821" s="460"/>
      <c r="C4821" s="293" t="s">
        <v>11750</v>
      </c>
      <c r="D4821" s="460" t="s">
        <v>39</v>
      </c>
      <c r="E4821" s="460" t="s">
        <v>11751</v>
      </c>
      <c r="F4821" s="294" t="s">
        <v>70</v>
      </c>
      <c r="G4821" s="295" t="s">
        <v>540</v>
      </c>
      <c r="H4821" s="463" t="s">
        <v>5839</v>
      </c>
      <c r="I4821" s="463" t="s">
        <v>11752</v>
      </c>
      <c r="J4821" s="563">
        <v>798.47659798950792</v>
      </c>
      <c r="K4821" s="564"/>
    </row>
    <row r="4822" spans="2:11" x14ac:dyDescent="0.25">
      <c r="B4822" s="460"/>
      <c r="C4822" s="293" t="s">
        <v>6715</v>
      </c>
      <c r="D4822" s="460" t="s">
        <v>19</v>
      </c>
      <c r="E4822" s="460" t="s">
        <v>6716</v>
      </c>
      <c r="F4822" s="294" t="s">
        <v>5816</v>
      </c>
      <c r="G4822" s="295" t="s">
        <v>106</v>
      </c>
      <c r="H4822" s="463" t="s">
        <v>11749</v>
      </c>
      <c r="I4822" s="463" t="s">
        <v>6680</v>
      </c>
      <c r="J4822" s="563">
        <v>45.598663579613728</v>
      </c>
      <c r="K4822" s="564"/>
    </row>
    <row r="4823" spans="2:11" x14ac:dyDescent="0.25">
      <c r="B4823" s="457"/>
      <c r="C4823" s="296"/>
      <c r="D4823" s="457"/>
      <c r="E4823" s="457"/>
      <c r="F4823" s="297"/>
      <c r="G4823" s="457"/>
      <c r="H4823" s="565" t="s">
        <v>5627</v>
      </c>
      <c r="I4823" s="565"/>
      <c r="J4823" s="565" t="s">
        <v>11753</v>
      </c>
      <c r="K4823" s="565"/>
    </row>
    <row r="4824" spans="2:11" ht="15" customHeight="1" x14ac:dyDescent="0.25">
      <c r="B4824" s="457"/>
      <c r="C4824" s="296"/>
      <c r="D4824" s="457"/>
      <c r="E4824" s="457"/>
      <c r="F4824" s="297"/>
      <c r="G4824" s="457"/>
      <c r="H4824" s="565" t="s">
        <v>5629</v>
      </c>
      <c r="I4824" s="565"/>
      <c r="J4824" s="565" t="s">
        <v>11754</v>
      </c>
      <c r="K4824" s="565"/>
    </row>
    <row r="4825" spans="2:11" ht="15" customHeight="1" x14ac:dyDescent="0.25">
      <c r="B4825" s="285"/>
      <c r="C4825" s="286"/>
      <c r="D4825" s="285"/>
      <c r="E4825" s="285"/>
      <c r="F4825" s="287"/>
      <c r="G4825" s="285"/>
      <c r="H4825" s="285"/>
      <c r="I4825" s="285"/>
      <c r="J4825" s="285"/>
      <c r="K4825" s="285"/>
    </row>
    <row r="4826" spans="2:11" x14ac:dyDescent="0.25">
      <c r="B4826" s="285" t="s">
        <v>5065</v>
      </c>
      <c r="C4826" s="286" t="s">
        <v>11755</v>
      </c>
      <c r="D4826" s="285" t="s">
        <v>61</v>
      </c>
      <c r="E4826" s="285" t="s">
        <v>2967</v>
      </c>
      <c r="F4826" s="287" t="s">
        <v>2989</v>
      </c>
      <c r="G4826" s="288" t="s">
        <v>36</v>
      </c>
      <c r="H4826" s="455" t="s">
        <v>6104</v>
      </c>
      <c r="I4826" s="455" t="s">
        <v>11756</v>
      </c>
      <c r="J4826" s="566" t="s">
        <v>11757</v>
      </c>
      <c r="K4826" s="564"/>
    </row>
    <row r="4827" spans="2:11" x14ac:dyDescent="0.25">
      <c r="B4827" s="460"/>
      <c r="C4827" s="293" t="s">
        <v>5835</v>
      </c>
      <c r="D4827" s="460" t="s">
        <v>61</v>
      </c>
      <c r="E4827" s="460" t="s">
        <v>5836</v>
      </c>
      <c r="F4827" s="294" t="s">
        <v>5816</v>
      </c>
      <c r="G4827" s="295" t="s">
        <v>106</v>
      </c>
      <c r="H4827" s="463" t="s">
        <v>5697</v>
      </c>
      <c r="I4827" s="463" t="s">
        <v>5829</v>
      </c>
      <c r="J4827" s="563">
        <v>269.2</v>
      </c>
      <c r="K4827" s="564"/>
    </row>
    <row r="4828" spans="2:11" x14ac:dyDescent="0.25">
      <c r="B4828" s="460"/>
      <c r="C4828" s="293" t="s">
        <v>11758</v>
      </c>
      <c r="D4828" s="460" t="s">
        <v>61</v>
      </c>
      <c r="E4828" s="460" t="s">
        <v>11759</v>
      </c>
      <c r="F4828" s="294" t="s">
        <v>70</v>
      </c>
      <c r="G4828" s="295" t="s">
        <v>36</v>
      </c>
      <c r="H4828" s="463" t="s">
        <v>6104</v>
      </c>
      <c r="I4828" s="463" t="s">
        <v>11760</v>
      </c>
      <c r="J4828" s="563">
        <v>1248</v>
      </c>
      <c r="K4828" s="564"/>
    </row>
    <row r="4829" spans="2:11" x14ac:dyDescent="0.25">
      <c r="B4829" s="457"/>
      <c r="C4829" s="296"/>
      <c r="D4829" s="457"/>
      <c r="E4829" s="457"/>
      <c r="F4829" s="297"/>
      <c r="G4829" s="457"/>
      <c r="H4829" s="565" t="s">
        <v>5627</v>
      </c>
      <c r="I4829" s="565"/>
      <c r="J4829" s="565" t="s">
        <v>11761</v>
      </c>
      <c r="K4829" s="565"/>
    </row>
    <row r="4830" spans="2:11" x14ac:dyDescent="0.25">
      <c r="B4830" s="457"/>
      <c r="C4830" s="296"/>
      <c r="D4830" s="457"/>
      <c r="E4830" s="457"/>
      <c r="F4830" s="297"/>
      <c r="G4830" s="457"/>
      <c r="H4830" s="565" t="s">
        <v>5629</v>
      </c>
      <c r="I4830" s="565"/>
      <c r="J4830" s="565" t="s">
        <v>11762</v>
      </c>
      <c r="K4830" s="565"/>
    </row>
    <row r="4831" spans="2:11" x14ac:dyDescent="0.25">
      <c r="B4831" s="285"/>
      <c r="C4831" s="286"/>
      <c r="D4831" s="285"/>
      <c r="E4831" s="285"/>
      <c r="F4831" s="287"/>
      <c r="G4831" s="285"/>
      <c r="H4831" s="285"/>
      <c r="I4831" s="285"/>
      <c r="J4831" s="285"/>
      <c r="K4831" s="285"/>
    </row>
    <row r="4832" spans="2:11" x14ac:dyDescent="0.25">
      <c r="B4832" s="285" t="s">
        <v>5066</v>
      </c>
      <c r="C4832" s="286" t="s">
        <v>11763</v>
      </c>
      <c r="D4832" s="285" t="s">
        <v>39</v>
      </c>
      <c r="E4832" s="285" t="s">
        <v>11764</v>
      </c>
      <c r="F4832" s="287" t="s">
        <v>2097</v>
      </c>
      <c r="G4832" s="288" t="s">
        <v>380</v>
      </c>
      <c r="H4832" s="455" t="s">
        <v>5839</v>
      </c>
      <c r="I4832" s="455" t="s">
        <v>11765</v>
      </c>
      <c r="J4832" s="566" t="s">
        <v>11766</v>
      </c>
      <c r="K4832" s="564"/>
    </row>
    <row r="4833" spans="2:11" ht="15" customHeight="1" x14ac:dyDescent="0.25">
      <c r="B4833" s="461"/>
      <c r="C4833" s="289" t="s">
        <v>6713</v>
      </c>
      <c r="D4833" s="461" t="s">
        <v>39</v>
      </c>
      <c r="E4833" s="461" t="s">
        <v>6714</v>
      </c>
      <c r="F4833" s="290" t="s">
        <v>2093</v>
      </c>
      <c r="G4833" s="291" t="s">
        <v>6237</v>
      </c>
      <c r="H4833" s="292" t="s">
        <v>11749</v>
      </c>
      <c r="I4833" s="292" t="s">
        <v>6697</v>
      </c>
      <c r="J4833" s="567">
        <v>8.924919580829151</v>
      </c>
      <c r="K4833" s="564"/>
    </row>
    <row r="4834" spans="2:11" ht="15" customHeight="1" x14ac:dyDescent="0.25">
      <c r="B4834" s="460"/>
      <c r="C4834" s="293" t="s">
        <v>11767</v>
      </c>
      <c r="D4834" s="460" t="s">
        <v>39</v>
      </c>
      <c r="E4834" s="460" t="s">
        <v>11764</v>
      </c>
      <c r="F4834" s="294" t="s">
        <v>70</v>
      </c>
      <c r="G4834" s="295" t="s">
        <v>540</v>
      </c>
      <c r="H4834" s="463" t="s">
        <v>5839</v>
      </c>
      <c r="I4834" s="463" t="s">
        <v>11768</v>
      </c>
      <c r="J4834" s="563">
        <v>2719.9754913003126</v>
      </c>
      <c r="K4834" s="564"/>
    </row>
    <row r="4835" spans="2:11" x14ac:dyDescent="0.25">
      <c r="B4835" s="460"/>
      <c r="C4835" s="293" t="s">
        <v>6715</v>
      </c>
      <c r="D4835" s="460" t="s">
        <v>19</v>
      </c>
      <c r="E4835" s="460" t="s">
        <v>6716</v>
      </c>
      <c r="F4835" s="294" t="s">
        <v>5816</v>
      </c>
      <c r="G4835" s="295" t="s">
        <v>106</v>
      </c>
      <c r="H4835" s="463" t="s">
        <v>11749</v>
      </c>
      <c r="I4835" s="463" t="s">
        <v>6680</v>
      </c>
      <c r="J4835" s="563">
        <v>45.599589118858184</v>
      </c>
      <c r="K4835" s="564"/>
    </row>
    <row r="4836" spans="2:11" x14ac:dyDescent="0.25">
      <c r="B4836" s="457"/>
      <c r="C4836" s="296"/>
      <c r="D4836" s="457"/>
      <c r="E4836" s="457"/>
      <c r="F4836" s="297"/>
      <c r="G4836" s="457"/>
      <c r="H4836" s="565" t="s">
        <v>5627</v>
      </c>
      <c r="I4836" s="565"/>
      <c r="J4836" s="565" t="s">
        <v>11769</v>
      </c>
      <c r="K4836" s="565"/>
    </row>
    <row r="4837" spans="2:11" x14ac:dyDescent="0.25">
      <c r="B4837" s="457"/>
      <c r="C4837" s="296"/>
      <c r="D4837" s="457"/>
      <c r="E4837" s="457"/>
      <c r="F4837" s="297"/>
      <c r="G4837" s="457"/>
      <c r="H4837" s="565" t="s">
        <v>5629</v>
      </c>
      <c r="I4837" s="565"/>
      <c r="J4837" s="565" t="s">
        <v>11770</v>
      </c>
      <c r="K4837" s="565"/>
    </row>
    <row r="4838" spans="2:11" x14ac:dyDescent="0.25">
      <c r="B4838" s="285"/>
      <c r="C4838" s="286"/>
      <c r="D4838" s="285"/>
      <c r="E4838" s="285"/>
      <c r="F4838" s="287"/>
      <c r="G4838" s="285"/>
      <c r="H4838" s="285"/>
      <c r="I4838" s="285"/>
      <c r="J4838" s="285"/>
      <c r="K4838" s="285"/>
    </row>
    <row r="4839" spans="2:11" x14ac:dyDescent="0.25">
      <c r="B4839" s="285" t="s">
        <v>5067</v>
      </c>
      <c r="C4839" s="286" t="s">
        <v>11771</v>
      </c>
      <c r="D4839" s="285" t="s">
        <v>39</v>
      </c>
      <c r="E4839" s="285" t="s">
        <v>11772</v>
      </c>
      <c r="F4839" s="287" t="s">
        <v>2097</v>
      </c>
      <c r="G4839" s="288" t="s">
        <v>380</v>
      </c>
      <c r="H4839" s="455" t="s">
        <v>5839</v>
      </c>
      <c r="I4839" s="455" t="s">
        <v>11773</v>
      </c>
      <c r="J4839" s="566" t="s">
        <v>11774</v>
      </c>
      <c r="K4839" s="564"/>
    </row>
    <row r="4840" spans="2:11" ht="15" customHeight="1" x14ac:dyDescent="0.25">
      <c r="B4840" s="461"/>
      <c r="C4840" s="289" t="s">
        <v>11241</v>
      </c>
      <c r="D4840" s="461" t="s">
        <v>39</v>
      </c>
      <c r="E4840" s="461" t="s">
        <v>11242</v>
      </c>
      <c r="F4840" s="290" t="s">
        <v>2436</v>
      </c>
      <c r="G4840" s="291" t="s">
        <v>22</v>
      </c>
      <c r="H4840" s="292" t="s">
        <v>11775</v>
      </c>
      <c r="I4840" s="292" t="s">
        <v>11244</v>
      </c>
      <c r="J4840" s="567">
        <v>5.3736432499498576</v>
      </c>
      <c r="K4840" s="564"/>
    </row>
    <row r="4841" spans="2:11" ht="15" customHeight="1" x14ac:dyDescent="0.25">
      <c r="B4841" s="461"/>
      <c r="C4841" s="289" t="s">
        <v>6664</v>
      </c>
      <c r="D4841" s="461" t="s">
        <v>39</v>
      </c>
      <c r="E4841" s="461" t="s">
        <v>6665</v>
      </c>
      <c r="F4841" s="290" t="s">
        <v>2093</v>
      </c>
      <c r="G4841" s="291" t="s">
        <v>6237</v>
      </c>
      <c r="H4841" s="292" t="s">
        <v>5881</v>
      </c>
      <c r="I4841" s="292" t="s">
        <v>6666</v>
      </c>
      <c r="J4841" s="567">
        <v>36.304345798097863</v>
      </c>
      <c r="K4841" s="564"/>
    </row>
    <row r="4842" spans="2:11" x14ac:dyDescent="0.25">
      <c r="B4842" s="461"/>
      <c r="C4842" s="289" t="s">
        <v>6694</v>
      </c>
      <c r="D4842" s="461" t="s">
        <v>39</v>
      </c>
      <c r="E4842" s="461" t="s">
        <v>6695</v>
      </c>
      <c r="F4842" s="290" t="s">
        <v>2093</v>
      </c>
      <c r="G4842" s="291" t="s">
        <v>6237</v>
      </c>
      <c r="H4842" s="292" t="s">
        <v>5881</v>
      </c>
      <c r="I4842" s="292" t="s">
        <v>6697</v>
      </c>
      <c r="J4842" s="567">
        <v>35.704273966724344</v>
      </c>
      <c r="K4842" s="564"/>
    </row>
    <row r="4843" spans="2:11" x14ac:dyDescent="0.25">
      <c r="B4843" s="460"/>
      <c r="C4843" s="293" t="s">
        <v>11776</v>
      </c>
      <c r="D4843" s="460" t="s">
        <v>39</v>
      </c>
      <c r="E4843" s="460" t="s">
        <v>11777</v>
      </c>
      <c r="F4843" s="294" t="s">
        <v>70</v>
      </c>
      <c r="G4843" s="295" t="s">
        <v>380</v>
      </c>
      <c r="H4843" s="463" t="s">
        <v>5839</v>
      </c>
      <c r="I4843" s="463" t="s">
        <v>11778</v>
      </c>
      <c r="J4843" s="563">
        <v>255.03052833374531</v>
      </c>
      <c r="K4843" s="564"/>
    </row>
    <row r="4844" spans="2:11" x14ac:dyDescent="0.25">
      <c r="B4844" s="460"/>
      <c r="C4844" s="293" t="s">
        <v>6698</v>
      </c>
      <c r="D4844" s="460" t="s">
        <v>19</v>
      </c>
      <c r="E4844" s="460" t="s">
        <v>5836</v>
      </c>
      <c r="F4844" s="294" t="s">
        <v>5816</v>
      </c>
      <c r="G4844" s="295" t="s">
        <v>106</v>
      </c>
      <c r="H4844" s="463" t="s">
        <v>5881</v>
      </c>
      <c r="I4844" s="463" t="s">
        <v>6680</v>
      </c>
      <c r="J4844" s="563">
        <v>182.4218367375496</v>
      </c>
      <c r="K4844" s="564"/>
    </row>
    <row r="4845" spans="2:11" x14ac:dyDescent="0.25">
      <c r="B4845" s="460"/>
      <c r="C4845" s="293" t="s">
        <v>6667</v>
      </c>
      <c r="D4845" s="460" t="s">
        <v>19</v>
      </c>
      <c r="E4845" s="460" t="s">
        <v>5845</v>
      </c>
      <c r="F4845" s="294" t="s">
        <v>5816</v>
      </c>
      <c r="G4845" s="295" t="s">
        <v>106</v>
      </c>
      <c r="H4845" s="463" t="s">
        <v>5881</v>
      </c>
      <c r="I4845" s="463" t="s">
        <v>6668</v>
      </c>
      <c r="J4845" s="563">
        <v>128.41537191393294</v>
      </c>
      <c r="K4845" s="564"/>
    </row>
    <row r="4846" spans="2:11" ht="15" customHeight="1" x14ac:dyDescent="0.25">
      <c r="B4846" s="457"/>
      <c r="C4846" s="296"/>
      <c r="D4846" s="457"/>
      <c r="E4846" s="457"/>
      <c r="F4846" s="297"/>
      <c r="G4846" s="457"/>
      <c r="H4846" s="565" t="s">
        <v>5627</v>
      </c>
      <c r="I4846" s="565"/>
      <c r="J4846" s="565" t="s">
        <v>11779</v>
      </c>
      <c r="K4846" s="565"/>
    </row>
    <row r="4847" spans="2:11" ht="15" customHeight="1" x14ac:dyDescent="0.25">
      <c r="B4847" s="457"/>
      <c r="C4847" s="296"/>
      <c r="D4847" s="457"/>
      <c r="E4847" s="457"/>
      <c r="F4847" s="297"/>
      <c r="G4847" s="457"/>
      <c r="H4847" s="565" t="s">
        <v>5629</v>
      </c>
      <c r="I4847" s="565"/>
      <c r="J4847" s="565" t="s">
        <v>11780</v>
      </c>
      <c r="K4847" s="565"/>
    </row>
    <row r="4848" spans="2:11" x14ac:dyDescent="0.25">
      <c r="B4848" s="285"/>
      <c r="C4848" s="286"/>
      <c r="D4848" s="285"/>
      <c r="E4848" s="285"/>
      <c r="F4848" s="287"/>
      <c r="G4848" s="285"/>
      <c r="H4848" s="285"/>
      <c r="I4848" s="285"/>
      <c r="J4848" s="285"/>
      <c r="K4848" s="285"/>
    </row>
    <row r="4849" spans="2:11" x14ac:dyDescent="0.25">
      <c r="B4849" s="285" t="s">
        <v>5068</v>
      </c>
      <c r="C4849" s="286" t="s">
        <v>11781</v>
      </c>
      <c r="D4849" s="285" t="s">
        <v>39</v>
      </c>
      <c r="E4849" s="285" t="s">
        <v>11782</v>
      </c>
      <c r="F4849" s="287" t="s">
        <v>2097</v>
      </c>
      <c r="G4849" s="288" t="s">
        <v>380</v>
      </c>
      <c r="H4849" s="455" t="s">
        <v>5790</v>
      </c>
      <c r="I4849" s="455" t="s">
        <v>11783</v>
      </c>
      <c r="J4849" s="566" t="s">
        <v>11784</v>
      </c>
      <c r="K4849" s="564"/>
    </row>
    <row r="4850" spans="2:11" x14ac:dyDescent="0.25">
      <c r="B4850" s="461"/>
      <c r="C4850" s="289" t="s">
        <v>6664</v>
      </c>
      <c r="D4850" s="461" t="s">
        <v>39</v>
      </c>
      <c r="E4850" s="461" t="s">
        <v>6665</v>
      </c>
      <c r="F4850" s="290" t="s">
        <v>2093</v>
      </c>
      <c r="G4850" s="291" t="s">
        <v>6237</v>
      </c>
      <c r="H4850" s="292" t="s">
        <v>8076</v>
      </c>
      <c r="I4850" s="292" t="s">
        <v>6666</v>
      </c>
      <c r="J4850" s="567">
        <v>0.72600276099167493</v>
      </c>
      <c r="K4850" s="564"/>
    </row>
    <row r="4851" spans="2:11" ht="22.5" x14ac:dyDescent="0.25">
      <c r="B4851" s="460"/>
      <c r="C4851" s="293" t="s">
        <v>11785</v>
      </c>
      <c r="D4851" s="460" t="s">
        <v>39</v>
      </c>
      <c r="E4851" s="460" t="s">
        <v>11786</v>
      </c>
      <c r="F4851" s="294" t="s">
        <v>70</v>
      </c>
      <c r="G4851" s="295" t="s">
        <v>380</v>
      </c>
      <c r="H4851" s="463" t="s">
        <v>5790</v>
      </c>
      <c r="I4851" s="463" t="s">
        <v>11787</v>
      </c>
      <c r="J4851" s="563">
        <v>1574.4059874728555</v>
      </c>
      <c r="K4851" s="564"/>
    </row>
    <row r="4852" spans="2:11" x14ac:dyDescent="0.25">
      <c r="B4852" s="460"/>
      <c r="C4852" s="293" t="s">
        <v>6667</v>
      </c>
      <c r="D4852" s="460" t="s">
        <v>19</v>
      </c>
      <c r="E4852" s="460" t="s">
        <v>5845</v>
      </c>
      <c r="F4852" s="294" t="s">
        <v>5816</v>
      </c>
      <c r="G4852" s="295" t="s">
        <v>106</v>
      </c>
      <c r="H4852" s="463" t="s">
        <v>8076</v>
      </c>
      <c r="I4852" s="463" t="s">
        <v>6668</v>
      </c>
      <c r="J4852" s="563">
        <v>2.5680097661523709</v>
      </c>
      <c r="K4852" s="564"/>
    </row>
    <row r="4853" spans="2:11" ht="15" customHeight="1" x14ac:dyDescent="0.25">
      <c r="B4853" s="457"/>
      <c r="C4853" s="296"/>
      <c r="D4853" s="457"/>
      <c r="E4853" s="457"/>
      <c r="F4853" s="297"/>
      <c r="G4853" s="457"/>
      <c r="H4853" s="565" t="s">
        <v>5627</v>
      </c>
      <c r="I4853" s="565"/>
      <c r="J4853" s="565" t="s">
        <v>11788</v>
      </c>
      <c r="K4853" s="565"/>
    </row>
    <row r="4854" spans="2:11" ht="15" customHeight="1" x14ac:dyDescent="0.25">
      <c r="B4854" s="457"/>
      <c r="C4854" s="296"/>
      <c r="D4854" s="457"/>
      <c r="E4854" s="457"/>
      <c r="F4854" s="297"/>
      <c r="G4854" s="457"/>
      <c r="H4854" s="565" t="s">
        <v>5629</v>
      </c>
      <c r="I4854" s="565"/>
      <c r="J4854" s="565" t="s">
        <v>11789</v>
      </c>
      <c r="K4854" s="565"/>
    </row>
    <row r="4855" spans="2:11" x14ac:dyDescent="0.25">
      <c r="B4855" s="285"/>
      <c r="C4855" s="286"/>
      <c r="D4855" s="285"/>
      <c r="E4855" s="285"/>
      <c r="F4855" s="287"/>
      <c r="G4855" s="285"/>
      <c r="H4855" s="285"/>
      <c r="I4855" s="285"/>
      <c r="J4855" s="285"/>
      <c r="K4855" s="285"/>
    </row>
    <row r="4856" spans="2:11" x14ac:dyDescent="0.25">
      <c r="B4856" s="285" t="s">
        <v>5069</v>
      </c>
      <c r="C4856" s="286" t="s">
        <v>11790</v>
      </c>
      <c r="D4856" s="285" t="s">
        <v>39</v>
      </c>
      <c r="E4856" s="285" t="s">
        <v>11791</v>
      </c>
      <c r="F4856" s="287" t="s">
        <v>2097</v>
      </c>
      <c r="G4856" s="288" t="s">
        <v>380</v>
      </c>
      <c r="H4856" s="455" t="s">
        <v>5937</v>
      </c>
      <c r="I4856" s="455" t="s">
        <v>11792</v>
      </c>
      <c r="J4856" s="566" t="s">
        <v>11793</v>
      </c>
      <c r="K4856" s="564"/>
    </row>
    <row r="4857" spans="2:11" x14ac:dyDescent="0.25">
      <c r="B4857" s="461"/>
      <c r="C4857" s="289" t="s">
        <v>6664</v>
      </c>
      <c r="D4857" s="461" t="s">
        <v>39</v>
      </c>
      <c r="E4857" s="461" t="s">
        <v>6665</v>
      </c>
      <c r="F4857" s="290" t="s">
        <v>2093</v>
      </c>
      <c r="G4857" s="291" t="s">
        <v>6237</v>
      </c>
      <c r="H4857" s="292" t="s">
        <v>5937</v>
      </c>
      <c r="I4857" s="292" t="s">
        <v>6666</v>
      </c>
      <c r="J4857" s="567">
        <v>193.6</v>
      </c>
      <c r="K4857" s="564"/>
    </row>
    <row r="4858" spans="2:11" x14ac:dyDescent="0.25">
      <c r="B4858" s="460"/>
      <c r="C4858" s="293" t="s">
        <v>11794</v>
      </c>
      <c r="D4858" s="460" t="s">
        <v>19</v>
      </c>
      <c r="E4858" s="460" t="s">
        <v>423</v>
      </c>
      <c r="F4858" s="294" t="s">
        <v>70</v>
      </c>
      <c r="G4858" s="295" t="s">
        <v>36</v>
      </c>
      <c r="H4858" s="463" t="s">
        <v>5937</v>
      </c>
      <c r="I4858" s="463" t="s">
        <v>11052</v>
      </c>
      <c r="J4858" s="563">
        <v>1760</v>
      </c>
      <c r="K4858" s="564"/>
    </row>
    <row r="4859" spans="2:11" x14ac:dyDescent="0.25">
      <c r="B4859" s="460"/>
      <c r="C4859" s="293" t="s">
        <v>6667</v>
      </c>
      <c r="D4859" s="460" t="s">
        <v>19</v>
      </c>
      <c r="E4859" s="460" t="s">
        <v>5845</v>
      </c>
      <c r="F4859" s="294" t="s">
        <v>5816</v>
      </c>
      <c r="G4859" s="295" t="s">
        <v>106</v>
      </c>
      <c r="H4859" s="463" t="s">
        <v>5937</v>
      </c>
      <c r="I4859" s="463" t="s">
        <v>6668</v>
      </c>
      <c r="J4859" s="563">
        <v>684.8</v>
      </c>
      <c r="K4859" s="564"/>
    </row>
    <row r="4860" spans="2:11" x14ac:dyDescent="0.25">
      <c r="B4860" s="457"/>
      <c r="C4860" s="296"/>
      <c r="D4860" s="457"/>
      <c r="E4860" s="457"/>
      <c r="F4860" s="297"/>
      <c r="G4860" s="457"/>
      <c r="H4860" s="565" t="s">
        <v>5627</v>
      </c>
      <c r="I4860" s="565"/>
      <c r="J4860" s="565" t="s">
        <v>11795</v>
      </c>
      <c r="K4860" s="565"/>
    </row>
    <row r="4861" spans="2:11" x14ac:dyDescent="0.25">
      <c r="B4861" s="457"/>
      <c r="C4861" s="296"/>
      <c r="D4861" s="457"/>
      <c r="E4861" s="457"/>
      <c r="F4861" s="297"/>
      <c r="G4861" s="457"/>
      <c r="H4861" s="565" t="s">
        <v>5629</v>
      </c>
      <c r="I4861" s="565"/>
      <c r="J4861" s="565" t="s">
        <v>11796</v>
      </c>
      <c r="K4861" s="565"/>
    </row>
    <row r="4862" spans="2:11" x14ac:dyDescent="0.25">
      <c r="B4862" s="285"/>
      <c r="C4862" s="286"/>
      <c r="D4862" s="285"/>
      <c r="E4862" s="285"/>
      <c r="F4862" s="287"/>
      <c r="G4862" s="285"/>
      <c r="H4862" s="285"/>
      <c r="I4862" s="285"/>
      <c r="J4862" s="285"/>
      <c r="K4862" s="285"/>
    </row>
    <row r="4863" spans="2:11" ht="15" customHeight="1" x14ac:dyDescent="0.25">
      <c r="B4863" s="285" t="s">
        <v>5070</v>
      </c>
      <c r="C4863" s="286" t="s">
        <v>11797</v>
      </c>
      <c r="D4863" s="285" t="s">
        <v>61</v>
      </c>
      <c r="E4863" s="285" t="s">
        <v>2973</v>
      </c>
      <c r="F4863" s="287" t="s">
        <v>2989</v>
      </c>
      <c r="G4863" s="288" t="s">
        <v>36</v>
      </c>
      <c r="H4863" s="455" t="s">
        <v>5643</v>
      </c>
      <c r="I4863" s="455" t="s">
        <v>11798</v>
      </c>
      <c r="J4863" s="566" t="s">
        <v>11799</v>
      </c>
      <c r="K4863" s="564"/>
    </row>
    <row r="4864" spans="2:11" ht="15" customHeight="1" x14ac:dyDescent="0.25">
      <c r="B4864" s="460"/>
      <c r="C4864" s="293" t="s">
        <v>5814</v>
      </c>
      <c r="D4864" s="460" t="s">
        <v>61</v>
      </c>
      <c r="E4864" s="460" t="s">
        <v>5815</v>
      </c>
      <c r="F4864" s="294" t="s">
        <v>5816</v>
      </c>
      <c r="G4864" s="295" t="s">
        <v>106</v>
      </c>
      <c r="H4864" s="463" t="s">
        <v>5754</v>
      </c>
      <c r="I4864" s="463" t="s">
        <v>5817</v>
      </c>
      <c r="J4864" s="563">
        <v>20.939496905857762</v>
      </c>
      <c r="K4864" s="564"/>
    </row>
    <row r="4865" spans="2:11" x14ac:dyDescent="0.25">
      <c r="B4865" s="460"/>
      <c r="C4865" s="293" t="s">
        <v>11800</v>
      </c>
      <c r="D4865" s="460" t="s">
        <v>61</v>
      </c>
      <c r="E4865" s="460" t="s">
        <v>11801</v>
      </c>
      <c r="F4865" s="294" t="s">
        <v>70</v>
      </c>
      <c r="G4865" s="295" t="s">
        <v>36</v>
      </c>
      <c r="H4865" s="463" t="s">
        <v>5643</v>
      </c>
      <c r="I4865" s="463" t="s">
        <v>11802</v>
      </c>
      <c r="J4865" s="563">
        <v>184.79556008607997</v>
      </c>
      <c r="K4865" s="564"/>
    </row>
    <row r="4866" spans="2:11" x14ac:dyDescent="0.25">
      <c r="B4866" s="460"/>
      <c r="C4866" s="293" t="s">
        <v>5830</v>
      </c>
      <c r="D4866" s="460" t="s">
        <v>61</v>
      </c>
      <c r="E4866" s="460" t="s">
        <v>5831</v>
      </c>
      <c r="F4866" s="294" t="s">
        <v>5816</v>
      </c>
      <c r="G4866" s="295" t="s">
        <v>106</v>
      </c>
      <c r="H4866" s="463" t="s">
        <v>5754</v>
      </c>
      <c r="I4866" s="463" t="s">
        <v>5829</v>
      </c>
      <c r="J4866" s="563">
        <v>26.919353233318574</v>
      </c>
      <c r="K4866" s="564"/>
    </row>
    <row r="4867" spans="2:11" x14ac:dyDescent="0.25">
      <c r="B4867" s="460"/>
      <c r="C4867" s="293" t="s">
        <v>9031</v>
      </c>
      <c r="D4867" s="460" t="s">
        <v>61</v>
      </c>
      <c r="E4867" s="460" t="s">
        <v>9032</v>
      </c>
      <c r="F4867" s="294" t="s">
        <v>70</v>
      </c>
      <c r="G4867" s="295" t="s">
        <v>384</v>
      </c>
      <c r="H4867" s="463" t="s">
        <v>6071</v>
      </c>
      <c r="I4867" s="463" t="s">
        <v>8534</v>
      </c>
      <c r="J4867" s="563">
        <v>0.4255897747436993</v>
      </c>
      <c r="K4867" s="564"/>
    </row>
    <row r="4868" spans="2:11" x14ac:dyDescent="0.25">
      <c r="B4868" s="457"/>
      <c r="C4868" s="296"/>
      <c r="D4868" s="457"/>
      <c r="E4868" s="457"/>
      <c r="F4868" s="297"/>
      <c r="G4868" s="457"/>
      <c r="H4868" s="565" t="s">
        <v>5627</v>
      </c>
      <c r="I4868" s="565"/>
      <c r="J4868" s="565" t="s">
        <v>11803</v>
      </c>
      <c r="K4868" s="565"/>
    </row>
    <row r="4869" spans="2:11" x14ac:dyDescent="0.25">
      <c r="B4869" s="457"/>
      <c r="C4869" s="296"/>
      <c r="D4869" s="457"/>
      <c r="E4869" s="457"/>
      <c r="F4869" s="297"/>
      <c r="G4869" s="457"/>
      <c r="H4869" s="565" t="s">
        <v>5629</v>
      </c>
      <c r="I4869" s="565"/>
      <c r="J4869" s="565" t="s">
        <v>11804</v>
      </c>
      <c r="K4869" s="565"/>
    </row>
    <row r="4870" spans="2:11" ht="15" customHeight="1" x14ac:dyDescent="0.25">
      <c r="B4870" s="285"/>
      <c r="C4870" s="286"/>
      <c r="D4870" s="285"/>
      <c r="E4870" s="285"/>
      <c r="F4870" s="287"/>
      <c r="G4870" s="285"/>
      <c r="H4870" s="285"/>
      <c r="I4870" s="285"/>
      <c r="J4870" s="285"/>
      <c r="K4870" s="285"/>
    </row>
    <row r="4871" spans="2:11" ht="15" customHeight="1" x14ac:dyDescent="0.25">
      <c r="B4871" s="285" t="s">
        <v>5071</v>
      </c>
      <c r="C4871" s="286" t="s">
        <v>11805</v>
      </c>
      <c r="D4871" s="285" t="s">
        <v>61</v>
      </c>
      <c r="E4871" s="285" t="s">
        <v>2975</v>
      </c>
      <c r="F4871" s="287" t="s">
        <v>2989</v>
      </c>
      <c r="G4871" s="288" t="s">
        <v>36</v>
      </c>
      <c r="H4871" s="455" t="s">
        <v>5633</v>
      </c>
      <c r="I4871" s="455" t="s">
        <v>11806</v>
      </c>
      <c r="J4871" s="566" t="s">
        <v>11807</v>
      </c>
      <c r="K4871" s="564"/>
    </row>
    <row r="4872" spans="2:11" x14ac:dyDescent="0.25">
      <c r="B4872" s="460"/>
      <c r="C4872" s="293" t="s">
        <v>5835</v>
      </c>
      <c r="D4872" s="460" t="s">
        <v>61</v>
      </c>
      <c r="E4872" s="460" t="s">
        <v>5836</v>
      </c>
      <c r="F4872" s="294" t="s">
        <v>5816</v>
      </c>
      <c r="G4872" s="295" t="s">
        <v>106</v>
      </c>
      <c r="H4872" s="463" t="s">
        <v>5853</v>
      </c>
      <c r="I4872" s="463" t="s">
        <v>5829</v>
      </c>
      <c r="J4872" s="563">
        <v>403.8</v>
      </c>
      <c r="K4872" s="564"/>
    </row>
    <row r="4873" spans="2:11" x14ac:dyDescent="0.25">
      <c r="B4873" s="460"/>
      <c r="C4873" s="293" t="s">
        <v>11808</v>
      </c>
      <c r="D4873" s="460" t="s">
        <v>61</v>
      </c>
      <c r="E4873" s="460" t="s">
        <v>11809</v>
      </c>
      <c r="F4873" s="294" t="s">
        <v>70</v>
      </c>
      <c r="G4873" s="295" t="s">
        <v>36</v>
      </c>
      <c r="H4873" s="463" t="s">
        <v>5633</v>
      </c>
      <c r="I4873" s="463" t="s">
        <v>11810</v>
      </c>
      <c r="J4873" s="563">
        <v>1734</v>
      </c>
      <c r="K4873" s="564"/>
    </row>
    <row r="4874" spans="2:11" x14ac:dyDescent="0.25">
      <c r="B4874" s="457"/>
      <c r="C4874" s="296"/>
      <c r="D4874" s="457"/>
      <c r="E4874" s="457"/>
      <c r="F4874" s="297"/>
      <c r="G4874" s="457"/>
      <c r="H4874" s="565" t="s">
        <v>5627</v>
      </c>
      <c r="I4874" s="565"/>
      <c r="J4874" s="565" t="s">
        <v>11811</v>
      </c>
      <c r="K4874" s="565"/>
    </row>
    <row r="4875" spans="2:11" x14ac:dyDescent="0.25">
      <c r="B4875" s="457"/>
      <c r="C4875" s="296"/>
      <c r="D4875" s="457"/>
      <c r="E4875" s="457"/>
      <c r="F4875" s="297"/>
      <c r="G4875" s="457"/>
      <c r="H4875" s="565" t="s">
        <v>5629</v>
      </c>
      <c r="I4875" s="565"/>
      <c r="J4875" s="565" t="s">
        <v>11812</v>
      </c>
      <c r="K4875" s="565"/>
    </row>
    <row r="4876" spans="2:11" x14ac:dyDescent="0.25">
      <c r="B4876" s="285"/>
      <c r="C4876" s="286"/>
      <c r="D4876" s="285"/>
      <c r="E4876" s="285"/>
      <c r="F4876" s="287"/>
      <c r="G4876" s="285"/>
      <c r="H4876" s="285"/>
      <c r="I4876" s="285"/>
      <c r="J4876" s="285"/>
      <c r="K4876" s="285"/>
    </row>
    <row r="4877" spans="2:11" ht="15" customHeight="1" x14ac:dyDescent="0.25">
      <c r="B4877" s="285" t="s">
        <v>5072</v>
      </c>
      <c r="C4877" s="286" t="s">
        <v>11813</v>
      </c>
      <c r="D4877" s="285" t="s">
        <v>39</v>
      </c>
      <c r="E4877" s="285" t="s">
        <v>11814</v>
      </c>
      <c r="F4877" s="287" t="s">
        <v>85</v>
      </c>
      <c r="G4877" s="288" t="s">
        <v>380</v>
      </c>
      <c r="H4877" s="455" t="s">
        <v>5839</v>
      </c>
      <c r="I4877" s="455" t="s">
        <v>11815</v>
      </c>
      <c r="J4877" s="566" t="s">
        <v>11816</v>
      </c>
      <c r="K4877" s="564"/>
    </row>
    <row r="4878" spans="2:11" ht="15" customHeight="1" x14ac:dyDescent="0.25">
      <c r="B4878" s="460"/>
      <c r="C4878" s="293" t="s">
        <v>11817</v>
      </c>
      <c r="D4878" s="460" t="s">
        <v>39</v>
      </c>
      <c r="E4878" s="460" t="s">
        <v>11814</v>
      </c>
      <c r="F4878" s="294" t="s">
        <v>70</v>
      </c>
      <c r="G4878" s="295" t="s">
        <v>380</v>
      </c>
      <c r="H4878" s="463" t="s">
        <v>5839</v>
      </c>
      <c r="I4878" s="463" t="s">
        <v>11815</v>
      </c>
      <c r="J4878" s="563">
        <v>2961.5</v>
      </c>
      <c r="K4878" s="564"/>
    </row>
    <row r="4879" spans="2:11" x14ac:dyDescent="0.25">
      <c r="B4879" s="457"/>
      <c r="C4879" s="296"/>
      <c r="D4879" s="457"/>
      <c r="E4879" s="457"/>
      <c r="F4879" s="297"/>
      <c r="G4879" s="457"/>
      <c r="H4879" s="565" t="s">
        <v>5627</v>
      </c>
      <c r="I4879" s="565"/>
      <c r="J4879" s="565" t="s">
        <v>11818</v>
      </c>
      <c r="K4879" s="565"/>
    </row>
    <row r="4880" spans="2:11" x14ac:dyDescent="0.25">
      <c r="B4880" s="457"/>
      <c r="C4880" s="296"/>
      <c r="D4880" s="457"/>
      <c r="E4880" s="457"/>
      <c r="F4880" s="297"/>
      <c r="G4880" s="457"/>
      <c r="H4880" s="565" t="s">
        <v>5629</v>
      </c>
      <c r="I4880" s="565"/>
      <c r="J4880" s="565" t="s">
        <v>11819</v>
      </c>
      <c r="K4880" s="565"/>
    </row>
    <row r="4881" spans="2:11" x14ac:dyDescent="0.25">
      <c r="B4881" s="285"/>
      <c r="C4881" s="286"/>
      <c r="D4881" s="285"/>
      <c r="E4881" s="285"/>
      <c r="F4881" s="287"/>
      <c r="G4881" s="285"/>
      <c r="H4881" s="285"/>
      <c r="I4881" s="285"/>
      <c r="J4881" s="285"/>
      <c r="K4881" s="285"/>
    </row>
    <row r="4882" spans="2:11" x14ac:dyDescent="0.25">
      <c r="B4882" s="285" t="s">
        <v>5073</v>
      </c>
      <c r="C4882" s="286" t="s">
        <v>11820</v>
      </c>
      <c r="D4882" s="285" t="s">
        <v>39</v>
      </c>
      <c r="E4882" s="285" t="s">
        <v>11821</v>
      </c>
      <c r="F4882" s="287" t="s">
        <v>2097</v>
      </c>
      <c r="G4882" s="288" t="s">
        <v>380</v>
      </c>
      <c r="H4882" s="455" t="s">
        <v>6396</v>
      </c>
      <c r="I4882" s="455" t="s">
        <v>11822</v>
      </c>
      <c r="J4882" s="566" t="s">
        <v>11823</v>
      </c>
      <c r="K4882" s="564"/>
    </row>
    <row r="4883" spans="2:11" x14ac:dyDescent="0.25">
      <c r="B4883" s="461"/>
      <c r="C4883" s="289" t="s">
        <v>6664</v>
      </c>
      <c r="D4883" s="461" t="s">
        <v>39</v>
      </c>
      <c r="E4883" s="461" t="s">
        <v>6665</v>
      </c>
      <c r="F4883" s="290" t="s">
        <v>2093</v>
      </c>
      <c r="G4883" s="291" t="s">
        <v>6237</v>
      </c>
      <c r="H4883" s="292" t="s">
        <v>6396</v>
      </c>
      <c r="I4883" s="292" t="s">
        <v>6666</v>
      </c>
      <c r="J4883" s="567">
        <v>24.199231567137321</v>
      </c>
      <c r="K4883" s="564"/>
    </row>
    <row r="4884" spans="2:11" x14ac:dyDescent="0.25">
      <c r="B4884" s="461"/>
      <c r="C4884" s="289" t="s">
        <v>6713</v>
      </c>
      <c r="D4884" s="461" t="s">
        <v>39</v>
      </c>
      <c r="E4884" s="461" t="s">
        <v>6714</v>
      </c>
      <c r="F4884" s="290" t="s">
        <v>2093</v>
      </c>
      <c r="G4884" s="291" t="s">
        <v>6237</v>
      </c>
      <c r="H4884" s="292" t="s">
        <v>6396</v>
      </c>
      <c r="I4884" s="292" t="s">
        <v>6697</v>
      </c>
      <c r="J4884" s="567">
        <v>23.799244268506953</v>
      </c>
      <c r="K4884" s="564"/>
    </row>
    <row r="4885" spans="2:11" ht="15" customHeight="1" x14ac:dyDescent="0.25">
      <c r="B4885" s="460"/>
      <c r="C4885" s="293" t="s">
        <v>6846</v>
      </c>
      <c r="D4885" s="460" t="s">
        <v>39</v>
      </c>
      <c r="E4885" s="460" t="s">
        <v>6847</v>
      </c>
      <c r="F4885" s="294" t="s">
        <v>70</v>
      </c>
      <c r="G4885" s="295" t="s">
        <v>1550</v>
      </c>
      <c r="H4885" s="463" t="s">
        <v>6518</v>
      </c>
      <c r="I4885" s="463" t="s">
        <v>6848</v>
      </c>
      <c r="J4885" s="563">
        <v>1.5119519888227946</v>
      </c>
      <c r="K4885" s="564"/>
    </row>
    <row r="4886" spans="2:11" ht="15" customHeight="1" x14ac:dyDescent="0.25">
      <c r="B4886" s="460"/>
      <c r="C4886" s="293" t="s">
        <v>6715</v>
      </c>
      <c r="D4886" s="460" t="s">
        <v>19</v>
      </c>
      <c r="E4886" s="460" t="s">
        <v>6716</v>
      </c>
      <c r="F4886" s="294" t="s">
        <v>5816</v>
      </c>
      <c r="G4886" s="295" t="s">
        <v>106</v>
      </c>
      <c r="H4886" s="463" t="s">
        <v>6396</v>
      </c>
      <c r="I4886" s="463" t="s">
        <v>6680</v>
      </c>
      <c r="J4886" s="563">
        <v>121.59613878363217</v>
      </c>
      <c r="K4886" s="564"/>
    </row>
    <row r="4887" spans="2:11" x14ac:dyDescent="0.25">
      <c r="B4887" s="460"/>
      <c r="C4887" s="293" t="s">
        <v>11824</v>
      </c>
      <c r="D4887" s="460" t="s">
        <v>19</v>
      </c>
      <c r="E4887" s="460" t="s">
        <v>11825</v>
      </c>
      <c r="F4887" s="294" t="s">
        <v>70</v>
      </c>
      <c r="G4887" s="295" t="s">
        <v>36</v>
      </c>
      <c r="H4887" s="463" t="s">
        <v>6396</v>
      </c>
      <c r="I4887" s="463" t="s">
        <v>8054</v>
      </c>
      <c r="J4887" s="563">
        <v>46.898510764410759</v>
      </c>
      <c r="K4887" s="564"/>
    </row>
    <row r="4888" spans="2:11" x14ac:dyDescent="0.25">
      <c r="B4888" s="460"/>
      <c r="C4888" s="293" t="s">
        <v>6667</v>
      </c>
      <c r="D4888" s="460" t="s">
        <v>19</v>
      </c>
      <c r="E4888" s="460" t="s">
        <v>5845</v>
      </c>
      <c r="F4888" s="294" t="s">
        <v>5816</v>
      </c>
      <c r="G4888" s="295" t="s">
        <v>106</v>
      </c>
      <c r="H4888" s="463" t="s">
        <v>6396</v>
      </c>
      <c r="I4888" s="463" t="s">
        <v>6668</v>
      </c>
      <c r="J4888" s="563">
        <v>85.597281906898957</v>
      </c>
      <c r="K4888" s="564"/>
    </row>
    <row r="4889" spans="2:11" x14ac:dyDescent="0.25">
      <c r="B4889" s="460"/>
      <c r="C4889" s="293" t="s">
        <v>11826</v>
      </c>
      <c r="D4889" s="460" t="s">
        <v>19</v>
      </c>
      <c r="E4889" s="460" t="s">
        <v>625</v>
      </c>
      <c r="F4889" s="294" t="s">
        <v>70</v>
      </c>
      <c r="G4889" s="295" t="s">
        <v>36</v>
      </c>
      <c r="H4889" s="463" t="s">
        <v>6396</v>
      </c>
      <c r="I4889" s="463" t="s">
        <v>11827</v>
      </c>
      <c r="J4889" s="563">
        <v>34.298910857554141</v>
      </c>
      <c r="K4889" s="564"/>
    </row>
    <row r="4890" spans="2:11" x14ac:dyDescent="0.25">
      <c r="B4890" s="460"/>
      <c r="C4890" s="293" t="s">
        <v>11828</v>
      </c>
      <c r="D4890" s="460" t="s">
        <v>19</v>
      </c>
      <c r="E4890" s="460" t="s">
        <v>11829</v>
      </c>
      <c r="F4890" s="294" t="s">
        <v>70</v>
      </c>
      <c r="G4890" s="295" t="s">
        <v>36</v>
      </c>
      <c r="H4890" s="463" t="s">
        <v>6396</v>
      </c>
      <c r="I4890" s="463" t="s">
        <v>9257</v>
      </c>
      <c r="J4890" s="563">
        <v>39.998729863036893</v>
      </c>
      <c r="K4890" s="564"/>
    </row>
    <row r="4891" spans="2:11" ht="15" customHeight="1" x14ac:dyDescent="0.25">
      <c r="B4891" s="457"/>
      <c r="C4891" s="296"/>
      <c r="D4891" s="457"/>
      <c r="E4891" s="457"/>
      <c r="F4891" s="297"/>
      <c r="G4891" s="457"/>
      <c r="H4891" s="565" t="s">
        <v>5627</v>
      </c>
      <c r="I4891" s="565"/>
      <c r="J4891" s="565" t="s">
        <v>11830</v>
      </c>
      <c r="K4891" s="565"/>
    </row>
    <row r="4892" spans="2:11" ht="15" customHeight="1" x14ac:dyDescent="0.25">
      <c r="B4892" s="457"/>
      <c r="C4892" s="296"/>
      <c r="D4892" s="457"/>
      <c r="E4892" s="457"/>
      <c r="F4892" s="297"/>
      <c r="G4892" s="457"/>
      <c r="H4892" s="565" t="s">
        <v>5629</v>
      </c>
      <c r="I4892" s="565"/>
      <c r="J4892" s="565" t="s">
        <v>11831</v>
      </c>
      <c r="K4892" s="565"/>
    </row>
    <row r="4893" spans="2:11" x14ac:dyDescent="0.25">
      <c r="B4893" s="285"/>
      <c r="C4893" s="286"/>
      <c r="D4893" s="285"/>
      <c r="E4893" s="285"/>
      <c r="F4893" s="287"/>
      <c r="G4893" s="285"/>
      <c r="H4893" s="285"/>
      <c r="I4893" s="285"/>
      <c r="J4893" s="285"/>
      <c r="K4893" s="285"/>
    </row>
    <row r="4894" spans="2:11" x14ac:dyDescent="0.25">
      <c r="B4894" s="285" t="s">
        <v>5074</v>
      </c>
      <c r="C4894" s="286" t="s">
        <v>11832</v>
      </c>
      <c r="D4894" s="285" t="s">
        <v>61</v>
      </c>
      <c r="E4894" s="285" t="s">
        <v>2979</v>
      </c>
      <c r="F4894" s="287" t="s">
        <v>2989</v>
      </c>
      <c r="G4894" s="288" t="s">
        <v>384</v>
      </c>
      <c r="H4894" s="455" t="s">
        <v>7087</v>
      </c>
      <c r="I4894" s="455" t="s">
        <v>11833</v>
      </c>
      <c r="J4894" s="566" t="s">
        <v>11834</v>
      </c>
      <c r="K4894" s="564"/>
    </row>
    <row r="4895" spans="2:11" x14ac:dyDescent="0.25">
      <c r="B4895" s="460"/>
      <c r="C4895" s="293" t="s">
        <v>6385</v>
      </c>
      <c r="D4895" s="460" t="s">
        <v>61</v>
      </c>
      <c r="E4895" s="460" t="s">
        <v>399</v>
      </c>
      <c r="F4895" s="294" t="s">
        <v>70</v>
      </c>
      <c r="G4895" s="295" t="s">
        <v>22</v>
      </c>
      <c r="H4895" s="463" t="s">
        <v>11835</v>
      </c>
      <c r="I4895" s="463" t="s">
        <v>5698</v>
      </c>
      <c r="J4895" s="563">
        <v>0.13499965582384299</v>
      </c>
      <c r="K4895" s="564"/>
    </row>
    <row r="4896" spans="2:11" ht="15" customHeight="1" x14ac:dyDescent="0.25">
      <c r="B4896" s="460"/>
      <c r="C4896" s="293" t="s">
        <v>7191</v>
      </c>
      <c r="D4896" s="460" t="s">
        <v>61</v>
      </c>
      <c r="E4896" s="460" t="s">
        <v>7192</v>
      </c>
      <c r="F4896" s="294" t="s">
        <v>70</v>
      </c>
      <c r="G4896" s="295" t="s">
        <v>295</v>
      </c>
      <c r="H4896" s="463" t="s">
        <v>11836</v>
      </c>
      <c r="I4896" s="463" t="s">
        <v>7194</v>
      </c>
      <c r="J4896" s="563">
        <v>0.40499896747152903</v>
      </c>
      <c r="K4896" s="564"/>
    </row>
    <row r="4897" spans="2:11" ht="15" customHeight="1" x14ac:dyDescent="0.25">
      <c r="B4897" s="460"/>
      <c r="C4897" s="293" t="s">
        <v>6656</v>
      </c>
      <c r="D4897" s="460" t="s">
        <v>61</v>
      </c>
      <c r="E4897" s="460" t="s">
        <v>6657</v>
      </c>
      <c r="F4897" s="294" t="s">
        <v>5816</v>
      </c>
      <c r="G4897" s="295" t="s">
        <v>106</v>
      </c>
      <c r="H4897" s="463" t="s">
        <v>7087</v>
      </c>
      <c r="I4897" s="463" t="s">
        <v>5829</v>
      </c>
      <c r="J4897" s="563">
        <v>72.683814695557075</v>
      </c>
      <c r="K4897" s="564"/>
    </row>
    <row r="4898" spans="2:11" x14ac:dyDescent="0.25">
      <c r="B4898" s="460"/>
      <c r="C4898" s="293" t="s">
        <v>5835</v>
      </c>
      <c r="D4898" s="460" t="s">
        <v>61</v>
      </c>
      <c r="E4898" s="460" t="s">
        <v>5836</v>
      </c>
      <c r="F4898" s="294" t="s">
        <v>5816</v>
      </c>
      <c r="G4898" s="295" t="s">
        <v>106</v>
      </c>
      <c r="H4898" s="463" t="s">
        <v>6851</v>
      </c>
      <c r="I4898" s="463" t="s">
        <v>5829</v>
      </c>
      <c r="J4898" s="563">
        <v>18.170953673889269</v>
      </c>
      <c r="K4898" s="564"/>
    </row>
    <row r="4899" spans="2:11" x14ac:dyDescent="0.25">
      <c r="B4899" s="460"/>
      <c r="C4899" s="293" t="s">
        <v>11837</v>
      </c>
      <c r="D4899" s="460" t="s">
        <v>61</v>
      </c>
      <c r="E4899" s="460" t="s">
        <v>1183</v>
      </c>
      <c r="F4899" s="294" t="s">
        <v>70</v>
      </c>
      <c r="G4899" s="295" t="s">
        <v>384</v>
      </c>
      <c r="H4899" s="463" t="s">
        <v>7087</v>
      </c>
      <c r="I4899" s="463" t="s">
        <v>11838</v>
      </c>
      <c r="J4899" s="563">
        <v>950.39757699985478</v>
      </c>
      <c r="K4899" s="564"/>
    </row>
    <row r="4900" spans="2:11" x14ac:dyDescent="0.25">
      <c r="B4900" s="460"/>
      <c r="C4900" s="293" t="s">
        <v>5844</v>
      </c>
      <c r="D4900" s="460" t="s">
        <v>61</v>
      </c>
      <c r="E4900" s="460" t="s">
        <v>5845</v>
      </c>
      <c r="F4900" s="294" t="s">
        <v>5816</v>
      </c>
      <c r="G4900" s="295" t="s">
        <v>106</v>
      </c>
      <c r="H4900" s="463" t="s">
        <v>11839</v>
      </c>
      <c r="I4900" s="463" t="s">
        <v>5847</v>
      </c>
      <c r="J4900" s="563">
        <v>17.255656007403612</v>
      </c>
      <c r="K4900" s="564"/>
    </row>
    <row r="4901" spans="2:11" x14ac:dyDescent="0.25">
      <c r="B4901" s="457"/>
      <c r="C4901" s="296"/>
      <c r="D4901" s="457"/>
      <c r="E4901" s="457"/>
      <c r="F4901" s="297"/>
      <c r="G4901" s="457"/>
      <c r="H4901" s="565" t="s">
        <v>5627</v>
      </c>
      <c r="I4901" s="565"/>
      <c r="J4901" s="565" t="s">
        <v>11840</v>
      </c>
      <c r="K4901" s="565"/>
    </row>
    <row r="4902" spans="2:11" x14ac:dyDescent="0.25">
      <c r="B4902" s="457"/>
      <c r="C4902" s="296"/>
      <c r="D4902" s="457"/>
      <c r="E4902" s="457"/>
      <c r="F4902" s="297"/>
      <c r="G4902" s="457"/>
      <c r="H4902" s="565" t="s">
        <v>5629</v>
      </c>
      <c r="I4902" s="565"/>
      <c r="J4902" s="565" t="s">
        <v>11841</v>
      </c>
      <c r="K4902" s="565"/>
    </row>
    <row r="4903" spans="2:11" x14ac:dyDescent="0.25">
      <c r="B4903" s="285"/>
      <c r="C4903" s="286"/>
      <c r="D4903" s="285"/>
      <c r="E4903" s="285"/>
      <c r="F4903" s="287"/>
      <c r="G4903" s="285"/>
      <c r="H4903" s="285"/>
      <c r="I4903" s="285"/>
      <c r="J4903" s="285"/>
      <c r="K4903" s="285"/>
    </row>
    <row r="4904" spans="2:11" ht="22.5" x14ac:dyDescent="0.25">
      <c r="B4904" s="285" t="s">
        <v>5075</v>
      </c>
      <c r="C4904" s="286" t="s">
        <v>11842</v>
      </c>
      <c r="D4904" s="285" t="s">
        <v>19</v>
      </c>
      <c r="E4904" s="285" t="s">
        <v>2981</v>
      </c>
      <c r="F4904" s="287" t="s">
        <v>35</v>
      </c>
      <c r="G4904" s="288" t="s">
        <v>36</v>
      </c>
      <c r="H4904" s="455" t="s">
        <v>6396</v>
      </c>
      <c r="I4904" s="455" t="s">
        <v>11843</v>
      </c>
      <c r="J4904" s="566" t="s">
        <v>6554</v>
      </c>
      <c r="K4904" s="564"/>
    </row>
    <row r="4905" spans="2:11" x14ac:dyDescent="0.25">
      <c r="B4905" s="461"/>
      <c r="C4905" s="289" t="s">
        <v>6147</v>
      </c>
      <c r="D4905" s="461" t="s">
        <v>19</v>
      </c>
      <c r="E4905" s="461" t="s">
        <v>6148</v>
      </c>
      <c r="F4905" s="290" t="s">
        <v>31</v>
      </c>
      <c r="G4905" s="291" t="s">
        <v>106</v>
      </c>
      <c r="H4905" s="292" t="s">
        <v>7822</v>
      </c>
      <c r="I4905" s="292" t="s">
        <v>5661</v>
      </c>
      <c r="J4905" s="567">
        <v>29.522714950635343</v>
      </c>
      <c r="K4905" s="564"/>
    </row>
    <row r="4906" spans="2:11" x14ac:dyDescent="0.25">
      <c r="B4906" s="461"/>
      <c r="C4906" s="289" t="s">
        <v>5662</v>
      </c>
      <c r="D4906" s="461" t="s">
        <v>19</v>
      </c>
      <c r="E4906" s="461" t="s">
        <v>5663</v>
      </c>
      <c r="F4906" s="290" t="s">
        <v>31</v>
      </c>
      <c r="G4906" s="291" t="s">
        <v>106</v>
      </c>
      <c r="H4906" s="292" t="s">
        <v>6696</v>
      </c>
      <c r="I4906" s="292" t="s">
        <v>6314</v>
      </c>
      <c r="J4906" s="567">
        <v>7.4856883944954458</v>
      </c>
      <c r="K4906" s="564"/>
    </row>
    <row r="4907" spans="2:11" x14ac:dyDescent="0.25">
      <c r="B4907" s="460"/>
      <c r="C4907" s="293" t="s">
        <v>11844</v>
      </c>
      <c r="D4907" s="460" t="s">
        <v>19</v>
      </c>
      <c r="E4907" s="460" t="s">
        <v>11845</v>
      </c>
      <c r="F4907" s="294" t="s">
        <v>70</v>
      </c>
      <c r="G4907" s="295" t="s">
        <v>36</v>
      </c>
      <c r="H4907" s="463" t="s">
        <v>6396</v>
      </c>
      <c r="I4907" s="463" t="s">
        <v>11846</v>
      </c>
      <c r="J4907" s="563">
        <v>273.12511697217184</v>
      </c>
      <c r="K4907" s="564"/>
    </row>
    <row r="4908" spans="2:11" ht="15" customHeight="1" x14ac:dyDescent="0.25">
      <c r="B4908" s="460"/>
      <c r="C4908" s="293" t="s">
        <v>9105</v>
      </c>
      <c r="D4908" s="460" t="s">
        <v>19</v>
      </c>
      <c r="E4908" s="460" t="s">
        <v>783</v>
      </c>
      <c r="F4908" s="294" t="s">
        <v>70</v>
      </c>
      <c r="G4908" s="295" t="s">
        <v>36</v>
      </c>
      <c r="H4908" s="463" t="s">
        <v>9106</v>
      </c>
      <c r="I4908" s="463" t="s">
        <v>9107</v>
      </c>
      <c r="J4908" s="563">
        <v>0.86647968269750886</v>
      </c>
      <c r="K4908" s="564"/>
    </row>
    <row r="4909" spans="2:11" ht="15" customHeight="1" x14ac:dyDescent="0.25">
      <c r="B4909" s="457"/>
      <c r="C4909" s="296"/>
      <c r="D4909" s="457"/>
      <c r="E4909" s="457"/>
      <c r="F4909" s="297"/>
      <c r="G4909" s="457"/>
      <c r="H4909" s="565" t="s">
        <v>5627</v>
      </c>
      <c r="I4909" s="565"/>
      <c r="J4909" s="565" t="s">
        <v>11847</v>
      </c>
      <c r="K4909" s="565"/>
    </row>
    <row r="4910" spans="2:11" x14ac:dyDescent="0.25">
      <c r="B4910" s="457"/>
      <c r="C4910" s="296"/>
      <c r="D4910" s="457"/>
      <c r="E4910" s="457"/>
      <c r="F4910" s="297"/>
      <c r="G4910" s="457"/>
      <c r="H4910" s="565" t="s">
        <v>5629</v>
      </c>
      <c r="I4910" s="565"/>
      <c r="J4910" s="565" t="s">
        <v>11848</v>
      </c>
      <c r="K4910" s="565"/>
    </row>
    <row r="4911" spans="2:11" x14ac:dyDescent="0.25">
      <c r="B4911" s="285"/>
      <c r="C4911" s="286"/>
      <c r="D4911" s="285"/>
      <c r="E4911" s="285"/>
      <c r="F4911" s="287"/>
      <c r="G4911" s="285"/>
      <c r="H4911" s="285"/>
      <c r="I4911" s="285"/>
      <c r="J4911" s="285"/>
      <c r="K4911" s="285"/>
    </row>
    <row r="4912" spans="2:11" ht="22.5" x14ac:dyDescent="0.25">
      <c r="B4912" s="285" t="s">
        <v>5076</v>
      </c>
      <c r="C4912" s="286" t="s">
        <v>11849</v>
      </c>
      <c r="D4912" s="285" t="s">
        <v>19</v>
      </c>
      <c r="E4912" s="285" t="s">
        <v>2983</v>
      </c>
      <c r="F4912" s="287" t="s">
        <v>35</v>
      </c>
      <c r="G4912" s="288" t="s">
        <v>36</v>
      </c>
      <c r="H4912" s="455" t="s">
        <v>6743</v>
      </c>
      <c r="I4912" s="455" t="s">
        <v>11850</v>
      </c>
      <c r="J4912" s="566" t="s">
        <v>11851</v>
      </c>
      <c r="K4912" s="564"/>
    </row>
    <row r="4913" spans="2:11" x14ac:dyDescent="0.25">
      <c r="B4913" s="461"/>
      <c r="C4913" s="289" t="s">
        <v>6147</v>
      </c>
      <c r="D4913" s="461" t="s">
        <v>19</v>
      </c>
      <c r="E4913" s="461" t="s">
        <v>6148</v>
      </c>
      <c r="F4913" s="290" t="s">
        <v>31</v>
      </c>
      <c r="G4913" s="291" t="s">
        <v>106</v>
      </c>
      <c r="H4913" s="292" t="s">
        <v>6884</v>
      </c>
      <c r="I4913" s="292" t="s">
        <v>5661</v>
      </c>
      <c r="J4913" s="567">
        <v>42.512500000000017</v>
      </c>
      <c r="K4913" s="564"/>
    </row>
    <row r="4914" spans="2:11" x14ac:dyDescent="0.25">
      <c r="B4914" s="461"/>
      <c r="C4914" s="289" t="s">
        <v>5662</v>
      </c>
      <c r="D4914" s="461" t="s">
        <v>19</v>
      </c>
      <c r="E4914" s="461" t="s">
        <v>5663</v>
      </c>
      <c r="F4914" s="290" t="s">
        <v>31</v>
      </c>
      <c r="G4914" s="291" t="s">
        <v>106</v>
      </c>
      <c r="H4914" s="292" t="s">
        <v>8223</v>
      </c>
      <c r="I4914" s="292" t="s">
        <v>6314</v>
      </c>
      <c r="J4914" s="567">
        <v>10.779338160569111</v>
      </c>
      <c r="K4914" s="564"/>
    </row>
    <row r="4915" spans="2:11" ht="22.5" x14ac:dyDescent="0.25">
      <c r="B4915" s="460"/>
      <c r="C4915" s="293" t="s">
        <v>11852</v>
      </c>
      <c r="D4915" s="460" t="s">
        <v>19</v>
      </c>
      <c r="E4915" s="460" t="s">
        <v>1598</v>
      </c>
      <c r="F4915" s="294" t="s">
        <v>70</v>
      </c>
      <c r="G4915" s="295" t="s">
        <v>36</v>
      </c>
      <c r="H4915" s="463" t="s">
        <v>6743</v>
      </c>
      <c r="I4915" s="463" t="s">
        <v>11853</v>
      </c>
      <c r="J4915" s="563">
        <v>557.32850609756122</v>
      </c>
      <c r="K4915" s="564"/>
    </row>
    <row r="4916" spans="2:11" x14ac:dyDescent="0.25">
      <c r="B4916" s="460"/>
      <c r="C4916" s="293" t="s">
        <v>9105</v>
      </c>
      <c r="D4916" s="460" t="s">
        <v>19</v>
      </c>
      <c r="E4916" s="460" t="s">
        <v>783</v>
      </c>
      <c r="F4916" s="294" t="s">
        <v>70</v>
      </c>
      <c r="G4916" s="295" t="s">
        <v>36</v>
      </c>
      <c r="H4916" s="463" t="s">
        <v>11854</v>
      </c>
      <c r="I4916" s="463" t="s">
        <v>9107</v>
      </c>
      <c r="J4916" s="563">
        <v>1.5596557418699193</v>
      </c>
      <c r="K4916" s="564"/>
    </row>
    <row r="4917" spans="2:11" x14ac:dyDescent="0.25">
      <c r="B4917" s="457"/>
      <c r="C4917" s="296"/>
      <c r="D4917" s="457"/>
      <c r="E4917" s="457"/>
      <c r="F4917" s="297"/>
      <c r="G4917" s="457"/>
      <c r="H4917" s="565" t="s">
        <v>5627</v>
      </c>
      <c r="I4917" s="565"/>
      <c r="J4917" s="565" t="s">
        <v>11855</v>
      </c>
      <c r="K4917" s="565"/>
    </row>
    <row r="4918" spans="2:11" ht="15" customHeight="1" x14ac:dyDescent="0.25">
      <c r="B4918" s="457"/>
      <c r="C4918" s="296"/>
      <c r="D4918" s="457"/>
      <c r="E4918" s="457"/>
      <c r="F4918" s="297"/>
      <c r="G4918" s="457"/>
      <c r="H4918" s="565" t="s">
        <v>5629</v>
      </c>
      <c r="I4918" s="565"/>
      <c r="J4918" s="565" t="s">
        <v>11856</v>
      </c>
      <c r="K4918" s="565"/>
    </row>
    <row r="4919" spans="2:11" ht="15" customHeight="1" x14ac:dyDescent="0.25">
      <c r="B4919" s="285"/>
      <c r="C4919" s="286"/>
      <c r="D4919" s="285"/>
      <c r="E4919" s="285"/>
      <c r="F4919" s="287"/>
      <c r="G4919" s="285"/>
      <c r="H4919" s="285"/>
      <c r="I4919" s="285"/>
      <c r="J4919" s="285"/>
      <c r="K4919" s="285"/>
    </row>
    <row r="4920" spans="2:11" ht="22.5" x14ac:dyDescent="0.25">
      <c r="B4920" s="285" t="s">
        <v>5077</v>
      </c>
      <c r="C4920" s="286" t="s">
        <v>11857</v>
      </c>
      <c r="D4920" s="285" t="s">
        <v>19</v>
      </c>
      <c r="E4920" s="285" t="s">
        <v>2985</v>
      </c>
      <c r="F4920" s="287" t="s">
        <v>35</v>
      </c>
      <c r="G4920" s="288" t="s">
        <v>36</v>
      </c>
      <c r="H4920" s="455" t="s">
        <v>5697</v>
      </c>
      <c r="I4920" s="455" t="s">
        <v>11858</v>
      </c>
      <c r="J4920" s="566" t="s">
        <v>11859</v>
      </c>
      <c r="K4920" s="564"/>
    </row>
    <row r="4921" spans="2:11" x14ac:dyDescent="0.25">
      <c r="B4921" s="461"/>
      <c r="C4921" s="289" t="s">
        <v>6147</v>
      </c>
      <c r="D4921" s="461" t="s">
        <v>19</v>
      </c>
      <c r="E4921" s="461" t="s">
        <v>6148</v>
      </c>
      <c r="F4921" s="290" t="s">
        <v>31</v>
      </c>
      <c r="G4921" s="291" t="s">
        <v>106</v>
      </c>
      <c r="H4921" s="292" t="s">
        <v>5754</v>
      </c>
      <c r="I4921" s="292" t="s">
        <v>5661</v>
      </c>
      <c r="J4921" s="567">
        <v>39.357797094266196</v>
      </c>
      <c r="K4921" s="564"/>
    </row>
    <row r="4922" spans="2:11" x14ac:dyDescent="0.25">
      <c r="B4922" s="461"/>
      <c r="C4922" s="289" t="s">
        <v>5662</v>
      </c>
      <c r="D4922" s="461" t="s">
        <v>19</v>
      </c>
      <c r="E4922" s="461" t="s">
        <v>5663</v>
      </c>
      <c r="F4922" s="290" t="s">
        <v>31</v>
      </c>
      <c r="G4922" s="291" t="s">
        <v>106</v>
      </c>
      <c r="H4922" s="292" t="s">
        <v>6750</v>
      </c>
      <c r="I4922" s="292" t="s">
        <v>6314</v>
      </c>
      <c r="J4922" s="567">
        <v>8.9814972942250755</v>
      </c>
      <c r="K4922" s="564"/>
    </row>
    <row r="4923" spans="2:11" x14ac:dyDescent="0.25">
      <c r="B4923" s="460"/>
      <c r="C4923" s="293" t="s">
        <v>11860</v>
      </c>
      <c r="D4923" s="460" t="s">
        <v>19</v>
      </c>
      <c r="E4923" s="460" t="s">
        <v>1589</v>
      </c>
      <c r="F4923" s="294" t="s">
        <v>70</v>
      </c>
      <c r="G4923" s="295" t="s">
        <v>36</v>
      </c>
      <c r="H4923" s="463" t="s">
        <v>5697</v>
      </c>
      <c r="I4923" s="463" t="s">
        <v>11861</v>
      </c>
      <c r="J4923" s="563">
        <v>1286.3280025930903</v>
      </c>
      <c r="K4923" s="564"/>
    </row>
    <row r="4924" spans="2:11" x14ac:dyDescent="0.25">
      <c r="B4924" s="460"/>
      <c r="C4924" s="293" t="s">
        <v>9105</v>
      </c>
      <c r="D4924" s="460" t="s">
        <v>19</v>
      </c>
      <c r="E4924" s="460" t="s">
        <v>783</v>
      </c>
      <c r="F4924" s="294" t="s">
        <v>70</v>
      </c>
      <c r="G4924" s="295" t="s">
        <v>36</v>
      </c>
      <c r="H4924" s="463" t="s">
        <v>9709</v>
      </c>
      <c r="I4924" s="463" t="s">
        <v>9107</v>
      </c>
      <c r="J4924" s="563">
        <v>1.7327030184183045</v>
      </c>
      <c r="K4924" s="564"/>
    </row>
    <row r="4925" spans="2:11" x14ac:dyDescent="0.25">
      <c r="B4925" s="457"/>
      <c r="C4925" s="296"/>
      <c r="D4925" s="457"/>
      <c r="E4925" s="457"/>
      <c r="F4925" s="297"/>
      <c r="G4925" s="457"/>
      <c r="H4925" s="565" t="s">
        <v>5627</v>
      </c>
      <c r="I4925" s="565"/>
      <c r="J4925" s="565" t="s">
        <v>11862</v>
      </c>
      <c r="K4925" s="565"/>
    </row>
    <row r="4926" spans="2:11" ht="15" customHeight="1" x14ac:dyDescent="0.25">
      <c r="B4926" s="457"/>
      <c r="C4926" s="296"/>
      <c r="D4926" s="457"/>
      <c r="E4926" s="457"/>
      <c r="F4926" s="297"/>
      <c r="G4926" s="457"/>
      <c r="H4926" s="565" t="s">
        <v>5629</v>
      </c>
      <c r="I4926" s="565"/>
      <c r="J4926" s="565" t="s">
        <v>11863</v>
      </c>
      <c r="K4926" s="565"/>
    </row>
    <row r="4927" spans="2:11" ht="15" customHeight="1" x14ac:dyDescent="0.25">
      <c r="B4927" s="285"/>
      <c r="C4927" s="286"/>
      <c r="D4927" s="285"/>
      <c r="E4927" s="285"/>
      <c r="F4927" s="287"/>
      <c r="G4927" s="285"/>
      <c r="H4927" s="285"/>
      <c r="I4927" s="285"/>
      <c r="J4927" s="285"/>
      <c r="K4927" s="285"/>
    </row>
    <row r="4928" spans="2:11" x14ac:dyDescent="0.25">
      <c r="B4928" s="285" t="s">
        <v>5078</v>
      </c>
      <c r="C4928" s="286" t="s">
        <v>11864</v>
      </c>
      <c r="D4928" s="285" t="s">
        <v>39</v>
      </c>
      <c r="E4928" s="285" t="s">
        <v>11865</v>
      </c>
      <c r="F4928" s="287" t="s">
        <v>2097</v>
      </c>
      <c r="G4928" s="288" t="s">
        <v>380</v>
      </c>
      <c r="H4928" s="455" t="s">
        <v>5839</v>
      </c>
      <c r="I4928" s="455" t="s">
        <v>11866</v>
      </c>
      <c r="J4928" s="566" t="s">
        <v>11867</v>
      </c>
      <c r="K4928" s="564"/>
    </row>
    <row r="4929" spans="2:11" x14ac:dyDescent="0.25">
      <c r="B4929" s="461"/>
      <c r="C4929" s="289" t="s">
        <v>6664</v>
      </c>
      <c r="D4929" s="461" t="s">
        <v>39</v>
      </c>
      <c r="E4929" s="461" t="s">
        <v>6665</v>
      </c>
      <c r="F4929" s="290" t="s">
        <v>2093</v>
      </c>
      <c r="G4929" s="291" t="s">
        <v>6237</v>
      </c>
      <c r="H4929" s="292" t="s">
        <v>6589</v>
      </c>
      <c r="I4929" s="292" t="s">
        <v>6666</v>
      </c>
      <c r="J4929" s="567">
        <v>30.25</v>
      </c>
      <c r="K4929" s="564"/>
    </row>
    <row r="4930" spans="2:11" x14ac:dyDescent="0.25">
      <c r="B4930" s="461"/>
      <c r="C4930" s="289" t="s">
        <v>6713</v>
      </c>
      <c r="D4930" s="461" t="s">
        <v>39</v>
      </c>
      <c r="E4930" s="461" t="s">
        <v>6714</v>
      </c>
      <c r="F4930" s="290" t="s">
        <v>2093</v>
      </c>
      <c r="G4930" s="291" t="s">
        <v>6237</v>
      </c>
      <c r="H4930" s="292" t="s">
        <v>6589</v>
      </c>
      <c r="I4930" s="292" t="s">
        <v>6697</v>
      </c>
      <c r="J4930" s="567">
        <v>29.75</v>
      </c>
      <c r="K4930" s="564"/>
    </row>
    <row r="4931" spans="2:11" x14ac:dyDescent="0.25">
      <c r="B4931" s="460"/>
      <c r="C4931" s="293" t="s">
        <v>6846</v>
      </c>
      <c r="D4931" s="460" t="s">
        <v>39</v>
      </c>
      <c r="E4931" s="460" t="s">
        <v>6847</v>
      </c>
      <c r="F4931" s="294" t="s">
        <v>70</v>
      </c>
      <c r="G4931" s="295" t="s">
        <v>1550</v>
      </c>
      <c r="H4931" s="463" t="s">
        <v>6589</v>
      </c>
      <c r="I4931" s="463" t="s">
        <v>6848</v>
      </c>
      <c r="J4931" s="563">
        <v>2.25</v>
      </c>
      <c r="K4931" s="564"/>
    </row>
    <row r="4932" spans="2:11" x14ac:dyDescent="0.25">
      <c r="B4932" s="460"/>
      <c r="C4932" s="293" t="s">
        <v>6715</v>
      </c>
      <c r="D4932" s="460" t="s">
        <v>19</v>
      </c>
      <c r="E4932" s="460" t="s">
        <v>6716</v>
      </c>
      <c r="F4932" s="294" t="s">
        <v>5816</v>
      </c>
      <c r="G4932" s="295" t="s">
        <v>106</v>
      </c>
      <c r="H4932" s="463" t="s">
        <v>6589</v>
      </c>
      <c r="I4932" s="463" t="s">
        <v>6680</v>
      </c>
      <c r="J4932" s="563">
        <v>152</v>
      </c>
      <c r="K4932" s="564"/>
    </row>
    <row r="4933" spans="2:11" x14ac:dyDescent="0.25">
      <c r="B4933" s="460"/>
      <c r="C4933" s="293" t="s">
        <v>6667</v>
      </c>
      <c r="D4933" s="460" t="s">
        <v>19</v>
      </c>
      <c r="E4933" s="460" t="s">
        <v>5845</v>
      </c>
      <c r="F4933" s="294" t="s">
        <v>5816</v>
      </c>
      <c r="G4933" s="295" t="s">
        <v>106</v>
      </c>
      <c r="H4933" s="463" t="s">
        <v>6589</v>
      </c>
      <c r="I4933" s="463" t="s">
        <v>6668</v>
      </c>
      <c r="J4933" s="563">
        <v>107</v>
      </c>
      <c r="K4933" s="564"/>
    </row>
    <row r="4934" spans="2:11" ht="15" customHeight="1" x14ac:dyDescent="0.25">
      <c r="B4934" s="460"/>
      <c r="C4934" s="293" t="s">
        <v>11868</v>
      </c>
      <c r="D4934" s="460" t="s">
        <v>19</v>
      </c>
      <c r="E4934" s="460" t="s">
        <v>1583</v>
      </c>
      <c r="F4934" s="294" t="s">
        <v>70</v>
      </c>
      <c r="G4934" s="295" t="s">
        <v>36</v>
      </c>
      <c r="H4934" s="463" t="s">
        <v>5839</v>
      </c>
      <c r="I4934" s="463" t="s">
        <v>11869</v>
      </c>
      <c r="J4934" s="563">
        <v>1110.5</v>
      </c>
      <c r="K4934" s="564"/>
    </row>
    <row r="4935" spans="2:11" ht="15" customHeight="1" x14ac:dyDescent="0.25">
      <c r="B4935" s="457"/>
      <c r="C4935" s="296"/>
      <c r="D4935" s="457"/>
      <c r="E4935" s="457"/>
      <c r="F4935" s="297"/>
      <c r="G4935" s="457"/>
      <c r="H4935" s="565" t="s">
        <v>5627</v>
      </c>
      <c r="I4935" s="565"/>
      <c r="J4935" s="565" t="s">
        <v>11870</v>
      </c>
      <c r="K4935" s="565"/>
    </row>
    <row r="4936" spans="2:11" x14ac:dyDescent="0.25">
      <c r="B4936" s="457"/>
      <c r="C4936" s="296"/>
      <c r="D4936" s="457"/>
      <c r="E4936" s="457"/>
      <c r="F4936" s="297"/>
      <c r="G4936" s="457"/>
      <c r="H4936" s="565" t="s">
        <v>5629</v>
      </c>
      <c r="I4936" s="565"/>
      <c r="J4936" s="565" t="s">
        <v>11871</v>
      </c>
      <c r="K4936" s="565"/>
    </row>
    <row r="4937" spans="2:11" x14ac:dyDescent="0.25">
      <c r="B4937" s="285"/>
      <c r="C4937" s="286"/>
      <c r="D4937" s="285"/>
      <c r="E4937" s="285"/>
      <c r="F4937" s="287"/>
      <c r="G4937" s="285"/>
      <c r="H4937" s="285"/>
      <c r="I4937" s="285"/>
      <c r="J4937" s="285"/>
      <c r="K4937" s="285"/>
    </row>
    <row r="4938" spans="2:11" x14ac:dyDescent="0.25">
      <c r="B4938" s="285" t="s">
        <v>5079</v>
      </c>
      <c r="C4938" s="286" t="s">
        <v>11872</v>
      </c>
      <c r="D4938" s="285" t="s">
        <v>29</v>
      </c>
      <c r="E4938" s="285" t="s">
        <v>2988</v>
      </c>
      <c r="F4938" s="287" t="s">
        <v>2989</v>
      </c>
      <c r="G4938" s="288" t="s">
        <v>36</v>
      </c>
      <c r="H4938" s="455" t="s">
        <v>6186</v>
      </c>
      <c r="I4938" s="455" t="s">
        <v>11873</v>
      </c>
      <c r="J4938" s="566" t="s">
        <v>11874</v>
      </c>
      <c r="K4938" s="564"/>
    </row>
    <row r="4939" spans="2:11" x14ac:dyDescent="0.25">
      <c r="B4939" s="460"/>
      <c r="C4939" s="293" t="s">
        <v>5814</v>
      </c>
      <c r="D4939" s="460" t="s">
        <v>61</v>
      </c>
      <c r="E4939" s="460" t="s">
        <v>5815</v>
      </c>
      <c r="F4939" s="294" t="s">
        <v>5816</v>
      </c>
      <c r="G4939" s="295" t="s">
        <v>106</v>
      </c>
      <c r="H4939" s="463" t="s">
        <v>10238</v>
      </c>
      <c r="I4939" s="463" t="s">
        <v>5817</v>
      </c>
      <c r="J4939" s="563">
        <v>244.99753040618171</v>
      </c>
      <c r="K4939" s="564"/>
    </row>
    <row r="4940" spans="2:11" x14ac:dyDescent="0.25">
      <c r="B4940" s="460"/>
      <c r="C4940" s="293" t="s">
        <v>5830</v>
      </c>
      <c r="D4940" s="460" t="s">
        <v>61</v>
      </c>
      <c r="E4940" s="460" t="s">
        <v>5831</v>
      </c>
      <c r="F4940" s="294" t="s">
        <v>5816</v>
      </c>
      <c r="G4940" s="295" t="s">
        <v>106</v>
      </c>
      <c r="H4940" s="463" t="s">
        <v>10238</v>
      </c>
      <c r="I4940" s="463" t="s">
        <v>5829</v>
      </c>
      <c r="J4940" s="563">
        <v>314.96339630059276</v>
      </c>
      <c r="K4940" s="564"/>
    </row>
    <row r="4941" spans="2:11" x14ac:dyDescent="0.25">
      <c r="B4941" s="460"/>
      <c r="C4941" s="293" t="s">
        <v>9031</v>
      </c>
      <c r="D4941" s="460" t="s">
        <v>61</v>
      </c>
      <c r="E4941" s="460" t="s">
        <v>9032</v>
      </c>
      <c r="F4941" s="294" t="s">
        <v>70</v>
      </c>
      <c r="G4941" s="295" t="s">
        <v>384</v>
      </c>
      <c r="H4941" s="463" t="s">
        <v>11875</v>
      </c>
      <c r="I4941" s="463" t="s">
        <v>8534</v>
      </c>
      <c r="J4941" s="563">
        <v>3.8303926581761423</v>
      </c>
      <c r="K4941" s="564"/>
    </row>
    <row r="4942" spans="2:11" ht="15" customHeight="1" x14ac:dyDescent="0.25">
      <c r="B4942" s="460"/>
      <c r="C4942" s="293" t="s">
        <v>11876</v>
      </c>
      <c r="D4942" s="460" t="s">
        <v>61</v>
      </c>
      <c r="E4942" s="460" t="s">
        <v>1604</v>
      </c>
      <c r="F4942" s="294" t="s">
        <v>70</v>
      </c>
      <c r="G4942" s="295" t="s">
        <v>36</v>
      </c>
      <c r="H4942" s="463" t="s">
        <v>6186</v>
      </c>
      <c r="I4942" s="463" t="s">
        <v>11877</v>
      </c>
      <c r="J4942" s="563">
        <v>16340.008680635048</v>
      </c>
      <c r="K4942" s="564"/>
    </row>
    <row r="4943" spans="2:11" ht="15" customHeight="1" x14ac:dyDescent="0.25">
      <c r="B4943" s="457"/>
      <c r="C4943" s="296"/>
      <c r="D4943" s="457"/>
      <c r="E4943" s="457"/>
      <c r="F4943" s="297"/>
      <c r="G4943" s="457"/>
      <c r="H4943" s="565" t="s">
        <v>5627</v>
      </c>
      <c r="I4943" s="565"/>
      <c r="J4943" s="565" t="s">
        <v>11878</v>
      </c>
      <c r="K4943" s="565"/>
    </row>
    <row r="4944" spans="2:11" x14ac:dyDescent="0.25">
      <c r="B4944" s="457"/>
      <c r="C4944" s="296"/>
      <c r="D4944" s="457"/>
      <c r="E4944" s="457"/>
      <c r="F4944" s="297"/>
      <c r="G4944" s="457"/>
      <c r="H4944" s="565" t="s">
        <v>5629</v>
      </c>
      <c r="I4944" s="565"/>
      <c r="J4944" s="565" t="s">
        <v>11879</v>
      </c>
      <c r="K4944" s="565"/>
    </row>
    <row r="4945" spans="2:11" x14ac:dyDescent="0.25">
      <c r="B4945" s="285"/>
      <c r="C4945" s="286"/>
      <c r="D4945" s="285"/>
      <c r="E4945" s="285"/>
      <c r="F4945" s="287"/>
      <c r="G4945" s="285"/>
      <c r="H4945" s="285"/>
      <c r="I4945" s="285"/>
      <c r="J4945" s="285"/>
      <c r="K4945" s="285"/>
    </row>
    <row r="4946" spans="2:11" ht="22.5" x14ac:dyDescent="0.25">
      <c r="B4946" s="285" t="s">
        <v>5080</v>
      </c>
      <c r="C4946" s="286" t="s">
        <v>11880</v>
      </c>
      <c r="D4946" s="285" t="s">
        <v>19</v>
      </c>
      <c r="E4946" s="285" t="s">
        <v>2991</v>
      </c>
      <c r="F4946" s="287" t="s">
        <v>35</v>
      </c>
      <c r="G4946" s="288" t="s">
        <v>36</v>
      </c>
      <c r="H4946" s="455" t="s">
        <v>6155</v>
      </c>
      <c r="I4946" s="455" t="s">
        <v>11881</v>
      </c>
      <c r="J4946" s="566" t="s">
        <v>11882</v>
      </c>
      <c r="K4946" s="564"/>
    </row>
    <row r="4947" spans="2:11" x14ac:dyDescent="0.25">
      <c r="B4947" s="461"/>
      <c r="C4947" s="289" t="s">
        <v>6494</v>
      </c>
      <c r="D4947" s="461" t="s">
        <v>19</v>
      </c>
      <c r="E4947" s="461" t="s">
        <v>6495</v>
      </c>
      <c r="F4947" s="290" t="s">
        <v>31</v>
      </c>
      <c r="G4947" s="291" t="s">
        <v>106</v>
      </c>
      <c r="H4947" s="292" t="s">
        <v>11883</v>
      </c>
      <c r="I4947" s="292" t="s">
        <v>6496</v>
      </c>
      <c r="J4947" s="567">
        <v>25.693303699887554</v>
      </c>
      <c r="K4947" s="564"/>
    </row>
    <row r="4948" spans="2:11" x14ac:dyDescent="0.25">
      <c r="B4948" s="461"/>
      <c r="C4948" s="289" t="s">
        <v>6147</v>
      </c>
      <c r="D4948" s="461" t="s">
        <v>19</v>
      </c>
      <c r="E4948" s="461" t="s">
        <v>6148</v>
      </c>
      <c r="F4948" s="290" t="s">
        <v>31</v>
      </c>
      <c r="G4948" s="291" t="s">
        <v>106</v>
      </c>
      <c r="H4948" s="292" t="s">
        <v>11883</v>
      </c>
      <c r="I4948" s="292" t="s">
        <v>5661</v>
      </c>
      <c r="J4948" s="567">
        <v>31.801523070049498</v>
      </c>
      <c r="K4948" s="564"/>
    </row>
    <row r="4949" spans="2:11" ht="22.5" x14ac:dyDescent="0.25">
      <c r="B4949" s="460"/>
      <c r="C4949" s="293" t="s">
        <v>11884</v>
      </c>
      <c r="D4949" s="460" t="s">
        <v>19</v>
      </c>
      <c r="E4949" s="460" t="s">
        <v>1610</v>
      </c>
      <c r="F4949" s="294" t="s">
        <v>70</v>
      </c>
      <c r="G4949" s="295" t="s">
        <v>36</v>
      </c>
      <c r="H4949" s="463" t="s">
        <v>6155</v>
      </c>
      <c r="I4949" s="463" t="s">
        <v>11885</v>
      </c>
      <c r="J4949" s="563">
        <v>104.27684125178219</v>
      </c>
      <c r="K4949" s="564"/>
    </row>
    <row r="4950" spans="2:11" x14ac:dyDescent="0.25">
      <c r="B4950" s="460"/>
      <c r="C4950" s="293" t="s">
        <v>8713</v>
      </c>
      <c r="D4950" s="460" t="s">
        <v>19</v>
      </c>
      <c r="E4950" s="460" t="s">
        <v>8714</v>
      </c>
      <c r="F4950" s="294" t="s">
        <v>70</v>
      </c>
      <c r="G4950" s="295" t="s">
        <v>36</v>
      </c>
      <c r="H4950" s="463" t="s">
        <v>11886</v>
      </c>
      <c r="I4950" s="463" t="s">
        <v>8716</v>
      </c>
      <c r="J4950" s="563">
        <v>0.58833197828076134</v>
      </c>
      <c r="K4950" s="564"/>
    </row>
    <row r="4951" spans="2:11" x14ac:dyDescent="0.25">
      <c r="B4951" s="457"/>
      <c r="C4951" s="296"/>
      <c r="D4951" s="457"/>
      <c r="E4951" s="457"/>
      <c r="F4951" s="297"/>
      <c r="G4951" s="457"/>
      <c r="H4951" s="565" t="s">
        <v>5627</v>
      </c>
      <c r="I4951" s="565"/>
      <c r="J4951" s="565" t="s">
        <v>11887</v>
      </c>
      <c r="K4951" s="565"/>
    </row>
    <row r="4952" spans="2:11" ht="15" customHeight="1" x14ac:dyDescent="0.25">
      <c r="B4952" s="457"/>
      <c r="C4952" s="296"/>
      <c r="D4952" s="457"/>
      <c r="E4952" s="457"/>
      <c r="F4952" s="297"/>
      <c r="G4952" s="457"/>
      <c r="H4952" s="565" t="s">
        <v>5629</v>
      </c>
      <c r="I4952" s="565"/>
      <c r="J4952" s="565" t="s">
        <v>11888</v>
      </c>
      <c r="K4952" s="565"/>
    </row>
    <row r="4953" spans="2:11" ht="15" customHeight="1" x14ac:dyDescent="0.25">
      <c r="B4953" s="285"/>
      <c r="C4953" s="286"/>
      <c r="D4953" s="285"/>
      <c r="E4953" s="285"/>
      <c r="F4953" s="287"/>
      <c r="G4953" s="285"/>
      <c r="H4953" s="285"/>
      <c r="I4953" s="285"/>
      <c r="J4953" s="285"/>
      <c r="K4953" s="285"/>
    </row>
    <row r="4954" spans="2:11" ht="22.5" x14ac:dyDescent="0.25">
      <c r="B4954" s="285" t="s">
        <v>5081</v>
      </c>
      <c r="C4954" s="286" t="s">
        <v>11889</v>
      </c>
      <c r="D4954" s="285" t="s">
        <v>39</v>
      </c>
      <c r="E4954" s="285" t="s">
        <v>11890</v>
      </c>
      <c r="F4954" s="287" t="s">
        <v>2993</v>
      </c>
      <c r="G4954" s="288" t="s">
        <v>380</v>
      </c>
      <c r="H4954" s="455" t="s">
        <v>5739</v>
      </c>
      <c r="I4954" s="455" t="s">
        <v>11891</v>
      </c>
      <c r="J4954" s="566" t="s">
        <v>11892</v>
      </c>
      <c r="K4954" s="564"/>
    </row>
    <row r="4955" spans="2:11" x14ac:dyDescent="0.25">
      <c r="B4955" s="461"/>
      <c r="C4955" s="289" t="s">
        <v>6664</v>
      </c>
      <c r="D4955" s="461" t="s">
        <v>39</v>
      </c>
      <c r="E4955" s="461" t="s">
        <v>6665</v>
      </c>
      <c r="F4955" s="290" t="s">
        <v>2093</v>
      </c>
      <c r="G4955" s="291" t="s">
        <v>6237</v>
      </c>
      <c r="H4955" s="292" t="s">
        <v>5739</v>
      </c>
      <c r="I4955" s="292" t="s">
        <v>6666</v>
      </c>
      <c r="J4955" s="567">
        <v>29.04</v>
      </c>
      <c r="K4955" s="564"/>
    </row>
    <row r="4956" spans="2:11" x14ac:dyDescent="0.25">
      <c r="B4956" s="461"/>
      <c r="C4956" s="289" t="s">
        <v>11893</v>
      </c>
      <c r="D4956" s="461" t="s">
        <v>39</v>
      </c>
      <c r="E4956" s="461" t="s">
        <v>11894</v>
      </c>
      <c r="F4956" s="290" t="s">
        <v>2093</v>
      </c>
      <c r="G4956" s="291" t="s">
        <v>6237</v>
      </c>
      <c r="H4956" s="292" t="s">
        <v>5739</v>
      </c>
      <c r="I4956" s="292" t="s">
        <v>11895</v>
      </c>
      <c r="J4956" s="567">
        <v>27.96</v>
      </c>
      <c r="K4956" s="564"/>
    </row>
    <row r="4957" spans="2:11" x14ac:dyDescent="0.25">
      <c r="B4957" s="460"/>
      <c r="C4957" s="293" t="s">
        <v>11896</v>
      </c>
      <c r="D4957" s="460" t="s">
        <v>39</v>
      </c>
      <c r="E4957" s="460" t="s">
        <v>11897</v>
      </c>
      <c r="F4957" s="294" t="s">
        <v>70</v>
      </c>
      <c r="G4957" s="295" t="s">
        <v>6844</v>
      </c>
      <c r="H4957" s="463" t="s">
        <v>6830</v>
      </c>
      <c r="I4957" s="463" t="s">
        <v>10161</v>
      </c>
      <c r="J4957" s="563">
        <v>30.24</v>
      </c>
      <c r="K4957" s="564"/>
    </row>
    <row r="4958" spans="2:11" x14ac:dyDescent="0.25">
      <c r="B4958" s="460"/>
      <c r="C4958" s="293" t="s">
        <v>11898</v>
      </c>
      <c r="D4958" s="460" t="s">
        <v>39</v>
      </c>
      <c r="E4958" s="460" t="s">
        <v>11899</v>
      </c>
      <c r="F4958" s="294" t="s">
        <v>70</v>
      </c>
      <c r="G4958" s="295" t="s">
        <v>380</v>
      </c>
      <c r="H4958" s="463" t="s">
        <v>5739</v>
      </c>
      <c r="I4958" s="463" t="s">
        <v>11900</v>
      </c>
      <c r="J4958" s="563">
        <v>342</v>
      </c>
      <c r="K4958" s="564"/>
    </row>
    <row r="4959" spans="2:11" ht="22.5" x14ac:dyDescent="0.25">
      <c r="B4959" s="460"/>
      <c r="C4959" s="293" t="s">
        <v>3265</v>
      </c>
      <c r="D4959" s="460" t="s">
        <v>19</v>
      </c>
      <c r="E4959" s="460" t="s">
        <v>278</v>
      </c>
      <c r="F4959" s="294" t="s">
        <v>70</v>
      </c>
      <c r="G4959" s="295" t="s">
        <v>36</v>
      </c>
      <c r="H4959" s="463" t="s">
        <v>5620</v>
      </c>
      <c r="I4959" s="463" t="s">
        <v>10221</v>
      </c>
      <c r="J4959" s="563">
        <v>25.2</v>
      </c>
      <c r="K4959" s="564"/>
    </row>
    <row r="4960" spans="2:11" ht="15" customHeight="1" x14ac:dyDescent="0.25">
      <c r="B4960" s="460"/>
      <c r="C4960" s="293" t="s">
        <v>11901</v>
      </c>
      <c r="D4960" s="460" t="s">
        <v>19</v>
      </c>
      <c r="E4960" s="460" t="s">
        <v>11902</v>
      </c>
      <c r="F4960" s="294" t="s">
        <v>70</v>
      </c>
      <c r="G4960" s="295" t="s">
        <v>36</v>
      </c>
      <c r="H4960" s="463" t="s">
        <v>5620</v>
      </c>
      <c r="I4960" s="463" t="s">
        <v>11903</v>
      </c>
      <c r="J4960" s="563">
        <v>23.28</v>
      </c>
      <c r="K4960" s="564"/>
    </row>
    <row r="4961" spans="2:11" ht="15" customHeight="1" x14ac:dyDescent="0.25">
      <c r="B4961" s="460"/>
      <c r="C4961" s="293" t="s">
        <v>11904</v>
      </c>
      <c r="D4961" s="460" t="s">
        <v>19</v>
      </c>
      <c r="E4961" s="460" t="s">
        <v>11905</v>
      </c>
      <c r="F4961" s="294" t="s">
        <v>5816</v>
      </c>
      <c r="G4961" s="295" t="s">
        <v>106</v>
      </c>
      <c r="H4961" s="463" t="s">
        <v>5739</v>
      </c>
      <c r="I4961" s="463" t="s">
        <v>6680</v>
      </c>
      <c r="J4961" s="563">
        <v>145.91999999999999</v>
      </c>
      <c r="K4961" s="564"/>
    </row>
    <row r="4962" spans="2:11" x14ac:dyDescent="0.25">
      <c r="B4962" s="460"/>
      <c r="C4962" s="293" t="s">
        <v>11906</v>
      </c>
      <c r="D4962" s="460" t="s">
        <v>19</v>
      </c>
      <c r="E4962" s="460" t="s">
        <v>11907</v>
      </c>
      <c r="F4962" s="294" t="s">
        <v>70</v>
      </c>
      <c r="G4962" s="295" t="s">
        <v>384</v>
      </c>
      <c r="H4962" s="463" t="s">
        <v>6830</v>
      </c>
      <c r="I4962" s="463" t="s">
        <v>11908</v>
      </c>
      <c r="J4962" s="563">
        <v>91.68</v>
      </c>
      <c r="K4962" s="564"/>
    </row>
    <row r="4963" spans="2:11" x14ac:dyDescent="0.25">
      <c r="B4963" s="460"/>
      <c r="C4963" s="293" t="s">
        <v>6667</v>
      </c>
      <c r="D4963" s="460" t="s">
        <v>19</v>
      </c>
      <c r="E4963" s="460" t="s">
        <v>5845</v>
      </c>
      <c r="F4963" s="294" t="s">
        <v>5816</v>
      </c>
      <c r="G4963" s="295" t="s">
        <v>106</v>
      </c>
      <c r="H4963" s="463" t="s">
        <v>5739</v>
      </c>
      <c r="I4963" s="463" t="s">
        <v>6668</v>
      </c>
      <c r="J4963" s="563">
        <v>102.72</v>
      </c>
      <c r="K4963" s="564"/>
    </row>
    <row r="4964" spans="2:11" ht="22.5" x14ac:dyDescent="0.25">
      <c r="B4964" s="460"/>
      <c r="C4964" s="293" t="s">
        <v>11909</v>
      </c>
      <c r="D4964" s="460" t="s">
        <v>19</v>
      </c>
      <c r="E4964" s="460" t="s">
        <v>11910</v>
      </c>
      <c r="F4964" s="294" t="s">
        <v>70</v>
      </c>
      <c r="G4964" s="295" t="s">
        <v>384</v>
      </c>
      <c r="H4964" s="463" t="s">
        <v>6650</v>
      </c>
      <c r="I4964" s="463" t="s">
        <v>7938</v>
      </c>
      <c r="J4964" s="563">
        <v>206.4</v>
      </c>
      <c r="K4964" s="564"/>
    </row>
    <row r="4965" spans="2:11" x14ac:dyDescent="0.25">
      <c r="B4965" s="457"/>
      <c r="C4965" s="296"/>
      <c r="D4965" s="457"/>
      <c r="E4965" s="457"/>
      <c r="F4965" s="297"/>
      <c r="G4965" s="457"/>
      <c r="H4965" s="565" t="s">
        <v>5627</v>
      </c>
      <c r="I4965" s="565"/>
      <c r="J4965" s="565" t="s">
        <v>11911</v>
      </c>
      <c r="K4965" s="565"/>
    </row>
    <row r="4966" spans="2:11" x14ac:dyDescent="0.25">
      <c r="B4966" s="457"/>
      <c r="C4966" s="296"/>
      <c r="D4966" s="457"/>
      <c r="E4966" s="457"/>
      <c r="F4966" s="297"/>
      <c r="G4966" s="457"/>
      <c r="H4966" s="565" t="s">
        <v>5629</v>
      </c>
      <c r="I4966" s="565"/>
      <c r="J4966" s="565" t="s">
        <v>11912</v>
      </c>
      <c r="K4966" s="565"/>
    </row>
    <row r="4967" spans="2:11" x14ac:dyDescent="0.25">
      <c r="B4967" s="285"/>
      <c r="C4967" s="286"/>
      <c r="D4967" s="285"/>
      <c r="E4967" s="285"/>
      <c r="F4967" s="287"/>
      <c r="G4967" s="285"/>
      <c r="H4967" s="285"/>
      <c r="I4967" s="285"/>
      <c r="J4967" s="285"/>
      <c r="K4967" s="285"/>
    </row>
    <row r="4968" spans="2:11" ht="15" customHeight="1" x14ac:dyDescent="0.25">
      <c r="B4968" s="285" t="s">
        <v>5082</v>
      </c>
      <c r="C4968" s="286" t="s">
        <v>11913</v>
      </c>
      <c r="D4968" s="285" t="s">
        <v>39</v>
      </c>
      <c r="E4968" s="285" t="s">
        <v>11914</v>
      </c>
      <c r="F4968" s="287" t="s">
        <v>2993</v>
      </c>
      <c r="G4968" s="288" t="s">
        <v>380</v>
      </c>
      <c r="H4968" s="455" t="s">
        <v>5739</v>
      </c>
      <c r="I4968" s="455" t="s">
        <v>11915</v>
      </c>
      <c r="J4968" s="566" t="s">
        <v>11916</v>
      </c>
      <c r="K4968" s="564"/>
    </row>
    <row r="4969" spans="2:11" ht="15" customHeight="1" x14ac:dyDescent="0.25">
      <c r="B4969" s="461"/>
      <c r="C4969" s="289" t="s">
        <v>6664</v>
      </c>
      <c r="D4969" s="461" t="s">
        <v>39</v>
      </c>
      <c r="E4969" s="461" t="s">
        <v>6665</v>
      </c>
      <c r="F4969" s="290" t="s">
        <v>2093</v>
      </c>
      <c r="G4969" s="291" t="s">
        <v>6237</v>
      </c>
      <c r="H4969" s="292" t="s">
        <v>6186</v>
      </c>
      <c r="I4969" s="292" t="s">
        <v>6666</v>
      </c>
      <c r="J4969" s="567">
        <v>87.12</v>
      </c>
      <c r="K4969" s="564"/>
    </row>
    <row r="4970" spans="2:11" x14ac:dyDescent="0.25">
      <c r="B4970" s="461"/>
      <c r="C4970" s="289" t="s">
        <v>11893</v>
      </c>
      <c r="D4970" s="461" t="s">
        <v>39</v>
      </c>
      <c r="E4970" s="461" t="s">
        <v>11894</v>
      </c>
      <c r="F4970" s="290" t="s">
        <v>2093</v>
      </c>
      <c r="G4970" s="291" t="s">
        <v>6237</v>
      </c>
      <c r="H4970" s="292" t="s">
        <v>6186</v>
      </c>
      <c r="I4970" s="292" t="s">
        <v>11895</v>
      </c>
      <c r="J4970" s="567">
        <v>83.88</v>
      </c>
      <c r="K4970" s="564"/>
    </row>
    <row r="4971" spans="2:11" x14ac:dyDescent="0.25">
      <c r="B4971" s="460"/>
      <c r="C4971" s="293" t="s">
        <v>11896</v>
      </c>
      <c r="D4971" s="460" t="s">
        <v>39</v>
      </c>
      <c r="E4971" s="460" t="s">
        <v>11897</v>
      </c>
      <c r="F4971" s="294" t="s">
        <v>70</v>
      </c>
      <c r="G4971" s="295" t="s">
        <v>6844</v>
      </c>
      <c r="H4971" s="463" t="s">
        <v>11917</v>
      </c>
      <c r="I4971" s="463" t="s">
        <v>10161</v>
      </c>
      <c r="J4971" s="563">
        <v>90.72</v>
      </c>
      <c r="K4971" s="564"/>
    </row>
    <row r="4972" spans="2:11" ht="22.5" x14ac:dyDescent="0.25">
      <c r="B4972" s="460"/>
      <c r="C4972" s="293" t="s">
        <v>3265</v>
      </c>
      <c r="D4972" s="460" t="s">
        <v>19</v>
      </c>
      <c r="E4972" s="460" t="s">
        <v>278</v>
      </c>
      <c r="F4972" s="294" t="s">
        <v>70</v>
      </c>
      <c r="G4972" s="295" t="s">
        <v>36</v>
      </c>
      <c r="H4972" s="463" t="s">
        <v>6159</v>
      </c>
      <c r="I4972" s="463" t="s">
        <v>10221</v>
      </c>
      <c r="J4972" s="563">
        <v>75.599999999999994</v>
      </c>
      <c r="K4972" s="564"/>
    </row>
    <row r="4973" spans="2:11" x14ac:dyDescent="0.25">
      <c r="B4973" s="460"/>
      <c r="C4973" s="293" t="s">
        <v>11901</v>
      </c>
      <c r="D4973" s="460" t="s">
        <v>19</v>
      </c>
      <c r="E4973" s="460" t="s">
        <v>11902</v>
      </c>
      <c r="F4973" s="294" t="s">
        <v>70</v>
      </c>
      <c r="G4973" s="295" t="s">
        <v>36</v>
      </c>
      <c r="H4973" s="463" t="s">
        <v>6186</v>
      </c>
      <c r="I4973" s="463" t="s">
        <v>11903</v>
      </c>
      <c r="J4973" s="563">
        <v>34.92</v>
      </c>
      <c r="K4973" s="564"/>
    </row>
    <row r="4974" spans="2:11" x14ac:dyDescent="0.25">
      <c r="B4974" s="460"/>
      <c r="C4974" s="293" t="s">
        <v>11904</v>
      </c>
      <c r="D4974" s="460" t="s">
        <v>19</v>
      </c>
      <c r="E4974" s="460" t="s">
        <v>11905</v>
      </c>
      <c r="F4974" s="294" t="s">
        <v>5816</v>
      </c>
      <c r="G4974" s="295" t="s">
        <v>106</v>
      </c>
      <c r="H4974" s="463" t="s">
        <v>6186</v>
      </c>
      <c r="I4974" s="463" t="s">
        <v>6680</v>
      </c>
      <c r="J4974" s="563">
        <v>437.76</v>
      </c>
      <c r="K4974" s="564"/>
    </row>
    <row r="4975" spans="2:11" x14ac:dyDescent="0.25">
      <c r="B4975" s="460"/>
      <c r="C4975" s="293" t="s">
        <v>11906</v>
      </c>
      <c r="D4975" s="460" t="s">
        <v>19</v>
      </c>
      <c r="E4975" s="460" t="s">
        <v>11907</v>
      </c>
      <c r="F4975" s="294" t="s">
        <v>70</v>
      </c>
      <c r="G4975" s="295" t="s">
        <v>384</v>
      </c>
      <c r="H4975" s="463" t="s">
        <v>8570</v>
      </c>
      <c r="I4975" s="463" t="s">
        <v>11908</v>
      </c>
      <c r="J4975" s="563">
        <v>343.8</v>
      </c>
      <c r="K4975" s="564"/>
    </row>
    <row r="4976" spans="2:11" x14ac:dyDescent="0.25">
      <c r="B4976" s="460"/>
      <c r="C4976" s="293" t="s">
        <v>6667</v>
      </c>
      <c r="D4976" s="460" t="s">
        <v>19</v>
      </c>
      <c r="E4976" s="460" t="s">
        <v>5845</v>
      </c>
      <c r="F4976" s="294" t="s">
        <v>5816</v>
      </c>
      <c r="G4976" s="295" t="s">
        <v>106</v>
      </c>
      <c r="H4976" s="463" t="s">
        <v>6186</v>
      </c>
      <c r="I4976" s="463" t="s">
        <v>6668</v>
      </c>
      <c r="J4976" s="563">
        <v>308.16000000000003</v>
      </c>
      <c r="K4976" s="564"/>
    </row>
    <row r="4977" spans="2:11" x14ac:dyDescent="0.25">
      <c r="B4977" s="460"/>
      <c r="C4977" s="293" t="s">
        <v>11918</v>
      </c>
      <c r="D4977" s="460" t="s">
        <v>19</v>
      </c>
      <c r="E4977" s="460" t="s">
        <v>426</v>
      </c>
      <c r="F4977" s="294" t="s">
        <v>70</v>
      </c>
      <c r="G4977" s="295" t="s">
        <v>36</v>
      </c>
      <c r="H4977" s="463" t="s">
        <v>5739</v>
      </c>
      <c r="I4977" s="463" t="s">
        <v>11919</v>
      </c>
      <c r="J4977" s="563">
        <v>438</v>
      </c>
      <c r="K4977" s="564"/>
    </row>
    <row r="4978" spans="2:11" ht="22.5" x14ac:dyDescent="0.25">
      <c r="B4978" s="460"/>
      <c r="C4978" s="293" t="s">
        <v>11909</v>
      </c>
      <c r="D4978" s="460" t="s">
        <v>19</v>
      </c>
      <c r="E4978" s="460" t="s">
        <v>11910</v>
      </c>
      <c r="F4978" s="294" t="s">
        <v>70</v>
      </c>
      <c r="G4978" s="295" t="s">
        <v>384</v>
      </c>
      <c r="H4978" s="463" t="s">
        <v>6758</v>
      </c>
      <c r="I4978" s="463" t="s">
        <v>7938</v>
      </c>
      <c r="J4978" s="563">
        <v>516</v>
      </c>
      <c r="K4978" s="564"/>
    </row>
    <row r="4979" spans="2:11" x14ac:dyDescent="0.25">
      <c r="B4979" s="457"/>
      <c r="C4979" s="296"/>
      <c r="D4979" s="457"/>
      <c r="E4979" s="457"/>
      <c r="F4979" s="297"/>
      <c r="G4979" s="457"/>
      <c r="H4979" s="565" t="s">
        <v>5627</v>
      </c>
      <c r="I4979" s="565"/>
      <c r="J4979" s="565" t="s">
        <v>11920</v>
      </c>
      <c r="K4979" s="565"/>
    </row>
    <row r="4980" spans="2:11" x14ac:dyDescent="0.25">
      <c r="B4980" s="457"/>
      <c r="C4980" s="296"/>
      <c r="D4980" s="457"/>
      <c r="E4980" s="457"/>
      <c r="F4980" s="297"/>
      <c r="G4980" s="457"/>
      <c r="H4980" s="565" t="s">
        <v>5629</v>
      </c>
      <c r="I4980" s="565"/>
      <c r="J4980" s="565" t="s">
        <v>11921</v>
      </c>
      <c r="K4980" s="565"/>
    </row>
    <row r="4981" spans="2:11" x14ac:dyDescent="0.25">
      <c r="B4981" s="285"/>
      <c r="C4981" s="286"/>
      <c r="D4981" s="285"/>
      <c r="E4981" s="285"/>
      <c r="F4981" s="287"/>
      <c r="G4981" s="285"/>
      <c r="H4981" s="285"/>
      <c r="I4981" s="285"/>
      <c r="J4981" s="285"/>
      <c r="K4981" s="285"/>
    </row>
    <row r="4982" spans="2:11" ht="15" customHeight="1" x14ac:dyDescent="0.25">
      <c r="B4982" s="285" t="s">
        <v>5083</v>
      </c>
      <c r="C4982" s="286" t="s">
        <v>11922</v>
      </c>
      <c r="D4982" s="285" t="s">
        <v>19</v>
      </c>
      <c r="E4982" s="285" t="s">
        <v>2996</v>
      </c>
      <c r="F4982" s="287" t="s">
        <v>35</v>
      </c>
      <c r="G4982" s="288" t="s">
        <v>36</v>
      </c>
      <c r="H4982" s="455" t="s">
        <v>5643</v>
      </c>
      <c r="I4982" s="455" t="s">
        <v>11923</v>
      </c>
      <c r="J4982" s="566" t="s">
        <v>11924</v>
      </c>
      <c r="K4982" s="564"/>
    </row>
    <row r="4983" spans="2:11" ht="15" customHeight="1" x14ac:dyDescent="0.25">
      <c r="B4983" s="461"/>
      <c r="C4983" s="289" t="s">
        <v>11925</v>
      </c>
      <c r="D4983" s="461" t="s">
        <v>19</v>
      </c>
      <c r="E4983" s="461" t="s">
        <v>11926</v>
      </c>
      <c r="F4983" s="290" t="s">
        <v>35</v>
      </c>
      <c r="G4983" s="291" t="s">
        <v>36</v>
      </c>
      <c r="H4983" s="292" t="s">
        <v>5643</v>
      </c>
      <c r="I4983" s="292" t="s">
        <v>11927</v>
      </c>
      <c r="J4983" s="567">
        <v>130.47999999999999</v>
      </c>
      <c r="K4983" s="564"/>
    </row>
    <row r="4984" spans="2:11" ht="22.5" x14ac:dyDescent="0.25">
      <c r="B4984" s="461"/>
      <c r="C4984" s="289" t="s">
        <v>10972</v>
      </c>
      <c r="D4984" s="461" t="s">
        <v>19</v>
      </c>
      <c r="E4984" s="461" t="s">
        <v>10973</v>
      </c>
      <c r="F4984" s="290" t="s">
        <v>35</v>
      </c>
      <c r="G4984" s="291" t="s">
        <v>36</v>
      </c>
      <c r="H4984" s="292" t="s">
        <v>5643</v>
      </c>
      <c r="I4984" s="292" t="s">
        <v>10974</v>
      </c>
      <c r="J4984" s="567">
        <v>360</v>
      </c>
      <c r="K4984" s="564"/>
    </row>
    <row r="4985" spans="2:11" ht="22.5" x14ac:dyDescent="0.25">
      <c r="B4985" s="461"/>
      <c r="C4985" s="289" t="s">
        <v>11928</v>
      </c>
      <c r="D4985" s="461" t="s">
        <v>19</v>
      </c>
      <c r="E4985" s="461" t="s">
        <v>11929</v>
      </c>
      <c r="F4985" s="290" t="s">
        <v>35</v>
      </c>
      <c r="G4985" s="291" t="s">
        <v>36</v>
      </c>
      <c r="H4985" s="292" t="s">
        <v>5643</v>
      </c>
      <c r="I4985" s="292" t="s">
        <v>11930</v>
      </c>
      <c r="J4985" s="567">
        <v>505</v>
      </c>
      <c r="K4985" s="564"/>
    </row>
    <row r="4986" spans="2:11" x14ac:dyDescent="0.25">
      <c r="B4986" s="457"/>
      <c r="C4986" s="296"/>
      <c r="D4986" s="457"/>
      <c r="E4986" s="457"/>
      <c r="F4986" s="297"/>
      <c r="G4986" s="457"/>
      <c r="H4986" s="565" t="s">
        <v>5627</v>
      </c>
      <c r="I4986" s="565"/>
      <c r="J4986" s="565" t="s">
        <v>11931</v>
      </c>
      <c r="K4986" s="565"/>
    </row>
    <row r="4987" spans="2:11" x14ac:dyDescent="0.25">
      <c r="B4987" s="457"/>
      <c r="C4987" s="296"/>
      <c r="D4987" s="457"/>
      <c r="E4987" s="457"/>
      <c r="F4987" s="297"/>
      <c r="G4987" s="457"/>
      <c r="H4987" s="565" t="s">
        <v>5629</v>
      </c>
      <c r="I4987" s="565"/>
      <c r="J4987" s="565" t="s">
        <v>11932</v>
      </c>
      <c r="K4987" s="565"/>
    </row>
    <row r="4988" spans="2:11" x14ac:dyDescent="0.25">
      <c r="B4988" s="285"/>
      <c r="C4988" s="286"/>
      <c r="D4988" s="285"/>
      <c r="E4988" s="285"/>
      <c r="F4988" s="287"/>
      <c r="G4988" s="285"/>
      <c r="H4988" s="285"/>
      <c r="I4988" s="285"/>
      <c r="J4988" s="285"/>
      <c r="K4988" s="285"/>
    </row>
    <row r="4989" spans="2:11" ht="22.5" x14ac:dyDescent="0.25">
      <c r="B4989" s="285" t="s">
        <v>5084</v>
      </c>
      <c r="C4989" s="286" t="s">
        <v>11933</v>
      </c>
      <c r="D4989" s="285" t="s">
        <v>19</v>
      </c>
      <c r="E4989" s="285" t="s">
        <v>2998</v>
      </c>
      <c r="F4989" s="287" t="s">
        <v>35</v>
      </c>
      <c r="G4989" s="288" t="s">
        <v>36</v>
      </c>
      <c r="H4989" s="455" t="s">
        <v>5706</v>
      </c>
      <c r="I4989" s="455" t="s">
        <v>11934</v>
      </c>
      <c r="J4989" s="566" t="s">
        <v>11934</v>
      </c>
      <c r="K4989" s="564"/>
    </row>
    <row r="4990" spans="2:11" ht="22.5" x14ac:dyDescent="0.25">
      <c r="B4990" s="461"/>
      <c r="C4990" s="289" t="s">
        <v>11925</v>
      </c>
      <c r="D4990" s="461" t="s">
        <v>19</v>
      </c>
      <c r="E4990" s="461" t="s">
        <v>11926</v>
      </c>
      <c r="F4990" s="290" t="s">
        <v>35</v>
      </c>
      <c r="G4990" s="291" t="s">
        <v>36</v>
      </c>
      <c r="H4990" s="292" t="s">
        <v>5706</v>
      </c>
      <c r="I4990" s="292" t="s">
        <v>11927</v>
      </c>
      <c r="J4990" s="567">
        <v>32.619999999999997</v>
      </c>
      <c r="K4990" s="564"/>
    </row>
    <row r="4991" spans="2:11" x14ac:dyDescent="0.25">
      <c r="B4991" s="461"/>
      <c r="C4991" s="289" t="s">
        <v>11935</v>
      </c>
      <c r="D4991" s="461" t="s">
        <v>19</v>
      </c>
      <c r="E4991" s="461" t="s">
        <v>11936</v>
      </c>
      <c r="F4991" s="290" t="s">
        <v>35</v>
      </c>
      <c r="G4991" s="291" t="s">
        <v>36</v>
      </c>
      <c r="H4991" s="292" t="s">
        <v>5706</v>
      </c>
      <c r="I4991" s="292" t="s">
        <v>11937</v>
      </c>
      <c r="J4991" s="567">
        <v>9.17</v>
      </c>
      <c r="K4991" s="564"/>
    </row>
    <row r="4992" spans="2:11" ht="22.5" x14ac:dyDescent="0.25">
      <c r="B4992" s="461"/>
      <c r="C4992" s="289" t="s">
        <v>11928</v>
      </c>
      <c r="D4992" s="461" t="s">
        <v>19</v>
      </c>
      <c r="E4992" s="461" t="s">
        <v>11929</v>
      </c>
      <c r="F4992" s="290" t="s">
        <v>35</v>
      </c>
      <c r="G4992" s="291" t="s">
        <v>36</v>
      </c>
      <c r="H4992" s="292" t="s">
        <v>5706</v>
      </c>
      <c r="I4992" s="292" t="s">
        <v>11930</v>
      </c>
      <c r="J4992" s="567">
        <v>126.25</v>
      </c>
      <c r="K4992" s="564"/>
    </row>
    <row r="4993" spans="2:11" x14ac:dyDescent="0.25">
      <c r="B4993" s="457"/>
      <c r="C4993" s="296"/>
      <c r="D4993" s="457"/>
      <c r="E4993" s="457"/>
      <c r="F4993" s="297"/>
      <c r="G4993" s="457"/>
      <c r="H4993" s="565" t="s">
        <v>5627</v>
      </c>
      <c r="I4993" s="565"/>
      <c r="J4993" s="565" t="s">
        <v>11938</v>
      </c>
      <c r="K4993" s="565"/>
    </row>
    <row r="4994" spans="2:11" x14ac:dyDescent="0.25">
      <c r="B4994" s="457"/>
      <c r="C4994" s="296"/>
      <c r="D4994" s="457"/>
      <c r="E4994" s="457"/>
      <c r="F4994" s="297"/>
      <c r="G4994" s="457"/>
      <c r="H4994" s="565" t="s">
        <v>5629</v>
      </c>
      <c r="I4994" s="565"/>
      <c r="J4994" s="565" t="s">
        <v>11939</v>
      </c>
      <c r="K4994" s="565"/>
    </row>
    <row r="4995" spans="2:11" x14ac:dyDescent="0.25">
      <c r="B4995" s="285"/>
      <c r="C4995" s="286"/>
      <c r="D4995" s="285"/>
      <c r="E4995" s="285"/>
      <c r="F4995" s="287"/>
      <c r="G4995" s="285"/>
      <c r="H4995" s="285"/>
      <c r="I4995" s="285"/>
      <c r="J4995" s="285"/>
      <c r="K4995" s="285"/>
    </row>
    <row r="4996" spans="2:11" ht="15" customHeight="1" x14ac:dyDescent="0.25">
      <c r="B4996" s="285" t="s">
        <v>5085</v>
      </c>
      <c r="C4996" s="286" t="s">
        <v>11940</v>
      </c>
      <c r="D4996" s="285" t="s">
        <v>39</v>
      </c>
      <c r="E4996" s="285" t="s">
        <v>11941</v>
      </c>
      <c r="F4996" s="287" t="s">
        <v>2097</v>
      </c>
      <c r="G4996" s="288" t="s">
        <v>380</v>
      </c>
      <c r="H4996" s="455" t="s">
        <v>6396</v>
      </c>
      <c r="I4996" s="455" t="s">
        <v>11942</v>
      </c>
      <c r="J4996" s="566" t="s">
        <v>11943</v>
      </c>
      <c r="K4996" s="564"/>
    </row>
    <row r="4997" spans="2:11" ht="15" customHeight="1" x14ac:dyDescent="0.25">
      <c r="B4997" s="461"/>
      <c r="C4997" s="289" t="s">
        <v>6664</v>
      </c>
      <c r="D4997" s="461" t="s">
        <v>39</v>
      </c>
      <c r="E4997" s="461" t="s">
        <v>6665</v>
      </c>
      <c r="F4997" s="290" t="s">
        <v>2093</v>
      </c>
      <c r="G4997" s="291" t="s">
        <v>6237</v>
      </c>
      <c r="H4997" s="292" t="s">
        <v>5860</v>
      </c>
      <c r="I4997" s="292" t="s">
        <v>6666</v>
      </c>
      <c r="J4997" s="567">
        <v>12.1</v>
      </c>
      <c r="K4997" s="564"/>
    </row>
    <row r="4998" spans="2:11" x14ac:dyDescent="0.25">
      <c r="B4998" s="461"/>
      <c r="C4998" s="289" t="s">
        <v>6713</v>
      </c>
      <c r="D4998" s="461" t="s">
        <v>39</v>
      </c>
      <c r="E4998" s="461" t="s">
        <v>6714</v>
      </c>
      <c r="F4998" s="290" t="s">
        <v>2093</v>
      </c>
      <c r="G4998" s="291" t="s">
        <v>6237</v>
      </c>
      <c r="H4998" s="292" t="s">
        <v>5860</v>
      </c>
      <c r="I4998" s="292" t="s">
        <v>6697</v>
      </c>
      <c r="J4998" s="567">
        <v>11.9</v>
      </c>
      <c r="K4998" s="564"/>
    </row>
    <row r="4999" spans="2:11" x14ac:dyDescent="0.25">
      <c r="B4999" s="460"/>
      <c r="C4999" s="293" t="s">
        <v>6846</v>
      </c>
      <c r="D4999" s="460" t="s">
        <v>39</v>
      </c>
      <c r="E4999" s="460" t="s">
        <v>6847</v>
      </c>
      <c r="F4999" s="294" t="s">
        <v>70</v>
      </c>
      <c r="G4999" s="295" t="s">
        <v>1550</v>
      </c>
      <c r="H4999" s="463" t="s">
        <v>5860</v>
      </c>
      <c r="I4999" s="463" t="s">
        <v>6848</v>
      </c>
      <c r="J4999" s="563">
        <v>0.9</v>
      </c>
      <c r="K4999" s="564"/>
    </row>
    <row r="5000" spans="2:11" ht="22.5" x14ac:dyDescent="0.25">
      <c r="B5000" s="460"/>
      <c r="C5000" s="293" t="s">
        <v>11944</v>
      </c>
      <c r="D5000" s="460" t="s">
        <v>39</v>
      </c>
      <c r="E5000" s="460" t="s">
        <v>11941</v>
      </c>
      <c r="F5000" s="294" t="s">
        <v>70</v>
      </c>
      <c r="G5000" s="295" t="s">
        <v>380</v>
      </c>
      <c r="H5000" s="463" t="s">
        <v>6396</v>
      </c>
      <c r="I5000" s="463" t="s">
        <v>11945</v>
      </c>
      <c r="J5000" s="563">
        <v>2711.3</v>
      </c>
      <c r="K5000" s="564"/>
    </row>
    <row r="5001" spans="2:11" x14ac:dyDescent="0.25">
      <c r="B5001" s="460"/>
      <c r="C5001" s="293" t="s">
        <v>6715</v>
      </c>
      <c r="D5001" s="460" t="s">
        <v>19</v>
      </c>
      <c r="E5001" s="460" t="s">
        <v>6716</v>
      </c>
      <c r="F5001" s="294" t="s">
        <v>5816</v>
      </c>
      <c r="G5001" s="295" t="s">
        <v>106</v>
      </c>
      <c r="H5001" s="463" t="s">
        <v>5860</v>
      </c>
      <c r="I5001" s="463" t="s">
        <v>6680</v>
      </c>
      <c r="J5001" s="563">
        <v>60.8</v>
      </c>
      <c r="K5001" s="564"/>
    </row>
    <row r="5002" spans="2:11" x14ac:dyDescent="0.25">
      <c r="B5002" s="460"/>
      <c r="C5002" s="293" t="s">
        <v>6667</v>
      </c>
      <c r="D5002" s="460" t="s">
        <v>19</v>
      </c>
      <c r="E5002" s="460" t="s">
        <v>5845</v>
      </c>
      <c r="F5002" s="294" t="s">
        <v>5816</v>
      </c>
      <c r="G5002" s="295" t="s">
        <v>106</v>
      </c>
      <c r="H5002" s="463" t="s">
        <v>5860</v>
      </c>
      <c r="I5002" s="463" t="s">
        <v>6668</v>
      </c>
      <c r="J5002" s="563">
        <v>42.8</v>
      </c>
      <c r="K5002" s="564"/>
    </row>
    <row r="5003" spans="2:11" ht="15" customHeight="1" x14ac:dyDescent="0.25">
      <c r="B5003" s="457"/>
      <c r="C5003" s="296"/>
      <c r="D5003" s="457"/>
      <c r="E5003" s="457"/>
      <c r="F5003" s="297"/>
      <c r="G5003" s="457"/>
      <c r="H5003" s="565" t="s">
        <v>5627</v>
      </c>
      <c r="I5003" s="565"/>
      <c r="J5003" s="565" t="s">
        <v>11946</v>
      </c>
      <c r="K5003" s="565"/>
    </row>
    <row r="5004" spans="2:11" ht="15" customHeight="1" x14ac:dyDescent="0.25">
      <c r="B5004" s="457"/>
      <c r="C5004" s="296"/>
      <c r="D5004" s="457"/>
      <c r="E5004" s="457"/>
      <c r="F5004" s="297"/>
      <c r="G5004" s="457"/>
      <c r="H5004" s="565" t="s">
        <v>5629</v>
      </c>
      <c r="I5004" s="565"/>
      <c r="J5004" s="565" t="s">
        <v>11947</v>
      </c>
      <c r="K5004" s="565"/>
    </row>
    <row r="5005" spans="2:11" x14ac:dyDescent="0.25">
      <c r="B5005" s="285"/>
      <c r="C5005" s="286"/>
      <c r="D5005" s="285"/>
      <c r="E5005" s="285"/>
      <c r="F5005" s="287"/>
      <c r="G5005" s="285"/>
      <c r="H5005" s="285"/>
      <c r="I5005" s="285"/>
      <c r="J5005" s="285"/>
      <c r="K5005" s="285"/>
    </row>
    <row r="5006" spans="2:11" x14ac:dyDescent="0.25">
      <c r="B5006" s="281" t="s">
        <v>5086</v>
      </c>
      <c r="C5006" s="282"/>
      <c r="D5006" s="281"/>
      <c r="E5006" s="281" t="s">
        <v>3000</v>
      </c>
      <c r="F5006" s="283"/>
      <c r="G5006" s="284"/>
      <c r="H5006" s="458"/>
      <c r="I5006" s="458"/>
      <c r="J5006" s="570" t="s">
        <v>11948</v>
      </c>
      <c r="K5006" s="564"/>
    </row>
    <row r="5007" spans="2:11" ht="33.75" x14ac:dyDescent="0.25">
      <c r="B5007" s="285" t="s">
        <v>5087</v>
      </c>
      <c r="C5007" s="286" t="s">
        <v>11949</v>
      </c>
      <c r="D5007" s="285" t="s">
        <v>19</v>
      </c>
      <c r="E5007" s="285" t="s">
        <v>3002</v>
      </c>
      <c r="F5007" s="287" t="s">
        <v>44</v>
      </c>
      <c r="G5007" s="288" t="s">
        <v>384</v>
      </c>
      <c r="H5007" s="455" t="s">
        <v>6310</v>
      </c>
      <c r="I5007" s="455" t="s">
        <v>11950</v>
      </c>
      <c r="J5007" s="566" t="s">
        <v>11951</v>
      </c>
      <c r="K5007" s="564"/>
    </row>
    <row r="5008" spans="2:11" ht="22.5" x14ac:dyDescent="0.25">
      <c r="B5008" s="461"/>
      <c r="C5008" s="289" t="s">
        <v>6938</v>
      </c>
      <c r="D5008" s="461" t="s">
        <v>19</v>
      </c>
      <c r="E5008" s="461" t="s">
        <v>2137</v>
      </c>
      <c r="F5008" s="290" t="s">
        <v>2134</v>
      </c>
      <c r="G5008" s="291" t="s">
        <v>2135</v>
      </c>
      <c r="H5008" s="292" t="s">
        <v>10737</v>
      </c>
      <c r="I5008" s="292" t="s">
        <v>6939</v>
      </c>
      <c r="J5008" s="567">
        <v>534.52217049873025</v>
      </c>
      <c r="K5008" s="564"/>
    </row>
    <row r="5009" spans="2:11" ht="22.5" x14ac:dyDescent="0.25">
      <c r="B5009" s="461"/>
      <c r="C5009" s="289" t="s">
        <v>11952</v>
      </c>
      <c r="D5009" s="461" t="s">
        <v>19</v>
      </c>
      <c r="E5009" s="461" t="s">
        <v>11953</v>
      </c>
      <c r="F5009" s="290" t="s">
        <v>2134</v>
      </c>
      <c r="G5009" s="291" t="s">
        <v>5981</v>
      </c>
      <c r="H5009" s="292" t="s">
        <v>11954</v>
      </c>
      <c r="I5009" s="292" t="s">
        <v>11955</v>
      </c>
      <c r="J5009" s="567">
        <v>460.87180045384537</v>
      </c>
      <c r="K5009" s="564"/>
    </row>
    <row r="5010" spans="2:11" ht="15" customHeight="1" x14ac:dyDescent="0.25">
      <c r="B5010" s="461"/>
      <c r="C5010" s="289" t="s">
        <v>8123</v>
      </c>
      <c r="D5010" s="461" t="s">
        <v>19</v>
      </c>
      <c r="E5010" s="461" t="s">
        <v>8124</v>
      </c>
      <c r="F5010" s="290" t="s">
        <v>31</v>
      </c>
      <c r="G5010" s="291" t="s">
        <v>22</v>
      </c>
      <c r="H5010" s="292" t="s">
        <v>6241</v>
      </c>
      <c r="I5010" s="292" t="s">
        <v>8126</v>
      </c>
      <c r="J5010" s="567">
        <v>55.141779658191027</v>
      </c>
      <c r="K5010" s="564"/>
    </row>
    <row r="5011" spans="2:11" ht="15" customHeight="1" x14ac:dyDescent="0.25">
      <c r="B5011" s="461"/>
      <c r="C5011" s="289" t="s">
        <v>8735</v>
      </c>
      <c r="D5011" s="461" t="s">
        <v>19</v>
      </c>
      <c r="E5011" s="461" t="s">
        <v>8736</v>
      </c>
      <c r="F5011" s="290" t="s">
        <v>31</v>
      </c>
      <c r="G5011" s="291" t="s">
        <v>106</v>
      </c>
      <c r="H5011" s="292" t="s">
        <v>7079</v>
      </c>
      <c r="I5011" s="292" t="s">
        <v>8737</v>
      </c>
      <c r="J5011" s="567">
        <v>412.01088179402399</v>
      </c>
      <c r="K5011" s="564"/>
    </row>
    <row r="5012" spans="2:11" x14ac:dyDescent="0.25">
      <c r="B5012" s="461"/>
      <c r="C5012" s="289" t="s">
        <v>5662</v>
      </c>
      <c r="D5012" s="461" t="s">
        <v>19</v>
      </c>
      <c r="E5012" s="461" t="s">
        <v>5663</v>
      </c>
      <c r="F5012" s="290" t="s">
        <v>31</v>
      </c>
      <c r="G5012" s="291" t="s">
        <v>106</v>
      </c>
      <c r="H5012" s="292" t="s">
        <v>11956</v>
      </c>
      <c r="I5012" s="292" t="s">
        <v>6314</v>
      </c>
      <c r="J5012" s="567">
        <v>627.97760223812395</v>
      </c>
      <c r="K5012" s="564"/>
    </row>
    <row r="5013" spans="2:11" ht="22.5" x14ac:dyDescent="0.25">
      <c r="B5013" s="460"/>
      <c r="C5013" s="293" t="s">
        <v>11957</v>
      </c>
      <c r="D5013" s="460" t="s">
        <v>19</v>
      </c>
      <c r="E5013" s="460" t="s">
        <v>11958</v>
      </c>
      <c r="F5013" s="294" t="s">
        <v>70</v>
      </c>
      <c r="G5013" s="295" t="s">
        <v>384</v>
      </c>
      <c r="H5013" s="463" t="s">
        <v>11959</v>
      </c>
      <c r="I5013" s="463" t="s">
        <v>11960</v>
      </c>
      <c r="J5013" s="563">
        <v>2902.4757653570855</v>
      </c>
      <c r="K5013" s="564"/>
    </row>
    <row r="5014" spans="2:11" x14ac:dyDescent="0.25">
      <c r="B5014" s="457"/>
      <c r="C5014" s="296"/>
      <c r="D5014" s="457"/>
      <c r="E5014" s="457"/>
      <c r="F5014" s="297"/>
      <c r="G5014" s="457"/>
      <c r="H5014" s="565" t="s">
        <v>5627</v>
      </c>
      <c r="I5014" s="565"/>
      <c r="J5014" s="565" t="s">
        <v>11961</v>
      </c>
      <c r="K5014" s="565"/>
    </row>
    <row r="5015" spans="2:11" x14ac:dyDescent="0.25">
      <c r="B5015" s="457"/>
      <c r="C5015" s="296"/>
      <c r="D5015" s="457"/>
      <c r="E5015" s="457"/>
      <c r="F5015" s="297"/>
      <c r="G5015" s="457"/>
      <c r="H5015" s="565" t="s">
        <v>5629</v>
      </c>
      <c r="I5015" s="565"/>
      <c r="J5015" s="565" t="s">
        <v>11962</v>
      </c>
      <c r="K5015" s="565"/>
    </row>
    <row r="5016" spans="2:11" x14ac:dyDescent="0.25">
      <c r="B5016" s="285"/>
      <c r="C5016" s="286"/>
      <c r="D5016" s="285"/>
      <c r="E5016" s="285"/>
      <c r="F5016" s="287"/>
      <c r="G5016" s="285"/>
      <c r="H5016" s="285"/>
      <c r="I5016" s="285"/>
      <c r="J5016" s="285"/>
      <c r="K5016" s="285"/>
    </row>
    <row r="5017" spans="2:11" ht="33.75" x14ac:dyDescent="0.25">
      <c r="B5017" s="285" t="s">
        <v>5088</v>
      </c>
      <c r="C5017" s="286" t="s">
        <v>11963</v>
      </c>
      <c r="D5017" s="285" t="s">
        <v>19</v>
      </c>
      <c r="E5017" s="285" t="s">
        <v>3004</v>
      </c>
      <c r="F5017" s="287" t="s">
        <v>44</v>
      </c>
      <c r="G5017" s="288" t="s">
        <v>384</v>
      </c>
      <c r="H5017" s="455" t="s">
        <v>6310</v>
      </c>
      <c r="I5017" s="455" t="s">
        <v>11964</v>
      </c>
      <c r="J5017" s="566" t="s">
        <v>11965</v>
      </c>
      <c r="K5017" s="564"/>
    </row>
    <row r="5018" spans="2:11" ht="22.5" x14ac:dyDescent="0.25">
      <c r="B5018" s="461"/>
      <c r="C5018" s="289" t="s">
        <v>6938</v>
      </c>
      <c r="D5018" s="461" t="s">
        <v>19</v>
      </c>
      <c r="E5018" s="461" t="s">
        <v>2137</v>
      </c>
      <c r="F5018" s="290" t="s">
        <v>2134</v>
      </c>
      <c r="G5018" s="291" t="s">
        <v>2135</v>
      </c>
      <c r="H5018" s="292" t="s">
        <v>11966</v>
      </c>
      <c r="I5018" s="292" t="s">
        <v>6939</v>
      </c>
      <c r="J5018" s="567">
        <v>1003.0013341438366</v>
      </c>
      <c r="K5018" s="564"/>
    </row>
    <row r="5019" spans="2:11" ht="22.5" x14ac:dyDescent="0.25">
      <c r="B5019" s="461"/>
      <c r="C5019" s="289" t="s">
        <v>11952</v>
      </c>
      <c r="D5019" s="461" t="s">
        <v>19</v>
      </c>
      <c r="E5019" s="461" t="s">
        <v>11953</v>
      </c>
      <c r="F5019" s="290" t="s">
        <v>2134</v>
      </c>
      <c r="G5019" s="291" t="s">
        <v>5981</v>
      </c>
      <c r="H5019" s="292" t="s">
        <v>10508</v>
      </c>
      <c r="I5019" s="292" t="s">
        <v>11955</v>
      </c>
      <c r="J5019" s="567">
        <v>862.92742713381699</v>
      </c>
      <c r="K5019" s="564"/>
    </row>
    <row r="5020" spans="2:11" ht="15" customHeight="1" x14ac:dyDescent="0.25">
      <c r="B5020" s="461"/>
      <c r="C5020" s="289" t="s">
        <v>8123</v>
      </c>
      <c r="D5020" s="461" t="s">
        <v>19</v>
      </c>
      <c r="E5020" s="461" t="s">
        <v>8124</v>
      </c>
      <c r="F5020" s="290" t="s">
        <v>31</v>
      </c>
      <c r="G5020" s="291" t="s">
        <v>22</v>
      </c>
      <c r="H5020" s="292" t="s">
        <v>6393</v>
      </c>
      <c r="I5020" s="292" t="s">
        <v>8126</v>
      </c>
      <c r="J5020" s="567">
        <v>514.66765833083093</v>
      </c>
      <c r="K5020" s="564"/>
    </row>
    <row r="5021" spans="2:11" ht="15" customHeight="1" x14ac:dyDescent="0.25">
      <c r="B5021" s="461"/>
      <c r="C5021" s="289" t="s">
        <v>10533</v>
      </c>
      <c r="D5021" s="461" t="s">
        <v>19</v>
      </c>
      <c r="E5021" s="461" t="s">
        <v>10534</v>
      </c>
      <c r="F5021" s="290" t="s">
        <v>31</v>
      </c>
      <c r="G5021" s="291" t="s">
        <v>106</v>
      </c>
      <c r="H5021" s="292" t="s">
        <v>11967</v>
      </c>
      <c r="I5021" s="292" t="s">
        <v>8737</v>
      </c>
      <c r="J5021" s="567">
        <v>772.04648746637258</v>
      </c>
      <c r="K5021" s="564"/>
    </row>
    <row r="5022" spans="2:11" x14ac:dyDescent="0.25">
      <c r="B5022" s="461"/>
      <c r="C5022" s="289" t="s">
        <v>5662</v>
      </c>
      <c r="D5022" s="461" t="s">
        <v>19</v>
      </c>
      <c r="E5022" s="461" t="s">
        <v>5663</v>
      </c>
      <c r="F5022" s="290" t="s">
        <v>31</v>
      </c>
      <c r="G5022" s="291" t="s">
        <v>106</v>
      </c>
      <c r="H5022" s="292" t="s">
        <v>11968</v>
      </c>
      <c r="I5022" s="292" t="s">
        <v>6314</v>
      </c>
      <c r="J5022" s="567">
        <v>1178.1382178768192</v>
      </c>
      <c r="K5022" s="564"/>
    </row>
    <row r="5023" spans="2:11" ht="15" customHeight="1" x14ac:dyDescent="0.25">
      <c r="B5023" s="460"/>
      <c r="C5023" s="293" t="s">
        <v>11969</v>
      </c>
      <c r="D5023" s="460" t="s">
        <v>19</v>
      </c>
      <c r="E5023" s="460" t="s">
        <v>11970</v>
      </c>
      <c r="F5023" s="294" t="s">
        <v>70</v>
      </c>
      <c r="G5023" s="295" t="s">
        <v>384</v>
      </c>
      <c r="H5023" s="463" t="s">
        <v>11959</v>
      </c>
      <c r="I5023" s="463" t="s">
        <v>11971</v>
      </c>
      <c r="J5023" s="563">
        <v>9226.2188750483238</v>
      </c>
      <c r="K5023" s="564"/>
    </row>
    <row r="5024" spans="2:11" x14ac:dyDescent="0.25">
      <c r="B5024" s="457"/>
      <c r="C5024" s="296"/>
      <c r="D5024" s="457"/>
      <c r="E5024" s="457"/>
      <c r="F5024" s="297"/>
      <c r="G5024" s="457"/>
      <c r="H5024" s="565" t="s">
        <v>5627</v>
      </c>
      <c r="I5024" s="565"/>
      <c r="J5024" s="565" t="s">
        <v>11972</v>
      </c>
      <c r="K5024" s="565"/>
    </row>
    <row r="5025" spans="2:11" x14ac:dyDescent="0.25">
      <c r="B5025" s="457"/>
      <c r="C5025" s="296"/>
      <c r="D5025" s="457"/>
      <c r="E5025" s="457"/>
      <c r="F5025" s="297"/>
      <c r="G5025" s="457"/>
      <c r="H5025" s="565" t="s">
        <v>5629</v>
      </c>
      <c r="I5025" s="565"/>
      <c r="J5025" s="565" t="s">
        <v>11973</v>
      </c>
      <c r="K5025" s="565"/>
    </row>
    <row r="5026" spans="2:11" x14ac:dyDescent="0.25">
      <c r="B5026" s="285"/>
      <c r="C5026" s="286"/>
      <c r="D5026" s="285"/>
      <c r="E5026" s="285"/>
      <c r="F5026" s="287"/>
      <c r="G5026" s="285"/>
      <c r="H5026" s="285"/>
      <c r="I5026" s="285"/>
      <c r="J5026" s="285"/>
      <c r="K5026" s="285"/>
    </row>
    <row r="5027" spans="2:11" ht="33.75" x14ac:dyDescent="0.25">
      <c r="B5027" s="285" t="s">
        <v>5089</v>
      </c>
      <c r="C5027" s="286" t="s">
        <v>11974</v>
      </c>
      <c r="D5027" s="285" t="s">
        <v>19</v>
      </c>
      <c r="E5027" s="285" t="s">
        <v>3006</v>
      </c>
      <c r="F5027" s="287" t="s">
        <v>44</v>
      </c>
      <c r="G5027" s="288" t="s">
        <v>384</v>
      </c>
      <c r="H5027" s="455" t="s">
        <v>6310</v>
      </c>
      <c r="I5027" s="455" t="s">
        <v>11975</v>
      </c>
      <c r="J5027" s="566" t="s">
        <v>11976</v>
      </c>
      <c r="K5027" s="564"/>
    </row>
    <row r="5028" spans="2:11" ht="22.5" x14ac:dyDescent="0.25">
      <c r="B5028" s="461"/>
      <c r="C5028" s="289" t="s">
        <v>6938</v>
      </c>
      <c r="D5028" s="461" t="s">
        <v>19</v>
      </c>
      <c r="E5028" s="461" t="s">
        <v>2137</v>
      </c>
      <c r="F5028" s="290" t="s">
        <v>2134</v>
      </c>
      <c r="G5028" s="291" t="s">
        <v>2135</v>
      </c>
      <c r="H5028" s="292" t="s">
        <v>11977</v>
      </c>
      <c r="I5028" s="292" t="s">
        <v>6939</v>
      </c>
      <c r="J5028" s="567">
        <v>642.66864157966381</v>
      </c>
      <c r="K5028" s="564"/>
    </row>
    <row r="5029" spans="2:11" ht="22.5" x14ac:dyDescent="0.25">
      <c r="B5029" s="461"/>
      <c r="C5029" s="289" t="s">
        <v>11952</v>
      </c>
      <c r="D5029" s="461" t="s">
        <v>19</v>
      </c>
      <c r="E5029" s="461" t="s">
        <v>11953</v>
      </c>
      <c r="F5029" s="290" t="s">
        <v>2134</v>
      </c>
      <c r="G5029" s="291" t="s">
        <v>5981</v>
      </c>
      <c r="H5029" s="292" t="s">
        <v>11978</v>
      </c>
      <c r="I5029" s="292" t="s">
        <v>11955</v>
      </c>
      <c r="J5029" s="567">
        <v>554.06196842434099</v>
      </c>
      <c r="K5029" s="564"/>
    </row>
    <row r="5030" spans="2:11" x14ac:dyDescent="0.25">
      <c r="B5030" s="461"/>
      <c r="C5030" s="289" t="s">
        <v>8123</v>
      </c>
      <c r="D5030" s="461" t="s">
        <v>19</v>
      </c>
      <c r="E5030" s="461" t="s">
        <v>8124</v>
      </c>
      <c r="F5030" s="290" t="s">
        <v>31</v>
      </c>
      <c r="G5030" s="291" t="s">
        <v>22</v>
      </c>
      <c r="H5030" s="292" t="s">
        <v>6241</v>
      </c>
      <c r="I5030" s="292" t="s">
        <v>8126</v>
      </c>
      <c r="J5030" s="567">
        <v>55.145286026477265</v>
      </c>
      <c r="K5030" s="564"/>
    </row>
    <row r="5031" spans="2:11" ht="15" customHeight="1" x14ac:dyDescent="0.25">
      <c r="B5031" s="461"/>
      <c r="C5031" s="289" t="s">
        <v>8735</v>
      </c>
      <c r="D5031" s="461" t="s">
        <v>19</v>
      </c>
      <c r="E5031" s="461" t="s">
        <v>8736</v>
      </c>
      <c r="F5031" s="290" t="s">
        <v>31</v>
      </c>
      <c r="G5031" s="291" t="s">
        <v>106</v>
      </c>
      <c r="H5031" s="292" t="s">
        <v>11979</v>
      </c>
      <c r="I5031" s="292" t="s">
        <v>8737</v>
      </c>
      <c r="J5031" s="567">
        <v>494.44449700515014</v>
      </c>
      <c r="K5031" s="564"/>
    </row>
    <row r="5032" spans="2:11" ht="15" customHeight="1" x14ac:dyDescent="0.25">
      <c r="B5032" s="461"/>
      <c r="C5032" s="289" t="s">
        <v>5662</v>
      </c>
      <c r="D5032" s="461" t="s">
        <v>19</v>
      </c>
      <c r="E5032" s="461" t="s">
        <v>5663</v>
      </c>
      <c r="F5032" s="290" t="s">
        <v>31</v>
      </c>
      <c r="G5032" s="291" t="s">
        <v>106</v>
      </c>
      <c r="H5032" s="292" t="s">
        <v>11464</v>
      </c>
      <c r="I5032" s="292" t="s">
        <v>6314</v>
      </c>
      <c r="J5032" s="567">
        <v>754.51927830449517</v>
      </c>
      <c r="K5032" s="564"/>
    </row>
    <row r="5033" spans="2:11" ht="22.5" x14ac:dyDescent="0.25">
      <c r="B5033" s="460"/>
      <c r="C5033" s="293" t="s">
        <v>11957</v>
      </c>
      <c r="D5033" s="460" t="s">
        <v>19</v>
      </c>
      <c r="E5033" s="460" t="s">
        <v>11958</v>
      </c>
      <c r="F5033" s="294" t="s">
        <v>70</v>
      </c>
      <c r="G5033" s="295" t="s">
        <v>384</v>
      </c>
      <c r="H5033" s="463" t="s">
        <v>11959</v>
      </c>
      <c r="I5033" s="463" t="s">
        <v>11960</v>
      </c>
      <c r="J5033" s="563">
        <v>2902.660328659872</v>
      </c>
      <c r="K5033" s="564"/>
    </row>
    <row r="5034" spans="2:11" x14ac:dyDescent="0.25">
      <c r="B5034" s="457"/>
      <c r="C5034" s="296"/>
      <c r="D5034" s="457"/>
      <c r="E5034" s="457"/>
      <c r="F5034" s="297"/>
      <c r="G5034" s="457"/>
      <c r="H5034" s="565" t="s">
        <v>5627</v>
      </c>
      <c r="I5034" s="565"/>
      <c r="J5034" s="565" t="s">
        <v>11980</v>
      </c>
      <c r="K5034" s="565"/>
    </row>
    <row r="5035" spans="2:11" x14ac:dyDescent="0.25">
      <c r="B5035" s="457"/>
      <c r="C5035" s="296"/>
      <c r="D5035" s="457"/>
      <c r="E5035" s="457"/>
      <c r="F5035" s="297"/>
      <c r="G5035" s="457"/>
      <c r="H5035" s="565" t="s">
        <v>5629</v>
      </c>
      <c r="I5035" s="565"/>
      <c r="J5035" s="565" t="s">
        <v>11981</v>
      </c>
      <c r="K5035" s="565"/>
    </row>
    <row r="5036" spans="2:11" x14ac:dyDescent="0.25">
      <c r="B5036" s="285"/>
      <c r="C5036" s="286"/>
      <c r="D5036" s="285"/>
      <c r="E5036" s="285"/>
      <c r="F5036" s="287"/>
      <c r="G5036" s="285"/>
      <c r="H5036" s="285"/>
      <c r="I5036" s="285"/>
      <c r="J5036" s="285"/>
      <c r="K5036" s="285"/>
    </row>
    <row r="5037" spans="2:11" ht="22.5" x14ac:dyDescent="0.25">
      <c r="B5037" s="285" t="s">
        <v>5090</v>
      </c>
      <c r="C5037" s="286" t="s">
        <v>11982</v>
      </c>
      <c r="D5037" s="285" t="s">
        <v>19</v>
      </c>
      <c r="E5037" s="285" t="s">
        <v>3008</v>
      </c>
      <c r="F5037" s="287" t="s">
        <v>2214</v>
      </c>
      <c r="G5037" s="288" t="s">
        <v>36</v>
      </c>
      <c r="H5037" s="455" t="s">
        <v>5643</v>
      </c>
      <c r="I5037" s="455" t="s">
        <v>11983</v>
      </c>
      <c r="J5037" s="566" t="s">
        <v>11984</v>
      </c>
      <c r="K5037" s="564"/>
    </row>
    <row r="5038" spans="2:11" x14ac:dyDescent="0.25">
      <c r="B5038" s="461"/>
      <c r="C5038" s="289" t="s">
        <v>5650</v>
      </c>
      <c r="D5038" s="461" t="s">
        <v>19</v>
      </c>
      <c r="E5038" s="461" t="s">
        <v>5651</v>
      </c>
      <c r="F5038" s="290" t="s">
        <v>31</v>
      </c>
      <c r="G5038" s="291" t="s">
        <v>106</v>
      </c>
      <c r="H5038" s="292" t="s">
        <v>11985</v>
      </c>
      <c r="I5038" s="292" t="s">
        <v>6590</v>
      </c>
      <c r="J5038" s="567">
        <v>32.395895606315328</v>
      </c>
      <c r="K5038" s="564"/>
    </row>
    <row r="5039" spans="2:11" x14ac:dyDescent="0.25">
      <c r="B5039" s="461"/>
      <c r="C5039" s="289" t="s">
        <v>6460</v>
      </c>
      <c r="D5039" s="461" t="s">
        <v>19</v>
      </c>
      <c r="E5039" s="461" t="s">
        <v>6461</v>
      </c>
      <c r="F5039" s="290" t="s">
        <v>31</v>
      </c>
      <c r="G5039" s="291" t="s">
        <v>106</v>
      </c>
      <c r="H5039" s="292" t="s">
        <v>11986</v>
      </c>
      <c r="I5039" s="292" t="s">
        <v>6463</v>
      </c>
      <c r="J5039" s="567">
        <v>125.12707826818031</v>
      </c>
      <c r="K5039" s="564"/>
    </row>
    <row r="5040" spans="2:11" x14ac:dyDescent="0.25">
      <c r="B5040" s="461"/>
      <c r="C5040" s="289" t="s">
        <v>5658</v>
      </c>
      <c r="D5040" s="461" t="s">
        <v>19</v>
      </c>
      <c r="E5040" s="461" t="s">
        <v>5659</v>
      </c>
      <c r="F5040" s="290" t="s">
        <v>31</v>
      </c>
      <c r="G5040" s="291" t="s">
        <v>106</v>
      </c>
      <c r="H5040" s="292" t="s">
        <v>11987</v>
      </c>
      <c r="I5040" s="292" t="s">
        <v>6559</v>
      </c>
      <c r="J5040" s="567">
        <v>647.35874909528809</v>
      </c>
      <c r="K5040" s="564"/>
    </row>
    <row r="5041" spans="2:11" ht="15" customHeight="1" x14ac:dyDescent="0.25">
      <c r="B5041" s="461"/>
      <c r="C5041" s="289" t="s">
        <v>5662</v>
      </c>
      <c r="D5041" s="461" t="s">
        <v>19</v>
      </c>
      <c r="E5041" s="461" t="s">
        <v>5663</v>
      </c>
      <c r="F5041" s="290" t="s">
        <v>31</v>
      </c>
      <c r="G5041" s="291" t="s">
        <v>106</v>
      </c>
      <c r="H5041" s="292" t="s">
        <v>11988</v>
      </c>
      <c r="I5041" s="292" t="s">
        <v>6314</v>
      </c>
      <c r="J5041" s="567">
        <v>1090.4805910969139</v>
      </c>
      <c r="K5041" s="564"/>
    </row>
    <row r="5042" spans="2:11" ht="15" customHeight="1" x14ac:dyDescent="0.25">
      <c r="B5042" s="460"/>
      <c r="C5042" s="293" t="s">
        <v>5666</v>
      </c>
      <c r="D5042" s="460" t="s">
        <v>19</v>
      </c>
      <c r="E5042" s="460" t="s">
        <v>5667</v>
      </c>
      <c r="F5042" s="294" t="s">
        <v>70</v>
      </c>
      <c r="G5042" s="295" t="s">
        <v>36</v>
      </c>
      <c r="H5042" s="463" t="s">
        <v>11989</v>
      </c>
      <c r="I5042" s="463" t="s">
        <v>5669</v>
      </c>
      <c r="J5042" s="563">
        <v>351.07390304337531</v>
      </c>
      <c r="K5042" s="564"/>
    </row>
    <row r="5043" spans="2:11" x14ac:dyDescent="0.25">
      <c r="B5043" s="460"/>
      <c r="C5043" s="293" t="s">
        <v>6469</v>
      </c>
      <c r="D5043" s="460" t="s">
        <v>19</v>
      </c>
      <c r="E5043" s="460" t="s">
        <v>1459</v>
      </c>
      <c r="F5043" s="294" t="s">
        <v>70</v>
      </c>
      <c r="G5043" s="295" t="s">
        <v>384</v>
      </c>
      <c r="H5043" s="463" t="s">
        <v>11990</v>
      </c>
      <c r="I5043" s="463" t="s">
        <v>6471</v>
      </c>
      <c r="J5043" s="563">
        <v>18.609395674735634</v>
      </c>
      <c r="K5043" s="564"/>
    </row>
    <row r="5044" spans="2:11" x14ac:dyDescent="0.25">
      <c r="B5044" s="460"/>
      <c r="C5044" s="293" t="s">
        <v>5670</v>
      </c>
      <c r="D5044" s="460" t="s">
        <v>19</v>
      </c>
      <c r="E5044" s="460" t="s">
        <v>1192</v>
      </c>
      <c r="F5044" s="294" t="s">
        <v>70</v>
      </c>
      <c r="G5044" s="295" t="s">
        <v>22</v>
      </c>
      <c r="H5044" s="463" t="s">
        <v>11991</v>
      </c>
      <c r="I5044" s="463" t="s">
        <v>5672</v>
      </c>
      <c r="J5044" s="563">
        <v>25.04893578113008</v>
      </c>
      <c r="K5044" s="564"/>
    </row>
    <row r="5045" spans="2:11" x14ac:dyDescent="0.25">
      <c r="B5045" s="460"/>
      <c r="C5045" s="293" t="s">
        <v>5673</v>
      </c>
      <c r="D5045" s="460" t="s">
        <v>19</v>
      </c>
      <c r="E5045" s="460" t="s">
        <v>5674</v>
      </c>
      <c r="F5045" s="294" t="s">
        <v>70</v>
      </c>
      <c r="G5045" s="295" t="s">
        <v>22</v>
      </c>
      <c r="H5045" s="463" t="s">
        <v>11992</v>
      </c>
      <c r="I5045" s="463" t="s">
        <v>5672</v>
      </c>
      <c r="J5045" s="563">
        <v>6.3616344840965287</v>
      </c>
      <c r="K5045" s="564"/>
    </row>
    <row r="5046" spans="2:11" x14ac:dyDescent="0.25">
      <c r="B5046" s="460"/>
      <c r="C5046" s="293" t="s">
        <v>5676</v>
      </c>
      <c r="D5046" s="460" t="s">
        <v>19</v>
      </c>
      <c r="E5046" s="460" t="s">
        <v>628</v>
      </c>
      <c r="F5046" s="294" t="s">
        <v>70</v>
      </c>
      <c r="G5046" s="295" t="s">
        <v>295</v>
      </c>
      <c r="H5046" s="463" t="s">
        <v>11993</v>
      </c>
      <c r="I5046" s="463" t="s">
        <v>5678</v>
      </c>
      <c r="J5046" s="563">
        <v>167.3980274035533</v>
      </c>
      <c r="K5046" s="564"/>
    </row>
    <row r="5047" spans="2:11" ht="22.5" x14ac:dyDescent="0.25">
      <c r="B5047" s="460"/>
      <c r="C5047" s="293" t="s">
        <v>11994</v>
      </c>
      <c r="D5047" s="460" t="s">
        <v>19</v>
      </c>
      <c r="E5047" s="460" t="s">
        <v>11995</v>
      </c>
      <c r="F5047" s="294" t="s">
        <v>70</v>
      </c>
      <c r="G5047" s="295" t="s">
        <v>36</v>
      </c>
      <c r="H5047" s="463" t="s">
        <v>11996</v>
      </c>
      <c r="I5047" s="463" t="s">
        <v>11997</v>
      </c>
      <c r="J5047" s="563">
        <v>19.279443706821237</v>
      </c>
      <c r="K5047" s="564"/>
    </row>
    <row r="5048" spans="2:11" x14ac:dyDescent="0.25">
      <c r="B5048" s="460"/>
      <c r="C5048" s="293" t="s">
        <v>5679</v>
      </c>
      <c r="D5048" s="460" t="s">
        <v>19</v>
      </c>
      <c r="E5048" s="460" t="s">
        <v>5680</v>
      </c>
      <c r="F5048" s="294" t="s">
        <v>70</v>
      </c>
      <c r="G5048" s="295" t="s">
        <v>295</v>
      </c>
      <c r="H5048" s="463" t="s">
        <v>11998</v>
      </c>
      <c r="I5048" s="463" t="s">
        <v>5682</v>
      </c>
      <c r="J5048" s="563">
        <v>63.713625368287488</v>
      </c>
      <c r="K5048" s="564"/>
    </row>
    <row r="5049" spans="2:11" x14ac:dyDescent="0.25">
      <c r="B5049" s="460"/>
      <c r="C5049" s="293" t="s">
        <v>7334</v>
      </c>
      <c r="D5049" s="460" t="s">
        <v>19</v>
      </c>
      <c r="E5049" s="460" t="s">
        <v>7335</v>
      </c>
      <c r="F5049" s="294" t="s">
        <v>70</v>
      </c>
      <c r="G5049" s="295" t="s">
        <v>22</v>
      </c>
      <c r="H5049" s="463" t="s">
        <v>11999</v>
      </c>
      <c r="I5049" s="463" t="s">
        <v>5698</v>
      </c>
      <c r="J5049" s="563">
        <v>73.800400045008146</v>
      </c>
      <c r="K5049" s="564"/>
    </row>
    <row r="5050" spans="2:11" x14ac:dyDescent="0.25">
      <c r="B5050" s="460"/>
      <c r="C5050" s="293" t="s">
        <v>5687</v>
      </c>
      <c r="D5050" s="460" t="s">
        <v>19</v>
      </c>
      <c r="E5050" s="460" t="s">
        <v>393</v>
      </c>
      <c r="F5050" s="294" t="s">
        <v>70</v>
      </c>
      <c r="G5050" s="295" t="s">
        <v>295</v>
      </c>
      <c r="H5050" s="463" t="s">
        <v>8866</v>
      </c>
      <c r="I5050" s="463" t="s">
        <v>5689</v>
      </c>
      <c r="J5050" s="563">
        <v>2.8800156115125128</v>
      </c>
      <c r="K5050" s="564"/>
    </row>
    <row r="5051" spans="2:11" ht="15" customHeight="1" x14ac:dyDescent="0.25">
      <c r="B5051" s="460"/>
      <c r="C5051" s="293" t="s">
        <v>7244</v>
      </c>
      <c r="D5051" s="460" t="s">
        <v>19</v>
      </c>
      <c r="E5051" s="460" t="s">
        <v>7245</v>
      </c>
      <c r="F5051" s="294" t="s">
        <v>70</v>
      </c>
      <c r="G5051" s="295" t="s">
        <v>295</v>
      </c>
      <c r="H5051" s="463" t="s">
        <v>6993</v>
      </c>
      <c r="I5051" s="463" t="s">
        <v>7246</v>
      </c>
      <c r="J5051" s="563">
        <v>56.232304814781813</v>
      </c>
      <c r="K5051" s="564"/>
    </row>
    <row r="5052" spans="2:11" ht="15" customHeight="1" x14ac:dyDescent="0.25">
      <c r="B5052" s="457"/>
      <c r="C5052" s="296"/>
      <c r="D5052" s="457"/>
      <c r="E5052" s="457"/>
      <c r="F5052" s="297"/>
      <c r="G5052" s="457"/>
      <c r="H5052" s="565" t="s">
        <v>5627</v>
      </c>
      <c r="I5052" s="565"/>
      <c r="J5052" s="565" t="s">
        <v>12000</v>
      </c>
      <c r="K5052" s="565"/>
    </row>
    <row r="5053" spans="2:11" x14ac:dyDescent="0.25">
      <c r="B5053" s="457"/>
      <c r="C5053" s="296"/>
      <c r="D5053" s="457"/>
      <c r="E5053" s="457"/>
      <c r="F5053" s="297"/>
      <c r="G5053" s="457"/>
      <c r="H5053" s="565" t="s">
        <v>5629</v>
      </c>
      <c r="I5053" s="565"/>
      <c r="J5053" s="565" t="s">
        <v>12001</v>
      </c>
      <c r="K5053" s="565"/>
    </row>
    <row r="5054" spans="2:11" x14ac:dyDescent="0.25">
      <c r="B5054" s="285"/>
      <c r="C5054" s="286"/>
      <c r="D5054" s="285"/>
      <c r="E5054" s="285"/>
      <c r="F5054" s="287"/>
      <c r="G5054" s="285"/>
      <c r="H5054" s="285"/>
      <c r="I5054" s="285"/>
      <c r="J5054" s="285"/>
      <c r="K5054" s="285"/>
    </row>
    <row r="5055" spans="2:11" ht="22.5" x14ac:dyDescent="0.25">
      <c r="B5055" s="285" t="s">
        <v>5091</v>
      </c>
      <c r="C5055" s="286" t="s">
        <v>12002</v>
      </c>
      <c r="D5055" s="285" t="s">
        <v>19</v>
      </c>
      <c r="E5055" s="285" t="s">
        <v>3010</v>
      </c>
      <c r="F5055" s="287" t="s">
        <v>2214</v>
      </c>
      <c r="G5055" s="288" t="s">
        <v>384</v>
      </c>
      <c r="H5055" s="455" t="s">
        <v>6360</v>
      </c>
      <c r="I5055" s="455" t="s">
        <v>12003</v>
      </c>
      <c r="J5055" s="566" t="s">
        <v>12004</v>
      </c>
      <c r="K5055" s="564"/>
    </row>
    <row r="5056" spans="2:11" x14ac:dyDescent="0.25">
      <c r="B5056" s="461"/>
      <c r="C5056" s="289" t="s">
        <v>5658</v>
      </c>
      <c r="D5056" s="461" t="s">
        <v>19</v>
      </c>
      <c r="E5056" s="461" t="s">
        <v>5659</v>
      </c>
      <c r="F5056" s="290" t="s">
        <v>31</v>
      </c>
      <c r="G5056" s="291" t="s">
        <v>106</v>
      </c>
      <c r="H5056" s="292" t="s">
        <v>7776</v>
      </c>
      <c r="I5056" s="292" t="s">
        <v>6559</v>
      </c>
      <c r="J5056" s="567">
        <v>2266.8236581935098</v>
      </c>
      <c r="K5056" s="564"/>
    </row>
    <row r="5057" spans="2:11" x14ac:dyDescent="0.25">
      <c r="B5057" s="461"/>
      <c r="C5057" s="289" t="s">
        <v>5662</v>
      </c>
      <c r="D5057" s="461" t="s">
        <v>19</v>
      </c>
      <c r="E5057" s="461" t="s">
        <v>5663</v>
      </c>
      <c r="F5057" s="290" t="s">
        <v>31</v>
      </c>
      <c r="G5057" s="291" t="s">
        <v>106</v>
      </c>
      <c r="H5057" s="292" t="s">
        <v>7776</v>
      </c>
      <c r="I5057" s="292" t="s">
        <v>6314</v>
      </c>
      <c r="J5057" s="567">
        <v>1721.68189564469</v>
      </c>
      <c r="K5057" s="564"/>
    </row>
    <row r="5058" spans="2:11" x14ac:dyDescent="0.25">
      <c r="B5058" s="460"/>
      <c r="C5058" s="293" t="s">
        <v>6469</v>
      </c>
      <c r="D5058" s="460" t="s">
        <v>19</v>
      </c>
      <c r="E5058" s="460" t="s">
        <v>1459</v>
      </c>
      <c r="F5058" s="294" t="s">
        <v>70</v>
      </c>
      <c r="G5058" s="295" t="s">
        <v>384</v>
      </c>
      <c r="H5058" s="463" t="s">
        <v>5839</v>
      </c>
      <c r="I5058" s="463" t="s">
        <v>6471</v>
      </c>
      <c r="J5058" s="563">
        <v>378.27897942412591</v>
      </c>
      <c r="K5058" s="564"/>
    </row>
    <row r="5059" spans="2:11" x14ac:dyDescent="0.25">
      <c r="B5059" s="460"/>
      <c r="C5059" s="293" t="s">
        <v>7093</v>
      </c>
      <c r="D5059" s="460" t="s">
        <v>19</v>
      </c>
      <c r="E5059" s="460" t="s">
        <v>7094</v>
      </c>
      <c r="F5059" s="294" t="s">
        <v>70</v>
      </c>
      <c r="G5059" s="295" t="s">
        <v>384</v>
      </c>
      <c r="H5059" s="463" t="s">
        <v>6104</v>
      </c>
      <c r="I5059" s="463" t="s">
        <v>7096</v>
      </c>
      <c r="J5059" s="563">
        <v>45.203462974145381</v>
      </c>
      <c r="K5059" s="564"/>
    </row>
    <row r="5060" spans="2:11" ht="22.5" x14ac:dyDescent="0.25">
      <c r="B5060" s="460"/>
      <c r="C5060" s="293" t="s">
        <v>11340</v>
      </c>
      <c r="D5060" s="460" t="s">
        <v>19</v>
      </c>
      <c r="E5060" s="460" t="s">
        <v>11341</v>
      </c>
      <c r="F5060" s="294" t="s">
        <v>70</v>
      </c>
      <c r="G5060" s="295" t="s">
        <v>22</v>
      </c>
      <c r="H5060" s="463" t="s">
        <v>7909</v>
      </c>
      <c r="I5060" s="463" t="s">
        <v>11343</v>
      </c>
      <c r="J5060" s="563">
        <v>6740.0043423163079</v>
      </c>
      <c r="K5060" s="564"/>
    </row>
    <row r="5061" spans="2:11" x14ac:dyDescent="0.25">
      <c r="B5061" s="460"/>
      <c r="C5061" s="293" t="s">
        <v>5683</v>
      </c>
      <c r="D5061" s="460" t="s">
        <v>19</v>
      </c>
      <c r="E5061" s="460" t="s">
        <v>5684</v>
      </c>
      <c r="F5061" s="294" t="s">
        <v>70</v>
      </c>
      <c r="G5061" s="295" t="s">
        <v>22</v>
      </c>
      <c r="H5061" s="463" t="s">
        <v>5643</v>
      </c>
      <c r="I5061" s="463" t="s">
        <v>5686</v>
      </c>
      <c r="J5061" s="563">
        <v>100.00766144722429</v>
      </c>
      <c r="K5061" s="564"/>
    </row>
    <row r="5062" spans="2:11" x14ac:dyDescent="0.25">
      <c r="B5062" s="457"/>
      <c r="C5062" s="296"/>
      <c r="D5062" s="457"/>
      <c r="E5062" s="457"/>
      <c r="F5062" s="297"/>
      <c r="G5062" s="457"/>
      <c r="H5062" s="565" t="s">
        <v>5627</v>
      </c>
      <c r="I5062" s="565"/>
      <c r="J5062" s="565" t="s">
        <v>12005</v>
      </c>
      <c r="K5062" s="565"/>
    </row>
    <row r="5063" spans="2:11" x14ac:dyDescent="0.25">
      <c r="B5063" s="457"/>
      <c r="C5063" s="296"/>
      <c r="D5063" s="457"/>
      <c r="E5063" s="457"/>
      <c r="F5063" s="297"/>
      <c r="G5063" s="457"/>
      <c r="H5063" s="565" t="s">
        <v>5629</v>
      </c>
      <c r="I5063" s="565"/>
      <c r="J5063" s="565" t="s">
        <v>12006</v>
      </c>
      <c r="K5063" s="565"/>
    </row>
    <row r="5064" spans="2:11" x14ac:dyDescent="0.25">
      <c r="B5064" s="285"/>
      <c r="C5064" s="286"/>
      <c r="D5064" s="285"/>
      <c r="E5064" s="285"/>
      <c r="F5064" s="287"/>
      <c r="G5064" s="285"/>
      <c r="H5064" s="285"/>
      <c r="I5064" s="285"/>
      <c r="J5064" s="285"/>
      <c r="K5064" s="285"/>
    </row>
    <row r="5065" spans="2:11" ht="22.5" x14ac:dyDescent="0.25">
      <c r="B5065" s="285" t="s">
        <v>5092</v>
      </c>
      <c r="C5065" s="286" t="s">
        <v>12007</v>
      </c>
      <c r="D5065" s="285" t="s">
        <v>19</v>
      </c>
      <c r="E5065" s="285" t="s">
        <v>3012</v>
      </c>
      <c r="F5065" s="287" t="s">
        <v>2214</v>
      </c>
      <c r="G5065" s="288" t="s">
        <v>384</v>
      </c>
      <c r="H5065" s="455" t="s">
        <v>6299</v>
      </c>
      <c r="I5065" s="455" t="s">
        <v>10222</v>
      </c>
      <c r="J5065" s="566" t="s">
        <v>12008</v>
      </c>
      <c r="K5065" s="564"/>
    </row>
    <row r="5066" spans="2:11" x14ac:dyDescent="0.25">
      <c r="B5066" s="461"/>
      <c r="C5066" s="289" t="s">
        <v>5658</v>
      </c>
      <c r="D5066" s="461" t="s">
        <v>19</v>
      </c>
      <c r="E5066" s="461" t="s">
        <v>5659</v>
      </c>
      <c r="F5066" s="290" t="s">
        <v>31</v>
      </c>
      <c r="G5066" s="291" t="s">
        <v>106</v>
      </c>
      <c r="H5066" s="292" t="s">
        <v>12009</v>
      </c>
      <c r="I5066" s="292" t="s">
        <v>6559</v>
      </c>
      <c r="J5066" s="567">
        <v>1667.365170758143</v>
      </c>
      <c r="K5066" s="564"/>
    </row>
    <row r="5067" spans="2:11" x14ac:dyDescent="0.25">
      <c r="B5067" s="461"/>
      <c r="C5067" s="289" t="s">
        <v>5662</v>
      </c>
      <c r="D5067" s="461" t="s">
        <v>19</v>
      </c>
      <c r="E5067" s="461" t="s">
        <v>5663</v>
      </c>
      <c r="F5067" s="290" t="s">
        <v>31</v>
      </c>
      <c r="G5067" s="291" t="s">
        <v>106</v>
      </c>
      <c r="H5067" s="292" t="s">
        <v>12009</v>
      </c>
      <c r="I5067" s="292" t="s">
        <v>6314</v>
      </c>
      <c r="J5067" s="567">
        <v>1266.3854188863218</v>
      </c>
      <c r="K5067" s="564"/>
    </row>
    <row r="5068" spans="2:11" x14ac:dyDescent="0.25">
      <c r="B5068" s="460"/>
      <c r="C5068" s="293" t="s">
        <v>6469</v>
      </c>
      <c r="D5068" s="460" t="s">
        <v>19</v>
      </c>
      <c r="E5068" s="460" t="s">
        <v>1459</v>
      </c>
      <c r="F5068" s="294" t="s">
        <v>70</v>
      </c>
      <c r="G5068" s="295" t="s">
        <v>384</v>
      </c>
      <c r="H5068" s="463" t="s">
        <v>6589</v>
      </c>
      <c r="I5068" s="463" t="s">
        <v>6471</v>
      </c>
      <c r="J5068" s="563">
        <v>189.11356388654031</v>
      </c>
      <c r="K5068" s="564"/>
    </row>
    <row r="5069" spans="2:11" ht="15" customHeight="1" x14ac:dyDescent="0.25">
      <c r="B5069" s="460"/>
      <c r="C5069" s="293" t="s">
        <v>7093</v>
      </c>
      <c r="D5069" s="460" t="s">
        <v>19</v>
      </c>
      <c r="E5069" s="460" t="s">
        <v>7094</v>
      </c>
      <c r="F5069" s="294" t="s">
        <v>70</v>
      </c>
      <c r="G5069" s="295" t="s">
        <v>384</v>
      </c>
      <c r="H5069" s="463" t="s">
        <v>5697</v>
      </c>
      <c r="I5069" s="463" t="s">
        <v>7096</v>
      </c>
      <c r="J5069" s="563">
        <v>22.598633410896554</v>
      </c>
      <c r="K5069" s="564"/>
    </row>
    <row r="5070" spans="2:11" ht="15" customHeight="1" x14ac:dyDescent="0.25">
      <c r="B5070" s="460"/>
      <c r="C5070" s="293" t="s">
        <v>11340</v>
      </c>
      <c r="D5070" s="460" t="s">
        <v>19</v>
      </c>
      <c r="E5070" s="460" t="s">
        <v>11341</v>
      </c>
      <c r="F5070" s="294" t="s">
        <v>70</v>
      </c>
      <c r="G5070" s="295" t="s">
        <v>22</v>
      </c>
      <c r="H5070" s="463" t="s">
        <v>12010</v>
      </c>
      <c r="I5070" s="463" t="s">
        <v>11343</v>
      </c>
      <c r="J5070" s="563">
        <v>3369.5402364853185</v>
      </c>
      <c r="K5070" s="564"/>
    </row>
    <row r="5071" spans="2:11" x14ac:dyDescent="0.25">
      <c r="B5071" s="460"/>
      <c r="C5071" s="293" t="s">
        <v>5683</v>
      </c>
      <c r="D5071" s="460" t="s">
        <v>19</v>
      </c>
      <c r="E5071" s="460" t="s">
        <v>5684</v>
      </c>
      <c r="F5071" s="294" t="s">
        <v>70</v>
      </c>
      <c r="G5071" s="295" t="s">
        <v>22</v>
      </c>
      <c r="H5071" s="463" t="s">
        <v>5754</v>
      </c>
      <c r="I5071" s="463" t="s">
        <v>5686</v>
      </c>
      <c r="J5071" s="563">
        <v>49.996976572779985</v>
      </c>
      <c r="K5071" s="564"/>
    </row>
    <row r="5072" spans="2:11" x14ac:dyDescent="0.25">
      <c r="B5072" s="457"/>
      <c r="C5072" s="296"/>
      <c r="D5072" s="457"/>
      <c r="E5072" s="457"/>
      <c r="F5072" s="297"/>
      <c r="G5072" s="457"/>
      <c r="H5072" s="565" t="s">
        <v>5627</v>
      </c>
      <c r="I5072" s="565"/>
      <c r="J5072" s="565" t="s">
        <v>12011</v>
      </c>
      <c r="K5072" s="565"/>
    </row>
    <row r="5073" spans="2:11" x14ac:dyDescent="0.25">
      <c r="B5073" s="457"/>
      <c r="C5073" s="296"/>
      <c r="D5073" s="457"/>
      <c r="E5073" s="457"/>
      <c r="F5073" s="297"/>
      <c r="G5073" s="457"/>
      <c r="H5073" s="565" t="s">
        <v>5629</v>
      </c>
      <c r="I5073" s="565"/>
      <c r="J5073" s="565" t="s">
        <v>12012</v>
      </c>
      <c r="K5073" s="565"/>
    </row>
    <row r="5074" spans="2:11" x14ac:dyDescent="0.25">
      <c r="B5074" s="285"/>
      <c r="C5074" s="286"/>
      <c r="D5074" s="285"/>
      <c r="E5074" s="285"/>
      <c r="F5074" s="287"/>
      <c r="G5074" s="285"/>
      <c r="H5074" s="285"/>
      <c r="I5074" s="285"/>
      <c r="J5074" s="285"/>
      <c r="K5074" s="285"/>
    </row>
    <row r="5075" spans="2:11" ht="22.5" x14ac:dyDescent="0.25">
      <c r="B5075" s="285" t="s">
        <v>5093</v>
      </c>
      <c r="C5075" s="286" t="s">
        <v>12013</v>
      </c>
      <c r="D5075" s="285" t="s">
        <v>61</v>
      </c>
      <c r="E5075" s="285" t="s">
        <v>12014</v>
      </c>
      <c r="F5075" s="287" t="s">
        <v>12015</v>
      </c>
      <c r="G5075" s="288" t="s">
        <v>75</v>
      </c>
      <c r="H5075" s="455" t="s">
        <v>6104</v>
      </c>
      <c r="I5075" s="455" t="s">
        <v>12016</v>
      </c>
      <c r="J5075" s="566" t="s">
        <v>12017</v>
      </c>
      <c r="K5075" s="564"/>
    </row>
    <row r="5076" spans="2:11" ht="22.5" x14ac:dyDescent="0.25">
      <c r="B5076" s="460"/>
      <c r="C5076" s="293" t="s">
        <v>12018</v>
      </c>
      <c r="D5076" s="460" t="s">
        <v>61</v>
      </c>
      <c r="E5076" s="460" t="s">
        <v>12014</v>
      </c>
      <c r="F5076" s="294" t="s">
        <v>70</v>
      </c>
      <c r="G5076" s="295" t="s">
        <v>75</v>
      </c>
      <c r="H5076" s="463" t="s">
        <v>7886</v>
      </c>
      <c r="I5076" s="463" t="s">
        <v>12019</v>
      </c>
      <c r="J5076" s="563">
        <v>754.07523434865686</v>
      </c>
      <c r="K5076" s="564"/>
    </row>
    <row r="5077" spans="2:11" x14ac:dyDescent="0.25">
      <c r="B5077" s="460"/>
      <c r="C5077" s="293" t="s">
        <v>5835</v>
      </c>
      <c r="D5077" s="460" t="s">
        <v>61</v>
      </c>
      <c r="E5077" s="460" t="s">
        <v>5836</v>
      </c>
      <c r="F5077" s="294" t="s">
        <v>5816</v>
      </c>
      <c r="G5077" s="295" t="s">
        <v>106</v>
      </c>
      <c r="H5077" s="463" t="s">
        <v>6155</v>
      </c>
      <c r="I5077" s="463" t="s">
        <v>5829</v>
      </c>
      <c r="J5077" s="563">
        <v>80.750922782960558</v>
      </c>
      <c r="K5077" s="564"/>
    </row>
    <row r="5078" spans="2:11" x14ac:dyDescent="0.25">
      <c r="B5078" s="460"/>
      <c r="C5078" s="293" t="s">
        <v>5844</v>
      </c>
      <c r="D5078" s="460" t="s">
        <v>61</v>
      </c>
      <c r="E5078" s="460" t="s">
        <v>5845</v>
      </c>
      <c r="F5078" s="294" t="s">
        <v>5816</v>
      </c>
      <c r="G5078" s="295" t="s">
        <v>106</v>
      </c>
      <c r="H5078" s="463" t="s">
        <v>6155</v>
      </c>
      <c r="I5078" s="463" t="s">
        <v>5847</v>
      </c>
      <c r="J5078" s="563">
        <v>54.773842868382602</v>
      </c>
      <c r="K5078" s="564"/>
    </row>
    <row r="5079" spans="2:11" ht="15" customHeight="1" x14ac:dyDescent="0.25">
      <c r="B5079" s="457"/>
      <c r="C5079" s="296"/>
      <c r="D5079" s="457"/>
      <c r="E5079" s="457"/>
      <c r="F5079" s="297"/>
      <c r="G5079" s="457"/>
      <c r="H5079" s="565" t="s">
        <v>5627</v>
      </c>
      <c r="I5079" s="565"/>
      <c r="J5079" s="565" t="s">
        <v>12020</v>
      </c>
      <c r="K5079" s="565"/>
    </row>
    <row r="5080" spans="2:11" ht="15" customHeight="1" x14ac:dyDescent="0.25">
      <c r="B5080" s="457"/>
      <c r="C5080" s="296"/>
      <c r="D5080" s="457"/>
      <c r="E5080" s="457"/>
      <c r="F5080" s="297"/>
      <c r="G5080" s="457"/>
      <c r="H5080" s="565" t="s">
        <v>5629</v>
      </c>
      <c r="I5080" s="565"/>
      <c r="J5080" s="565" t="s">
        <v>12021</v>
      </c>
      <c r="K5080" s="565"/>
    </row>
    <row r="5081" spans="2:11" x14ac:dyDescent="0.25">
      <c r="B5081" s="285"/>
      <c r="C5081" s="286"/>
      <c r="D5081" s="285"/>
      <c r="E5081" s="285"/>
      <c r="F5081" s="287"/>
      <c r="G5081" s="285"/>
      <c r="H5081" s="285"/>
      <c r="I5081" s="285"/>
      <c r="J5081" s="285"/>
      <c r="K5081" s="285"/>
    </row>
    <row r="5082" spans="2:11" ht="33.75" x14ac:dyDescent="0.25">
      <c r="B5082" s="285" t="s">
        <v>5094</v>
      </c>
      <c r="C5082" s="286" t="s">
        <v>12022</v>
      </c>
      <c r="D5082" s="285" t="s">
        <v>39</v>
      </c>
      <c r="E5082" s="285" t="s">
        <v>12023</v>
      </c>
      <c r="F5082" s="287" t="s">
        <v>2025</v>
      </c>
      <c r="G5082" s="288" t="s">
        <v>380</v>
      </c>
      <c r="H5082" s="455" t="s">
        <v>6451</v>
      </c>
      <c r="I5082" s="455" t="s">
        <v>8937</v>
      </c>
      <c r="J5082" s="566" t="s">
        <v>12024</v>
      </c>
      <c r="K5082" s="564"/>
    </row>
    <row r="5083" spans="2:11" x14ac:dyDescent="0.25">
      <c r="B5083" s="461"/>
      <c r="C5083" s="289" t="s">
        <v>6664</v>
      </c>
      <c r="D5083" s="461" t="s">
        <v>39</v>
      </c>
      <c r="E5083" s="461" t="s">
        <v>6665</v>
      </c>
      <c r="F5083" s="290" t="s">
        <v>2093</v>
      </c>
      <c r="G5083" s="291" t="s">
        <v>6237</v>
      </c>
      <c r="H5083" s="292" t="s">
        <v>6625</v>
      </c>
      <c r="I5083" s="292" t="s">
        <v>6666</v>
      </c>
      <c r="J5083" s="567">
        <v>604.87771425271433</v>
      </c>
      <c r="K5083" s="564"/>
    </row>
    <row r="5084" spans="2:11" x14ac:dyDescent="0.25">
      <c r="B5084" s="461"/>
      <c r="C5084" s="289" t="s">
        <v>6694</v>
      </c>
      <c r="D5084" s="461" t="s">
        <v>39</v>
      </c>
      <c r="E5084" s="461" t="s">
        <v>6695</v>
      </c>
      <c r="F5084" s="290" t="s">
        <v>2093</v>
      </c>
      <c r="G5084" s="291" t="s">
        <v>6237</v>
      </c>
      <c r="H5084" s="292" t="s">
        <v>6310</v>
      </c>
      <c r="I5084" s="292" t="s">
        <v>6697</v>
      </c>
      <c r="J5084" s="567">
        <v>118.97594710094711</v>
      </c>
      <c r="K5084" s="564"/>
    </row>
    <row r="5085" spans="2:11" x14ac:dyDescent="0.25">
      <c r="B5085" s="460"/>
      <c r="C5085" s="293" t="s">
        <v>12025</v>
      </c>
      <c r="D5085" s="460" t="s">
        <v>39</v>
      </c>
      <c r="E5085" s="460" t="s">
        <v>12026</v>
      </c>
      <c r="F5085" s="294" t="s">
        <v>70</v>
      </c>
      <c r="G5085" s="295" t="s">
        <v>22</v>
      </c>
      <c r="H5085" s="463" t="s">
        <v>5943</v>
      </c>
      <c r="I5085" s="463" t="s">
        <v>12027</v>
      </c>
      <c r="J5085" s="563">
        <v>3119.3693693693699</v>
      </c>
      <c r="K5085" s="564"/>
    </row>
    <row r="5086" spans="2:11" x14ac:dyDescent="0.25">
      <c r="B5086" s="460"/>
      <c r="C5086" s="293" t="s">
        <v>5676</v>
      </c>
      <c r="D5086" s="460" t="s">
        <v>19</v>
      </c>
      <c r="E5086" s="460" t="s">
        <v>628</v>
      </c>
      <c r="F5086" s="294" t="s">
        <v>70</v>
      </c>
      <c r="G5086" s="295" t="s">
        <v>295</v>
      </c>
      <c r="H5086" s="463" t="s">
        <v>12028</v>
      </c>
      <c r="I5086" s="463" t="s">
        <v>5678</v>
      </c>
      <c r="J5086" s="563">
        <v>5518.8842688842697</v>
      </c>
      <c r="K5086" s="564"/>
    </row>
    <row r="5087" spans="2:11" ht="33.75" x14ac:dyDescent="0.25">
      <c r="B5087" s="460"/>
      <c r="C5087" s="293" t="s">
        <v>12029</v>
      </c>
      <c r="D5087" s="460" t="s">
        <v>19</v>
      </c>
      <c r="E5087" s="460" t="s">
        <v>12030</v>
      </c>
      <c r="F5087" s="294" t="s">
        <v>70</v>
      </c>
      <c r="G5087" s="295" t="s">
        <v>75</v>
      </c>
      <c r="H5087" s="463" t="s">
        <v>5956</v>
      </c>
      <c r="I5087" s="463" t="s">
        <v>12031</v>
      </c>
      <c r="J5087" s="563">
        <v>1740.4481404481405</v>
      </c>
      <c r="K5087" s="564"/>
    </row>
    <row r="5088" spans="2:11" x14ac:dyDescent="0.25">
      <c r="B5088" s="460"/>
      <c r="C5088" s="293" t="s">
        <v>6698</v>
      </c>
      <c r="D5088" s="460" t="s">
        <v>19</v>
      </c>
      <c r="E5088" s="460" t="s">
        <v>5836</v>
      </c>
      <c r="F5088" s="294" t="s">
        <v>5816</v>
      </c>
      <c r="G5088" s="295" t="s">
        <v>106</v>
      </c>
      <c r="H5088" s="463" t="s">
        <v>6310</v>
      </c>
      <c r="I5088" s="463" t="s">
        <v>6680</v>
      </c>
      <c r="J5088" s="563">
        <v>607.87710787710796</v>
      </c>
      <c r="K5088" s="564"/>
    </row>
    <row r="5089" spans="2:11" ht="15" customHeight="1" x14ac:dyDescent="0.25">
      <c r="B5089" s="460"/>
      <c r="C5089" s="293" t="s">
        <v>6667</v>
      </c>
      <c r="D5089" s="460" t="s">
        <v>19</v>
      </c>
      <c r="E5089" s="460" t="s">
        <v>5845</v>
      </c>
      <c r="F5089" s="294" t="s">
        <v>5816</v>
      </c>
      <c r="G5089" s="295" t="s">
        <v>106</v>
      </c>
      <c r="H5089" s="463" t="s">
        <v>6625</v>
      </c>
      <c r="I5089" s="463" t="s">
        <v>6668</v>
      </c>
      <c r="J5089" s="563">
        <v>2139.5674520674525</v>
      </c>
      <c r="K5089" s="564"/>
    </row>
    <row r="5090" spans="2:11" ht="15" customHeight="1" x14ac:dyDescent="0.25">
      <c r="B5090" s="457"/>
      <c r="C5090" s="296"/>
      <c r="D5090" s="457"/>
      <c r="E5090" s="457"/>
      <c r="F5090" s="297"/>
      <c r="G5090" s="457"/>
      <c r="H5090" s="565" t="s">
        <v>5627</v>
      </c>
      <c r="I5090" s="565"/>
      <c r="J5090" s="565" t="s">
        <v>12032</v>
      </c>
      <c r="K5090" s="565"/>
    </row>
    <row r="5091" spans="2:11" x14ac:dyDescent="0.25">
      <c r="B5091" s="457"/>
      <c r="C5091" s="296"/>
      <c r="D5091" s="457"/>
      <c r="E5091" s="457"/>
      <c r="F5091" s="297"/>
      <c r="G5091" s="457"/>
      <c r="H5091" s="565" t="s">
        <v>5629</v>
      </c>
      <c r="I5091" s="565"/>
      <c r="J5091" s="565" t="s">
        <v>12033</v>
      </c>
      <c r="K5091" s="565"/>
    </row>
    <row r="5092" spans="2:11" x14ac:dyDescent="0.25">
      <c r="B5092" s="285"/>
      <c r="C5092" s="286"/>
      <c r="D5092" s="285"/>
      <c r="E5092" s="285"/>
      <c r="F5092" s="287"/>
      <c r="G5092" s="285"/>
      <c r="H5092" s="285"/>
      <c r="I5092" s="285"/>
      <c r="J5092" s="285"/>
      <c r="K5092" s="285"/>
    </row>
    <row r="5093" spans="2:11" x14ac:dyDescent="0.25">
      <c r="B5093" s="285" t="s">
        <v>5095</v>
      </c>
      <c r="C5093" s="286" t="s">
        <v>12034</v>
      </c>
      <c r="D5093" s="285" t="s">
        <v>19</v>
      </c>
      <c r="E5093" s="285" t="s">
        <v>3016</v>
      </c>
      <c r="F5093" s="287" t="s">
        <v>2214</v>
      </c>
      <c r="G5093" s="288" t="s">
        <v>75</v>
      </c>
      <c r="H5093" s="455" t="s">
        <v>6310</v>
      </c>
      <c r="I5093" s="455" t="s">
        <v>9401</v>
      </c>
      <c r="J5093" s="566" t="s">
        <v>12035</v>
      </c>
      <c r="K5093" s="564"/>
    </row>
    <row r="5094" spans="2:11" x14ac:dyDescent="0.25">
      <c r="B5094" s="461"/>
      <c r="C5094" s="289" t="s">
        <v>5662</v>
      </c>
      <c r="D5094" s="461" t="s">
        <v>19</v>
      </c>
      <c r="E5094" s="461" t="s">
        <v>5663</v>
      </c>
      <c r="F5094" s="290" t="s">
        <v>31</v>
      </c>
      <c r="G5094" s="291" t="s">
        <v>106</v>
      </c>
      <c r="H5094" s="292" t="s">
        <v>5706</v>
      </c>
      <c r="I5094" s="292" t="s">
        <v>6314</v>
      </c>
      <c r="J5094" s="567">
        <v>14.966513624114182</v>
      </c>
      <c r="K5094" s="564"/>
    </row>
    <row r="5095" spans="2:11" ht="33.75" x14ac:dyDescent="0.25">
      <c r="B5095" s="460"/>
      <c r="C5095" s="293" t="s">
        <v>12029</v>
      </c>
      <c r="D5095" s="460" t="s">
        <v>19</v>
      </c>
      <c r="E5095" s="460" t="s">
        <v>12030</v>
      </c>
      <c r="F5095" s="294" t="s">
        <v>70</v>
      </c>
      <c r="G5095" s="295" t="s">
        <v>75</v>
      </c>
      <c r="H5095" s="463" t="s">
        <v>8082</v>
      </c>
      <c r="I5095" s="463" t="s">
        <v>12031</v>
      </c>
      <c r="J5095" s="563">
        <v>285.53348637588579</v>
      </c>
      <c r="K5095" s="564"/>
    </row>
    <row r="5096" spans="2:11" ht="15" customHeight="1" x14ac:dyDescent="0.25">
      <c r="B5096" s="457"/>
      <c r="C5096" s="296"/>
      <c r="D5096" s="457"/>
      <c r="E5096" s="457"/>
      <c r="F5096" s="297"/>
      <c r="G5096" s="457"/>
      <c r="H5096" s="565" t="s">
        <v>5627</v>
      </c>
      <c r="I5096" s="565"/>
      <c r="J5096" s="565" t="s">
        <v>12036</v>
      </c>
      <c r="K5096" s="565"/>
    </row>
    <row r="5097" spans="2:11" ht="15" customHeight="1" x14ac:dyDescent="0.25">
      <c r="B5097" s="457"/>
      <c r="C5097" s="296"/>
      <c r="D5097" s="457"/>
      <c r="E5097" s="457"/>
      <c r="F5097" s="297"/>
      <c r="G5097" s="457"/>
      <c r="H5097" s="565" t="s">
        <v>5629</v>
      </c>
      <c r="I5097" s="565"/>
      <c r="J5097" s="565" t="s">
        <v>12037</v>
      </c>
      <c r="K5097" s="565"/>
    </row>
    <row r="5098" spans="2:11" x14ac:dyDescent="0.25">
      <c r="B5098" s="285"/>
      <c r="C5098" s="286"/>
      <c r="D5098" s="285"/>
      <c r="E5098" s="285"/>
      <c r="F5098" s="287"/>
      <c r="G5098" s="285"/>
      <c r="H5098" s="285"/>
      <c r="I5098" s="285"/>
      <c r="J5098" s="285"/>
      <c r="K5098" s="285"/>
    </row>
    <row r="5099" spans="2:11" x14ac:dyDescent="0.25">
      <c r="B5099" s="285" t="s">
        <v>5096</v>
      </c>
      <c r="C5099" s="286" t="s">
        <v>12038</v>
      </c>
      <c r="D5099" s="285" t="s">
        <v>564</v>
      </c>
      <c r="E5099" s="285" t="s">
        <v>12039</v>
      </c>
      <c r="F5099" s="287">
        <v>16.05</v>
      </c>
      <c r="G5099" s="288" t="s">
        <v>384</v>
      </c>
      <c r="H5099" s="455" t="s">
        <v>6577</v>
      </c>
      <c r="I5099" s="455" t="s">
        <v>12040</v>
      </c>
      <c r="J5099" s="566" t="s">
        <v>12041</v>
      </c>
      <c r="K5099" s="564"/>
    </row>
    <row r="5100" spans="2:11" x14ac:dyDescent="0.25">
      <c r="B5100" s="460"/>
      <c r="C5100" s="293" t="s">
        <v>12042</v>
      </c>
      <c r="D5100" s="460" t="s">
        <v>564</v>
      </c>
      <c r="E5100" s="460" t="s">
        <v>5836</v>
      </c>
      <c r="F5100" s="294" t="s">
        <v>5816</v>
      </c>
      <c r="G5100" s="295" t="s">
        <v>106</v>
      </c>
      <c r="H5100" s="463" t="s">
        <v>6431</v>
      </c>
      <c r="I5100" s="463" t="s">
        <v>12043</v>
      </c>
      <c r="J5100" s="563">
        <v>2890.4763424705993</v>
      </c>
      <c r="K5100" s="564"/>
    </row>
    <row r="5101" spans="2:11" x14ac:dyDescent="0.25">
      <c r="B5101" s="460"/>
      <c r="C5101" s="293" t="s">
        <v>12044</v>
      </c>
      <c r="D5101" s="460" t="s">
        <v>564</v>
      </c>
      <c r="E5101" s="460" t="s">
        <v>5845</v>
      </c>
      <c r="F5101" s="294" t="s">
        <v>5816</v>
      </c>
      <c r="G5101" s="295" t="s">
        <v>106</v>
      </c>
      <c r="H5101" s="463" t="s">
        <v>12045</v>
      </c>
      <c r="I5101" s="463" t="s">
        <v>12046</v>
      </c>
      <c r="J5101" s="563">
        <v>17650.305538474378</v>
      </c>
      <c r="K5101" s="564"/>
    </row>
    <row r="5102" spans="2:11" x14ac:dyDescent="0.25">
      <c r="B5102" s="460"/>
      <c r="C5102" s="293" t="s">
        <v>12047</v>
      </c>
      <c r="D5102" s="460" t="s">
        <v>564</v>
      </c>
      <c r="E5102" s="460" t="s">
        <v>12048</v>
      </c>
      <c r="F5102" s="294" t="s">
        <v>70</v>
      </c>
      <c r="G5102" s="295" t="s">
        <v>22</v>
      </c>
      <c r="H5102" s="463" t="s">
        <v>10221</v>
      </c>
      <c r="I5102" s="463" t="s">
        <v>12049</v>
      </c>
      <c r="J5102" s="563">
        <v>80.859838190743446</v>
      </c>
      <c r="K5102" s="564"/>
    </row>
    <row r="5103" spans="2:11" x14ac:dyDescent="0.25">
      <c r="B5103" s="460"/>
      <c r="C5103" s="293" t="s">
        <v>12050</v>
      </c>
      <c r="D5103" s="460" t="s">
        <v>564</v>
      </c>
      <c r="E5103" s="460" t="s">
        <v>565</v>
      </c>
      <c r="F5103" s="294" t="s">
        <v>70</v>
      </c>
      <c r="G5103" s="295" t="s">
        <v>384</v>
      </c>
      <c r="H5103" s="463" t="s">
        <v>6577</v>
      </c>
      <c r="I5103" s="463" t="s">
        <v>12051</v>
      </c>
      <c r="J5103" s="563">
        <v>24289.801196544147</v>
      </c>
      <c r="K5103" s="564"/>
    </row>
    <row r="5104" spans="2:11" x14ac:dyDescent="0.25">
      <c r="B5104" s="460"/>
      <c r="C5104" s="293" t="s">
        <v>12052</v>
      </c>
      <c r="D5104" s="460" t="s">
        <v>564</v>
      </c>
      <c r="E5104" s="460" t="s">
        <v>12053</v>
      </c>
      <c r="F5104" s="294" t="s">
        <v>70</v>
      </c>
      <c r="G5104" s="295" t="s">
        <v>295</v>
      </c>
      <c r="H5104" s="463" t="s">
        <v>12054</v>
      </c>
      <c r="I5104" s="463" t="s">
        <v>7223</v>
      </c>
      <c r="J5104" s="563">
        <v>162.89866673186668</v>
      </c>
      <c r="K5104" s="564"/>
    </row>
    <row r="5105" spans="2:11" x14ac:dyDescent="0.25">
      <c r="B5105" s="460"/>
      <c r="C5105" s="293" t="s">
        <v>12055</v>
      </c>
      <c r="D5105" s="460" t="s">
        <v>564</v>
      </c>
      <c r="E5105" s="460" t="s">
        <v>12056</v>
      </c>
      <c r="F5105" s="294" t="s">
        <v>70</v>
      </c>
      <c r="G5105" s="295" t="s">
        <v>22</v>
      </c>
      <c r="H5105" s="463" t="s">
        <v>12057</v>
      </c>
      <c r="I5105" s="463" t="s">
        <v>12058</v>
      </c>
      <c r="J5105" s="563">
        <v>3125.6584175882626</v>
      </c>
      <c r="K5105" s="564"/>
    </row>
    <row r="5106" spans="2:11" x14ac:dyDescent="0.25">
      <c r="B5106" s="457"/>
      <c r="C5106" s="296"/>
      <c r="D5106" s="457"/>
      <c r="E5106" s="457"/>
      <c r="F5106" s="297"/>
      <c r="G5106" s="457"/>
      <c r="H5106" s="565" t="s">
        <v>5627</v>
      </c>
      <c r="I5106" s="565"/>
      <c r="J5106" s="565" t="s">
        <v>12059</v>
      </c>
      <c r="K5106" s="565"/>
    </row>
    <row r="5107" spans="2:11" ht="15" customHeight="1" x14ac:dyDescent="0.25">
      <c r="B5107" s="457"/>
      <c r="C5107" s="296"/>
      <c r="D5107" s="457"/>
      <c r="E5107" s="457"/>
      <c r="F5107" s="297"/>
      <c r="G5107" s="457"/>
      <c r="H5107" s="565" t="s">
        <v>5629</v>
      </c>
      <c r="I5107" s="565"/>
      <c r="J5107" s="565" t="s">
        <v>12060</v>
      </c>
      <c r="K5107" s="565"/>
    </row>
    <row r="5108" spans="2:11" ht="15" customHeight="1" x14ac:dyDescent="0.25">
      <c r="B5108" s="285"/>
      <c r="C5108" s="286"/>
      <c r="D5108" s="285"/>
      <c r="E5108" s="285"/>
      <c r="F5108" s="287"/>
      <c r="G5108" s="285"/>
      <c r="H5108" s="285"/>
      <c r="I5108" s="285"/>
      <c r="J5108" s="285"/>
      <c r="K5108" s="285"/>
    </row>
    <row r="5109" spans="2:11" x14ac:dyDescent="0.25">
      <c r="B5109" s="285" t="s">
        <v>5097</v>
      </c>
      <c r="C5109" s="286" t="s">
        <v>12061</v>
      </c>
      <c r="D5109" s="285" t="s">
        <v>61</v>
      </c>
      <c r="E5109" s="285" t="s">
        <v>3020</v>
      </c>
      <c r="F5109" s="287" t="s">
        <v>12062</v>
      </c>
      <c r="G5109" s="288" t="s">
        <v>36</v>
      </c>
      <c r="H5109" s="455" t="s">
        <v>5643</v>
      </c>
      <c r="I5109" s="455" t="s">
        <v>12063</v>
      </c>
      <c r="J5109" s="566" t="s">
        <v>12064</v>
      </c>
      <c r="K5109" s="564"/>
    </row>
    <row r="5110" spans="2:11" x14ac:dyDescent="0.25">
      <c r="B5110" s="460"/>
      <c r="C5110" s="293" t="s">
        <v>5821</v>
      </c>
      <c r="D5110" s="460" t="s">
        <v>61</v>
      </c>
      <c r="E5110" s="460" t="s">
        <v>5822</v>
      </c>
      <c r="F5110" s="294" t="s">
        <v>70</v>
      </c>
      <c r="G5110" s="295" t="s">
        <v>22</v>
      </c>
      <c r="H5110" s="463" t="s">
        <v>12065</v>
      </c>
      <c r="I5110" s="463" t="s">
        <v>5824</v>
      </c>
      <c r="J5110" s="563">
        <v>4.0295838374871149</v>
      </c>
      <c r="K5110" s="564"/>
    </row>
    <row r="5111" spans="2:11" x14ac:dyDescent="0.25">
      <c r="B5111" s="460"/>
      <c r="C5111" s="293" t="s">
        <v>7191</v>
      </c>
      <c r="D5111" s="460" t="s">
        <v>61</v>
      </c>
      <c r="E5111" s="460" t="s">
        <v>7192</v>
      </c>
      <c r="F5111" s="294" t="s">
        <v>70</v>
      </c>
      <c r="G5111" s="295" t="s">
        <v>295</v>
      </c>
      <c r="H5111" s="463" t="s">
        <v>12066</v>
      </c>
      <c r="I5111" s="463" t="s">
        <v>7194</v>
      </c>
      <c r="J5111" s="563">
        <v>19.879920262369428</v>
      </c>
      <c r="K5111" s="564"/>
    </row>
    <row r="5112" spans="2:11" x14ac:dyDescent="0.25">
      <c r="B5112" s="460"/>
      <c r="C5112" s="293" t="s">
        <v>5835</v>
      </c>
      <c r="D5112" s="460" t="s">
        <v>61</v>
      </c>
      <c r="E5112" s="460" t="s">
        <v>5836</v>
      </c>
      <c r="F5112" s="294" t="s">
        <v>5816</v>
      </c>
      <c r="G5112" s="295" t="s">
        <v>106</v>
      </c>
      <c r="H5112" s="463" t="s">
        <v>6155</v>
      </c>
      <c r="I5112" s="463" t="s">
        <v>5829</v>
      </c>
      <c r="J5112" s="563">
        <v>80.759676075903172</v>
      </c>
      <c r="K5112" s="564"/>
    </row>
    <row r="5113" spans="2:11" ht="15" customHeight="1" x14ac:dyDescent="0.25">
      <c r="B5113" s="460"/>
      <c r="C5113" s="293" t="s">
        <v>5844</v>
      </c>
      <c r="D5113" s="460" t="s">
        <v>61</v>
      </c>
      <c r="E5113" s="460" t="s">
        <v>5845</v>
      </c>
      <c r="F5113" s="294" t="s">
        <v>5816</v>
      </c>
      <c r="G5113" s="295" t="s">
        <v>106</v>
      </c>
      <c r="H5113" s="463" t="s">
        <v>6155</v>
      </c>
      <c r="I5113" s="463" t="s">
        <v>5847</v>
      </c>
      <c r="J5113" s="563">
        <v>54.779780280311734</v>
      </c>
      <c r="K5113" s="564"/>
    </row>
    <row r="5114" spans="2:11" ht="15" customHeight="1" x14ac:dyDescent="0.25">
      <c r="B5114" s="460"/>
      <c r="C5114" s="293" t="s">
        <v>12067</v>
      </c>
      <c r="D5114" s="460" t="s">
        <v>61</v>
      </c>
      <c r="E5114" s="460" t="s">
        <v>1465</v>
      </c>
      <c r="F5114" s="294" t="s">
        <v>70</v>
      </c>
      <c r="G5114" s="295" t="s">
        <v>36</v>
      </c>
      <c r="H5114" s="463" t="s">
        <v>5643</v>
      </c>
      <c r="I5114" s="463" t="s">
        <v>12068</v>
      </c>
      <c r="J5114" s="563">
        <v>2233.9910395439288</v>
      </c>
      <c r="K5114" s="564"/>
    </row>
    <row r="5115" spans="2:11" x14ac:dyDescent="0.25">
      <c r="B5115" s="457"/>
      <c r="C5115" s="296"/>
      <c r="D5115" s="457"/>
      <c r="E5115" s="457"/>
      <c r="F5115" s="297"/>
      <c r="G5115" s="457"/>
      <c r="H5115" s="565" t="s">
        <v>5627</v>
      </c>
      <c r="I5115" s="565"/>
      <c r="J5115" s="565" t="s">
        <v>12069</v>
      </c>
      <c r="K5115" s="565"/>
    </row>
    <row r="5116" spans="2:11" x14ac:dyDescent="0.25">
      <c r="B5116" s="457"/>
      <c r="C5116" s="296"/>
      <c r="D5116" s="457"/>
      <c r="E5116" s="457"/>
      <c r="F5116" s="297"/>
      <c r="G5116" s="457"/>
      <c r="H5116" s="565" t="s">
        <v>5629</v>
      </c>
      <c r="I5116" s="565"/>
      <c r="J5116" s="565" t="s">
        <v>12070</v>
      </c>
      <c r="K5116" s="565"/>
    </row>
    <row r="5117" spans="2:11" x14ac:dyDescent="0.25">
      <c r="B5117" s="285"/>
      <c r="C5117" s="286"/>
      <c r="D5117" s="285"/>
      <c r="E5117" s="285"/>
      <c r="F5117" s="287"/>
      <c r="G5117" s="285"/>
      <c r="H5117" s="285"/>
      <c r="I5117" s="285"/>
      <c r="J5117" s="285"/>
      <c r="K5117" s="285"/>
    </row>
    <row r="5118" spans="2:11" x14ac:dyDescent="0.25">
      <c r="B5118" s="285" t="s">
        <v>5098</v>
      </c>
      <c r="C5118" s="286" t="s">
        <v>12071</v>
      </c>
      <c r="D5118" s="285" t="s">
        <v>61</v>
      </c>
      <c r="E5118" s="285" t="s">
        <v>3022</v>
      </c>
      <c r="F5118" s="287" t="s">
        <v>12072</v>
      </c>
      <c r="G5118" s="288" t="s">
        <v>36</v>
      </c>
      <c r="H5118" s="455" t="s">
        <v>5643</v>
      </c>
      <c r="I5118" s="455" t="s">
        <v>12073</v>
      </c>
      <c r="J5118" s="566" t="s">
        <v>12074</v>
      </c>
      <c r="K5118" s="564"/>
    </row>
    <row r="5119" spans="2:11" x14ac:dyDescent="0.25">
      <c r="B5119" s="461"/>
      <c r="C5119" s="289" t="s">
        <v>12075</v>
      </c>
      <c r="D5119" s="461" t="s">
        <v>61</v>
      </c>
      <c r="E5119" s="461" t="s">
        <v>12076</v>
      </c>
      <c r="F5119" s="290" t="s">
        <v>12077</v>
      </c>
      <c r="G5119" s="291" t="s">
        <v>36</v>
      </c>
      <c r="H5119" s="292" t="s">
        <v>5643</v>
      </c>
      <c r="I5119" s="292" t="s">
        <v>12078</v>
      </c>
      <c r="J5119" s="567">
        <v>38.118757507005782</v>
      </c>
      <c r="K5119" s="564"/>
    </row>
    <row r="5120" spans="2:11" x14ac:dyDescent="0.25">
      <c r="B5120" s="461"/>
      <c r="C5120" s="289" t="s">
        <v>11426</v>
      </c>
      <c r="D5120" s="461" t="s">
        <v>61</v>
      </c>
      <c r="E5120" s="461" t="s">
        <v>11427</v>
      </c>
      <c r="F5120" s="290" t="s">
        <v>7979</v>
      </c>
      <c r="G5120" s="291" t="s">
        <v>22</v>
      </c>
      <c r="H5120" s="292" t="s">
        <v>12079</v>
      </c>
      <c r="I5120" s="292" t="s">
        <v>11428</v>
      </c>
      <c r="J5120" s="567">
        <v>49.480819157001662</v>
      </c>
      <c r="K5120" s="564"/>
    </row>
    <row r="5121" spans="2:11" ht="22.5" x14ac:dyDescent="0.25">
      <c r="B5121" s="461"/>
      <c r="C5121" s="289" t="s">
        <v>8918</v>
      </c>
      <c r="D5121" s="461" t="s">
        <v>61</v>
      </c>
      <c r="E5121" s="461" t="s">
        <v>8919</v>
      </c>
      <c r="F5121" s="290" t="s">
        <v>8920</v>
      </c>
      <c r="G5121" s="291" t="s">
        <v>75</v>
      </c>
      <c r="H5121" s="292" t="s">
        <v>8324</v>
      </c>
      <c r="I5121" s="292" t="s">
        <v>8922</v>
      </c>
      <c r="J5121" s="567">
        <v>53.174266767905024</v>
      </c>
      <c r="K5121" s="564"/>
    </row>
    <row r="5122" spans="2:11" x14ac:dyDescent="0.25">
      <c r="B5122" s="460"/>
      <c r="C5122" s="293" t="s">
        <v>10320</v>
      </c>
      <c r="D5122" s="460" t="s">
        <v>61</v>
      </c>
      <c r="E5122" s="460" t="s">
        <v>10321</v>
      </c>
      <c r="F5122" s="294" t="s">
        <v>265</v>
      </c>
      <c r="G5122" s="295" t="s">
        <v>106</v>
      </c>
      <c r="H5122" s="463" t="s">
        <v>5643</v>
      </c>
      <c r="I5122" s="463" t="s">
        <v>10322</v>
      </c>
      <c r="J5122" s="563">
        <v>243.99204700182088</v>
      </c>
      <c r="K5122" s="564"/>
    </row>
    <row r="5123" spans="2:11" ht="15" customHeight="1" x14ac:dyDescent="0.25">
      <c r="B5123" s="460"/>
      <c r="C5123" s="293" t="s">
        <v>5835</v>
      </c>
      <c r="D5123" s="460" t="s">
        <v>61</v>
      </c>
      <c r="E5123" s="460" t="s">
        <v>5836</v>
      </c>
      <c r="F5123" s="294" t="s">
        <v>5816</v>
      </c>
      <c r="G5123" s="295" t="s">
        <v>106</v>
      </c>
      <c r="H5123" s="463" t="s">
        <v>5750</v>
      </c>
      <c r="I5123" s="463" t="s">
        <v>5829</v>
      </c>
      <c r="J5123" s="563">
        <v>107.67649025063963</v>
      </c>
      <c r="K5123" s="564"/>
    </row>
    <row r="5124" spans="2:11" ht="15" customHeight="1" x14ac:dyDescent="0.25">
      <c r="B5124" s="460"/>
      <c r="C5124" s="293" t="s">
        <v>5844</v>
      </c>
      <c r="D5124" s="460" t="s">
        <v>61</v>
      </c>
      <c r="E5124" s="460" t="s">
        <v>5845</v>
      </c>
      <c r="F5124" s="294" t="s">
        <v>5816</v>
      </c>
      <c r="G5124" s="295" t="s">
        <v>106</v>
      </c>
      <c r="H5124" s="463" t="s">
        <v>5750</v>
      </c>
      <c r="I5124" s="463" t="s">
        <v>5847</v>
      </c>
      <c r="J5124" s="563">
        <v>73.03761931562704</v>
      </c>
      <c r="K5124" s="564"/>
    </row>
    <row r="5125" spans="2:11" x14ac:dyDescent="0.25">
      <c r="B5125" s="457"/>
      <c r="C5125" s="296"/>
      <c r="D5125" s="457"/>
      <c r="E5125" s="457"/>
      <c r="F5125" s="297"/>
      <c r="G5125" s="457"/>
      <c r="H5125" s="565" t="s">
        <v>5627</v>
      </c>
      <c r="I5125" s="565"/>
      <c r="J5125" s="565" t="s">
        <v>12080</v>
      </c>
      <c r="K5125" s="565"/>
    </row>
    <row r="5126" spans="2:11" x14ac:dyDescent="0.25">
      <c r="B5126" s="457"/>
      <c r="C5126" s="296"/>
      <c r="D5126" s="457"/>
      <c r="E5126" s="457"/>
      <c r="F5126" s="297"/>
      <c r="G5126" s="457"/>
      <c r="H5126" s="565" t="s">
        <v>5629</v>
      </c>
      <c r="I5126" s="565"/>
      <c r="J5126" s="565" t="s">
        <v>12081</v>
      </c>
      <c r="K5126" s="565"/>
    </row>
    <row r="5127" spans="2:11" x14ac:dyDescent="0.25">
      <c r="B5127" s="285"/>
      <c r="C5127" s="286"/>
      <c r="D5127" s="285"/>
      <c r="E5127" s="285"/>
      <c r="F5127" s="287"/>
      <c r="G5127" s="285"/>
      <c r="H5127" s="285"/>
      <c r="I5127" s="285"/>
      <c r="J5127" s="285"/>
      <c r="K5127" s="285"/>
    </row>
    <row r="5128" spans="2:11" x14ac:dyDescent="0.25">
      <c r="B5128" s="285" t="s">
        <v>5099</v>
      </c>
      <c r="C5128" s="286" t="s">
        <v>12082</v>
      </c>
      <c r="D5128" s="285" t="s">
        <v>61</v>
      </c>
      <c r="E5128" s="285" t="s">
        <v>12083</v>
      </c>
      <c r="F5128" s="287" t="s">
        <v>12084</v>
      </c>
      <c r="G5128" s="288" t="s">
        <v>384</v>
      </c>
      <c r="H5128" s="455" t="s">
        <v>6299</v>
      </c>
      <c r="I5128" s="455" t="s">
        <v>12085</v>
      </c>
      <c r="J5128" s="566" t="s">
        <v>12086</v>
      </c>
      <c r="K5128" s="564"/>
    </row>
    <row r="5129" spans="2:11" x14ac:dyDescent="0.25">
      <c r="B5129" s="461"/>
      <c r="C5129" s="289" t="s">
        <v>12087</v>
      </c>
      <c r="D5129" s="461" t="s">
        <v>61</v>
      </c>
      <c r="E5129" s="461" t="s">
        <v>12088</v>
      </c>
      <c r="F5129" s="290" t="s">
        <v>10284</v>
      </c>
      <c r="G5129" s="291" t="s">
        <v>1909</v>
      </c>
      <c r="H5129" s="292" t="s">
        <v>6538</v>
      </c>
      <c r="I5129" s="292" t="s">
        <v>12089</v>
      </c>
      <c r="J5129" s="567">
        <v>994.5057275130423</v>
      </c>
      <c r="K5129" s="564"/>
    </row>
    <row r="5130" spans="2:11" x14ac:dyDescent="0.25">
      <c r="B5130" s="461"/>
      <c r="C5130" s="289" t="s">
        <v>10287</v>
      </c>
      <c r="D5130" s="461" t="s">
        <v>61</v>
      </c>
      <c r="E5130" s="461" t="s">
        <v>10288</v>
      </c>
      <c r="F5130" s="290" t="s">
        <v>10284</v>
      </c>
      <c r="G5130" s="291" t="s">
        <v>1909</v>
      </c>
      <c r="H5130" s="292" t="s">
        <v>6538</v>
      </c>
      <c r="I5130" s="292" t="s">
        <v>6877</v>
      </c>
      <c r="J5130" s="567">
        <v>544.558848623019</v>
      </c>
      <c r="K5130" s="564"/>
    </row>
    <row r="5131" spans="2:11" x14ac:dyDescent="0.25">
      <c r="B5131" s="460"/>
      <c r="C5131" s="293" t="s">
        <v>10289</v>
      </c>
      <c r="D5131" s="460" t="s">
        <v>61</v>
      </c>
      <c r="E5131" s="460" t="s">
        <v>10290</v>
      </c>
      <c r="F5131" s="294" t="s">
        <v>265</v>
      </c>
      <c r="G5131" s="295" t="s">
        <v>106</v>
      </c>
      <c r="H5131" s="463" t="s">
        <v>5860</v>
      </c>
      <c r="I5131" s="463" t="s">
        <v>10292</v>
      </c>
      <c r="J5131" s="563">
        <v>529.82223030336922</v>
      </c>
      <c r="K5131" s="564"/>
    </row>
    <row r="5132" spans="2:11" ht="15" customHeight="1" x14ac:dyDescent="0.25">
      <c r="B5132" s="460"/>
      <c r="C5132" s="293" t="s">
        <v>5830</v>
      </c>
      <c r="D5132" s="460" t="s">
        <v>61</v>
      </c>
      <c r="E5132" s="460" t="s">
        <v>5831</v>
      </c>
      <c r="F5132" s="294" t="s">
        <v>5816</v>
      </c>
      <c r="G5132" s="295" t="s">
        <v>106</v>
      </c>
      <c r="H5132" s="463" t="s">
        <v>6547</v>
      </c>
      <c r="I5132" s="463" t="s">
        <v>5829</v>
      </c>
      <c r="J5132" s="563">
        <v>874.93671063121508</v>
      </c>
      <c r="K5132" s="564"/>
    </row>
    <row r="5133" spans="2:11" ht="15" customHeight="1" x14ac:dyDescent="0.25">
      <c r="B5133" s="460"/>
      <c r="C5133" s="293" t="s">
        <v>5844</v>
      </c>
      <c r="D5133" s="460" t="s">
        <v>61</v>
      </c>
      <c r="E5133" s="460" t="s">
        <v>5845</v>
      </c>
      <c r="F5133" s="294" t="s">
        <v>5816</v>
      </c>
      <c r="G5133" s="295" t="s">
        <v>106</v>
      </c>
      <c r="H5133" s="463" t="s">
        <v>6547</v>
      </c>
      <c r="I5133" s="463" t="s">
        <v>5847</v>
      </c>
      <c r="J5133" s="563">
        <v>593.47490104479891</v>
      </c>
      <c r="K5133" s="564"/>
    </row>
    <row r="5134" spans="2:11" x14ac:dyDescent="0.25">
      <c r="B5134" s="460"/>
      <c r="C5134" s="293" t="s">
        <v>12090</v>
      </c>
      <c r="D5134" s="460" t="s">
        <v>61</v>
      </c>
      <c r="E5134" s="460" t="s">
        <v>12091</v>
      </c>
      <c r="F5134" s="294" t="s">
        <v>265</v>
      </c>
      <c r="G5134" s="295" t="s">
        <v>106</v>
      </c>
      <c r="H5134" s="463" t="s">
        <v>6547</v>
      </c>
      <c r="I5134" s="463" t="s">
        <v>11287</v>
      </c>
      <c r="J5134" s="563">
        <v>37.701581884554592</v>
      </c>
      <c r="K5134" s="564"/>
    </row>
    <row r="5135" spans="2:11" x14ac:dyDescent="0.25">
      <c r="B5135" s="457"/>
      <c r="C5135" s="296"/>
      <c r="D5135" s="457"/>
      <c r="E5135" s="457"/>
      <c r="F5135" s="297"/>
      <c r="G5135" s="457"/>
      <c r="H5135" s="565" t="s">
        <v>5627</v>
      </c>
      <c r="I5135" s="565"/>
      <c r="J5135" s="565" t="s">
        <v>12092</v>
      </c>
      <c r="K5135" s="565"/>
    </row>
    <row r="5136" spans="2:11" x14ac:dyDescent="0.25">
      <c r="B5136" s="457"/>
      <c r="C5136" s="296"/>
      <c r="D5136" s="457"/>
      <c r="E5136" s="457"/>
      <c r="F5136" s="297"/>
      <c r="G5136" s="457"/>
      <c r="H5136" s="565" t="s">
        <v>5629</v>
      </c>
      <c r="I5136" s="565"/>
      <c r="J5136" s="565" t="s">
        <v>12093</v>
      </c>
      <c r="K5136" s="565"/>
    </row>
    <row r="5137" spans="2:11" x14ac:dyDescent="0.25">
      <c r="B5137" s="285"/>
      <c r="C5137" s="286"/>
      <c r="D5137" s="285"/>
      <c r="E5137" s="285"/>
      <c r="F5137" s="287"/>
      <c r="G5137" s="285"/>
      <c r="H5137" s="285"/>
      <c r="I5137" s="285"/>
      <c r="J5137" s="285"/>
      <c r="K5137" s="285"/>
    </row>
    <row r="5138" spans="2:11" ht="22.5" x14ac:dyDescent="0.25">
      <c r="B5138" s="285" t="s">
        <v>5100</v>
      </c>
      <c r="C5138" s="286" t="s">
        <v>12094</v>
      </c>
      <c r="D5138" s="285" t="s">
        <v>61</v>
      </c>
      <c r="E5138" s="285" t="s">
        <v>12095</v>
      </c>
      <c r="F5138" s="287" t="s">
        <v>12062</v>
      </c>
      <c r="G5138" s="288" t="s">
        <v>36</v>
      </c>
      <c r="H5138" s="455" t="s">
        <v>5643</v>
      </c>
      <c r="I5138" s="455" t="s">
        <v>12096</v>
      </c>
      <c r="J5138" s="566" t="s">
        <v>12097</v>
      </c>
      <c r="K5138" s="564"/>
    </row>
    <row r="5139" spans="2:11" x14ac:dyDescent="0.25">
      <c r="B5139" s="460"/>
      <c r="C5139" s="293" t="s">
        <v>7285</v>
      </c>
      <c r="D5139" s="460" t="s">
        <v>61</v>
      </c>
      <c r="E5139" s="460" t="s">
        <v>7286</v>
      </c>
      <c r="F5139" s="294" t="s">
        <v>70</v>
      </c>
      <c r="G5139" s="295" t="s">
        <v>295</v>
      </c>
      <c r="H5139" s="463" t="s">
        <v>12098</v>
      </c>
      <c r="I5139" s="463" t="s">
        <v>7287</v>
      </c>
      <c r="J5139" s="563">
        <v>1446.3514860819741</v>
      </c>
      <c r="K5139" s="564"/>
    </row>
    <row r="5140" spans="2:11" x14ac:dyDescent="0.25">
      <c r="B5140" s="460"/>
      <c r="C5140" s="293" t="s">
        <v>7260</v>
      </c>
      <c r="D5140" s="460" t="s">
        <v>61</v>
      </c>
      <c r="E5140" s="460" t="s">
        <v>7261</v>
      </c>
      <c r="F5140" s="294" t="s">
        <v>5816</v>
      </c>
      <c r="G5140" s="295" t="s">
        <v>106</v>
      </c>
      <c r="H5140" s="463" t="s">
        <v>12099</v>
      </c>
      <c r="I5140" s="463" t="s">
        <v>5817</v>
      </c>
      <c r="J5140" s="563">
        <v>265.93819969605431</v>
      </c>
      <c r="K5140" s="564"/>
    </row>
    <row r="5141" spans="2:11" x14ac:dyDescent="0.25">
      <c r="B5141" s="460"/>
      <c r="C5141" s="293" t="s">
        <v>6631</v>
      </c>
      <c r="D5141" s="460" t="s">
        <v>61</v>
      </c>
      <c r="E5141" s="460" t="s">
        <v>6632</v>
      </c>
      <c r="F5141" s="294" t="s">
        <v>5816</v>
      </c>
      <c r="G5141" s="295" t="s">
        <v>106</v>
      </c>
      <c r="H5141" s="463" t="s">
        <v>12100</v>
      </c>
      <c r="I5141" s="463" t="s">
        <v>5817</v>
      </c>
      <c r="J5141" s="563">
        <v>198.51134906445631</v>
      </c>
      <c r="K5141" s="564"/>
    </row>
    <row r="5142" spans="2:11" ht="15" customHeight="1" x14ac:dyDescent="0.25">
      <c r="B5142" s="460"/>
      <c r="C5142" s="293" t="s">
        <v>7262</v>
      </c>
      <c r="D5142" s="460" t="s">
        <v>61</v>
      </c>
      <c r="E5142" s="460" t="s">
        <v>7263</v>
      </c>
      <c r="F5142" s="294" t="s">
        <v>5816</v>
      </c>
      <c r="G5142" s="295" t="s">
        <v>106</v>
      </c>
      <c r="H5142" s="463" t="s">
        <v>12099</v>
      </c>
      <c r="I5142" s="463" t="s">
        <v>5829</v>
      </c>
      <c r="J5142" s="563">
        <v>341.88425672482248</v>
      </c>
      <c r="K5142" s="564"/>
    </row>
    <row r="5143" spans="2:11" ht="15" customHeight="1" x14ac:dyDescent="0.25">
      <c r="B5143" s="460"/>
      <c r="C5143" s="293" t="s">
        <v>7182</v>
      </c>
      <c r="D5143" s="460" t="s">
        <v>61</v>
      </c>
      <c r="E5143" s="460" t="s">
        <v>7183</v>
      </c>
      <c r="F5143" s="294" t="s">
        <v>5816</v>
      </c>
      <c r="G5143" s="295" t="s">
        <v>106</v>
      </c>
      <c r="H5143" s="463" t="s">
        <v>12101</v>
      </c>
      <c r="I5143" s="463" t="s">
        <v>7185</v>
      </c>
      <c r="J5143" s="563">
        <v>52.716199585200883</v>
      </c>
      <c r="K5143" s="564"/>
    </row>
    <row r="5144" spans="2:11" x14ac:dyDescent="0.25">
      <c r="B5144" s="460"/>
      <c r="C5144" s="293" t="s">
        <v>7288</v>
      </c>
      <c r="D5144" s="460" t="s">
        <v>61</v>
      </c>
      <c r="E5144" s="460" t="s">
        <v>7289</v>
      </c>
      <c r="F5144" s="294" t="s">
        <v>70</v>
      </c>
      <c r="G5144" s="295" t="s">
        <v>295</v>
      </c>
      <c r="H5144" s="463" t="s">
        <v>10180</v>
      </c>
      <c r="I5144" s="463" t="s">
        <v>7290</v>
      </c>
      <c r="J5144" s="563">
        <v>63.409247614733694</v>
      </c>
      <c r="K5144" s="564"/>
    </row>
    <row r="5145" spans="2:11" x14ac:dyDescent="0.25">
      <c r="B5145" s="460"/>
      <c r="C5145" s="293" t="s">
        <v>5821</v>
      </c>
      <c r="D5145" s="460" t="s">
        <v>61</v>
      </c>
      <c r="E5145" s="460" t="s">
        <v>5822</v>
      </c>
      <c r="F5145" s="294" t="s">
        <v>70</v>
      </c>
      <c r="G5145" s="295" t="s">
        <v>22</v>
      </c>
      <c r="H5145" s="463" t="s">
        <v>12102</v>
      </c>
      <c r="I5145" s="463" t="s">
        <v>5824</v>
      </c>
      <c r="J5145" s="563">
        <v>234.78417630213968</v>
      </c>
      <c r="K5145" s="564"/>
    </row>
    <row r="5146" spans="2:11" x14ac:dyDescent="0.25">
      <c r="B5146" s="460"/>
      <c r="C5146" s="293" t="s">
        <v>7187</v>
      </c>
      <c r="D5146" s="460" t="s">
        <v>61</v>
      </c>
      <c r="E5146" s="460" t="s">
        <v>7188</v>
      </c>
      <c r="F5146" s="294" t="s">
        <v>70</v>
      </c>
      <c r="G5146" s="295" t="s">
        <v>22</v>
      </c>
      <c r="H5146" s="463" t="s">
        <v>12103</v>
      </c>
      <c r="I5146" s="463" t="s">
        <v>7190</v>
      </c>
      <c r="J5146" s="563">
        <v>242.59218216526114</v>
      </c>
      <c r="K5146" s="564"/>
    </row>
    <row r="5147" spans="2:11" x14ac:dyDescent="0.25">
      <c r="B5147" s="460"/>
      <c r="C5147" s="293" t="s">
        <v>8799</v>
      </c>
      <c r="D5147" s="460" t="s">
        <v>61</v>
      </c>
      <c r="E5147" s="460" t="s">
        <v>555</v>
      </c>
      <c r="F5147" s="294" t="s">
        <v>70</v>
      </c>
      <c r="G5147" s="295" t="s">
        <v>295</v>
      </c>
      <c r="H5147" s="463" t="s">
        <v>12104</v>
      </c>
      <c r="I5147" s="463" t="s">
        <v>8801</v>
      </c>
      <c r="J5147" s="563">
        <v>207.1705555667541</v>
      </c>
      <c r="K5147" s="564"/>
    </row>
    <row r="5148" spans="2:11" x14ac:dyDescent="0.25">
      <c r="B5148" s="460"/>
      <c r="C5148" s="293" t="s">
        <v>5828</v>
      </c>
      <c r="D5148" s="460" t="s">
        <v>61</v>
      </c>
      <c r="E5148" s="460" t="s">
        <v>3840</v>
      </c>
      <c r="F5148" s="294" t="s">
        <v>5816</v>
      </c>
      <c r="G5148" s="295" t="s">
        <v>106</v>
      </c>
      <c r="H5148" s="463" t="s">
        <v>12105</v>
      </c>
      <c r="I5148" s="463" t="s">
        <v>5829</v>
      </c>
      <c r="J5148" s="563">
        <v>1018.1151645143926</v>
      </c>
      <c r="K5148" s="564"/>
    </row>
    <row r="5149" spans="2:11" x14ac:dyDescent="0.25">
      <c r="B5149" s="460"/>
      <c r="C5149" s="293" t="s">
        <v>7191</v>
      </c>
      <c r="D5149" s="460" t="s">
        <v>61</v>
      </c>
      <c r="E5149" s="460" t="s">
        <v>7192</v>
      </c>
      <c r="F5149" s="294" t="s">
        <v>70</v>
      </c>
      <c r="G5149" s="295" t="s">
        <v>295</v>
      </c>
      <c r="H5149" s="463" t="s">
        <v>12106</v>
      </c>
      <c r="I5149" s="463" t="s">
        <v>7194</v>
      </c>
      <c r="J5149" s="563">
        <v>800.76060130035</v>
      </c>
      <c r="K5149" s="564"/>
    </row>
    <row r="5150" spans="2:11" x14ac:dyDescent="0.25">
      <c r="B5150" s="460"/>
      <c r="C5150" s="293" t="s">
        <v>12107</v>
      </c>
      <c r="D5150" s="460" t="s">
        <v>61</v>
      </c>
      <c r="E5150" s="460" t="s">
        <v>722</v>
      </c>
      <c r="F5150" s="294" t="s">
        <v>70</v>
      </c>
      <c r="G5150" s="295" t="s">
        <v>291</v>
      </c>
      <c r="H5150" s="463" t="s">
        <v>6884</v>
      </c>
      <c r="I5150" s="463" t="s">
        <v>7935</v>
      </c>
      <c r="J5150" s="563">
        <v>14.256010705002485</v>
      </c>
      <c r="K5150" s="564"/>
    </row>
    <row r="5151" spans="2:11" x14ac:dyDescent="0.25">
      <c r="B5151" s="460"/>
      <c r="C5151" s="293" t="s">
        <v>12108</v>
      </c>
      <c r="D5151" s="460" t="s">
        <v>61</v>
      </c>
      <c r="E5151" s="460" t="s">
        <v>12109</v>
      </c>
      <c r="F5151" s="294" t="s">
        <v>70</v>
      </c>
      <c r="G5151" s="295" t="s">
        <v>384</v>
      </c>
      <c r="H5151" s="463" t="s">
        <v>12110</v>
      </c>
      <c r="I5151" s="463" t="s">
        <v>8293</v>
      </c>
      <c r="J5151" s="563">
        <v>46.292034761221593</v>
      </c>
      <c r="K5151" s="564"/>
    </row>
    <row r="5152" spans="2:11" ht="15" customHeight="1" x14ac:dyDescent="0.25">
      <c r="B5152" s="460"/>
      <c r="C5152" s="293" t="s">
        <v>5835</v>
      </c>
      <c r="D5152" s="460" t="s">
        <v>61</v>
      </c>
      <c r="E5152" s="460" t="s">
        <v>5836</v>
      </c>
      <c r="F5152" s="294" t="s">
        <v>5816</v>
      </c>
      <c r="G5152" s="295" t="s">
        <v>106</v>
      </c>
      <c r="H5152" s="463" t="s">
        <v>12111</v>
      </c>
      <c r="I5152" s="463" t="s">
        <v>5829</v>
      </c>
      <c r="J5152" s="563">
        <v>662.2324972780026</v>
      </c>
      <c r="K5152" s="564"/>
    </row>
    <row r="5153" spans="2:11" ht="15" customHeight="1" x14ac:dyDescent="0.25">
      <c r="B5153" s="460"/>
      <c r="C5153" s="293" t="s">
        <v>5837</v>
      </c>
      <c r="D5153" s="460" t="s">
        <v>61</v>
      </c>
      <c r="E5153" s="460" t="s">
        <v>5838</v>
      </c>
      <c r="F5153" s="294" t="s">
        <v>70</v>
      </c>
      <c r="G5153" s="295" t="s">
        <v>384</v>
      </c>
      <c r="H5153" s="463" t="s">
        <v>12112</v>
      </c>
      <c r="I5153" s="463" t="s">
        <v>5840</v>
      </c>
      <c r="J5153" s="563">
        <v>501.67717671516488</v>
      </c>
      <c r="K5153" s="564"/>
    </row>
    <row r="5154" spans="2:11" x14ac:dyDescent="0.25">
      <c r="B5154" s="460"/>
      <c r="C5154" s="293" t="s">
        <v>12113</v>
      </c>
      <c r="D5154" s="460" t="s">
        <v>61</v>
      </c>
      <c r="E5154" s="460" t="s">
        <v>1252</v>
      </c>
      <c r="F5154" s="294" t="s">
        <v>70</v>
      </c>
      <c r="G5154" s="295" t="s">
        <v>384</v>
      </c>
      <c r="H5154" s="463" t="s">
        <v>12114</v>
      </c>
      <c r="I5154" s="463" t="s">
        <v>12115</v>
      </c>
      <c r="J5154" s="563">
        <v>738.76055474380155</v>
      </c>
      <c r="K5154" s="564"/>
    </row>
    <row r="5155" spans="2:11" x14ac:dyDescent="0.25">
      <c r="B5155" s="460"/>
      <c r="C5155" s="293" t="s">
        <v>12116</v>
      </c>
      <c r="D5155" s="460" t="s">
        <v>61</v>
      </c>
      <c r="E5155" s="460" t="s">
        <v>12117</v>
      </c>
      <c r="F5155" s="294" t="s">
        <v>70</v>
      </c>
      <c r="G5155" s="295" t="s">
        <v>384</v>
      </c>
      <c r="H5155" s="463" t="s">
        <v>12118</v>
      </c>
      <c r="I5155" s="463" t="s">
        <v>12119</v>
      </c>
      <c r="J5155" s="563">
        <v>147.74411094275303</v>
      </c>
      <c r="K5155" s="564"/>
    </row>
    <row r="5156" spans="2:11" x14ac:dyDescent="0.25">
      <c r="B5156" s="460"/>
      <c r="C5156" s="293" t="s">
        <v>7821</v>
      </c>
      <c r="D5156" s="460" t="s">
        <v>61</v>
      </c>
      <c r="E5156" s="460" t="s">
        <v>1255</v>
      </c>
      <c r="F5156" s="294" t="s">
        <v>70</v>
      </c>
      <c r="G5156" s="295" t="s">
        <v>295</v>
      </c>
      <c r="H5156" s="463" t="s">
        <v>10641</v>
      </c>
      <c r="I5156" s="463" t="s">
        <v>5843</v>
      </c>
      <c r="J5156" s="563">
        <v>99.640074820878752</v>
      </c>
      <c r="K5156" s="564"/>
    </row>
    <row r="5157" spans="2:11" x14ac:dyDescent="0.25">
      <c r="B5157" s="460"/>
      <c r="C5157" s="293" t="s">
        <v>5844</v>
      </c>
      <c r="D5157" s="460" t="s">
        <v>61</v>
      </c>
      <c r="E5157" s="460" t="s">
        <v>5845</v>
      </c>
      <c r="F5157" s="294" t="s">
        <v>5816</v>
      </c>
      <c r="G5157" s="295" t="s">
        <v>106</v>
      </c>
      <c r="H5157" s="463" t="s">
        <v>12120</v>
      </c>
      <c r="I5157" s="463" t="s">
        <v>5847</v>
      </c>
      <c r="J5157" s="563">
        <v>2984.416641032798</v>
      </c>
      <c r="K5157" s="564"/>
    </row>
    <row r="5158" spans="2:11" x14ac:dyDescent="0.25">
      <c r="B5158" s="460"/>
      <c r="C5158" s="293" t="s">
        <v>12121</v>
      </c>
      <c r="D5158" s="460" t="s">
        <v>61</v>
      </c>
      <c r="E5158" s="460" t="s">
        <v>1419</v>
      </c>
      <c r="F5158" s="294" t="s">
        <v>70</v>
      </c>
      <c r="G5158" s="295" t="s">
        <v>384</v>
      </c>
      <c r="H5158" s="463" t="s">
        <v>12122</v>
      </c>
      <c r="I5158" s="463" t="s">
        <v>9419</v>
      </c>
      <c r="J5158" s="563">
        <v>91.766468908497473</v>
      </c>
      <c r="K5158" s="564"/>
    </row>
    <row r="5159" spans="2:11" x14ac:dyDescent="0.25">
      <c r="B5159" s="460"/>
      <c r="C5159" s="293" t="s">
        <v>5848</v>
      </c>
      <c r="D5159" s="460" t="s">
        <v>61</v>
      </c>
      <c r="E5159" s="460" t="s">
        <v>5849</v>
      </c>
      <c r="F5159" s="294" t="s">
        <v>70</v>
      </c>
      <c r="G5159" s="295" t="s">
        <v>384</v>
      </c>
      <c r="H5159" s="463" t="s">
        <v>12123</v>
      </c>
      <c r="I5159" s="463" t="s">
        <v>5850</v>
      </c>
      <c r="J5159" s="563">
        <v>221.73856650604117</v>
      </c>
      <c r="K5159" s="564"/>
    </row>
    <row r="5160" spans="2:11" x14ac:dyDescent="0.25">
      <c r="B5160" s="460"/>
      <c r="C5160" s="293" t="s">
        <v>12067</v>
      </c>
      <c r="D5160" s="460" t="s">
        <v>61</v>
      </c>
      <c r="E5160" s="460" t="s">
        <v>1465</v>
      </c>
      <c r="F5160" s="294" t="s">
        <v>70</v>
      </c>
      <c r="G5160" s="295" t="s">
        <v>36</v>
      </c>
      <c r="H5160" s="463" t="s">
        <v>5643</v>
      </c>
      <c r="I5160" s="463" t="s">
        <v>12068</v>
      </c>
      <c r="J5160" s="563">
        <v>2234.0016775375666</v>
      </c>
      <c r="K5160" s="564"/>
    </row>
    <row r="5161" spans="2:11" x14ac:dyDescent="0.25">
      <c r="B5161" s="460"/>
      <c r="C5161" s="293" t="s">
        <v>5851</v>
      </c>
      <c r="D5161" s="460" t="s">
        <v>61</v>
      </c>
      <c r="E5161" s="460" t="s">
        <v>5852</v>
      </c>
      <c r="F5161" s="294" t="s">
        <v>70</v>
      </c>
      <c r="G5161" s="295" t="s">
        <v>36</v>
      </c>
      <c r="H5161" s="463" t="s">
        <v>12124</v>
      </c>
      <c r="I5161" s="463" t="s">
        <v>5854</v>
      </c>
      <c r="J5161" s="563">
        <v>1022.0007674321365</v>
      </c>
      <c r="K5161" s="564"/>
    </row>
    <row r="5162" spans="2:11" x14ac:dyDescent="0.25">
      <c r="B5162" s="457"/>
      <c r="C5162" s="296"/>
      <c r="D5162" s="457"/>
      <c r="E5162" s="457"/>
      <c r="F5162" s="297"/>
      <c r="G5162" s="457"/>
      <c r="H5162" s="565" t="s">
        <v>5629</v>
      </c>
      <c r="I5162" s="565"/>
      <c r="J5162" s="565" t="s">
        <v>12125</v>
      </c>
      <c r="K5162" s="565"/>
    </row>
    <row r="5163" spans="2:11" x14ac:dyDescent="0.25">
      <c r="B5163" s="285"/>
      <c r="C5163" s="286"/>
      <c r="D5163" s="285"/>
      <c r="E5163" s="285"/>
      <c r="F5163" s="287"/>
      <c r="G5163" s="285"/>
      <c r="H5163" s="285"/>
      <c r="I5163" s="285"/>
      <c r="J5163" s="285"/>
      <c r="K5163" s="285"/>
    </row>
    <row r="5164" spans="2:11" x14ac:dyDescent="0.25">
      <c r="B5164" s="285" t="s">
        <v>5101</v>
      </c>
      <c r="C5164" s="286" t="s">
        <v>12126</v>
      </c>
      <c r="D5164" s="285" t="s">
        <v>61</v>
      </c>
      <c r="E5164" s="285" t="s">
        <v>12127</v>
      </c>
      <c r="F5164" s="287" t="s">
        <v>5710</v>
      </c>
      <c r="G5164" s="288" t="s">
        <v>22</v>
      </c>
      <c r="H5164" s="455" t="s">
        <v>6104</v>
      </c>
      <c r="I5164" s="455" t="s">
        <v>12128</v>
      </c>
      <c r="J5164" s="566" t="s">
        <v>12129</v>
      </c>
      <c r="K5164" s="564"/>
    </row>
    <row r="5165" spans="2:11" x14ac:dyDescent="0.25">
      <c r="B5165" s="460"/>
      <c r="C5165" s="293" t="s">
        <v>7182</v>
      </c>
      <c r="D5165" s="460" t="s">
        <v>61</v>
      </c>
      <c r="E5165" s="460" t="s">
        <v>7183</v>
      </c>
      <c r="F5165" s="294" t="s">
        <v>5816</v>
      </c>
      <c r="G5165" s="295" t="s">
        <v>106</v>
      </c>
      <c r="H5165" s="463" t="s">
        <v>12130</v>
      </c>
      <c r="I5165" s="463" t="s">
        <v>7185</v>
      </c>
      <c r="J5165" s="563">
        <v>573.76754976126665</v>
      </c>
      <c r="K5165" s="564"/>
    </row>
    <row r="5166" spans="2:11" x14ac:dyDescent="0.25">
      <c r="B5166" s="460"/>
      <c r="C5166" s="293" t="s">
        <v>5821</v>
      </c>
      <c r="D5166" s="460" t="s">
        <v>61</v>
      </c>
      <c r="E5166" s="460" t="s">
        <v>5822</v>
      </c>
      <c r="F5166" s="294" t="s">
        <v>70</v>
      </c>
      <c r="G5166" s="295" t="s">
        <v>22</v>
      </c>
      <c r="H5166" s="463" t="s">
        <v>12131</v>
      </c>
      <c r="I5166" s="463" t="s">
        <v>5824</v>
      </c>
      <c r="J5166" s="563">
        <v>1696.8395708062071</v>
      </c>
      <c r="K5166" s="564"/>
    </row>
    <row r="5167" spans="2:11" x14ac:dyDescent="0.25">
      <c r="B5167" s="460"/>
      <c r="C5167" s="293" t="s">
        <v>7187</v>
      </c>
      <c r="D5167" s="460" t="s">
        <v>61</v>
      </c>
      <c r="E5167" s="460" t="s">
        <v>7188</v>
      </c>
      <c r="F5167" s="294" t="s">
        <v>70</v>
      </c>
      <c r="G5167" s="295" t="s">
        <v>22</v>
      </c>
      <c r="H5167" s="463" t="s">
        <v>12132</v>
      </c>
      <c r="I5167" s="463" t="s">
        <v>7190</v>
      </c>
      <c r="J5167" s="563">
        <v>1872.630697548947</v>
      </c>
      <c r="K5167" s="564"/>
    </row>
    <row r="5168" spans="2:11" x14ac:dyDescent="0.25">
      <c r="B5168" s="460"/>
      <c r="C5168" s="293" t="s">
        <v>7191</v>
      </c>
      <c r="D5168" s="460" t="s">
        <v>61</v>
      </c>
      <c r="E5168" s="460" t="s">
        <v>7192</v>
      </c>
      <c r="F5168" s="294" t="s">
        <v>70</v>
      </c>
      <c r="G5168" s="295" t="s">
        <v>295</v>
      </c>
      <c r="H5168" s="463" t="s">
        <v>12133</v>
      </c>
      <c r="I5168" s="463" t="s">
        <v>7194</v>
      </c>
      <c r="J5168" s="563">
        <v>5619.972082314317</v>
      </c>
      <c r="K5168" s="564"/>
    </row>
    <row r="5169" spans="2:11" x14ac:dyDescent="0.25">
      <c r="B5169" s="460"/>
      <c r="C5169" s="293" t="s">
        <v>5835</v>
      </c>
      <c r="D5169" s="460" t="s">
        <v>61</v>
      </c>
      <c r="E5169" s="460" t="s">
        <v>5836</v>
      </c>
      <c r="F5169" s="294" t="s">
        <v>5816</v>
      </c>
      <c r="G5169" s="295" t="s">
        <v>106</v>
      </c>
      <c r="H5169" s="463" t="s">
        <v>6360</v>
      </c>
      <c r="I5169" s="463" t="s">
        <v>5829</v>
      </c>
      <c r="J5169" s="563">
        <v>2691.9866273292064</v>
      </c>
      <c r="K5169" s="564"/>
    </row>
    <row r="5170" spans="2:11" x14ac:dyDescent="0.25">
      <c r="B5170" s="460"/>
      <c r="C5170" s="293" t="s">
        <v>5844</v>
      </c>
      <c r="D5170" s="460" t="s">
        <v>61</v>
      </c>
      <c r="E5170" s="460" t="s">
        <v>5845</v>
      </c>
      <c r="F5170" s="294" t="s">
        <v>5816</v>
      </c>
      <c r="G5170" s="295" t="s">
        <v>106</v>
      </c>
      <c r="H5170" s="463" t="s">
        <v>12134</v>
      </c>
      <c r="I5170" s="463" t="s">
        <v>5847</v>
      </c>
      <c r="J5170" s="563">
        <v>6548.0034722400551</v>
      </c>
      <c r="K5170" s="564"/>
    </row>
    <row r="5171" spans="2:11" x14ac:dyDescent="0.25">
      <c r="B5171" s="457"/>
      <c r="C5171" s="296"/>
      <c r="D5171" s="457"/>
      <c r="E5171" s="457"/>
      <c r="F5171" s="297"/>
      <c r="G5171" s="457"/>
      <c r="H5171" s="565" t="s">
        <v>5627</v>
      </c>
      <c r="I5171" s="565"/>
      <c r="J5171" s="565" t="s">
        <v>12135</v>
      </c>
      <c r="K5171" s="565"/>
    </row>
    <row r="5172" spans="2:11" x14ac:dyDescent="0.25">
      <c r="B5172" s="457"/>
      <c r="C5172" s="296"/>
      <c r="D5172" s="457"/>
      <c r="E5172" s="457"/>
      <c r="F5172" s="297"/>
      <c r="G5172" s="457"/>
      <c r="H5172" s="565" t="s">
        <v>5629</v>
      </c>
      <c r="I5172" s="565"/>
      <c r="J5172" s="565" t="s">
        <v>12136</v>
      </c>
      <c r="K5172" s="565"/>
    </row>
    <row r="5173" spans="2:11" x14ac:dyDescent="0.25">
      <c r="B5173" s="285"/>
      <c r="C5173" s="286"/>
      <c r="D5173" s="285"/>
      <c r="E5173" s="285"/>
      <c r="F5173" s="287"/>
      <c r="G5173" s="285"/>
      <c r="H5173" s="285"/>
      <c r="I5173" s="285"/>
      <c r="J5173" s="285"/>
      <c r="K5173" s="285"/>
    </row>
    <row r="5174" spans="2:11" x14ac:dyDescent="0.25">
      <c r="B5174" s="285" t="s">
        <v>5102</v>
      </c>
      <c r="C5174" s="286" t="s">
        <v>12166</v>
      </c>
      <c r="D5174" s="285" t="s">
        <v>976</v>
      </c>
      <c r="E5174" s="285" t="s">
        <v>12137</v>
      </c>
      <c r="F5174" s="287" t="s">
        <v>3027</v>
      </c>
      <c r="G5174" s="288" t="s">
        <v>22</v>
      </c>
      <c r="H5174" s="455" t="s">
        <v>12138</v>
      </c>
      <c r="I5174" s="455" t="s">
        <v>12139</v>
      </c>
      <c r="J5174" s="303" t="s">
        <v>12140</v>
      </c>
      <c r="K5174" s="225"/>
    </row>
    <row r="5175" spans="2:11" ht="45" x14ac:dyDescent="0.25">
      <c r="B5175" s="304" t="s">
        <v>12141</v>
      </c>
      <c r="C5175" s="575" t="s">
        <v>12142</v>
      </c>
      <c r="D5175" s="575"/>
      <c r="E5175" s="575"/>
      <c r="F5175" s="305" t="s">
        <v>12143</v>
      </c>
      <c r="G5175" s="304" t="s">
        <v>12144</v>
      </c>
      <c r="H5175" s="304" t="s">
        <v>3253</v>
      </c>
      <c r="I5175" s="304" t="s">
        <v>12145</v>
      </c>
      <c r="J5175" s="304" t="s">
        <v>3253</v>
      </c>
      <c r="K5175" s="304" t="s">
        <v>12146</v>
      </c>
    </row>
    <row r="5176" spans="2:11" ht="30" x14ac:dyDescent="0.25">
      <c r="B5176" s="304" t="s">
        <v>3253</v>
      </c>
      <c r="C5176" s="305" t="s">
        <v>3253</v>
      </c>
      <c r="D5176" s="459" t="s">
        <v>3253</v>
      </c>
      <c r="E5176" s="459" t="s">
        <v>3253</v>
      </c>
      <c r="F5176" s="305" t="s">
        <v>3253</v>
      </c>
      <c r="G5176" s="462" t="s">
        <v>12147</v>
      </c>
      <c r="H5176" s="462" t="s">
        <v>12148</v>
      </c>
      <c r="I5176" s="462" t="s">
        <v>12147</v>
      </c>
      <c r="J5176" s="462" t="s">
        <v>12148</v>
      </c>
      <c r="K5176" s="304" t="s">
        <v>3253</v>
      </c>
    </row>
    <row r="5177" spans="2:11" x14ac:dyDescent="0.25">
      <c r="B5177" s="460" t="s">
        <v>12149</v>
      </c>
      <c r="C5177" s="574" t="s">
        <v>12150</v>
      </c>
      <c r="D5177" s="574"/>
      <c r="E5177" s="574"/>
      <c r="F5177" s="306" t="s">
        <v>12151</v>
      </c>
      <c r="G5177" s="463" t="s">
        <v>11339</v>
      </c>
      <c r="H5177" s="463" t="s">
        <v>5970</v>
      </c>
      <c r="I5177" s="463" t="s">
        <v>12152</v>
      </c>
      <c r="J5177" s="463">
        <v>14.04</v>
      </c>
      <c r="K5177" s="456">
        <f>G5177*(J5177+I5177)</f>
        <v>112.38829999999999</v>
      </c>
    </row>
    <row r="5178" spans="2:11" ht="45" x14ac:dyDescent="0.25">
      <c r="B5178" s="307"/>
      <c r="C5178" s="296"/>
      <c r="D5178" s="308"/>
      <c r="E5178" s="308"/>
      <c r="F5178" s="296"/>
      <c r="G5178" s="307"/>
      <c r="H5178" s="307" t="s">
        <v>12154</v>
      </c>
      <c r="I5178" s="307"/>
      <c r="J5178" s="307"/>
      <c r="K5178" s="465">
        <f>K5177</f>
        <v>112.38829999999999</v>
      </c>
    </row>
    <row r="5179" spans="2:11" ht="15" customHeight="1" x14ac:dyDescent="0.25">
      <c r="B5179" s="459" t="s">
        <v>12155</v>
      </c>
      <c r="C5179" s="575" t="s">
        <v>12156</v>
      </c>
      <c r="D5179" s="575"/>
      <c r="E5179" s="575"/>
      <c r="F5179" s="464" t="s">
        <v>12143</v>
      </c>
      <c r="G5179" s="462" t="s">
        <v>12157</v>
      </c>
      <c r="H5179" s="462" t="s">
        <v>12143</v>
      </c>
      <c r="I5179" s="304" t="s">
        <v>3253</v>
      </c>
      <c r="J5179" s="304" t="s">
        <v>12158</v>
      </c>
      <c r="K5179" s="462" t="s">
        <v>12146</v>
      </c>
    </row>
    <row r="5180" spans="2:11" x14ac:dyDescent="0.25">
      <c r="B5180" s="461">
        <v>88316</v>
      </c>
      <c r="C5180" s="573" t="s">
        <v>5663</v>
      </c>
      <c r="D5180" s="573"/>
      <c r="E5180" s="573"/>
      <c r="F5180" s="309" t="s">
        <v>12159</v>
      </c>
      <c r="G5180" s="292" t="s">
        <v>106</v>
      </c>
      <c r="H5180" s="310">
        <v>10</v>
      </c>
      <c r="I5180" s="310"/>
      <c r="J5180" s="310" t="s">
        <v>12160</v>
      </c>
      <c r="K5180" s="311">
        <f>H5180*J5180</f>
        <v>149.70000000000002</v>
      </c>
    </row>
    <row r="5181" spans="2:11" x14ac:dyDescent="0.25">
      <c r="B5181" s="461">
        <v>90776</v>
      </c>
      <c r="C5181" s="573" t="s">
        <v>107</v>
      </c>
      <c r="D5181" s="573"/>
      <c r="E5181" s="573"/>
      <c r="F5181" s="309" t="s">
        <v>12159</v>
      </c>
      <c r="G5181" s="292" t="s">
        <v>106</v>
      </c>
      <c r="H5181" s="310">
        <v>0.5</v>
      </c>
      <c r="I5181" s="310"/>
      <c r="J5181" s="310" t="s">
        <v>12161</v>
      </c>
      <c r="K5181" s="311">
        <f>H5181*J5181</f>
        <v>13</v>
      </c>
    </row>
    <row r="5182" spans="2:11" x14ac:dyDescent="0.25">
      <c r="B5182" s="307"/>
      <c r="C5182" s="296"/>
      <c r="D5182" s="307"/>
      <c r="E5182" s="307"/>
      <c r="F5182" s="296"/>
      <c r="G5182" s="307"/>
      <c r="H5182" s="592" t="s">
        <v>12162</v>
      </c>
      <c r="I5182" s="592"/>
      <c r="J5182" s="307"/>
      <c r="K5182" s="457" t="s">
        <v>12163</v>
      </c>
    </row>
    <row r="5183" spans="2:11" x14ac:dyDescent="0.25">
      <c r="B5183" s="457"/>
      <c r="C5183" s="296"/>
      <c r="D5183" s="457"/>
      <c r="E5183" s="457"/>
      <c r="F5183" s="297"/>
      <c r="G5183" s="457"/>
      <c r="H5183" s="592" t="s">
        <v>5627</v>
      </c>
      <c r="I5183" s="592"/>
      <c r="K5183" s="457" t="s">
        <v>12164</v>
      </c>
    </row>
    <row r="5184" spans="2:11" x14ac:dyDescent="0.25">
      <c r="B5184" s="457"/>
      <c r="C5184" s="296"/>
      <c r="D5184" s="457"/>
      <c r="E5184" s="457"/>
      <c r="F5184" s="297"/>
      <c r="G5184" s="457"/>
      <c r="H5184" s="592" t="s">
        <v>5629</v>
      </c>
      <c r="I5184" s="592"/>
      <c r="K5184" s="457" t="s">
        <v>12165</v>
      </c>
    </row>
    <row r="5185" spans="1:11" x14ac:dyDescent="0.25">
      <c r="B5185" s="285"/>
      <c r="C5185" s="286"/>
      <c r="D5185" s="285"/>
      <c r="E5185" s="285"/>
      <c r="F5185" s="287"/>
      <c r="G5185" s="285"/>
      <c r="H5185" s="285"/>
      <c r="I5185" s="285"/>
      <c r="J5185" s="285"/>
      <c r="K5185" s="285"/>
    </row>
    <row r="5186" spans="1:11" x14ac:dyDescent="0.25">
      <c r="B5186" s="285" t="s">
        <v>5103</v>
      </c>
      <c r="C5186" s="286" t="s">
        <v>12167</v>
      </c>
      <c r="D5186" s="285" t="s">
        <v>61</v>
      </c>
      <c r="E5186" s="285" t="s">
        <v>3029</v>
      </c>
      <c r="F5186" s="287" t="s">
        <v>12168</v>
      </c>
      <c r="G5186" s="288" t="s">
        <v>384</v>
      </c>
      <c r="H5186" s="455" t="s">
        <v>6451</v>
      </c>
      <c r="I5186" s="455" t="s">
        <v>12169</v>
      </c>
      <c r="J5186" s="566" t="s">
        <v>12170</v>
      </c>
      <c r="K5186" s="564"/>
    </row>
    <row r="5187" spans="1:11" x14ac:dyDescent="0.25">
      <c r="B5187" s="461"/>
      <c r="C5187" s="289" t="s">
        <v>12171</v>
      </c>
      <c r="D5187" s="461" t="s">
        <v>61</v>
      </c>
      <c r="E5187" s="461" t="s">
        <v>12172</v>
      </c>
      <c r="F5187" s="290" t="s">
        <v>7179</v>
      </c>
      <c r="G5187" s="291" t="s">
        <v>22</v>
      </c>
      <c r="H5187" s="292" t="s">
        <v>5706</v>
      </c>
      <c r="I5187" s="292" t="s">
        <v>12173</v>
      </c>
      <c r="J5187" s="567">
        <v>291.35578661720814</v>
      </c>
      <c r="K5187" s="564"/>
    </row>
    <row r="5188" spans="1:11" ht="15" customHeight="1" x14ac:dyDescent="0.25">
      <c r="B5188" s="460"/>
      <c r="C5188" s="293" t="s">
        <v>6385</v>
      </c>
      <c r="D5188" s="460" t="s">
        <v>61</v>
      </c>
      <c r="E5188" s="460" t="s">
        <v>399</v>
      </c>
      <c r="F5188" s="294" t="s">
        <v>70</v>
      </c>
      <c r="G5188" s="295" t="s">
        <v>22</v>
      </c>
      <c r="H5188" s="463" t="s">
        <v>5754</v>
      </c>
      <c r="I5188" s="463" t="s">
        <v>5698</v>
      </c>
      <c r="J5188" s="563">
        <v>100.029452610021</v>
      </c>
      <c r="K5188" s="564"/>
    </row>
    <row r="5189" spans="1:11" ht="15" customHeight="1" thickBot="1" x14ac:dyDescent="0.3">
      <c r="B5189" s="460"/>
      <c r="C5189" s="293" t="s">
        <v>7191</v>
      </c>
      <c r="D5189" s="460" t="s">
        <v>61</v>
      </c>
      <c r="E5189" s="460" t="s">
        <v>7192</v>
      </c>
      <c r="F5189" s="294" t="s">
        <v>70</v>
      </c>
      <c r="G5189" s="295" t="s">
        <v>295</v>
      </c>
      <c r="H5189" s="463" t="s">
        <v>12174</v>
      </c>
      <c r="I5189" s="463" t="s">
        <v>7194</v>
      </c>
      <c r="J5189" s="563">
        <v>410.12075570108613</v>
      </c>
      <c r="K5189" s="564"/>
    </row>
    <row r="5190" spans="1:11" ht="15" customHeight="1" thickTop="1" thickBot="1" x14ac:dyDescent="0.3">
      <c r="A5190" s="236"/>
      <c r="B5190" s="460"/>
      <c r="C5190" s="293" t="s">
        <v>5835</v>
      </c>
      <c r="D5190" s="460" t="s">
        <v>61</v>
      </c>
      <c r="E5190" s="460" t="s">
        <v>5836</v>
      </c>
      <c r="F5190" s="294" t="s">
        <v>5816</v>
      </c>
      <c r="G5190" s="295" t="s">
        <v>106</v>
      </c>
      <c r="H5190" s="463" t="s">
        <v>7556</v>
      </c>
      <c r="I5190" s="463" t="s">
        <v>5829</v>
      </c>
      <c r="J5190" s="563">
        <v>6058.7839445889722</v>
      </c>
      <c r="K5190" s="564"/>
    </row>
    <row r="5191" spans="1:11" ht="22.5" customHeight="1" thickTop="1" x14ac:dyDescent="0.25">
      <c r="A5191" s="236"/>
      <c r="B5191" s="460"/>
      <c r="C5191" s="293" t="s">
        <v>5844</v>
      </c>
      <c r="D5191" s="460" t="s">
        <v>61</v>
      </c>
      <c r="E5191" s="460" t="s">
        <v>5845</v>
      </c>
      <c r="F5191" s="294" t="s">
        <v>5816</v>
      </c>
      <c r="G5191" s="295" t="s">
        <v>106</v>
      </c>
      <c r="H5191" s="463" t="s">
        <v>7556</v>
      </c>
      <c r="I5191" s="463" t="s">
        <v>5847</v>
      </c>
      <c r="J5191" s="563">
        <v>4109.7100604827128</v>
      </c>
      <c r="K5191" s="564"/>
    </row>
    <row r="5192" spans="1:11" ht="22.5" customHeight="1" x14ac:dyDescent="0.25">
      <c r="A5192" s="241"/>
      <c r="B5192" s="457"/>
      <c r="C5192" s="296"/>
      <c r="D5192" s="457"/>
      <c r="E5192" s="457"/>
      <c r="F5192" s="297"/>
      <c r="G5192" s="457"/>
      <c r="H5192" s="565" t="s">
        <v>5627</v>
      </c>
      <c r="I5192" s="565"/>
      <c r="J5192" s="565" t="s">
        <v>12175</v>
      </c>
      <c r="K5192" s="565"/>
    </row>
    <row r="5193" spans="1:11" ht="15" customHeight="1" x14ac:dyDescent="0.25">
      <c r="A5193" s="242"/>
      <c r="B5193" s="457"/>
      <c r="C5193" s="296"/>
      <c r="D5193" s="457"/>
      <c r="E5193" s="457"/>
      <c r="F5193" s="297"/>
      <c r="G5193" s="457"/>
      <c r="H5193" s="565" t="s">
        <v>5629</v>
      </c>
      <c r="I5193" s="565"/>
      <c r="J5193" s="565" t="s">
        <v>12176</v>
      </c>
      <c r="K5193" s="565"/>
    </row>
    <row r="5194" spans="1:11" ht="19.5" customHeight="1" x14ac:dyDescent="0.25">
      <c r="A5194" s="240"/>
      <c r="B5194" s="285"/>
      <c r="C5194" s="286"/>
      <c r="D5194" s="285"/>
      <c r="E5194" s="285"/>
      <c r="F5194" s="287"/>
      <c r="G5194" s="285"/>
      <c r="H5194" s="285"/>
      <c r="I5194" s="285"/>
      <c r="J5194" s="285"/>
      <c r="K5194" s="285"/>
    </row>
    <row r="5195" spans="1:11" ht="15" customHeight="1" x14ac:dyDescent="0.25">
      <c r="A5195" s="243"/>
      <c r="B5195" s="285" t="s">
        <v>5104</v>
      </c>
      <c r="C5195" s="286" t="s">
        <v>12177</v>
      </c>
      <c r="D5195" s="285" t="s">
        <v>19</v>
      </c>
      <c r="E5195" s="285" t="s">
        <v>3031</v>
      </c>
      <c r="F5195" s="287" t="s">
        <v>2214</v>
      </c>
      <c r="G5195" s="288" t="s">
        <v>384</v>
      </c>
      <c r="H5195" s="455" t="s">
        <v>12178</v>
      </c>
      <c r="I5195" s="455" t="s">
        <v>12179</v>
      </c>
      <c r="J5195" s="566" t="s">
        <v>12180</v>
      </c>
      <c r="K5195" s="564"/>
    </row>
    <row r="5196" spans="1:11" ht="15" customHeight="1" x14ac:dyDescent="0.25">
      <c r="A5196" s="239"/>
      <c r="B5196" s="461"/>
      <c r="C5196" s="289" t="s">
        <v>8123</v>
      </c>
      <c r="D5196" s="461" t="s">
        <v>19</v>
      </c>
      <c r="E5196" s="461" t="s">
        <v>8124</v>
      </c>
      <c r="F5196" s="290" t="s">
        <v>31</v>
      </c>
      <c r="G5196" s="291" t="s">
        <v>22</v>
      </c>
      <c r="H5196" s="292" t="s">
        <v>5860</v>
      </c>
      <c r="I5196" s="292" t="s">
        <v>8126</v>
      </c>
      <c r="J5196" s="567">
        <v>1838.148320946302</v>
      </c>
      <c r="K5196" s="564"/>
    </row>
    <row r="5197" spans="1:11" ht="15" customHeight="1" x14ac:dyDescent="0.25">
      <c r="A5197" s="238"/>
      <c r="B5197" s="461"/>
      <c r="C5197" s="289" t="s">
        <v>5658</v>
      </c>
      <c r="D5197" s="461" t="s">
        <v>19</v>
      </c>
      <c r="E5197" s="461" t="s">
        <v>5659</v>
      </c>
      <c r="F5197" s="290" t="s">
        <v>31</v>
      </c>
      <c r="G5197" s="291" t="s">
        <v>106</v>
      </c>
      <c r="H5197" s="292" t="s">
        <v>12181</v>
      </c>
      <c r="I5197" s="292" t="s">
        <v>6559</v>
      </c>
      <c r="J5197" s="567">
        <v>19414.860374715106</v>
      </c>
      <c r="K5197" s="564"/>
    </row>
    <row r="5198" spans="1:11" ht="15" customHeight="1" x14ac:dyDescent="0.25">
      <c r="A5198" s="238"/>
      <c r="B5198" s="461"/>
      <c r="C5198" s="289" t="s">
        <v>5662</v>
      </c>
      <c r="D5198" s="461" t="s">
        <v>19</v>
      </c>
      <c r="E5198" s="461" t="s">
        <v>5663</v>
      </c>
      <c r="F5198" s="290" t="s">
        <v>31</v>
      </c>
      <c r="G5198" s="291" t="s">
        <v>106</v>
      </c>
      <c r="H5198" s="292" t="s">
        <v>12181</v>
      </c>
      <c r="I5198" s="292" t="s">
        <v>6314</v>
      </c>
      <c r="J5198" s="567">
        <v>14745.837636199145</v>
      </c>
      <c r="K5198" s="564"/>
    </row>
    <row r="5199" spans="1:11" ht="15.75" customHeight="1" x14ac:dyDescent="0.25">
      <c r="A5199" s="244"/>
      <c r="B5199" s="460"/>
      <c r="C5199" s="293" t="s">
        <v>12182</v>
      </c>
      <c r="D5199" s="460" t="s">
        <v>19</v>
      </c>
      <c r="E5199" s="460" t="s">
        <v>1138</v>
      </c>
      <c r="F5199" s="294" t="s">
        <v>70</v>
      </c>
      <c r="G5199" s="295" t="s">
        <v>384</v>
      </c>
      <c r="H5199" s="463" t="s">
        <v>12183</v>
      </c>
      <c r="I5199" s="463" t="s">
        <v>12184</v>
      </c>
      <c r="J5199" s="563">
        <v>57713.642166907724</v>
      </c>
      <c r="K5199" s="564"/>
    </row>
    <row r="5200" spans="1:11" ht="15" customHeight="1" x14ac:dyDescent="0.25">
      <c r="A5200" s="237"/>
      <c r="B5200" s="460"/>
      <c r="C5200" s="293" t="s">
        <v>5683</v>
      </c>
      <c r="D5200" s="460" t="s">
        <v>19</v>
      </c>
      <c r="E5200" s="460" t="s">
        <v>5684</v>
      </c>
      <c r="F5200" s="294" t="s">
        <v>70</v>
      </c>
      <c r="G5200" s="295" t="s">
        <v>22</v>
      </c>
      <c r="H5200" s="463" t="s">
        <v>7331</v>
      </c>
      <c r="I5200" s="463" t="s">
        <v>5686</v>
      </c>
      <c r="J5200" s="563">
        <v>437.5115012317105</v>
      </c>
      <c r="K5200" s="564"/>
    </row>
    <row r="5201" spans="1:11" ht="15.75" customHeight="1" thickBot="1" x14ac:dyDescent="0.3">
      <c r="A5201" s="237"/>
      <c r="B5201" s="457"/>
      <c r="C5201" s="296"/>
      <c r="D5201" s="457"/>
      <c r="E5201" s="457"/>
      <c r="F5201" s="297"/>
      <c r="G5201" s="457"/>
      <c r="H5201" s="565" t="s">
        <v>5627</v>
      </c>
      <c r="I5201" s="565"/>
      <c r="J5201" s="565" t="s">
        <v>12185</v>
      </c>
      <c r="K5201" s="565"/>
    </row>
    <row r="5202" spans="1:11" ht="15.75" thickTop="1" x14ac:dyDescent="0.25">
      <c r="A5202" s="236"/>
      <c r="B5202" s="457"/>
      <c r="C5202" s="296"/>
      <c r="D5202" s="457"/>
      <c r="E5202" s="457"/>
      <c r="F5202" s="297"/>
      <c r="G5202" s="457"/>
      <c r="H5202" s="565" t="s">
        <v>5629</v>
      </c>
      <c r="I5202" s="565"/>
      <c r="J5202" s="565" t="s">
        <v>12186</v>
      </c>
      <c r="K5202" s="565"/>
    </row>
    <row r="5203" spans="1:11" x14ac:dyDescent="0.25">
      <c r="B5203" s="285"/>
      <c r="C5203" s="286"/>
      <c r="D5203" s="285"/>
      <c r="E5203" s="285"/>
      <c r="F5203" s="287"/>
      <c r="G5203" s="285"/>
      <c r="H5203" s="285"/>
      <c r="I5203" s="285"/>
      <c r="J5203" s="285"/>
      <c r="K5203" s="285"/>
    </row>
    <row r="5204" spans="1:11" ht="33.75" x14ac:dyDescent="0.25">
      <c r="B5204" s="285" t="s">
        <v>5105</v>
      </c>
      <c r="C5204" s="286" t="s">
        <v>12187</v>
      </c>
      <c r="D5204" s="285" t="s">
        <v>19</v>
      </c>
      <c r="E5204" s="285" t="s">
        <v>3033</v>
      </c>
      <c r="F5204" s="287" t="s">
        <v>2214</v>
      </c>
      <c r="G5204" s="288" t="s">
        <v>384</v>
      </c>
      <c r="H5204" s="455" t="s">
        <v>6443</v>
      </c>
      <c r="I5204" s="455" t="s">
        <v>12188</v>
      </c>
      <c r="J5204" s="566" t="s">
        <v>12189</v>
      </c>
      <c r="K5204" s="564"/>
    </row>
    <row r="5205" spans="1:11" x14ac:dyDescent="0.25">
      <c r="B5205" s="461"/>
      <c r="C5205" s="289" t="s">
        <v>8123</v>
      </c>
      <c r="D5205" s="461" t="s">
        <v>19</v>
      </c>
      <c r="E5205" s="461" t="s">
        <v>8124</v>
      </c>
      <c r="F5205" s="290" t="s">
        <v>31</v>
      </c>
      <c r="G5205" s="291" t="s">
        <v>22</v>
      </c>
      <c r="H5205" s="292" t="s">
        <v>6750</v>
      </c>
      <c r="I5205" s="292" t="s">
        <v>8126</v>
      </c>
      <c r="J5205" s="567">
        <v>220.59619791422514</v>
      </c>
      <c r="K5205" s="564"/>
    </row>
    <row r="5206" spans="1:11" x14ac:dyDescent="0.25">
      <c r="B5206" s="461"/>
      <c r="C5206" s="289" t="s">
        <v>5658</v>
      </c>
      <c r="D5206" s="461" t="s">
        <v>19</v>
      </c>
      <c r="E5206" s="461" t="s">
        <v>5659</v>
      </c>
      <c r="F5206" s="290" t="s">
        <v>31</v>
      </c>
      <c r="G5206" s="291" t="s">
        <v>106</v>
      </c>
      <c r="H5206" s="292" t="s">
        <v>12190</v>
      </c>
      <c r="I5206" s="292" t="s">
        <v>6559</v>
      </c>
      <c r="J5206" s="567">
        <v>2856.2923159914712</v>
      </c>
      <c r="K5206" s="564"/>
    </row>
    <row r="5207" spans="1:11" x14ac:dyDescent="0.25">
      <c r="B5207" s="461"/>
      <c r="C5207" s="289" t="s">
        <v>5662</v>
      </c>
      <c r="D5207" s="461" t="s">
        <v>19</v>
      </c>
      <c r="E5207" s="461" t="s">
        <v>5663</v>
      </c>
      <c r="F5207" s="290" t="s">
        <v>31</v>
      </c>
      <c r="G5207" s="291" t="s">
        <v>106</v>
      </c>
      <c r="H5207" s="292" t="s">
        <v>12190</v>
      </c>
      <c r="I5207" s="292" t="s">
        <v>6314</v>
      </c>
      <c r="J5207" s="567">
        <v>2169.3909675490781</v>
      </c>
      <c r="K5207" s="564"/>
    </row>
    <row r="5208" spans="1:11" x14ac:dyDescent="0.25">
      <c r="B5208" s="460"/>
      <c r="C5208" s="293" t="s">
        <v>12182</v>
      </c>
      <c r="D5208" s="460" t="s">
        <v>19</v>
      </c>
      <c r="E5208" s="460" t="s">
        <v>1138</v>
      </c>
      <c r="F5208" s="294" t="s">
        <v>70</v>
      </c>
      <c r="G5208" s="295" t="s">
        <v>384</v>
      </c>
      <c r="H5208" s="463" t="s">
        <v>12191</v>
      </c>
      <c r="I5208" s="463" t="s">
        <v>12184</v>
      </c>
      <c r="J5208" s="563">
        <v>6926.2147590177365</v>
      </c>
      <c r="K5208" s="564"/>
    </row>
    <row r="5209" spans="1:11" ht="15" customHeight="1" x14ac:dyDescent="0.25">
      <c r="B5209" s="460"/>
      <c r="C5209" s="293" t="s">
        <v>5683</v>
      </c>
      <c r="D5209" s="460" t="s">
        <v>19</v>
      </c>
      <c r="E5209" s="460" t="s">
        <v>5684</v>
      </c>
      <c r="F5209" s="294" t="s">
        <v>70</v>
      </c>
      <c r="G5209" s="295" t="s">
        <v>22</v>
      </c>
      <c r="H5209" s="463" t="s">
        <v>11172</v>
      </c>
      <c r="I5209" s="463" t="s">
        <v>5686</v>
      </c>
      <c r="J5209" s="563">
        <v>52.505759527486809</v>
      </c>
      <c r="K5209" s="564"/>
    </row>
    <row r="5210" spans="1:11" ht="15" customHeight="1" x14ac:dyDescent="0.25">
      <c r="B5210" s="457"/>
      <c r="C5210" s="296"/>
      <c r="D5210" s="457"/>
      <c r="E5210" s="457"/>
      <c r="F5210" s="297"/>
      <c r="G5210" s="457"/>
      <c r="H5210" s="565" t="s">
        <v>5627</v>
      </c>
      <c r="I5210" s="565"/>
      <c r="J5210" s="565" t="s">
        <v>12192</v>
      </c>
      <c r="K5210" s="565"/>
    </row>
    <row r="5211" spans="1:11" x14ac:dyDescent="0.25">
      <c r="B5211" s="457"/>
      <c r="C5211" s="296"/>
      <c r="D5211" s="457"/>
      <c r="E5211" s="457"/>
      <c r="F5211" s="297"/>
      <c r="G5211" s="457"/>
      <c r="H5211" s="565" t="s">
        <v>5629</v>
      </c>
      <c r="I5211" s="565"/>
      <c r="J5211" s="565" t="s">
        <v>12193</v>
      </c>
      <c r="K5211" s="565"/>
    </row>
    <row r="5212" spans="1:11" x14ac:dyDescent="0.25">
      <c r="B5212" s="285"/>
      <c r="C5212" s="286"/>
      <c r="D5212" s="285"/>
      <c r="E5212" s="285"/>
      <c r="F5212" s="287"/>
      <c r="G5212" s="285"/>
      <c r="H5212" s="285"/>
      <c r="I5212" s="285"/>
      <c r="J5212" s="285"/>
      <c r="K5212" s="285"/>
    </row>
    <row r="5213" spans="1:11" x14ac:dyDescent="0.25">
      <c r="B5213" s="285" t="s">
        <v>5106</v>
      </c>
      <c r="C5213" s="286" t="s">
        <v>12194</v>
      </c>
      <c r="D5213" s="285" t="s">
        <v>19</v>
      </c>
      <c r="E5213" s="285" t="s">
        <v>3035</v>
      </c>
      <c r="F5213" s="287" t="s">
        <v>271</v>
      </c>
      <c r="G5213" s="288" t="s">
        <v>22</v>
      </c>
      <c r="H5213" s="455" t="s">
        <v>5920</v>
      </c>
      <c r="I5213" s="455" t="s">
        <v>12195</v>
      </c>
      <c r="J5213" s="566" t="s">
        <v>12196</v>
      </c>
      <c r="K5213" s="564"/>
    </row>
    <row r="5214" spans="1:11" ht="22.5" x14ac:dyDescent="0.25">
      <c r="B5214" s="461"/>
      <c r="C5214" s="289" t="s">
        <v>5975</v>
      </c>
      <c r="D5214" s="461" t="s">
        <v>19</v>
      </c>
      <c r="E5214" s="461" t="s">
        <v>5976</v>
      </c>
      <c r="F5214" s="290" t="s">
        <v>2134</v>
      </c>
      <c r="G5214" s="291" t="s">
        <v>2135</v>
      </c>
      <c r="H5214" s="292" t="s">
        <v>12197</v>
      </c>
      <c r="I5214" s="292" t="s">
        <v>6885</v>
      </c>
      <c r="J5214" s="567">
        <v>409.57151087331209</v>
      </c>
      <c r="K5214" s="564"/>
    </row>
    <row r="5215" spans="1:11" ht="22.5" x14ac:dyDescent="0.25">
      <c r="B5215" s="461"/>
      <c r="C5215" s="289" t="s">
        <v>12198</v>
      </c>
      <c r="D5215" s="461" t="s">
        <v>19</v>
      </c>
      <c r="E5215" s="461" t="s">
        <v>12199</v>
      </c>
      <c r="F5215" s="290" t="s">
        <v>2134</v>
      </c>
      <c r="G5215" s="291" t="s">
        <v>2135</v>
      </c>
      <c r="H5215" s="292" t="s">
        <v>6687</v>
      </c>
      <c r="I5215" s="292" t="s">
        <v>12200</v>
      </c>
      <c r="J5215" s="567">
        <v>893.3530672297918</v>
      </c>
      <c r="K5215" s="564"/>
    </row>
    <row r="5216" spans="1:11" ht="33.75" x14ac:dyDescent="0.25">
      <c r="B5216" s="461"/>
      <c r="C5216" s="289" t="s">
        <v>5979</v>
      </c>
      <c r="D5216" s="461" t="s">
        <v>19</v>
      </c>
      <c r="E5216" s="461" t="s">
        <v>5980</v>
      </c>
      <c r="F5216" s="290" t="s">
        <v>2134</v>
      </c>
      <c r="G5216" s="291" t="s">
        <v>5981</v>
      </c>
      <c r="H5216" s="292" t="s">
        <v>12201</v>
      </c>
      <c r="I5216" s="292" t="s">
        <v>12202</v>
      </c>
      <c r="J5216" s="567">
        <v>38.569524163099324</v>
      </c>
      <c r="K5216" s="564"/>
    </row>
    <row r="5217" spans="2:11" ht="22.5" x14ac:dyDescent="0.25">
      <c r="B5217" s="461"/>
      <c r="C5217" s="289" t="s">
        <v>5984</v>
      </c>
      <c r="D5217" s="461" t="s">
        <v>19</v>
      </c>
      <c r="E5217" s="461" t="s">
        <v>5985</v>
      </c>
      <c r="F5217" s="290" t="s">
        <v>2134</v>
      </c>
      <c r="G5217" s="291" t="s">
        <v>5981</v>
      </c>
      <c r="H5217" s="292" t="s">
        <v>12201</v>
      </c>
      <c r="I5217" s="292" t="s">
        <v>12203</v>
      </c>
      <c r="J5217" s="567">
        <v>50.655980953792778</v>
      </c>
      <c r="K5217" s="564"/>
    </row>
    <row r="5218" spans="2:11" ht="15" customHeight="1" x14ac:dyDescent="0.25">
      <c r="B5218" s="461"/>
      <c r="C5218" s="289" t="s">
        <v>5987</v>
      </c>
      <c r="D5218" s="461" t="s">
        <v>19</v>
      </c>
      <c r="E5218" s="461" t="s">
        <v>5988</v>
      </c>
      <c r="F5218" s="290" t="s">
        <v>2134</v>
      </c>
      <c r="G5218" s="291" t="s">
        <v>5981</v>
      </c>
      <c r="H5218" s="292" t="s">
        <v>7729</v>
      </c>
      <c r="I5218" s="292" t="s">
        <v>12204</v>
      </c>
      <c r="J5218" s="567">
        <v>38.92556937103415</v>
      </c>
      <c r="K5218" s="564"/>
    </row>
    <row r="5219" spans="2:11" ht="15" customHeight="1" x14ac:dyDescent="0.25">
      <c r="B5219" s="461"/>
      <c r="C5219" s="289" t="s">
        <v>5991</v>
      </c>
      <c r="D5219" s="461" t="s">
        <v>19</v>
      </c>
      <c r="E5219" s="461" t="s">
        <v>5992</v>
      </c>
      <c r="F5219" s="290" t="s">
        <v>2134</v>
      </c>
      <c r="G5219" s="291" t="s">
        <v>2135</v>
      </c>
      <c r="H5219" s="292" t="s">
        <v>12197</v>
      </c>
      <c r="I5219" s="292" t="s">
        <v>12205</v>
      </c>
      <c r="J5219" s="567">
        <v>279.21792416885881</v>
      </c>
      <c r="K5219" s="564"/>
    </row>
    <row r="5220" spans="2:11" ht="33.75" x14ac:dyDescent="0.25">
      <c r="B5220" s="461"/>
      <c r="C5220" s="289" t="s">
        <v>5994</v>
      </c>
      <c r="D5220" s="461" t="s">
        <v>19</v>
      </c>
      <c r="E5220" s="461" t="s">
        <v>5995</v>
      </c>
      <c r="F5220" s="290" t="s">
        <v>2134</v>
      </c>
      <c r="G5220" s="291" t="s">
        <v>2135</v>
      </c>
      <c r="H5220" s="292" t="s">
        <v>6687</v>
      </c>
      <c r="I5220" s="292" t="s">
        <v>12206</v>
      </c>
      <c r="J5220" s="567">
        <v>539.15288628249721</v>
      </c>
      <c r="K5220" s="564"/>
    </row>
    <row r="5221" spans="2:11" ht="22.5" x14ac:dyDescent="0.25">
      <c r="B5221" s="461"/>
      <c r="C5221" s="289" t="s">
        <v>5998</v>
      </c>
      <c r="D5221" s="461" t="s">
        <v>19</v>
      </c>
      <c r="E5221" s="461" t="s">
        <v>5999</v>
      </c>
      <c r="F5221" s="290" t="s">
        <v>2134</v>
      </c>
      <c r="G5221" s="291" t="s">
        <v>2135</v>
      </c>
      <c r="H5221" s="292" t="s">
        <v>6122</v>
      </c>
      <c r="I5221" s="292" t="s">
        <v>12207</v>
      </c>
      <c r="J5221" s="567">
        <v>405.00592409168479</v>
      </c>
      <c r="K5221" s="564"/>
    </row>
    <row r="5222" spans="2:11" ht="22.5" x14ac:dyDescent="0.25">
      <c r="B5222" s="461"/>
      <c r="C5222" s="289" t="s">
        <v>6002</v>
      </c>
      <c r="D5222" s="461" t="s">
        <v>19</v>
      </c>
      <c r="E5222" s="461" t="s">
        <v>6003</v>
      </c>
      <c r="F5222" s="290" t="s">
        <v>2134</v>
      </c>
      <c r="G5222" s="291" t="s">
        <v>2135</v>
      </c>
      <c r="H5222" s="292" t="s">
        <v>6687</v>
      </c>
      <c r="I5222" s="292" t="s">
        <v>6004</v>
      </c>
      <c r="J5222" s="567">
        <v>703.99029738781292</v>
      </c>
      <c r="K5222" s="564"/>
    </row>
    <row r="5223" spans="2:11" x14ac:dyDescent="0.25">
      <c r="B5223" s="461"/>
      <c r="C5223" s="289" t="s">
        <v>5662</v>
      </c>
      <c r="D5223" s="461" t="s">
        <v>19</v>
      </c>
      <c r="E5223" s="461" t="s">
        <v>5663</v>
      </c>
      <c r="F5223" s="290" t="s">
        <v>31</v>
      </c>
      <c r="G5223" s="291" t="s">
        <v>106</v>
      </c>
      <c r="H5223" s="292" t="s">
        <v>12208</v>
      </c>
      <c r="I5223" s="292" t="s">
        <v>6314</v>
      </c>
      <c r="J5223" s="567">
        <v>565.874277140902</v>
      </c>
      <c r="K5223" s="564"/>
    </row>
    <row r="5224" spans="2:11" x14ac:dyDescent="0.25">
      <c r="B5224" s="460"/>
      <c r="C5224" s="293" t="s">
        <v>5670</v>
      </c>
      <c r="D5224" s="460" t="s">
        <v>19</v>
      </c>
      <c r="E5224" s="460" t="s">
        <v>1192</v>
      </c>
      <c r="F5224" s="294" t="s">
        <v>70</v>
      </c>
      <c r="G5224" s="295" t="s">
        <v>22</v>
      </c>
      <c r="H5224" s="463" t="s">
        <v>12209</v>
      </c>
      <c r="I5224" s="463" t="s">
        <v>5672</v>
      </c>
      <c r="J5224" s="563">
        <v>13777.041519168608</v>
      </c>
      <c r="K5224" s="564"/>
    </row>
    <row r="5225" spans="2:11" x14ac:dyDescent="0.25">
      <c r="B5225" s="460"/>
      <c r="C5225" s="293" t="s">
        <v>5673</v>
      </c>
      <c r="D5225" s="460" t="s">
        <v>19</v>
      </c>
      <c r="E5225" s="460" t="s">
        <v>5674</v>
      </c>
      <c r="F5225" s="294" t="s">
        <v>70</v>
      </c>
      <c r="G5225" s="295" t="s">
        <v>22</v>
      </c>
      <c r="H5225" s="463" t="s">
        <v>12209</v>
      </c>
      <c r="I5225" s="463" t="s">
        <v>5672</v>
      </c>
      <c r="J5225" s="563">
        <v>13777.041519168608</v>
      </c>
      <c r="K5225" s="564"/>
    </row>
    <row r="5226" spans="2:11" x14ac:dyDescent="0.25">
      <c r="B5226" s="457"/>
      <c r="C5226" s="296"/>
      <c r="D5226" s="457"/>
      <c r="E5226" s="457"/>
      <c r="F5226" s="297"/>
      <c r="G5226" s="457"/>
      <c r="H5226" s="565" t="s">
        <v>5627</v>
      </c>
      <c r="I5226" s="565"/>
      <c r="J5226" s="565" t="s">
        <v>12210</v>
      </c>
      <c r="K5226" s="565"/>
    </row>
    <row r="5227" spans="2:11" ht="15" customHeight="1" x14ac:dyDescent="0.25">
      <c r="B5227" s="457"/>
      <c r="C5227" s="296"/>
      <c r="D5227" s="457"/>
      <c r="E5227" s="457"/>
      <c r="F5227" s="297"/>
      <c r="G5227" s="457"/>
      <c r="H5227" s="565" t="s">
        <v>5629</v>
      </c>
      <c r="I5227" s="565"/>
      <c r="J5227" s="565" t="s">
        <v>12211</v>
      </c>
      <c r="K5227" s="565"/>
    </row>
    <row r="5228" spans="2:11" ht="15" customHeight="1" x14ac:dyDescent="0.25">
      <c r="B5228" s="285"/>
      <c r="C5228" s="286"/>
      <c r="D5228" s="285"/>
      <c r="E5228" s="285"/>
      <c r="F5228" s="287"/>
      <c r="G5228" s="285"/>
      <c r="H5228" s="285"/>
      <c r="I5228" s="285"/>
      <c r="J5228" s="285"/>
      <c r="K5228" s="285"/>
    </row>
    <row r="5229" spans="2:11" x14ac:dyDescent="0.25">
      <c r="B5229" s="285" t="s">
        <v>5107</v>
      </c>
      <c r="C5229" s="286" t="s">
        <v>5971</v>
      </c>
      <c r="D5229" s="285" t="s">
        <v>19</v>
      </c>
      <c r="E5229" s="285" t="s">
        <v>270</v>
      </c>
      <c r="F5229" s="287" t="s">
        <v>271</v>
      </c>
      <c r="G5229" s="288" t="s">
        <v>22</v>
      </c>
      <c r="H5229" s="455" t="s">
        <v>5920</v>
      </c>
      <c r="I5229" s="455" t="s">
        <v>12212</v>
      </c>
      <c r="J5229" s="566" t="s">
        <v>12213</v>
      </c>
      <c r="K5229" s="564"/>
    </row>
    <row r="5230" spans="2:11" ht="22.5" x14ac:dyDescent="0.25">
      <c r="B5230" s="461"/>
      <c r="C5230" s="289" t="s">
        <v>5975</v>
      </c>
      <c r="D5230" s="461" t="s">
        <v>19</v>
      </c>
      <c r="E5230" s="461" t="s">
        <v>5976</v>
      </c>
      <c r="F5230" s="290" t="s">
        <v>2134</v>
      </c>
      <c r="G5230" s="291" t="s">
        <v>2135</v>
      </c>
      <c r="H5230" s="292" t="s">
        <v>12197</v>
      </c>
      <c r="I5230" s="292" t="s">
        <v>6885</v>
      </c>
      <c r="J5230" s="567">
        <v>409.56436430893115</v>
      </c>
      <c r="K5230" s="564"/>
    </row>
    <row r="5231" spans="2:11" ht="33.75" x14ac:dyDescent="0.25">
      <c r="B5231" s="461"/>
      <c r="C5231" s="289" t="s">
        <v>5979</v>
      </c>
      <c r="D5231" s="461" t="s">
        <v>19</v>
      </c>
      <c r="E5231" s="461" t="s">
        <v>5980</v>
      </c>
      <c r="F5231" s="290" t="s">
        <v>2134</v>
      </c>
      <c r="G5231" s="291" t="s">
        <v>5981</v>
      </c>
      <c r="H5231" s="292" t="s">
        <v>12201</v>
      </c>
      <c r="I5231" s="292" t="s">
        <v>12202</v>
      </c>
      <c r="J5231" s="567">
        <v>38.56885116807829</v>
      </c>
      <c r="K5231" s="564"/>
    </row>
    <row r="5232" spans="2:11" ht="22.5" x14ac:dyDescent="0.25">
      <c r="B5232" s="461"/>
      <c r="C5232" s="289" t="s">
        <v>5984</v>
      </c>
      <c r="D5232" s="461" t="s">
        <v>19</v>
      </c>
      <c r="E5232" s="461" t="s">
        <v>5985</v>
      </c>
      <c r="F5232" s="290" t="s">
        <v>2134</v>
      </c>
      <c r="G5232" s="291" t="s">
        <v>5981</v>
      </c>
      <c r="H5232" s="292" t="s">
        <v>12201</v>
      </c>
      <c r="I5232" s="292" t="s">
        <v>12203</v>
      </c>
      <c r="J5232" s="567">
        <v>50.655097063630606</v>
      </c>
      <c r="K5232" s="564"/>
    </row>
    <row r="5233" spans="2:11" ht="22.5" x14ac:dyDescent="0.25">
      <c r="B5233" s="461"/>
      <c r="C5233" s="289" t="s">
        <v>5987</v>
      </c>
      <c r="D5233" s="461" t="s">
        <v>19</v>
      </c>
      <c r="E5233" s="461" t="s">
        <v>5988</v>
      </c>
      <c r="F5233" s="290" t="s">
        <v>2134</v>
      </c>
      <c r="G5233" s="291" t="s">
        <v>5981</v>
      </c>
      <c r="H5233" s="292" t="s">
        <v>7729</v>
      </c>
      <c r="I5233" s="292" t="s">
        <v>12204</v>
      </c>
      <c r="J5233" s="567">
        <v>38.924890163422802</v>
      </c>
      <c r="K5233" s="564"/>
    </row>
    <row r="5234" spans="2:11" ht="33.75" x14ac:dyDescent="0.25">
      <c r="B5234" s="461"/>
      <c r="C5234" s="289" t="s">
        <v>5991</v>
      </c>
      <c r="D5234" s="461" t="s">
        <v>19</v>
      </c>
      <c r="E5234" s="461" t="s">
        <v>5992</v>
      </c>
      <c r="F5234" s="290" t="s">
        <v>2134</v>
      </c>
      <c r="G5234" s="291" t="s">
        <v>2135</v>
      </c>
      <c r="H5234" s="292" t="s">
        <v>12197</v>
      </c>
      <c r="I5234" s="292" t="s">
        <v>12205</v>
      </c>
      <c r="J5234" s="567">
        <v>279.21305212864502</v>
      </c>
      <c r="K5234" s="564"/>
    </row>
    <row r="5235" spans="2:11" ht="33.75" x14ac:dyDescent="0.25">
      <c r="B5235" s="461"/>
      <c r="C5235" s="289" t="s">
        <v>5994</v>
      </c>
      <c r="D5235" s="461" t="s">
        <v>19</v>
      </c>
      <c r="E5235" s="461" t="s">
        <v>5995</v>
      </c>
      <c r="F5235" s="290" t="s">
        <v>2134</v>
      </c>
      <c r="G5235" s="291" t="s">
        <v>2135</v>
      </c>
      <c r="H5235" s="292" t="s">
        <v>6687</v>
      </c>
      <c r="I5235" s="292" t="s">
        <v>12206</v>
      </c>
      <c r="J5235" s="567">
        <v>539.14347866817184</v>
      </c>
      <c r="K5235" s="564"/>
    </row>
    <row r="5236" spans="2:11" ht="22.5" x14ac:dyDescent="0.25">
      <c r="B5236" s="461"/>
      <c r="C5236" s="289" t="s">
        <v>5998</v>
      </c>
      <c r="D5236" s="461" t="s">
        <v>19</v>
      </c>
      <c r="E5236" s="461" t="s">
        <v>5999</v>
      </c>
      <c r="F5236" s="290" t="s">
        <v>2134</v>
      </c>
      <c r="G5236" s="291" t="s">
        <v>2135</v>
      </c>
      <c r="H5236" s="292" t="s">
        <v>6122</v>
      </c>
      <c r="I5236" s="292" t="s">
        <v>12207</v>
      </c>
      <c r="J5236" s="567">
        <v>404.99885719168236</v>
      </c>
      <c r="K5236" s="564"/>
    </row>
    <row r="5237" spans="2:11" ht="22.5" x14ac:dyDescent="0.25">
      <c r="B5237" s="461"/>
      <c r="C5237" s="289" t="s">
        <v>6002</v>
      </c>
      <c r="D5237" s="461" t="s">
        <v>19</v>
      </c>
      <c r="E5237" s="461" t="s">
        <v>6003</v>
      </c>
      <c r="F5237" s="290" t="s">
        <v>2134</v>
      </c>
      <c r="G5237" s="291" t="s">
        <v>2135</v>
      </c>
      <c r="H5237" s="292" t="s">
        <v>6687</v>
      </c>
      <c r="I5237" s="292" t="s">
        <v>6004</v>
      </c>
      <c r="J5237" s="567">
        <v>703.97801354518651</v>
      </c>
      <c r="K5237" s="564"/>
    </row>
    <row r="5238" spans="2:11" x14ac:dyDescent="0.25">
      <c r="B5238" s="461"/>
      <c r="C5238" s="289" t="s">
        <v>5662</v>
      </c>
      <c r="D5238" s="461" t="s">
        <v>19</v>
      </c>
      <c r="E5238" s="461" t="s">
        <v>5663</v>
      </c>
      <c r="F5238" s="290" t="s">
        <v>31</v>
      </c>
      <c r="G5238" s="291" t="s">
        <v>106</v>
      </c>
      <c r="H5238" s="292" t="s">
        <v>12208</v>
      </c>
      <c r="I5238" s="292" t="s">
        <v>6314</v>
      </c>
      <c r="J5238" s="567">
        <v>565.86440326821855</v>
      </c>
      <c r="K5238" s="564"/>
    </row>
    <row r="5239" spans="2:11" ht="22.5" x14ac:dyDescent="0.25">
      <c r="B5239" s="460"/>
      <c r="C5239" s="293" t="s">
        <v>6006</v>
      </c>
      <c r="D5239" s="460" t="s">
        <v>19</v>
      </c>
      <c r="E5239" s="460" t="s">
        <v>1195</v>
      </c>
      <c r="F5239" s="294" t="s">
        <v>70</v>
      </c>
      <c r="G5239" s="295" t="s">
        <v>22</v>
      </c>
      <c r="H5239" s="463" t="s">
        <v>11378</v>
      </c>
      <c r="I5239" s="463" t="s">
        <v>6008</v>
      </c>
      <c r="J5239" s="563">
        <v>25164.288992494032</v>
      </c>
      <c r="K5239" s="564"/>
    </row>
    <row r="5240" spans="2:11" x14ac:dyDescent="0.25">
      <c r="B5240" s="457"/>
      <c r="C5240" s="296"/>
      <c r="D5240" s="457"/>
      <c r="E5240" s="457"/>
      <c r="F5240" s="297"/>
      <c r="G5240" s="457"/>
      <c r="H5240" s="565" t="s">
        <v>5627</v>
      </c>
      <c r="I5240" s="565"/>
      <c r="J5240" s="565" t="s">
        <v>12214</v>
      </c>
      <c r="K5240" s="565"/>
    </row>
    <row r="5241" spans="2:11" x14ac:dyDescent="0.25">
      <c r="B5241" s="457"/>
      <c r="C5241" s="296"/>
      <c r="D5241" s="457"/>
      <c r="E5241" s="457"/>
      <c r="F5241" s="297"/>
      <c r="G5241" s="457"/>
      <c r="H5241" s="565" t="s">
        <v>5629</v>
      </c>
      <c r="I5241" s="565"/>
      <c r="J5241" s="565" t="s">
        <v>12215</v>
      </c>
      <c r="K5241" s="565"/>
    </row>
    <row r="5242" spans="2:11" x14ac:dyDescent="0.25">
      <c r="B5242" s="285"/>
      <c r="C5242" s="286"/>
      <c r="D5242" s="285"/>
      <c r="E5242" s="285"/>
      <c r="F5242" s="287"/>
      <c r="G5242" s="285"/>
      <c r="H5242" s="285"/>
      <c r="I5242" s="285"/>
      <c r="J5242" s="285"/>
      <c r="K5242" s="285"/>
    </row>
    <row r="5243" spans="2:11" ht="15" customHeight="1" x14ac:dyDescent="0.25">
      <c r="B5243" s="285" t="s">
        <v>5108</v>
      </c>
      <c r="C5243" s="286" t="s">
        <v>12216</v>
      </c>
      <c r="D5243" s="285" t="s">
        <v>29</v>
      </c>
      <c r="E5243" s="285" t="s">
        <v>3036</v>
      </c>
      <c r="F5243" s="287" t="s">
        <v>271</v>
      </c>
      <c r="G5243" s="288" t="s">
        <v>22</v>
      </c>
      <c r="H5243" s="455" t="s">
        <v>5920</v>
      </c>
      <c r="I5243" s="455" t="s">
        <v>12217</v>
      </c>
      <c r="J5243" s="566" t="s">
        <v>12218</v>
      </c>
      <c r="K5243" s="564"/>
    </row>
    <row r="5244" spans="2:11" ht="15" customHeight="1" x14ac:dyDescent="0.25">
      <c r="B5244" s="461"/>
      <c r="C5244" s="289" t="s">
        <v>5662</v>
      </c>
      <c r="D5244" s="461" t="s">
        <v>19</v>
      </c>
      <c r="E5244" s="461" t="s">
        <v>5663</v>
      </c>
      <c r="F5244" s="290" t="s">
        <v>31</v>
      </c>
      <c r="G5244" s="291" t="s">
        <v>106</v>
      </c>
      <c r="H5244" s="292" t="s">
        <v>5920</v>
      </c>
      <c r="I5244" s="292" t="s">
        <v>6314</v>
      </c>
      <c r="J5244" s="567">
        <v>5389.3105839865393</v>
      </c>
      <c r="K5244" s="564"/>
    </row>
    <row r="5245" spans="2:11" ht="22.5" x14ac:dyDescent="0.25">
      <c r="B5245" s="460"/>
      <c r="C5245" s="293" t="s">
        <v>7330</v>
      </c>
      <c r="D5245" s="460" t="s">
        <v>19</v>
      </c>
      <c r="E5245" s="460" t="s">
        <v>1186</v>
      </c>
      <c r="F5245" s="294" t="s">
        <v>70</v>
      </c>
      <c r="G5245" s="295" t="s">
        <v>22</v>
      </c>
      <c r="H5245" s="463" t="s">
        <v>11378</v>
      </c>
      <c r="I5245" s="463" t="s">
        <v>7332</v>
      </c>
      <c r="J5245" s="563">
        <v>29699.889416013459</v>
      </c>
      <c r="K5245" s="564"/>
    </row>
    <row r="5246" spans="2:11" x14ac:dyDescent="0.25">
      <c r="B5246" s="457"/>
      <c r="C5246" s="296"/>
      <c r="D5246" s="457"/>
      <c r="E5246" s="457"/>
      <c r="F5246" s="297"/>
      <c r="G5246" s="457"/>
      <c r="H5246" s="565" t="s">
        <v>5627</v>
      </c>
      <c r="I5246" s="565"/>
      <c r="J5246" s="565" t="s">
        <v>12219</v>
      </c>
      <c r="K5246" s="565"/>
    </row>
    <row r="5247" spans="2:11" x14ac:dyDescent="0.25">
      <c r="B5247" s="457"/>
      <c r="C5247" s="296"/>
      <c r="D5247" s="457"/>
      <c r="E5247" s="457"/>
      <c r="F5247" s="297"/>
      <c r="G5247" s="457"/>
      <c r="H5247" s="565" t="s">
        <v>5629</v>
      </c>
      <c r="I5247" s="565"/>
      <c r="J5247" s="565" t="s">
        <v>12220</v>
      </c>
      <c r="K5247" s="565"/>
    </row>
    <row r="5248" spans="2:11" x14ac:dyDescent="0.25">
      <c r="B5248" s="285"/>
      <c r="C5248" s="286"/>
      <c r="D5248" s="285"/>
      <c r="E5248" s="285"/>
      <c r="F5248" s="287"/>
      <c r="G5248" s="285"/>
      <c r="H5248" s="285"/>
      <c r="I5248" s="285"/>
      <c r="J5248" s="285"/>
      <c r="K5248" s="285"/>
    </row>
    <row r="5249" spans="2:11" x14ac:dyDescent="0.25">
      <c r="B5249" s="285" t="s">
        <v>5109</v>
      </c>
      <c r="C5249" s="286" t="s">
        <v>12221</v>
      </c>
      <c r="D5249" s="285" t="s">
        <v>19</v>
      </c>
      <c r="E5249" s="285" t="s">
        <v>3038</v>
      </c>
      <c r="F5249" s="287" t="s">
        <v>21</v>
      </c>
      <c r="G5249" s="288" t="s">
        <v>22</v>
      </c>
      <c r="H5249" s="455" t="s">
        <v>6360</v>
      </c>
      <c r="I5249" s="455" t="s">
        <v>12222</v>
      </c>
      <c r="J5249" s="566" t="s">
        <v>12223</v>
      </c>
      <c r="K5249" s="564"/>
    </row>
    <row r="5250" spans="2:11" ht="22.5" x14ac:dyDescent="0.25">
      <c r="B5250" s="461"/>
      <c r="C5250" s="289" t="s">
        <v>12224</v>
      </c>
      <c r="D5250" s="461" t="s">
        <v>19</v>
      </c>
      <c r="E5250" s="461" t="s">
        <v>12225</v>
      </c>
      <c r="F5250" s="290" t="s">
        <v>2134</v>
      </c>
      <c r="G5250" s="291" t="s">
        <v>2135</v>
      </c>
      <c r="H5250" s="292" t="s">
        <v>12226</v>
      </c>
      <c r="I5250" s="292" t="s">
        <v>12227</v>
      </c>
      <c r="J5250" s="567">
        <v>46.579578979512831</v>
      </c>
      <c r="K5250" s="564"/>
    </row>
    <row r="5251" spans="2:11" ht="22.5" x14ac:dyDescent="0.25">
      <c r="B5251" s="461"/>
      <c r="C5251" s="289" t="s">
        <v>12228</v>
      </c>
      <c r="D5251" s="461" t="s">
        <v>19</v>
      </c>
      <c r="E5251" s="461" t="s">
        <v>12229</v>
      </c>
      <c r="F5251" s="290" t="s">
        <v>2134</v>
      </c>
      <c r="G5251" s="291" t="s">
        <v>2135</v>
      </c>
      <c r="H5251" s="292" t="s">
        <v>12230</v>
      </c>
      <c r="I5251" s="292" t="s">
        <v>12231</v>
      </c>
      <c r="J5251" s="567">
        <v>42.117548867045791</v>
      </c>
      <c r="K5251" s="564"/>
    </row>
    <row r="5252" spans="2:11" ht="22.5" x14ac:dyDescent="0.25">
      <c r="B5252" s="461"/>
      <c r="C5252" s="289" t="s">
        <v>12232</v>
      </c>
      <c r="D5252" s="461" t="s">
        <v>19</v>
      </c>
      <c r="E5252" s="461" t="s">
        <v>12233</v>
      </c>
      <c r="F5252" s="290" t="s">
        <v>2134</v>
      </c>
      <c r="G5252" s="291" t="s">
        <v>5981</v>
      </c>
      <c r="H5252" s="292" t="s">
        <v>12234</v>
      </c>
      <c r="I5252" s="292" t="s">
        <v>12235</v>
      </c>
      <c r="J5252" s="567">
        <v>33.635682692770573</v>
      </c>
      <c r="K5252" s="564"/>
    </row>
    <row r="5253" spans="2:11" ht="22.5" x14ac:dyDescent="0.25">
      <c r="B5253" s="461"/>
      <c r="C5253" s="289" t="s">
        <v>12236</v>
      </c>
      <c r="D5253" s="461" t="s">
        <v>19</v>
      </c>
      <c r="E5253" s="461" t="s">
        <v>12237</v>
      </c>
      <c r="F5253" s="290" t="s">
        <v>2134</v>
      </c>
      <c r="G5253" s="291" t="s">
        <v>5981</v>
      </c>
      <c r="H5253" s="292" t="s">
        <v>12230</v>
      </c>
      <c r="I5253" s="292" t="s">
        <v>12238</v>
      </c>
      <c r="J5253" s="567">
        <v>15.413526764230719</v>
      </c>
      <c r="K5253" s="564"/>
    </row>
    <row r="5254" spans="2:11" ht="33.75" x14ac:dyDescent="0.25">
      <c r="B5254" s="461"/>
      <c r="C5254" s="289" t="s">
        <v>5991</v>
      </c>
      <c r="D5254" s="461" t="s">
        <v>19</v>
      </c>
      <c r="E5254" s="461" t="s">
        <v>5992</v>
      </c>
      <c r="F5254" s="290" t="s">
        <v>2134</v>
      </c>
      <c r="G5254" s="291" t="s">
        <v>2135</v>
      </c>
      <c r="H5254" s="292" t="s">
        <v>12239</v>
      </c>
      <c r="I5254" s="292" t="s">
        <v>12205</v>
      </c>
      <c r="J5254" s="567">
        <v>71.770321293266164</v>
      </c>
      <c r="K5254" s="564"/>
    </row>
    <row r="5255" spans="2:11" ht="33.75" x14ac:dyDescent="0.25">
      <c r="B5255" s="461"/>
      <c r="C5255" s="289" t="s">
        <v>12240</v>
      </c>
      <c r="D5255" s="461" t="s">
        <v>19</v>
      </c>
      <c r="E5255" s="461" t="s">
        <v>12241</v>
      </c>
      <c r="F5255" s="290" t="s">
        <v>2134</v>
      </c>
      <c r="G5255" s="291" t="s">
        <v>2135</v>
      </c>
      <c r="H5255" s="292" t="s">
        <v>12242</v>
      </c>
      <c r="I5255" s="292" t="s">
        <v>12243</v>
      </c>
      <c r="J5255" s="567">
        <v>276.91355087959806</v>
      </c>
      <c r="K5255" s="564"/>
    </row>
    <row r="5256" spans="2:11" ht="33.75" x14ac:dyDescent="0.25">
      <c r="B5256" s="461"/>
      <c r="C5256" s="289" t="s">
        <v>12244</v>
      </c>
      <c r="D5256" s="461" t="s">
        <v>19</v>
      </c>
      <c r="E5256" s="461" t="s">
        <v>12245</v>
      </c>
      <c r="F5256" s="290" t="s">
        <v>2134</v>
      </c>
      <c r="G5256" s="291" t="s">
        <v>5981</v>
      </c>
      <c r="H5256" s="292" t="s">
        <v>12246</v>
      </c>
      <c r="I5256" s="292" t="s">
        <v>12247</v>
      </c>
      <c r="J5256" s="567">
        <v>22.505073026688326</v>
      </c>
      <c r="K5256" s="564"/>
    </row>
    <row r="5257" spans="2:11" ht="15" customHeight="1" x14ac:dyDescent="0.25">
      <c r="B5257" s="461"/>
      <c r="C5257" s="289" t="s">
        <v>5662</v>
      </c>
      <c r="D5257" s="461" t="s">
        <v>19</v>
      </c>
      <c r="E5257" s="461" t="s">
        <v>5663</v>
      </c>
      <c r="F5257" s="290" t="s">
        <v>31</v>
      </c>
      <c r="G5257" s="291" t="s">
        <v>106</v>
      </c>
      <c r="H5257" s="292" t="s">
        <v>12248</v>
      </c>
      <c r="I5257" s="292" t="s">
        <v>6314</v>
      </c>
      <c r="J5257" s="567">
        <v>39.064717496887368</v>
      </c>
      <c r="K5257" s="564"/>
    </row>
    <row r="5258" spans="2:11" ht="15" customHeight="1" x14ac:dyDescent="0.25">
      <c r="B5258" s="457"/>
      <c r="C5258" s="296"/>
      <c r="D5258" s="457"/>
      <c r="E5258" s="457"/>
      <c r="F5258" s="297"/>
      <c r="G5258" s="457"/>
      <c r="H5258" s="565" t="s">
        <v>5627</v>
      </c>
      <c r="I5258" s="565"/>
      <c r="J5258" s="565" t="s">
        <v>12249</v>
      </c>
      <c r="K5258" s="565"/>
    </row>
    <row r="5259" spans="2:11" x14ac:dyDescent="0.25">
      <c r="B5259" s="457"/>
      <c r="C5259" s="296"/>
      <c r="D5259" s="457"/>
      <c r="E5259" s="457"/>
      <c r="F5259" s="297"/>
      <c r="G5259" s="457"/>
      <c r="H5259" s="565" t="s">
        <v>5629</v>
      </c>
      <c r="I5259" s="565"/>
      <c r="J5259" s="565" t="s">
        <v>12250</v>
      </c>
      <c r="K5259" s="565"/>
    </row>
    <row r="5260" spans="2:11" x14ac:dyDescent="0.25">
      <c r="B5260" s="285"/>
      <c r="C5260" s="286"/>
      <c r="D5260" s="285"/>
      <c r="E5260" s="285"/>
      <c r="F5260" s="287"/>
      <c r="G5260" s="285"/>
      <c r="H5260" s="285"/>
      <c r="I5260" s="285"/>
      <c r="J5260" s="285"/>
      <c r="K5260" s="285"/>
    </row>
    <row r="5261" spans="2:11" x14ac:dyDescent="0.25">
      <c r="B5261" s="285" t="s">
        <v>5110</v>
      </c>
      <c r="C5261" s="286" t="s">
        <v>12251</v>
      </c>
      <c r="D5261" s="285" t="s">
        <v>19</v>
      </c>
      <c r="E5261" s="285" t="s">
        <v>3040</v>
      </c>
      <c r="F5261" s="287" t="s">
        <v>271</v>
      </c>
      <c r="G5261" s="288" t="s">
        <v>75</v>
      </c>
      <c r="H5261" s="455" t="s">
        <v>12252</v>
      </c>
      <c r="I5261" s="455" t="s">
        <v>12253</v>
      </c>
      <c r="J5261" s="566" t="s">
        <v>12254</v>
      </c>
      <c r="K5261" s="564"/>
    </row>
    <row r="5262" spans="2:11" ht="22.5" x14ac:dyDescent="0.25">
      <c r="B5262" s="461"/>
      <c r="C5262" s="289" t="s">
        <v>12224</v>
      </c>
      <c r="D5262" s="461" t="s">
        <v>19</v>
      </c>
      <c r="E5262" s="461" t="s">
        <v>12225</v>
      </c>
      <c r="F5262" s="290" t="s">
        <v>2134</v>
      </c>
      <c r="G5262" s="291" t="s">
        <v>2135</v>
      </c>
      <c r="H5262" s="292" t="s">
        <v>12255</v>
      </c>
      <c r="I5262" s="292" t="s">
        <v>12227</v>
      </c>
      <c r="J5262" s="567">
        <v>1651.5017869009978</v>
      </c>
      <c r="K5262" s="564"/>
    </row>
    <row r="5263" spans="2:11" ht="15" customHeight="1" x14ac:dyDescent="0.25">
      <c r="B5263" s="461"/>
      <c r="C5263" s="289" t="s">
        <v>12256</v>
      </c>
      <c r="D5263" s="461" t="s">
        <v>19</v>
      </c>
      <c r="E5263" s="461" t="s">
        <v>12257</v>
      </c>
      <c r="F5263" s="290" t="s">
        <v>2134</v>
      </c>
      <c r="G5263" s="291" t="s">
        <v>2135</v>
      </c>
      <c r="H5263" s="292" t="s">
        <v>12258</v>
      </c>
      <c r="I5263" s="292" t="s">
        <v>12259</v>
      </c>
      <c r="J5263" s="567">
        <v>611.36735465429547</v>
      </c>
      <c r="K5263" s="564"/>
    </row>
    <row r="5264" spans="2:11" ht="15" customHeight="1" x14ac:dyDescent="0.25">
      <c r="B5264" s="461"/>
      <c r="C5264" s="289" t="s">
        <v>12232</v>
      </c>
      <c r="D5264" s="461" t="s">
        <v>19</v>
      </c>
      <c r="E5264" s="461" t="s">
        <v>12233</v>
      </c>
      <c r="F5264" s="290" t="s">
        <v>2134</v>
      </c>
      <c r="G5264" s="291" t="s">
        <v>5981</v>
      </c>
      <c r="H5264" s="292" t="s">
        <v>12260</v>
      </c>
      <c r="I5264" s="292" t="s">
        <v>12235</v>
      </c>
      <c r="J5264" s="567">
        <v>301.38697007823401</v>
      </c>
      <c r="K5264" s="564"/>
    </row>
    <row r="5265" spans="2:11" ht="22.5" x14ac:dyDescent="0.25">
      <c r="B5265" s="461"/>
      <c r="C5265" s="289" t="s">
        <v>12261</v>
      </c>
      <c r="D5265" s="461" t="s">
        <v>19</v>
      </c>
      <c r="E5265" s="461" t="s">
        <v>12262</v>
      </c>
      <c r="F5265" s="290" t="s">
        <v>2134</v>
      </c>
      <c r="G5265" s="291" t="s">
        <v>5981</v>
      </c>
      <c r="H5265" s="292" t="s">
        <v>12258</v>
      </c>
      <c r="I5265" s="292" t="s">
        <v>12263</v>
      </c>
      <c r="J5265" s="567">
        <v>259.46305023820275</v>
      </c>
      <c r="K5265" s="564"/>
    </row>
    <row r="5266" spans="2:11" ht="33.75" x14ac:dyDescent="0.25">
      <c r="B5266" s="461"/>
      <c r="C5266" s="289" t="s">
        <v>12240</v>
      </c>
      <c r="D5266" s="461" t="s">
        <v>19</v>
      </c>
      <c r="E5266" s="461" t="s">
        <v>12241</v>
      </c>
      <c r="F5266" s="290" t="s">
        <v>2134</v>
      </c>
      <c r="G5266" s="291" t="s">
        <v>2135</v>
      </c>
      <c r="H5266" s="292" t="s">
        <v>12264</v>
      </c>
      <c r="I5266" s="292" t="s">
        <v>12243</v>
      </c>
      <c r="J5266" s="567">
        <v>1384.4637525745527</v>
      </c>
      <c r="K5266" s="564"/>
    </row>
    <row r="5267" spans="2:11" ht="33.75" x14ac:dyDescent="0.25">
      <c r="B5267" s="461"/>
      <c r="C5267" s="289" t="s">
        <v>12265</v>
      </c>
      <c r="D5267" s="461" t="s">
        <v>19</v>
      </c>
      <c r="E5267" s="461" t="s">
        <v>12266</v>
      </c>
      <c r="F5267" s="290" t="s">
        <v>2134</v>
      </c>
      <c r="G5267" s="291" t="s">
        <v>2135</v>
      </c>
      <c r="H5267" s="292" t="s">
        <v>12267</v>
      </c>
      <c r="I5267" s="292" t="s">
        <v>12268</v>
      </c>
      <c r="J5267" s="567">
        <v>1814.7803242478037</v>
      </c>
      <c r="K5267" s="564"/>
    </row>
    <row r="5268" spans="2:11" ht="33.75" x14ac:dyDescent="0.25">
      <c r="B5268" s="461"/>
      <c r="C5268" s="289" t="s">
        <v>12244</v>
      </c>
      <c r="D5268" s="461" t="s">
        <v>19</v>
      </c>
      <c r="E5268" s="461" t="s">
        <v>12245</v>
      </c>
      <c r="F5268" s="290" t="s">
        <v>2134</v>
      </c>
      <c r="G5268" s="291" t="s">
        <v>5981</v>
      </c>
      <c r="H5268" s="292" t="s">
        <v>12269</v>
      </c>
      <c r="I5268" s="292" t="s">
        <v>12247</v>
      </c>
      <c r="J5268" s="567">
        <v>213.48785355668045</v>
      </c>
      <c r="K5268" s="564"/>
    </row>
    <row r="5269" spans="2:11" x14ac:dyDescent="0.25">
      <c r="B5269" s="461"/>
      <c r="C5269" s="289" t="s">
        <v>5662</v>
      </c>
      <c r="D5269" s="461" t="s">
        <v>19</v>
      </c>
      <c r="E5269" s="461" t="s">
        <v>5663</v>
      </c>
      <c r="F5269" s="290" t="s">
        <v>31</v>
      </c>
      <c r="G5269" s="291" t="s">
        <v>106</v>
      </c>
      <c r="H5269" s="292" t="s">
        <v>12270</v>
      </c>
      <c r="I5269" s="292" t="s">
        <v>6314</v>
      </c>
      <c r="J5269" s="567">
        <v>963.54890774923285</v>
      </c>
      <c r="K5269" s="564"/>
    </row>
    <row r="5270" spans="2:11" x14ac:dyDescent="0.25">
      <c r="B5270" s="457"/>
      <c r="C5270" s="296"/>
      <c r="D5270" s="457"/>
      <c r="E5270" s="457"/>
      <c r="F5270" s="297"/>
      <c r="G5270" s="457"/>
      <c r="H5270" s="565" t="s">
        <v>5627</v>
      </c>
      <c r="I5270" s="565"/>
      <c r="J5270" s="565" t="s">
        <v>12271</v>
      </c>
      <c r="K5270" s="565"/>
    </row>
    <row r="5271" spans="2:11" x14ac:dyDescent="0.25">
      <c r="B5271" s="457"/>
      <c r="C5271" s="296"/>
      <c r="D5271" s="457"/>
      <c r="E5271" s="457"/>
      <c r="F5271" s="297"/>
      <c r="G5271" s="457"/>
      <c r="H5271" s="565" t="s">
        <v>5629</v>
      </c>
      <c r="I5271" s="565"/>
      <c r="J5271" s="565" t="s">
        <v>12272</v>
      </c>
      <c r="K5271" s="565"/>
    </row>
    <row r="5272" spans="2:11" x14ac:dyDescent="0.25">
      <c r="B5272" s="285"/>
      <c r="C5272" s="286"/>
      <c r="D5272" s="285"/>
      <c r="E5272" s="285"/>
      <c r="F5272" s="287"/>
      <c r="G5272" s="285"/>
      <c r="H5272" s="285"/>
      <c r="I5272" s="285"/>
      <c r="J5272" s="285"/>
      <c r="K5272" s="285"/>
    </row>
    <row r="5273" spans="2:11" x14ac:dyDescent="0.25">
      <c r="B5273" s="285" t="s">
        <v>5111</v>
      </c>
      <c r="C5273" s="286" t="s">
        <v>12273</v>
      </c>
      <c r="D5273" s="285" t="s">
        <v>976</v>
      </c>
      <c r="E5273" s="285" t="s">
        <v>12274</v>
      </c>
      <c r="F5273" s="287" t="s">
        <v>3027</v>
      </c>
      <c r="G5273" s="288" t="s">
        <v>75</v>
      </c>
      <c r="H5273" s="455" t="s">
        <v>6577</v>
      </c>
      <c r="I5273" s="455" t="s">
        <v>12275</v>
      </c>
      <c r="J5273" s="566" t="s">
        <v>12276</v>
      </c>
      <c r="K5273" s="564"/>
    </row>
    <row r="5274" spans="2:11" x14ac:dyDescent="0.25">
      <c r="B5274" s="575" t="s">
        <v>12141</v>
      </c>
      <c r="C5274" s="575" t="s">
        <v>12142</v>
      </c>
      <c r="D5274" s="575"/>
      <c r="E5274" s="575"/>
      <c r="F5274" s="576" t="s">
        <v>12143</v>
      </c>
      <c r="G5274" s="577" t="s">
        <v>12144</v>
      </c>
      <c r="H5274" s="577" t="s">
        <v>3253</v>
      </c>
      <c r="I5274" s="577" t="s">
        <v>12145</v>
      </c>
      <c r="J5274" s="577" t="s">
        <v>3253</v>
      </c>
      <c r="K5274" s="578" t="s">
        <v>12146</v>
      </c>
    </row>
    <row r="5275" spans="2:11" ht="15" customHeight="1" x14ac:dyDescent="0.25">
      <c r="B5275" s="575" t="s">
        <v>3253</v>
      </c>
      <c r="C5275" s="305" t="s">
        <v>3253</v>
      </c>
      <c r="D5275" s="459" t="s">
        <v>3253</v>
      </c>
      <c r="E5275" s="459" t="s">
        <v>3253</v>
      </c>
      <c r="F5275" s="576" t="s">
        <v>3253</v>
      </c>
      <c r="G5275" s="462" t="s">
        <v>12147</v>
      </c>
      <c r="H5275" s="462" t="s">
        <v>12148</v>
      </c>
      <c r="I5275" s="462" t="s">
        <v>12147</v>
      </c>
      <c r="J5275" s="462" t="s">
        <v>12148</v>
      </c>
      <c r="K5275" s="578" t="s">
        <v>3253</v>
      </c>
    </row>
    <row r="5276" spans="2:11" ht="15" customHeight="1" x14ac:dyDescent="0.25">
      <c r="B5276" s="460" t="s">
        <v>12277</v>
      </c>
      <c r="C5276" s="574" t="s">
        <v>12278</v>
      </c>
      <c r="D5276" s="574"/>
      <c r="E5276" s="574"/>
      <c r="F5276" s="306" t="s">
        <v>12279</v>
      </c>
      <c r="G5276" s="463" t="s">
        <v>6169</v>
      </c>
      <c r="H5276" s="463" t="s">
        <v>10161</v>
      </c>
      <c r="I5276" s="463" t="s">
        <v>12280</v>
      </c>
      <c r="J5276" s="463" t="s">
        <v>12281</v>
      </c>
      <c r="K5276" s="463" t="s">
        <v>12282</v>
      </c>
    </row>
    <row r="5277" spans="2:11" x14ac:dyDescent="0.25">
      <c r="B5277" s="460" t="s">
        <v>12283</v>
      </c>
      <c r="C5277" s="574" t="s">
        <v>12284</v>
      </c>
      <c r="D5277" s="574"/>
      <c r="E5277" s="574"/>
      <c r="F5277" s="306" t="s">
        <v>12279</v>
      </c>
      <c r="G5277" s="463" t="s">
        <v>6169</v>
      </c>
      <c r="H5277" s="463" t="s">
        <v>10161</v>
      </c>
      <c r="I5277" s="463" t="s">
        <v>12285</v>
      </c>
      <c r="J5277" s="463" t="s">
        <v>12286</v>
      </c>
      <c r="K5277" s="463" t="s">
        <v>12287</v>
      </c>
    </row>
    <row r="5278" spans="2:11" x14ac:dyDescent="0.25">
      <c r="B5278" s="460" t="s">
        <v>12288</v>
      </c>
      <c r="C5278" s="574" t="s">
        <v>12289</v>
      </c>
      <c r="D5278" s="574"/>
      <c r="E5278" s="574"/>
      <c r="F5278" s="306" t="s">
        <v>12290</v>
      </c>
      <c r="G5278" s="463" t="s">
        <v>11339</v>
      </c>
      <c r="H5278" s="463" t="s">
        <v>5970</v>
      </c>
      <c r="I5278" s="463" t="s">
        <v>12291</v>
      </c>
      <c r="J5278" s="463" t="s">
        <v>12286</v>
      </c>
      <c r="K5278" s="463" t="s">
        <v>12292</v>
      </c>
    </row>
    <row r="5279" spans="2:11" x14ac:dyDescent="0.25">
      <c r="B5279" s="460" t="s">
        <v>12293</v>
      </c>
      <c r="C5279" s="574" t="s">
        <v>12294</v>
      </c>
      <c r="D5279" s="574"/>
      <c r="E5279" s="574"/>
      <c r="F5279" s="306" t="s">
        <v>12279</v>
      </c>
      <c r="G5279" s="463" t="s">
        <v>11339</v>
      </c>
      <c r="H5279" s="463" t="s">
        <v>5970</v>
      </c>
      <c r="I5279" s="463" t="s">
        <v>12295</v>
      </c>
      <c r="J5279" s="463" t="s">
        <v>12153</v>
      </c>
      <c r="K5279" s="463" t="s">
        <v>12296</v>
      </c>
    </row>
    <row r="5280" spans="2:11" ht="22.5" x14ac:dyDescent="0.25">
      <c r="B5280" s="461"/>
      <c r="C5280" s="289" t="s">
        <v>12256</v>
      </c>
      <c r="D5280" s="461" t="s">
        <v>19</v>
      </c>
      <c r="E5280" s="461" t="s">
        <v>12257</v>
      </c>
      <c r="F5280" s="290" t="s">
        <v>2134</v>
      </c>
      <c r="G5280" s="291" t="s">
        <v>2135</v>
      </c>
      <c r="H5280" s="565" t="s">
        <v>12154</v>
      </c>
      <c r="I5280" s="565"/>
      <c r="J5280" s="565"/>
      <c r="K5280" s="457" t="s">
        <v>12297</v>
      </c>
    </row>
    <row r="5281" spans="1:11" ht="30" x14ac:dyDescent="0.25">
      <c r="B5281" s="459" t="s">
        <v>12298</v>
      </c>
      <c r="C5281" s="575" t="s">
        <v>70</v>
      </c>
      <c r="D5281" s="575"/>
      <c r="E5281" s="575"/>
      <c r="F5281" s="464" t="s">
        <v>12143</v>
      </c>
      <c r="G5281" s="462" t="s">
        <v>12157</v>
      </c>
      <c r="H5281" s="578" t="s">
        <v>12158</v>
      </c>
      <c r="I5281" s="577" t="s">
        <v>3253</v>
      </c>
      <c r="J5281" s="577" t="s">
        <v>3253</v>
      </c>
      <c r="K5281" s="462" t="s">
        <v>12146</v>
      </c>
    </row>
    <row r="5282" spans="1:11" x14ac:dyDescent="0.25">
      <c r="B5282" s="460" t="s">
        <v>12299</v>
      </c>
      <c r="C5282" s="574" t="s">
        <v>12300</v>
      </c>
      <c r="D5282" s="574"/>
      <c r="E5282" s="574"/>
      <c r="F5282" s="306" t="s">
        <v>12301</v>
      </c>
      <c r="G5282" s="463" t="s">
        <v>12302</v>
      </c>
      <c r="H5282" s="593" t="s">
        <v>12303</v>
      </c>
      <c r="I5282" s="593"/>
      <c r="J5282" s="593"/>
      <c r="K5282" s="463" t="s">
        <v>12304</v>
      </c>
    </row>
    <row r="5283" spans="1:11" ht="33.75" x14ac:dyDescent="0.25">
      <c r="B5283" s="461"/>
      <c r="C5283" s="289" t="s">
        <v>12240</v>
      </c>
      <c r="D5283" s="461" t="s">
        <v>19</v>
      </c>
      <c r="E5283" s="461" t="s">
        <v>12241</v>
      </c>
      <c r="F5283" s="290" t="s">
        <v>2134</v>
      </c>
      <c r="G5283" s="291" t="s">
        <v>2135</v>
      </c>
      <c r="H5283" s="565" t="s">
        <v>12162</v>
      </c>
      <c r="I5283" s="565"/>
      <c r="J5283" s="565"/>
      <c r="K5283" s="457" t="s">
        <v>12304</v>
      </c>
    </row>
    <row r="5284" spans="1:11" ht="30" x14ac:dyDescent="0.25">
      <c r="B5284" s="459" t="s">
        <v>12155</v>
      </c>
      <c r="C5284" s="575" t="s">
        <v>12156</v>
      </c>
      <c r="D5284" s="575"/>
      <c r="E5284" s="575"/>
      <c r="F5284" s="464" t="s">
        <v>12143</v>
      </c>
      <c r="G5284" s="462" t="s">
        <v>12157</v>
      </c>
      <c r="H5284" s="462" t="s">
        <v>12143</v>
      </c>
      <c r="I5284" s="304" t="s">
        <v>3253</v>
      </c>
      <c r="J5284" s="304" t="s">
        <v>12158</v>
      </c>
      <c r="K5284" s="462" t="s">
        <v>12146</v>
      </c>
    </row>
    <row r="5285" spans="1:11" x14ac:dyDescent="0.25">
      <c r="B5285" s="461">
        <v>88316</v>
      </c>
      <c r="C5285" s="573" t="s">
        <v>5663</v>
      </c>
      <c r="D5285" s="573"/>
      <c r="E5285" s="573"/>
      <c r="F5285" s="309" t="s">
        <v>12159</v>
      </c>
      <c r="G5285" s="292" t="s">
        <v>106</v>
      </c>
      <c r="H5285" s="292">
        <v>3</v>
      </c>
      <c r="I5285" s="310"/>
      <c r="J5285" s="310" t="s">
        <v>12160</v>
      </c>
      <c r="K5285" s="313">
        <f>J5285*H5285</f>
        <v>44.910000000000004</v>
      </c>
    </row>
    <row r="5286" spans="1:11" x14ac:dyDescent="0.25">
      <c r="B5286" s="461">
        <v>90776</v>
      </c>
      <c r="C5286" s="573" t="s">
        <v>107</v>
      </c>
      <c r="D5286" s="573"/>
      <c r="E5286" s="573"/>
      <c r="F5286" s="309" t="s">
        <v>12159</v>
      </c>
      <c r="G5286" s="292" t="s">
        <v>106</v>
      </c>
      <c r="H5286" s="292">
        <v>1</v>
      </c>
      <c r="I5286" s="310"/>
      <c r="J5286" s="310" t="s">
        <v>12161</v>
      </c>
      <c r="K5286" s="313">
        <f>J5286*H5286</f>
        <v>26</v>
      </c>
    </row>
    <row r="5287" spans="1:11" ht="15" customHeight="1" x14ac:dyDescent="0.25">
      <c r="B5287" s="457"/>
      <c r="C5287" s="296"/>
      <c r="D5287" s="457"/>
      <c r="E5287" s="457"/>
      <c r="F5287" s="297"/>
      <c r="G5287" s="457"/>
      <c r="H5287" s="565" t="s">
        <v>12162</v>
      </c>
      <c r="I5287" s="565"/>
      <c r="J5287" s="565"/>
      <c r="K5287" s="457" t="s">
        <v>12305</v>
      </c>
    </row>
    <row r="5288" spans="1:11" ht="15" customHeight="1" x14ac:dyDescent="0.25">
      <c r="B5288" s="457"/>
      <c r="C5288" s="296"/>
      <c r="D5288" s="457"/>
      <c r="E5288" s="457"/>
      <c r="F5288" s="297"/>
      <c r="G5288" s="457"/>
      <c r="H5288" s="565" t="s">
        <v>5627</v>
      </c>
      <c r="I5288" s="565"/>
      <c r="J5288" s="565" t="s">
        <v>12306</v>
      </c>
      <c r="K5288" s="565"/>
    </row>
    <row r="5289" spans="1:11" ht="15.75" thickBot="1" x14ac:dyDescent="0.3">
      <c r="B5289" s="457"/>
      <c r="C5289" s="296"/>
      <c r="D5289" s="457"/>
      <c r="E5289" s="457"/>
      <c r="F5289" s="297"/>
      <c r="G5289" s="457"/>
      <c r="H5289" s="565" t="s">
        <v>5629</v>
      </c>
      <c r="I5289" s="565"/>
      <c r="J5289" s="565" t="s">
        <v>12307</v>
      </c>
      <c r="K5289" s="565"/>
    </row>
    <row r="5290" spans="1:11" ht="34.5" thickTop="1" x14ac:dyDescent="0.25">
      <c r="A5290" s="236" t="s">
        <v>5617</v>
      </c>
      <c r="B5290" s="285"/>
      <c r="C5290" s="286"/>
      <c r="D5290" s="285"/>
      <c r="E5290" s="285"/>
      <c r="F5290" s="287"/>
      <c r="G5290" s="285"/>
      <c r="H5290" s="285"/>
      <c r="I5290" s="285"/>
      <c r="J5290" s="285"/>
      <c r="K5290" s="285"/>
    </row>
    <row r="5291" spans="1:11" ht="15" customHeight="1" x14ac:dyDescent="0.25">
      <c r="A5291" s="572"/>
      <c r="B5291" s="285" t="s">
        <v>5112</v>
      </c>
      <c r="C5291" s="286" t="s">
        <v>12309</v>
      </c>
      <c r="D5291" s="285" t="s">
        <v>19</v>
      </c>
      <c r="E5291" s="285" t="s">
        <v>3043</v>
      </c>
      <c r="F5291" s="287" t="s">
        <v>271</v>
      </c>
      <c r="G5291" s="288" t="s">
        <v>75</v>
      </c>
      <c r="H5291" s="455" t="s">
        <v>6577</v>
      </c>
      <c r="I5291" s="455" t="s">
        <v>12310</v>
      </c>
      <c r="J5291" s="566" t="s">
        <v>12311</v>
      </c>
      <c r="K5291" s="564"/>
    </row>
    <row r="5292" spans="1:11" ht="22.5" x14ac:dyDescent="0.25">
      <c r="A5292" s="572"/>
      <c r="B5292" s="461"/>
      <c r="C5292" s="289" t="s">
        <v>12312</v>
      </c>
      <c r="D5292" s="461" t="s">
        <v>19</v>
      </c>
      <c r="E5292" s="461" t="s">
        <v>12313</v>
      </c>
      <c r="F5292" s="290" t="s">
        <v>2134</v>
      </c>
      <c r="G5292" s="291" t="s">
        <v>2135</v>
      </c>
      <c r="H5292" s="292" t="s">
        <v>6310</v>
      </c>
      <c r="I5292" s="292" t="s">
        <v>12314</v>
      </c>
      <c r="J5292" s="567">
        <v>1948.6431165401118</v>
      </c>
      <c r="K5292" s="564"/>
    </row>
    <row r="5293" spans="1:11" ht="22.5" customHeight="1" x14ac:dyDescent="0.25">
      <c r="A5293" s="240"/>
      <c r="B5293" s="461"/>
      <c r="C5293" s="289" t="s">
        <v>12315</v>
      </c>
      <c r="D5293" s="461" t="s">
        <v>19</v>
      </c>
      <c r="E5293" s="461" t="s">
        <v>12316</v>
      </c>
      <c r="F5293" s="290" t="s">
        <v>2134</v>
      </c>
      <c r="G5293" s="291" t="s">
        <v>2135</v>
      </c>
      <c r="H5293" s="292" t="s">
        <v>6431</v>
      </c>
      <c r="I5293" s="292" t="s">
        <v>8110</v>
      </c>
      <c r="J5293" s="567">
        <v>3362.6097722020459</v>
      </c>
      <c r="K5293" s="564"/>
    </row>
    <row r="5294" spans="1:11" ht="22.5" customHeight="1" x14ac:dyDescent="0.25">
      <c r="A5294" s="240"/>
      <c r="B5294" s="461"/>
      <c r="C5294" s="289" t="s">
        <v>5662</v>
      </c>
      <c r="D5294" s="461" t="s">
        <v>19</v>
      </c>
      <c r="E5294" s="461" t="s">
        <v>5663</v>
      </c>
      <c r="F5294" s="290" t="s">
        <v>31</v>
      </c>
      <c r="G5294" s="291" t="s">
        <v>106</v>
      </c>
      <c r="H5294" s="292" t="s">
        <v>6310</v>
      </c>
      <c r="I5294" s="292" t="s">
        <v>6314</v>
      </c>
      <c r="J5294" s="567">
        <v>748.74711125784063</v>
      </c>
      <c r="K5294" s="564"/>
    </row>
    <row r="5295" spans="1:11" ht="22.5" customHeight="1" x14ac:dyDescent="0.25">
      <c r="A5295" s="240"/>
      <c r="B5295" s="457"/>
      <c r="C5295" s="296"/>
      <c r="D5295" s="457"/>
      <c r="E5295" s="457"/>
      <c r="F5295" s="297"/>
      <c r="G5295" s="457"/>
      <c r="H5295" s="565" t="s">
        <v>5627</v>
      </c>
      <c r="I5295" s="565"/>
      <c r="J5295" s="565" t="s">
        <v>12317</v>
      </c>
      <c r="K5295" s="565"/>
    </row>
    <row r="5296" spans="1:11" ht="22.5" customHeight="1" x14ac:dyDescent="0.25">
      <c r="A5296" s="240"/>
      <c r="B5296" s="457"/>
      <c r="C5296" s="296"/>
      <c r="D5296" s="457"/>
      <c r="E5296" s="457"/>
      <c r="F5296" s="297"/>
      <c r="G5296" s="457"/>
      <c r="H5296" s="565" t="s">
        <v>5629</v>
      </c>
      <c r="I5296" s="565"/>
      <c r="J5296" s="565" t="s">
        <v>12318</v>
      </c>
      <c r="K5296" s="565"/>
    </row>
    <row r="5297" spans="1:11" ht="15" customHeight="1" x14ac:dyDescent="0.25">
      <c r="A5297" s="571"/>
      <c r="B5297" s="571"/>
      <c r="C5297" s="571"/>
      <c r="D5297" s="571"/>
      <c r="E5297" s="571"/>
      <c r="F5297" s="571"/>
      <c r="G5297" s="571"/>
      <c r="H5297" s="285"/>
      <c r="I5297" s="285"/>
      <c r="J5297" s="285"/>
      <c r="K5297" s="285"/>
    </row>
    <row r="5298" spans="1:11" x14ac:dyDescent="0.25">
      <c r="A5298" s="239"/>
      <c r="B5298" s="285" t="s">
        <v>5113</v>
      </c>
      <c r="C5298" s="286" t="s">
        <v>12319</v>
      </c>
      <c r="D5298" s="285" t="s">
        <v>19</v>
      </c>
      <c r="E5298" s="285" t="s">
        <v>3045</v>
      </c>
      <c r="F5298" s="287" t="s">
        <v>21</v>
      </c>
      <c r="G5298" s="288" t="s">
        <v>3046</v>
      </c>
      <c r="H5298" s="455" t="s">
        <v>6360</v>
      </c>
      <c r="I5298" s="455" t="s">
        <v>10801</v>
      </c>
      <c r="J5298" s="566" t="s">
        <v>10223</v>
      </c>
      <c r="K5298" s="564"/>
    </row>
    <row r="5299" spans="1:11" ht="15" customHeight="1" x14ac:dyDescent="0.25">
      <c r="A5299" s="240"/>
      <c r="B5299" s="461"/>
      <c r="C5299" s="289" t="s">
        <v>12320</v>
      </c>
      <c r="D5299" s="461" t="s">
        <v>19</v>
      </c>
      <c r="E5299" s="461" t="s">
        <v>12321</v>
      </c>
      <c r="F5299" s="290" t="s">
        <v>2134</v>
      </c>
      <c r="G5299" s="291" t="s">
        <v>2135</v>
      </c>
      <c r="H5299" s="292" t="s">
        <v>12322</v>
      </c>
      <c r="I5299" s="292" t="s">
        <v>12323</v>
      </c>
      <c r="J5299" s="567">
        <v>286</v>
      </c>
      <c r="K5299" s="564"/>
    </row>
    <row r="5300" spans="1:11" ht="15" customHeight="1" x14ac:dyDescent="0.25">
      <c r="A5300" s="571"/>
      <c r="B5300" s="571"/>
      <c r="C5300" s="571"/>
      <c r="D5300" s="571"/>
      <c r="E5300" s="571"/>
      <c r="F5300" s="571"/>
      <c r="G5300" s="571"/>
      <c r="H5300" s="565" t="s">
        <v>5627</v>
      </c>
      <c r="I5300" s="565"/>
      <c r="J5300" s="565" t="s">
        <v>12324</v>
      </c>
      <c r="K5300" s="565"/>
    </row>
    <row r="5301" spans="1:11" ht="30" customHeight="1" x14ac:dyDescent="0.25">
      <c r="A5301" s="239"/>
      <c r="B5301" s="457"/>
      <c r="C5301" s="296"/>
      <c r="D5301" s="457"/>
      <c r="E5301" s="457"/>
      <c r="F5301" s="297"/>
      <c r="G5301" s="457"/>
      <c r="H5301" s="565" t="s">
        <v>5629</v>
      </c>
      <c r="I5301" s="565"/>
      <c r="J5301" s="565" t="s">
        <v>12325</v>
      </c>
      <c r="K5301" s="565"/>
    </row>
    <row r="5302" spans="1:11" ht="15" customHeight="1" x14ac:dyDescent="0.25">
      <c r="A5302" s="238"/>
      <c r="B5302" s="285"/>
      <c r="C5302" s="286"/>
      <c r="D5302" s="285"/>
      <c r="E5302" s="285"/>
      <c r="F5302" s="287"/>
      <c r="G5302" s="285"/>
      <c r="H5302" s="285"/>
      <c r="I5302" s="285"/>
      <c r="J5302" s="285"/>
      <c r="K5302" s="285"/>
    </row>
    <row r="5303" spans="1:11" ht="15" customHeight="1" x14ac:dyDescent="0.25">
      <c r="A5303" s="238"/>
      <c r="B5303" s="285" t="s">
        <v>5114</v>
      </c>
      <c r="C5303" s="286" t="s">
        <v>12326</v>
      </c>
      <c r="D5303" s="285" t="s">
        <v>976</v>
      </c>
      <c r="E5303" s="285" t="s">
        <v>12327</v>
      </c>
      <c r="F5303" s="287" t="s">
        <v>3048</v>
      </c>
      <c r="G5303" s="288" t="s">
        <v>22</v>
      </c>
      <c r="H5303" s="455" t="s">
        <v>6360</v>
      </c>
      <c r="I5303" s="455" t="s">
        <v>12328</v>
      </c>
      <c r="J5303" s="566" t="s">
        <v>12329</v>
      </c>
      <c r="K5303" s="564"/>
    </row>
    <row r="5304" spans="1:11" ht="15" customHeight="1" x14ac:dyDescent="0.25">
      <c r="A5304" s="571"/>
      <c r="B5304" s="571"/>
      <c r="C5304" s="571"/>
      <c r="D5304" s="571"/>
      <c r="E5304" s="571"/>
      <c r="F5304" s="571"/>
      <c r="G5304" s="571"/>
      <c r="H5304" s="457" t="s">
        <v>12162</v>
      </c>
      <c r="I5304" s="577" t="s">
        <v>12145</v>
      </c>
      <c r="J5304" s="577" t="s">
        <v>3253</v>
      </c>
      <c r="K5304" s="578" t="s">
        <v>12146</v>
      </c>
    </row>
    <row r="5305" spans="1:11" ht="15" customHeight="1" x14ac:dyDescent="0.25">
      <c r="A5305" s="237"/>
      <c r="B5305" s="457"/>
      <c r="C5305" s="305" t="s">
        <v>3253</v>
      </c>
      <c r="D5305" s="459" t="s">
        <v>3253</v>
      </c>
      <c r="E5305" s="459" t="s">
        <v>3253</v>
      </c>
      <c r="F5305" s="297"/>
      <c r="G5305" s="462" t="s">
        <v>12147</v>
      </c>
      <c r="H5305" s="462" t="s">
        <v>12148</v>
      </c>
      <c r="I5305" s="462" t="s">
        <v>12147</v>
      </c>
      <c r="J5305" s="462" t="s">
        <v>12148</v>
      </c>
      <c r="K5305" s="578" t="s">
        <v>3253</v>
      </c>
    </row>
    <row r="5306" spans="1:11" ht="15" customHeight="1" x14ac:dyDescent="0.25">
      <c r="A5306" s="237"/>
      <c r="B5306" s="460" t="s">
        <v>12330</v>
      </c>
      <c r="C5306" s="574" t="s">
        <v>12331</v>
      </c>
      <c r="D5306" s="574"/>
      <c r="E5306" s="574"/>
      <c r="F5306" s="306" t="s">
        <v>12332</v>
      </c>
      <c r="G5306" s="463" t="s">
        <v>12333</v>
      </c>
      <c r="H5306" s="463" t="s">
        <v>10367</v>
      </c>
      <c r="I5306" s="463" t="s">
        <v>12334</v>
      </c>
      <c r="J5306" s="463" t="s">
        <v>12286</v>
      </c>
      <c r="K5306" s="463" t="s">
        <v>12335</v>
      </c>
    </row>
    <row r="5307" spans="1:11" x14ac:dyDescent="0.25">
      <c r="B5307" s="460" t="s">
        <v>12336</v>
      </c>
      <c r="C5307" s="574" t="s">
        <v>12337</v>
      </c>
      <c r="D5307" s="574"/>
      <c r="E5307" s="574"/>
      <c r="F5307" s="306" t="s">
        <v>12332</v>
      </c>
      <c r="G5307" s="463" t="s">
        <v>6213</v>
      </c>
      <c r="H5307" s="463" t="s">
        <v>12338</v>
      </c>
      <c r="I5307" s="463" t="s">
        <v>12339</v>
      </c>
      <c r="J5307" s="463" t="s">
        <v>12340</v>
      </c>
      <c r="K5307" s="463" t="s">
        <v>12341</v>
      </c>
    </row>
    <row r="5308" spans="1:11" ht="22.5" x14ac:dyDescent="0.25">
      <c r="B5308" s="285" t="s">
        <v>12308</v>
      </c>
      <c r="C5308" s="286" t="s">
        <v>12309</v>
      </c>
      <c r="D5308" s="285" t="s">
        <v>19</v>
      </c>
      <c r="E5308" s="285" t="s">
        <v>3043</v>
      </c>
      <c r="F5308" s="287" t="s">
        <v>271</v>
      </c>
      <c r="G5308" s="288" t="s">
        <v>75</v>
      </c>
      <c r="H5308" s="565" t="s">
        <v>12154</v>
      </c>
      <c r="I5308" s="565"/>
      <c r="J5308" s="565"/>
      <c r="K5308" s="457" t="s">
        <v>12342</v>
      </c>
    </row>
    <row r="5309" spans="1:11" ht="30" x14ac:dyDescent="0.25">
      <c r="B5309" s="459" t="s">
        <v>12298</v>
      </c>
      <c r="C5309" s="575" t="s">
        <v>70</v>
      </c>
      <c r="D5309" s="575"/>
      <c r="E5309" s="575"/>
      <c r="F5309" s="464" t="s">
        <v>12143</v>
      </c>
      <c r="G5309" s="462" t="s">
        <v>12157</v>
      </c>
      <c r="H5309" s="462" t="s">
        <v>12143</v>
      </c>
      <c r="I5309" s="304" t="s">
        <v>3253</v>
      </c>
      <c r="J5309" s="304" t="s">
        <v>12158</v>
      </c>
      <c r="K5309" s="462" t="s">
        <v>12146</v>
      </c>
    </row>
    <row r="5310" spans="1:11" x14ac:dyDescent="0.25">
      <c r="B5310" s="460" t="s">
        <v>12343</v>
      </c>
      <c r="C5310" s="574" t="s">
        <v>12344</v>
      </c>
      <c r="D5310" s="574"/>
      <c r="E5310" s="574"/>
      <c r="F5310" s="306" t="s">
        <v>12345</v>
      </c>
      <c r="G5310" s="463" t="s">
        <v>380</v>
      </c>
      <c r="H5310" s="463" t="s">
        <v>12345</v>
      </c>
      <c r="I5310" s="314"/>
      <c r="J5310" s="314" t="s">
        <v>12346</v>
      </c>
      <c r="K5310" s="463" t="s">
        <v>12347</v>
      </c>
    </row>
    <row r="5311" spans="1:11" x14ac:dyDescent="0.25">
      <c r="B5311" s="461"/>
      <c r="C5311" s="289" t="s">
        <v>5662</v>
      </c>
      <c r="D5311" s="461" t="s">
        <v>19</v>
      </c>
      <c r="E5311" s="461" t="s">
        <v>5663</v>
      </c>
      <c r="F5311" s="290" t="s">
        <v>31</v>
      </c>
      <c r="G5311" s="291" t="s">
        <v>106</v>
      </c>
      <c r="H5311" s="565" t="s">
        <v>12162</v>
      </c>
      <c r="I5311" s="565"/>
      <c r="J5311" s="565"/>
      <c r="K5311" s="457" t="s">
        <v>12348</v>
      </c>
    </row>
    <row r="5312" spans="1:11" ht="15" customHeight="1" x14ac:dyDescent="0.25">
      <c r="B5312" s="459" t="s">
        <v>12155</v>
      </c>
      <c r="C5312" s="575" t="s">
        <v>12156</v>
      </c>
      <c r="D5312" s="575"/>
      <c r="E5312" s="575"/>
      <c r="F5312" s="464" t="s">
        <v>12143</v>
      </c>
      <c r="G5312" s="462" t="s">
        <v>12157</v>
      </c>
      <c r="H5312" s="462" t="s">
        <v>12143</v>
      </c>
      <c r="I5312" s="304" t="s">
        <v>3253</v>
      </c>
      <c r="J5312" s="304" t="s">
        <v>12158</v>
      </c>
      <c r="K5312" s="462" t="s">
        <v>12146</v>
      </c>
    </row>
    <row r="5313" spans="1:11" ht="15" customHeight="1" x14ac:dyDescent="0.25">
      <c r="B5313" s="461">
        <v>90776</v>
      </c>
      <c r="C5313" s="573" t="s">
        <v>107</v>
      </c>
      <c r="D5313" s="573"/>
      <c r="E5313" s="573"/>
      <c r="F5313" s="309" t="s">
        <v>12159</v>
      </c>
      <c r="G5313" s="292" t="s">
        <v>106</v>
      </c>
      <c r="H5313" s="292">
        <v>1</v>
      </c>
      <c r="I5313" s="310"/>
      <c r="J5313" s="310" t="s">
        <v>12161</v>
      </c>
      <c r="K5313" s="292">
        <f>J5313*H5313</f>
        <v>26</v>
      </c>
    </row>
    <row r="5314" spans="1:11" x14ac:dyDescent="0.25">
      <c r="B5314" s="461">
        <v>88316</v>
      </c>
      <c r="C5314" s="573" t="s">
        <v>5663</v>
      </c>
      <c r="D5314" s="573"/>
      <c r="E5314" s="573"/>
      <c r="F5314" s="309" t="s">
        <v>12159</v>
      </c>
      <c r="G5314" s="292" t="s">
        <v>106</v>
      </c>
      <c r="H5314" s="292">
        <v>6</v>
      </c>
      <c r="I5314" s="310"/>
      <c r="J5314" s="310" t="s">
        <v>12160</v>
      </c>
      <c r="K5314" s="292">
        <f>J5314*H5314</f>
        <v>89.820000000000007</v>
      </c>
    </row>
    <row r="5315" spans="1:11" x14ac:dyDescent="0.25">
      <c r="B5315" s="285" t="s">
        <v>12308</v>
      </c>
      <c r="C5315" s="286" t="s">
        <v>12319</v>
      </c>
      <c r="D5315" s="285" t="s">
        <v>19</v>
      </c>
      <c r="E5315" s="285" t="s">
        <v>3045</v>
      </c>
      <c r="F5315" s="287" t="s">
        <v>21</v>
      </c>
      <c r="G5315" s="288" t="s">
        <v>3046</v>
      </c>
      <c r="H5315" s="565" t="s">
        <v>12162</v>
      </c>
      <c r="I5315" s="565"/>
      <c r="J5315" s="565"/>
      <c r="K5315" s="457" t="s">
        <v>12349</v>
      </c>
    </row>
    <row r="5316" spans="1:11" x14ac:dyDescent="0.25">
      <c r="B5316" s="457"/>
      <c r="C5316" s="296"/>
      <c r="D5316" s="457"/>
      <c r="E5316" s="457"/>
      <c r="F5316" s="297"/>
      <c r="G5316" s="457"/>
      <c r="H5316" s="565" t="s">
        <v>5627</v>
      </c>
      <c r="I5316" s="565"/>
      <c r="J5316" s="565" t="s">
        <v>12350</v>
      </c>
      <c r="K5316" s="565"/>
    </row>
    <row r="5317" spans="1:11" ht="15" customHeight="1" x14ac:dyDescent="0.25">
      <c r="B5317" s="457"/>
      <c r="C5317" s="296"/>
      <c r="D5317" s="457"/>
      <c r="E5317" s="457"/>
      <c r="F5317" s="297"/>
      <c r="G5317" s="457"/>
      <c r="H5317" s="565" t="s">
        <v>5629</v>
      </c>
      <c r="I5317" s="565"/>
      <c r="J5317" s="565" t="s">
        <v>12351</v>
      </c>
      <c r="K5317" s="565"/>
    </row>
    <row r="5318" spans="1:11" ht="15" customHeight="1" x14ac:dyDescent="0.25">
      <c r="B5318" s="285"/>
      <c r="C5318" s="286"/>
      <c r="D5318" s="285"/>
      <c r="E5318" s="285"/>
      <c r="F5318" s="287"/>
      <c r="G5318" s="285"/>
      <c r="H5318" s="285"/>
      <c r="I5318" s="285"/>
      <c r="J5318" s="285"/>
      <c r="K5318" s="285"/>
    </row>
    <row r="5319" spans="1:11" ht="15.75" thickBot="1" x14ac:dyDescent="0.3">
      <c r="B5319" s="285" t="s">
        <v>5115</v>
      </c>
      <c r="C5319" s="286" t="s">
        <v>12352</v>
      </c>
      <c r="D5319" s="285" t="s">
        <v>61</v>
      </c>
      <c r="E5319" s="285" t="s">
        <v>3050</v>
      </c>
      <c r="F5319" s="287" t="s">
        <v>3055</v>
      </c>
      <c r="G5319" s="288" t="s">
        <v>22</v>
      </c>
      <c r="H5319" s="455" t="s">
        <v>6310</v>
      </c>
      <c r="I5319" s="455" t="s">
        <v>12353</v>
      </c>
      <c r="J5319" s="566" t="s">
        <v>12354</v>
      </c>
      <c r="K5319" s="564"/>
    </row>
    <row r="5320" spans="1:11" ht="15.75" thickTop="1" x14ac:dyDescent="0.25">
      <c r="A5320" s="236"/>
      <c r="B5320" s="460"/>
      <c r="C5320" s="293" t="s">
        <v>6370</v>
      </c>
      <c r="D5320" s="460" t="s">
        <v>61</v>
      </c>
      <c r="E5320" s="460" t="s">
        <v>6371</v>
      </c>
      <c r="F5320" s="294" t="s">
        <v>265</v>
      </c>
      <c r="G5320" s="295" t="s">
        <v>106</v>
      </c>
      <c r="H5320" s="463" t="s">
        <v>7631</v>
      </c>
      <c r="I5320" s="463" t="s">
        <v>6372</v>
      </c>
      <c r="J5320" s="563">
        <v>75.72373278625399</v>
      </c>
      <c r="K5320" s="564"/>
    </row>
    <row r="5321" spans="1:11" ht="15" customHeight="1" x14ac:dyDescent="0.25">
      <c r="A5321" s="572"/>
      <c r="B5321" s="460"/>
      <c r="C5321" s="293" t="s">
        <v>6373</v>
      </c>
      <c r="D5321" s="460" t="s">
        <v>61</v>
      </c>
      <c r="E5321" s="460" t="s">
        <v>6374</v>
      </c>
      <c r="F5321" s="294" t="s">
        <v>265</v>
      </c>
      <c r="G5321" s="295" t="s">
        <v>106</v>
      </c>
      <c r="H5321" s="463" t="s">
        <v>8461</v>
      </c>
      <c r="I5321" s="463" t="s">
        <v>6376</v>
      </c>
      <c r="J5321" s="563">
        <v>15.495000826346136</v>
      </c>
      <c r="K5321" s="564"/>
    </row>
    <row r="5322" spans="1:11" x14ac:dyDescent="0.25">
      <c r="A5322" s="572"/>
      <c r="B5322" s="460"/>
      <c r="C5322" s="293" t="s">
        <v>12355</v>
      </c>
      <c r="D5322" s="460" t="s">
        <v>61</v>
      </c>
      <c r="E5322" s="460" t="s">
        <v>12356</v>
      </c>
      <c r="F5322" s="294" t="s">
        <v>265</v>
      </c>
      <c r="G5322" s="295" t="s">
        <v>106</v>
      </c>
      <c r="H5322" s="463" t="s">
        <v>12357</v>
      </c>
      <c r="I5322" s="463" t="s">
        <v>12358</v>
      </c>
      <c r="J5322" s="563">
        <v>82.819582231325782</v>
      </c>
      <c r="K5322" s="564"/>
    </row>
    <row r="5323" spans="1:11" ht="22.5" customHeight="1" x14ac:dyDescent="0.25">
      <c r="A5323" s="240"/>
      <c r="B5323" s="460"/>
      <c r="C5323" s="293" t="s">
        <v>12359</v>
      </c>
      <c r="D5323" s="460" t="s">
        <v>61</v>
      </c>
      <c r="E5323" s="460" t="s">
        <v>12360</v>
      </c>
      <c r="F5323" s="294" t="s">
        <v>265</v>
      </c>
      <c r="G5323" s="295" t="s">
        <v>106</v>
      </c>
      <c r="H5323" s="463" t="s">
        <v>10919</v>
      </c>
      <c r="I5323" s="463" t="s">
        <v>12361</v>
      </c>
      <c r="J5323" s="563">
        <v>170.75745750118779</v>
      </c>
      <c r="K5323" s="564"/>
    </row>
    <row r="5324" spans="1:11" ht="22.5" customHeight="1" x14ac:dyDescent="0.25">
      <c r="A5324" s="240"/>
      <c r="B5324" s="460"/>
      <c r="C5324" s="293" t="s">
        <v>12362</v>
      </c>
      <c r="D5324" s="460" t="s">
        <v>61</v>
      </c>
      <c r="E5324" s="460" t="s">
        <v>12363</v>
      </c>
      <c r="F5324" s="294" t="s">
        <v>265</v>
      </c>
      <c r="G5324" s="295" t="s">
        <v>106</v>
      </c>
      <c r="H5324" s="463" t="s">
        <v>12364</v>
      </c>
      <c r="I5324" s="463" t="s">
        <v>9612</v>
      </c>
      <c r="J5324" s="563">
        <v>62.845737443959422</v>
      </c>
      <c r="K5324" s="564"/>
    </row>
    <row r="5325" spans="1:11" ht="15" customHeight="1" x14ac:dyDescent="0.25">
      <c r="A5325" s="571"/>
      <c r="B5325" s="571"/>
      <c r="C5325" s="571"/>
      <c r="D5325" s="571"/>
      <c r="E5325" s="571"/>
      <c r="F5325" s="571"/>
      <c r="G5325" s="571"/>
      <c r="H5325" s="463" t="s">
        <v>12367</v>
      </c>
      <c r="I5325" s="463" t="s">
        <v>12368</v>
      </c>
      <c r="J5325" s="563">
        <v>74.604009294061868</v>
      </c>
      <c r="K5325" s="564"/>
    </row>
    <row r="5326" spans="1:11" x14ac:dyDescent="0.25">
      <c r="A5326" s="239"/>
      <c r="B5326" s="460"/>
      <c r="C5326" s="293" t="s">
        <v>12369</v>
      </c>
      <c r="D5326" s="460" t="s">
        <v>61</v>
      </c>
      <c r="E5326" s="460" t="s">
        <v>12370</v>
      </c>
      <c r="F5326" s="294" t="s">
        <v>265</v>
      </c>
      <c r="G5326" s="295" t="s">
        <v>106</v>
      </c>
      <c r="H5326" s="463" t="s">
        <v>12371</v>
      </c>
      <c r="I5326" s="463" t="s">
        <v>12372</v>
      </c>
      <c r="J5326" s="563">
        <v>121.05025576816753</v>
      </c>
      <c r="K5326" s="564"/>
    </row>
    <row r="5327" spans="1:11" ht="15" customHeight="1" x14ac:dyDescent="0.25">
      <c r="A5327" s="240"/>
      <c r="B5327" s="460"/>
      <c r="C5327" s="293" t="s">
        <v>12373</v>
      </c>
      <c r="D5327" s="460" t="s">
        <v>61</v>
      </c>
      <c r="E5327" s="460" t="s">
        <v>12374</v>
      </c>
      <c r="F5327" s="294" t="s">
        <v>265</v>
      </c>
      <c r="G5327" s="295" t="s">
        <v>106</v>
      </c>
      <c r="H5327" s="463" t="s">
        <v>12375</v>
      </c>
      <c r="I5327" s="463" t="s">
        <v>12376</v>
      </c>
      <c r="J5327" s="563">
        <v>169.80851046944122</v>
      </c>
      <c r="K5327" s="564"/>
    </row>
    <row r="5328" spans="1:11" ht="15" customHeight="1" x14ac:dyDescent="0.25">
      <c r="A5328" s="571"/>
      <c r="B5328" s="571"/>
      <c r="C5328" s="571"/>
      <c r="D5328" s="571"/>
      <c r="E5328" s="571"/>
      <c r="F5328" s="571"/>
      <c r="G5328" s="571"/>
      <c r="H5328" s="463" t="s">
        <v>12377</v>
      </c>
      <c r="I5328" s="463" t="s">
        <v>5847</v>
      </c>
      <c r="J5328" s="563">
        <v>304.39571367925646</v>
      </c>
      <c r="K5328" s="564"/>
    </row>
    <row r="5329" spans="1:11" ht="30" customHeight="1" x14ac:dyDescent="0.25">
      <c r="A5329" s="239"/>
      <c r="B5329" s="457"/>
      <c r="C5329" s="296"/>
      <c r="D5329" s="457"/>
      <c r="E5329" s="457"/>
      <c r="F5329" s="297"/>
      <c r="G5329" s="457"/>
      <c r="H5329" s="565" t="s">
        <v>5627</v>
      </c>
      <c r="I5329" s="565"/>
      <c r="J5329" s="565" t="s">
        <v>12378</v>
      </c>
      <c r="K5329" s="565"/>
    </row>
    <row r="5330" spans="1:11" ht="15" customHeight="1" x14ac:dyDescent="0.25">
      <c r="A5330" s="238"/>
      <c r="B5330" s="457"/>
      <c r="C5330" s="296"/>
      <c r="D5330" s="457"/>
      <c r="E5330" s="457"/>
      <c r="F5330" s="297"/>
      <c r="G5330" s="457"/>
      <c r="H5330" s="565" t="s">
        <v>5629</v>
      </c>
      <c r="I5330" s="565"/>
      <c r="J5330" s="565" t="s">
        <v>12379</v>
      </c>
      <c r="K5330" s="565"/>
    </row>
    <row r="5331" spans="1:11" ht="15" customHeight="1" x14ac:dyDescent="0.25">
      <c r="A5331" s="238"/>
      <c r="B5331" s="285"/>
      <c r="C5331" s="286"/>
      <c r="D5331" s="285"/>
      <c r="E5331" s="285"/>
      <c r="F5331" s="287"/>
      <c r="G5331" s="285"/>
      <c r="H5331" s="285"/>
      <c r="I5331" s="285"/>
      <c r="J5331" s="285"/>
      <c r="K5331" s="285"/>
    </row>
    <row r="5332" spans="1:11" ht="15" customHeight="1" x14ac:dyDescent="0.25">
      <c r="A5332" s="571"/>
      <c r="B5332" s="571"/>
      <c r="C5332" s="571"/>
      <c r="D5332" s="571"/>
      <c r="E5332" s="571"/>
      <c r="F5332" s="571"/>
      <c r="G5332" s="571"/>
      <c r="H5332" s="455" t="s">
        <v>6451</v>
      </c>
      <c r="I5332" s="455" t="s">
        <v>12380</v>
      </c>
      <c r="J5332" s="566" t="s">
        <v>12381</v>
      </c>
      <c r="K5332" s="564"/>
    </row>
    <row r="5333" spans="1:11" ht="15" customHeight="1" x14ac:dyDescent="0.25">
      <c r="A5333" s="237"/>
      <c r="B5333" s="460"/>
      <c r="C5333" s="293" t="s">
        <v>12382</v>
      </c>
      <c r="D5333" s="460" t="s">
        <v>29</v>
      </c>
      <c r="E5333" s="460" t="s">
        <v>12383</v>
      </c>
      <c r="F5333" s="294" t="s">
        <v>140</v>
      </c>
      <c r="G5333" s="295" t="s">
        <v>12384</v>
      </c>
      <c r="H5333" s="463" t="s">
        <v>12385</v>
      </c>
      <c r="I5333" s="463" t="s">
        <v>5921</v>
      </c>
      <c r="J5333" s="563">
        <v>150000</v>
      </c>
      <c r="K5333" s="564"/>
    </row>
    <row r="5334" spans="1:11" ht="15" customHeight="1" x14ac:dyDescent="0.25">
      <c r="A5334" s="237"/>
      <c r="B5334" s="457"/>
      <c r="C5334" s="296"/>
      <c r="D5334" s="457"/>
      <c r="E5334" s="457"/>
      <c r="F5334" s="297"/>
      <c r="G5334" s="457"/>
      <c r="H5334" s="565" t="s">
        <v>5627</v>
      </c>
      <c r="I5334" s="565"/>
      <c r="J5334" s="565" t="s">
        <v>12386</v>
      </c>
      <c r="K5334" s="565"/>
    </row>
    <row r="5335" spans="1:11" x14ac:dyDescent="0.25">
      <c r="B5335" s="457"/>
      <c r="C5335" s="296"/>
      <c r="D5335" s="457"/>
      <c r="E5335" s="457"/>
      <c r="F5335" s="297"/>
      <c r="G5335" s="457"/>
      <c r="H5335" s="565" t="s">
        <v>5629</v>
      </c>
      <c r="I5335" s="565"/>
      <c r="J5335" s="565" t="s">
        <v>12387</v>
      </c>
      <c r="K5335" s="565"/>
    </row>
    <row r="5336" spans="1:11" x14ac:dyDescent="0.25">
      <c r="B5336" s="285"/>
      <c r="C5336" s="286"/>
      <c r="D5336" s="285"/>
      <c r="E5336" s="285"/>
      <c r="F5336" s="287"/>
      <c r="G5336" s="285"/>
      <c r="H5336" s="285"/>
      <c r="I5336" s="285"/>
      <c r="J5336" s="285"/>
      <c r="K5336" s="285"/>
    </row>
    <row r="5337" spans="1:11" x14ac:dyDescent="0.25">
      <c r="B5337" s="285" t="s">
        <v>5117</v>
      </c>
      <c r="C5337" s="286" t="s">
        <v>12388</v>
      </c>
      <c r="D5337" s="285" t="s">
        <v>61</v>
      </c>
      <c r="E5337" s="285" t="s">
        <v>12389</v>
      </c>
      <c r="F5337" s="287" t="s">
        <v>12168</v>
      </c>
      <c r="G5337" s="288" t="s">
        <v>75</v>
      </c>
      <c r="H5337" s="455" t="s">
        <v>6577</v>
      </c>
      <c r="I5337" s="455" t="s">
        <v>12390</v>
      </c>
      <c r="J5337" s="566" t="s">
        <v>12391</v>
      </c>
      <c r="K5337" s="564"/>
    </row>
    <row r="5338" spans="1:11" x14ac:dyDescent="0.25">
      <c r="B5338" s="460"/>
      <c r="C5338" s="293" t="s">
        <v>12392</v>
      </c>
      <c r="D5338" s="460" t="s">
        <v>61</v>
      </c>
      <c r="E5338" s="460" t="s">
        <v>12393</v>
      </c>
      <c r="F5338" s="294" t="s">
        <v>265</v>
      </c>
      <c r="G5338" s="295" t="s">
        <v>106</v>
      </c>
      <c r="H5338" s="463" t="s">
        <v>6186</v>
      </c>
      <c r="I5338" s="463" t="s">
        <v>12394</v>
      </c>
      <c r="J5338" s="563">
        <v>3840.6525227500215</v>
      </c>
      <c r="K5338" s="564"/>
    </row>
    <row r="5339" spans="1:11" x14ac:dyDescent="0.25">
      <c r="B5339" s="460"/>
      <c r="C5339" s="293" t="s">
        <v>12395</v>
      </c>
      <c r="D5339" s="460" t="s">
        <v>61</v>
      </c>
      <c r="E5339" s="460" t="s">
        <v>12396</v>
      </c>
      <c r="F5339" s="294" t="s">
        <v>265</v>
      </c>
      <c r="G5339" s="295" t="s">
        <v>106</v>
      </c>
      <c r="H5339" s="463" t="s">
        <v>6104</v>
      </c>
      <c r="I5339" s="463" t="s">
        <v>12397</v>
      </c>
      <c r="J5339" s="563">
        <v>1084.5503775064642</v>
      </c>
      <c r="K5339" s="564"/>
    </row>
    <row r="5340" spans="1:11" x14ac:dyDescent="0.25">
      <c r="B5340" s="460"/>
      <c r="C5340" s="293" t="s">
        <v>12398</v>
      </c>
      <c r="D5340" s="460" t="s">
        <v>61</v>
      </c>
      <c r="E5340" s="460" t="s">
        <v>12399</v>
      </c>
      <c r="F5340" s="294" t="s">
        <v>70</v>
      </c>
      <c r="G5340" s="295" t="s">
        <v>1909</v>
      </c>
      <c r="H5340" s="463" t="s">
        <v>7754</v>
      </c>
      <c r="I5340" s="463" t="s">
        <v>12400</v>
      </c>
      <c r="J5340" s="563">
        <v>10413.543881994703</v>
      </c>
      <c r="K5340" s="564"/>
    </row>
    <row r="5341" spans="1:11" x14ac:dyDescent="0.25">
      <c r="B5341" s="460"/>
      <c r="C5341" s="293" t="s">
        <v>5844</v>
      </c>
      <c r="D5341" s="460" t="s">
        <v>61</v>
      </c>
      <c r="E5341" s="460" t="s">
        <v>5845</v>
      </c>
      <c r="F5341" s="294" t="s">
        <v>5816</v>
      </c>
      <c r="G5341" s="295" t="s">
        <v>106</v>
      </c>
      <c r="H5341" s="463" t="s">
        <v>6360</v>
      </c>
      <c r="I5341" s="463" t="s">
        <v>5847</v>
      </c>
      <c r="J5341" s="563">
        <v>1826.2532177488047</v>
      </c>
      <c r="K5341" s="564"/>
    </row>
    <row r="5342" spans="1:11" x14ac:dyDescent="0.25">
      <c r="B5342" s="457"/>
      <c r="C5342" s="296"/>
      <c r="D5342" s="457"/>
      <c r="E5342" s="457"/>
      <c r="F5342" s="297"/>
      <c r="G5342" s="457"/>
      <c r="H5342" s="565" t="s">
        <v>5627</v>
      </c>
      <c r="I5342" s="565"/>
      <c r="J5342" s="565" t="s">
        <v>12401</v>
      </c>
      <c r="K5342" s="565"/>
    </row>
    <row r="5343" spans="1:11" x14ac:dyDescent="0.25">
      <c r="B5343" s="457"/>
      <c r="C5343" s="296"/>
      <c r="D5343" s="457"/>
      <c r="E5343" s="457"/>
      <c r="F5343" s="297"/>
      <c r="G5343" s="457"/>
      <c r="H5343" s="565" t="s">
        <v>5629</v>
      </c>
      <c r="I5343" s="565"/>
      <c r="J5343" s="565" t="s">
        <v>12402</v>
      </c>
      <c r="K5343" s="565"/>
    </row>
    <row r="5344" spans="1:11" x14ac:dyDescent="0.25">
      <c r="B5344" s="285"/>
      <c r="C5344" s="286"/>
      <c r="D5344" s="285"/>
      <c r="E5344" s="285"/>
      <c r="F5344" s="287"/>
      <c r="G5344" s="285"/>
      <c r="H5344" s="285"/>
      <c r="I5344" s="285"/>
      <c r="J5344" s="285"/>
      <c r="K5344" s="285"/>
    </row>
    <row r="5345" spans="2:11" x14ac:dyDescent="0.25">
      <c r="B5345" s="285" t="s">
        <v>5118</v>
      </c>
      <c r="C5345" s="286" t="s">
        <v>12403</v>
      </c>
      <c r="D5345" s="285" t="s">
        <v>29</v>
      </c>
      <c r="E5345" s="285" t="s">
        <v>3054</v>
      </c>
      <c r="F5345" s="287" t="s">
        <v>3055</v>
      </c>
      <c r="G5345" s="288" t="s">
        <v>22</v>
      </c>
      <c r="H5345" s="455" t="s">
        <v>5839</v>
      </c>
      <c r="I5345" s="455" t="s">
        <v>12404</v>
      </c>
      <c r="J5345" s="566" t="s">
        <v>12405</v>
      </c>
      <c r="K5345" s="564"/>
    </row>
    <row r="5346" spans="2:11" ht="15" customHeight="1" x14ac:dyDescent="0.25">
      <c r="B5346" s="461"/>
      <c r="C5346" s="289" t="s">
        <v>5662</v>
      </c>
      <c r="D5346" s="461" t="s">
        <v>19</v>
      </c>
      <c r="E5346" s="461" t="s">
        <v>5663</v>
      </c>
      <c r="F5346" s="290" t="s">
        <v>31</v>
      </c>
      <c r="G5346" s="291" t="s">
        <v>106</v>
      </c>
      <c r="H5346" s="292" t="s">
        <v>12406</v>
      </c>
      <c r="I5346" s="292" t="s">
        <v>6314</v>
      </c>
      <c r="J5346" s="567">
        <v>250.72920705267543</v>
      </c>
      <c r="K5346" s="564"/>
    </row>
    <row r="5347" spans="2:11" ht="15" customHeight="1" x14ac:dyDescent="0.25">
      <c r="B5347" s="460"/>
      <c r="C5347" s="293" t="s">
        <v>6370</v>
      </c>
      <c r="D5347" s="460" t="s">
        <v>61</v>
      </c>
      <c r="E5347" s="460" t="s">
        <v>6371</v>
      </c>
      <c r="F5347" s="294" t="s">
        <v>265</v>
      </c>
      <c r="G5347" s="295" t="s">
        <v>106</v>
      </c>
      <c r="H5347" s="463" t="s">
        <v>8332</v>
      </c>
      <c r="I5347" s="463" t="s">
        <v>6372</v>
      </c>
      <c r="J5347" s="563">
        <v>37.853238266328006</v>
      </c>
      <c r="K5347" s="564"/>
    </row>
    <row r="5348" spans="2:11" x14ac:dyDescent="0.25">
      <c r="B5348" s="460"/>
      <c r="C5348" s="293" t="s">
        <v>6373</v>
      </c>
      <c r="D5348" s="460" t="s">
        <v>61</v>
      </c>
      <c r="E5348" s="460" t="s">
        <v>6374</v>
      </c>
      <c r="F5348" s="294" t="s">
        <v>265</v>
      </c>
      <c r="G5348" s="295" t="s">
        <v>106</v>
      </c>
      <c r="H5348" s="463" t="s">
        <v>12407</v>
      </c>
      <c r="I5348" s="463" t="s">
        <v>6376</v>
      </c>
      <c r="J5348" s="563">
        <v>7.7457348790801088</v>
      </c>
      <c r="K5348" s="564"/>
    </row>
    <row r="5349" spans="2:11" x14ac:dyDescent="0.25">
      <c r="B5349" s="460"/>
      <c r="C5349" s="293" t="s">
        <v>12369</v>
      </c>
      <c r="D5349" s="460" t="s">
        <v>61</v>
      </c>
      <c r="E5349" s="460" t="s">
        <v>12370</v>
      </c>
      <c r="F5349" s="294" t="s">
        <v>265</v>
      </c>
      <c r="G5349" s="295" t="s">
        <v>106</v>
      </c>
      <c r="H5349" s="463" t="s">
        <v>9842</v>
      </c>
      <c r="I5349" s="463" t="s">
        <v>12372</v>
      </c>
      <c r="J5349" s="563">
        <v>63.825343368018714</v>
      </c>
      <c r="K5349" s="564"/>
    </row>
    <row r="5350" spans="2:11" x14ac:dyDescent="0.25">
      <c r="B5350" s="460"/>
      <c r="C5350" s="293" t="s">
        <v>12373</v>
      </c>
      <c r="D5350" s="460" t="s">
        <v>61</v>
      </c>
      <c r="E5350" s="460" t="s">
        <v>12374</v>
      </c>
      <c r="F5350" s="294" t="s">
        <v>265</v>
      </c>
      <c r="G5350" s="295" t="s">
        <v>106</v>
      </c>
      <c r="H5350" s="463" t="s">
        <v>12408</v>
      </c>
      <c r="I5350" s="463" t="s">
        <v>12376</v>
      </c>
      <c r="J5350" s="563">
        <v>72.127637641092861</v>
      </c>
      <c r="K5350" s="564"/>
    </row>
    <row r="5351" spans="2:11" ht="15" customHeight="1" x14ac:dyDescent="0.25">
      <c r="B5351" s="460"/>
      <c r="C5351" s="293" t="s">
        <v>12355</v>
      </c>
      <c r="D5351" s="460" t="s">
        <v>61</v>
      </c>
      <c r="E5351" s="460" t="s">
        <v>12356</v>
      </c>
      <c r="F5351" s="294" t="s">
        <v>265</v>
      </c>
      <c r="G5351" s="295" t="s">
        <v>106</v>
      </c>
      <c r="H5351" s="463" t="s">
        <v>12409</v>
      </c>
      <c r="I5351" s="463" t="s">
        <v>12358</v>
      </c>
      <c r="J5351" s="563">
        <v>41.400354472345946</v>
      </c>
      <c r="K5351" s="564"/>
    </row>
    <row r="5352" spans="2:11" ht="15" customHeight="1" x14ac:dyDescent="0.25">
      <c r="B5352" s="460"/>
      <c r="C5352" s="293" t="s">
        <v>12359</v>
      </c>
      <c r="D5352" s="460" t="s">
        <v>61</v>
      </c>
      <c r="E5352" s="460" t="s">
        <v>12360</v>
      </c>
      <c r="F5352" s="294" t="s">
        <v>265</v>
      </c>
      <c r="G5352" s="295" t="s">
        <v>106</v>
      </c>
      <c r="H5352" s="463" t="s">
        <v>9920</v>
      </c>
      <c r="I5352" s="463" t="s">
        <v>12361</v>
      </c>
      <c r="J5352" s="563">
        <v>85.359272274519839</v>
      </c>
      <c r="K5352" s="564"/>
    </row>
    <row r="5353" spans="2:11" x14ac:dyDescent="0.25">
      <c r="B5353" s="460"/>
      <c r="C5353" s="293" t="s">
        <v>12362</v>
      </c>
      <c r="D5353" s="460" t="s">
        <v>61</v>
      </c>
      <c r="E5353" s="460" t="s">
        <v>12363</v>
      </c>
      <c r="F5353" s="294" t="s">
        <v>265</v>
      </c>
      <c r="G5353" s="295" t="s">
        <v>106</v>
      </c>
      <c r="H5353" s="463" t="s">
        <v>6486</v>
      </c>
      <c r="I5353" s="463" t="s">
        <v>9612</v>
      </c>
      <c r="J5353" s="563">
        <v>31.415707941977313</v>
      </c>
      <c r="K5353" s="564"/>
    </row>
    <row r="5354" spans="2:11" x14ac:dyDescent="0.25">
      <c r="B5354" s="460"/>
      <c r="C5354" s="293" t="s">
        <v>12365</v>
      </c>
      <c r="D5354" s="460" t="s">
        <v>61</v>
      </c>
      <c r="E5354" s="460" t="s">
        <v>12366</v>
      </c>
      <c r="F5354" s="294" t="s">
        <v>265</v>
      </c>
      <c r="G5354" s="295" t="s">
        <v>106</v>
      </c>
      <c r="H5354" s="463" t="s">
        <v>12410</v>
      </c>
      <c r="I5354" s="463" t="s">
        <v>12368</v>
      </c>
      <c r="J5354" s="563">
        <v>37.29350410396183</v>
      </c>
      <c r="K5354" s="564"/>
    </row>
    <row r="5355" spans="2:11" x14ac:dyDescent="0.25">
      <c r="B5355" s="457"/>
      <c r="C5355" s="296"/>
      <c r="D5355" s="457"/>
      <c r="E5355" s="457"/>
      <c r="F5355" s="297"/>
      <c r="G5355" s="457"/>
      <c r="H5355" s="565" t="s">
        <v>5627</v>
      </c>
      <c r="I5355" s="565"/>
      <c r="J5355" s="565" t="s">
        <v>12411</v>
      </c>
      <c r="K5355" s="565"/>
    </row>
    <row r="5356" spans="2:11" x14ac:dyDescent="0.25">
      <c r="B5356" s="457"/>
      <c r="C5356" s="296"/>
      <c r="D5356" s="457"/>
      <c r="E5356" s="457"/>
      <c r="F5356" s="297"/>
      <c r="G5356" s="457"/>
      <c r="H5356" s="565" t="s">
        <v>5629</v>
      </c>
      <c r="I5356" s="565"/>
      <c r="J5356" s="565" t="s">
        <v>12412</v>
      </c>
      <c r="K5356" s="565"/>
    </row>
    <row r="5357" spans="2:11" x14ac:dyDescent="0.25">
      <c r="B5357" s="285"/>
      <c r="C5357" s="286"/>
      <c r="D5357" s="285"/>
      <c r="E5357" s="285"/>
      <c r="F5357" s="287"/>
      <c r="G5357" s="285"/>
      <c r="H5357" s="285"/>
      <c r="I5357" s="285"/>
      <c r="J5357" s="285"/>
      <c r="K5357" s="285"/>
    </row>
    <row r="5358" spans="2:11" ht="22.5" x14ac:dyDescent="0.25">
      <c r="B5358" s="285" t="s">
        <v>5119</v>
      </c>
      <c r="C5358" s="286" t="s">
        <v>12413</v>
      </c>
      <c r="D5358" s="285" t="s">
        <v>39</v>
      </c>
      <c r="E5358" s="285" t="s">
        <v>12414</v>
      </c>
      <c r="F5358" s="287" t="s">
        <v>85</v>
      </c>
      <c r="G5358" s="288" t="s">
        <v>1550</v>
      </c>
      <c r="H5358" s="455" t="s">
        <v>6577</v>
      </c>
      <c r="I5358" s="455" t="s">
        <v>12415</v>
      </c>
      <c r="J5358" s="566" t="s">
        <v>12416</v>
      </c>
      <c r="K5358" s="564"/>
    </row>
    <row r="5359" spans="2:11" ht="15" customHeight="1" x14ac:dyDescent="0.25">
      <c r="B5359" s="461"/>
      <c r="C5359" s="289" t="s">
        <v>6664</v>
      </c>
      <c r="D5359" s="461" t="s">
        <v>39</v>
      </c>
      <c r="E5359" s="461" t="s">
        <v>6665</v>
      </c>
      <c r="F5359" s="290" t="s">
        <v>2093</v>
      </c>
      <c r="G5359" s="291" t="s">
        <v>6237</v>
      </c>
      <c r="H5359" s="292" t="s">
        <v>6299</v>
      </c>
      <c r="I5359" s="292" t="s">
        <v>6666</v>
      </c>
      <c r="J5359" s="567">
        <v>242.02100876812219</v>
      </c>
      <c r="K5359" s="564"/>
    </row>
    <row r="5360" spans="2:11" ht="15" customHeight="1" x14ac:dyDescent="0.25">
      <c r="B5360" s="460"/>
      <c r="C5360" s="293" t="s">
        <v>12417</v>
      </c>
      <c r="D5360" s="460" t="s">
        <v>39</v>
      </c>
      <c r="E5360" s="460" t="s">
        <v>12414</v>
      </c>
      <c r="F5360" s="294" t="s">
        <v>70</v>
      </c>
      <c r="G5360" s="295" t="s">
        <v>1550</v>
      </c>
      <c r="H5360" s="463" t="s">
        <v>6577</v>
      </c>
      <c r="I5360" s="463" t="s">
        <v>12418</v>
      </c>
      <c r="J5360" s="563">
        <v>21941.904679225623</v>
      </c>
      <c r="K5360" s="564"/>
    </row>
    <row r="5361" spans="2:11" x14ac:dyDescent="0.25">
      <c r="B5361" s="460"/>
      <c r="C5361" s="293" t="s">
        <v>6667</v>
      </c>
      <c r="D5361" s="460" t="s">
        <v>19</v>
      </c>
      <c r="E5361" s="460" t="s">
        <v>5845</v>
      </c>
      <c r="F5361" s="294" t="s">
        <v>5816</v>
      </c>
      <c r="G5361" s="295" t="s">
        <v>106</v>
      </c>
      <c r="H5361" s="463" t="s">
        <v>6299</v>
      </c>
      <c r="I5361" s="463" t="s">
        <v>6668</v>
      </c>
      <c r="J5361" s="563">
        <v>856.07431200625035</v>
      </c>
      <c r="K5361" s="564"/>
    </row>
    <row r="5362" spans="2:11" x14ac:dyDescent="0.25">
      <c r="B5362" s="457"/>
      <c r="C5362" s="296"/>
      <c r="D5362" s="457"/>
      <c r="E5362" s="457"/>
      <c r="F5362" s="297"/>
      <c r="G5362" s="457"/>
      <c r="H5362" s="565" t="s">
        <v>5627</v>
      </c>
      <c r="I5362" s="565"/>
      <c r="J5362" s="565" t="s">
        <v>12419</v>
      </c>
      <c r="K5362" s="565"/>
    </row>
    <row r="5363" spans="2:11" x14ac:dyDescent="0.25">
      <c r="B5363" s="457"/>
      <c r="C5363" s="296"/>
      <c r="D5363" s="457"/>
      <c r="E5363" s="457"/>
      <c r="F5363" s="297"/>
      <c r="G5363" s="457"/>
      <c r="H5363" s="565" t="s">
        <v>5629</v>
      </c>
      <c r="I5363" s="565"/>
      <c r="J5363" s="565" t="s">
        <v>12420</v>
      </c>
      <c r="K5363" s="565"/>
    </row>
    <row r="5364" spans="2:11" x14ac:dyDescent="0.25">
      <c r="B5364" s="285"/>
      <c r="C5364" s="286"/>
      <c r="D5364" s="285"/>
      <c r="E5364" s="285"/>
      <c r="F5364" s="287"/>
      <c r="G5364" s="285"/>
      <c r="H5364" s="285"/>
      <c r="I5364" s="285"/>
      <c r="J5364" s="285"/>
      <c r="K5364" s="285"/>
    </row>
    <row r="5365" spans="2:11" x14ac:dyDescent="0.25">
      <c r="B5365" s="285" t="s">
        <v>5120</v>
      </c>
      <c r="C5365" s="286" t="s">
        <v>12421</v>
      </c>
      <c r="D5365" s="285" t="s">
        <v>976</v>
      </c>
      <c r="E5365" s="285" t="s">
        <v>12422</v>
      </c>
      <c r="F5365" s="287" t="s">
        <v>3058</v>
      </c>
      <c r="G5365" s="288" t="s">
        <v>75</v>
      </c>
      <c r="H5365" s="455" t="s">
        <v>5853</v>
      </c>
      <c r="I5365" s="455" t="s">
        <v>12423</v>
      </c>
      <c r="J5365" s="566" t="s">
        <v>12424</v>
      </c>
      <c r="K5365" s="564"/>
    </row>
    <row r="5366" spans="2:11" x14ac:dyDescent="0.25">
      <c r="B5366" s="459" t="s">
        <v>12141</v>
      </c>
      <c r="C5366" s="575" t="s">
        <v>12142</v>
      </c>
      <c r="D5366" s="575"/>
      <c r="E5366" s="575"/>
      <c r="F5366" s="576" t="s">
        <v>12143</v>
      </c>
      <c r="G5366" s="577" t="s">
        <v>12144</v>
      </c>
      <c r="H5366" s="577" t="s">
        <v>3253</v>
      </c>
      <c r="I5366" s="577" t="s">
        <v>12145</v>
      </c>
      <c r="J5366" s="577" t="s">
        <v>3253</v>
      </c>
      <c r="K5366" s="578" t="s">
        <v>12146</v>
      </c>
    </row>
    <row r="5367" spans="2:11" ht="30" x14ac:dyDescent="0.25">
      <c r="B5367" s="459" t="s">
        <v>3253</v>
      </c>
      <c r="C5367" s="305" t="s">
        <v>3253</v>
      </c>
      <c r="D5367" s="459"/>
      <c r="E5367" s="459" t="s">
        <v>3253</v>
      </c>
      <c r="F5367" s="576" t="s">
        <v>3253</v>
      </c>
      <c r="G5367" s="462" t="s">
        <v>12147</v>
      </c>
      <c r="H5367" s="462" t="s">
        <v>12148</v>
      </c>
      <c r="I5367" s="462" t="s">
        <v>12147</v>
      </c>
      <c r="J5367" s="462" t="s">
        <v>12148</v>
      </c>
      <c r="K5367" s="578" t="s">
        <v>3253</v>
      </c>
    </row>
    <row r="5368" spans="2:11" x14ac:dyDescent="0.25">
      <c r="B5368" s="460" t="s">
        <v>12425</v>
      </c>
      <c r="C5368" s="574" t="s">
        <v>12426</v>
      </c>
      <c r="D5368" s="574"/>
      <c r="E5368" s="574"/>
      <c r="F5368" s="306" t="s">
        <v>12427</v>
      </c>
      <c r="G5368" s="463" t="s">
        <v>7194</v>
      </c>
      <c r="H5368" s="463" t="s">
        <v>7194</v>
      </c>
      <c r="I5368" s="463" t="s">
        <v>12428</v>
      </c>
      <c r="J5368" s="463" t="s">
        <v>12153</v>
      </c>
      <c r="K5368" s="463" t="s">
        <v>12429</v>
      </c>
    </row>
    <row r="5369" spans="2:11" x14ac:dyDescent="0.25">
      <c r="B5369" s="460"/>
      <c r="C5369" s="293" t="s">
        <v>12359</v>
      </c>
      <c r="D5369" s="460" t="s">
        <v>61</v>
      </c>
      <c r="E5369" s="460" t="s">
        <v>12360</v>
      </c>
      <c r="F5369" s="294" t="s">
        <v>265</v>
      </c>
      <c r="G5369" s="295" t="s">
        <v>106</v>
      </c>
      <c r="H5369" s="565" t="s">
        <v>12154</v>
      </c>
      <c r="I5369" s="565"/>
      <c r="J5369" s="565"/>
      <c r="K5369" s="457" t="s">
        <v>12429</v>
      </c>
    </row>
    <row r="5370" spans="2:11" ht="30" x14ac:dyDescent="0.25">
      <c r="B5370" s="459" t="s">
        <v>12298</v>
      </c>
      <c r="C5370" s="575" t="s">
        <v>70</v>
      </c>
      <c r="D5370" s="575"/>
      <c r="E5370" s="575"/>
      <c r="F5370" s="464" t="s">
        <v>12143</v>
      </c>
      <c r="G5370" s="462" t="s">
        <v>12157</v>
      </c>
      <c r="H5370" s="462" t="s">
        <v>12143</v>
      </c>
      <c r="I5370" s="304" t="s">
        <v>3253</v>
      </c>
      <c r="J5370" s="304" t="s">
        <v>12158</v>
      </c>
      <c r="K5370" s="462" t="s">
        <v>12146</v>
      </c>
    </row>
    <row r="5371" spans="2:11" x14ac:dyDescent="0.25">
      <c r="B5371" s="460" t="s">
        <v>12430</v>
      </c>
      <c r="C5371" s="574" t="s">
        <v>12431</v>
      </c>
      <c r="D5371" s="574"/>
      <c r="E5371" s="574"/>
      <c r="F5371" s="306" t="s">
        <v>12432</v>
      </c>
      <c r="G5371" s="463" t="s">
        <v>380</v>
      </c>
      <c r="H5371" s="463" t="s">
        <v>12432</v>
      </c>
      <c r="I5371" s="314"/>
      <c r="J5371" s="314" t="s">
        <v>12433</v>
      </c>
      <c r="K5371" s="463" t="s">
        <v>7935</v>
      </c>
    </row>
    <row r="5372" spans="2:11" ht="15" customHeight="1" x14ac:dyDescent="0.25">
      <c r="B5372" s="460" t="s">
        <v>12434</v>
      </c>
      <c r="C5372" s="574" t="s">
        <v>12435</v>
      </c>
      <c r="D5372" s="574"/>
      <c r="E5372" s="574"/>
      <c r="F5372" s="306" t="s">
        <v>12436</v>
      </c>
      <c r="G5372" s="463" t="s">
        <v>380</v>
      </c>
      <c r="H5372" s="463" t="s">
        <v>12436</v>
      </c>
      <c r="I5372" s="314"/>
      <c r="J5372" s="314" t="s">
        <v>12437</v>
      </c>
      <c r="K5372" s="463" t="s">
        <v>12438</v>
      </c>
    </row>
    <row r="5373" spans="2:11" ht="15" customHeight="1" x14ac:dyDescent="0.25">
      <c r="B5373" s="457"/>
      <c r="C5373" s="296"/>
      <c r="D5373" s="457"/>
      <c r="E5373" s="457"/>
      <c r="F5373" s="297"/>
      <c r="G5373" s="457"/>
      <c r="H5373" s="565" t="s">
        <v>12162</v>
      </c>
      <c r="I5373" s="565"/>
      <c r="J5373" s="565"/>
      <c r="K5373" s="457" t="s">
        <v>12439</v>
      </c>
    </row>
    <row r="5374" spans="2:11" ht="30" x14ac:dyDescent="0.25">
      <c r="B5374" s="459" t="s">
        <v>12155</v>
      </c>
      <c r="C5374" s="575" t="s">
        <v>12156</v>
      </c>
      <c r="D5374" s="575"/>
      <c r="E5374" s="575"/>
      <c r="F5374" s="464" t="s">
        <v>12143</v>
      </c>
      <c r="G5374" s="462" t="s">
        <v>12157</v>
      </c>
      <c r="H5374" s="462" t="s">
        <v>12143</v>
      </c>
      <c r="I5374" s="304" t="s">
        <v>3253</v>
      </c>
      <c r="J5374" s="304" t="s">
        <v>12158</v>
      </c>
      <c r="K5374" s="462" t="s">
        <v>12146</v>
      </c>
    </row>
    <row r="5375" spans="2:11" x14ac:dyDescent="0.25">
      <c r="B5375" s="461">
        <v>88316</v>
      </c>
      <c r="C5375" s="573" t="s">
        <v>5663</v>
      </c>
      <c r="D5375" s="573"/>
      <c r="E5375" s="573"/>
      <c r="F5375" s="309" t="s">
        <v>12159</v>
      </c>
      <c r="G5375" s="292" t="s">
        <v>106</v>
      </c>
      <c r="H5375" s="292">
        <v>3</v>
      </c>
      <c r="I5375" s="310"/>
      <c r="J5375" s="310" t="s">
        <v>12160</v>
      </c>
      <c r="K5375" s="292">
        <f>H5375*J5375</f>
        <v>44.910000000000004</v>
      </c>
    </row>
    <row r="5376" spans="2:11" x14ac:dyDescent="0.25">
      <c r="B5376" s="461">
        <v>90776</v>
      </c>
      <c r="C5376" s="573" t="s">
        <v>107</v>
      </c>
      <c r="D5376" s="573"/>
      <c r="E5376" s="573"/>
      <c r="F5376" s="309" t="s">
        <v>12159</v>
      </c>
      <c r="G5376" s="292" t="s">
        <v>106</v>
      </c>
      <c r="H5376" s="292">
        <v>0.5</v>
      </c>
      <c r="I5376" s="310"/>
      <c r="J5376" s="310" t="s">
        <v>12161</v>
      </c>
      <c r="K5376" s="292">
        <f>H5376*J5376</f>
        <v>13</v>
      </c>
    </row>
    <row r="5377" spans="1:11" ht="22.5" x14ac:dyDescent="0.25">
      <c r="B5377" s="460"/>
      <c r="C5377" s="293" t="s">
        <v>12417</v>
      </c>
      <c r="D5377" s="460" t="s">
        <v>39</v>
      </c>
      <c r="E5377" s="460" t="s">
        <v>12414</v>
      </c>
      <c r="F5377" s="294" t="s">
        <v>70</v>
      </c>
      <c r="G5377" s="295" t="s">
        <v>1550</v>
      </c>
      <c r="H5377" s="565" t="s">
        <v>12162</v>
      </c>
      <c r="I5377" s="565"/>
      <c r="J5377" s="565"/>
      <c r="K5377" s="457" t="s">
        <v>12440</v>
      </c>
    </row>
    <row r="5378" spans="1:11" x14ac:dyDescent="0.25">
      <c r="B5378" s="457"/>
      <c r="C5378" s="296"/>
      <c r="D5378" s="457"/>
      <c r="E5378" s="457"/>
      <c r="F5378" s="297"/>
      <c r="G5378" s="457"/>
      <c r="H5378" s="565" t="s">
        <v>5627</v>
      </c>
      <c r="I5378" s="565"/>
      <c r="J5378" s="565" t="s">
        <v>12441</v>
      </c>
      <c r="K5378" s="565"/>
    </row>
    <row r="5379" spans="1:11" ht="15" customHeight="1" x14ac:dyDescent="0.25">
      <c r="B5379" s="457"/>
      <c r="C5379" s="296"/>
      <c r="D5379" s="457"/>
      <c r="E5379" s="457"/>
      <c r="F5379" s="297"/>
      <c r="G5379" s="457"/>
      <c r="H5379" s="565" t="s">
        <v>5629</v>
      </c>
      <c r="I5379" s="565"/>
      <c r="J5379" s="565" t="s">
        <v>12442</v>
      </c>
      <c r="K5379" s="565"/>
    </row>
    <row r="5380" spans="1:11" ht="15.75" customHeight="1" thickBot="1" x14ac:dyDescent="0.3">
      <c r="B5380" s="285"/>
      <c r="C5380" s="286"/>
      <c r="D5380" s="285"/>
      <c r="E5380" s="285"/>
      <c r="F5380" s="287"/>
      <c r="G5380" s="285"/>
      <c r="H5380" s="285"/>
      <c r="I5380" s="285"/>
      <c r="J5380" s="285"/>
      <c r="K5380" s="285"/>
    </row>
    <row r="5381" spans="1:11" ht="16.5" thickTop="1" thickBot="1" x14ac:dyDescent="0.3">
      <c r="A5381" s="236"/>
      <c r="B5381" s="285" t="s">
        <v>5121</v>
      </c>
      <c r="C5381" s="286" t="s">
        <v>12443</v>
      </c>
      <c r="D5381" s="285" t="s">
        <v>976</v>
      </c>
      <c r="E5381" s="285" t="s">
        <v>12444</v>
      </c>
      <c r="F5381" s="287" t="s">
        <v>3058</v>
      </c>
      <c r="G5381" s="288" t="s">
        <v>75</v>
      </c>
      <c r="H5381" s="455" t="s">
        <v>5853</v>
      </c>
      <c r="I5381" s="455" t="s">
        <v>12423</v>
      </c>
      <c r="J5381" s="566" t="s">
        <v>12424</v>
      </c>
      <c r="K5381" s="564"/>
    </row>
    <row r="5382" spans="1:11" ht="15.75" thickTop="1" x14ac:dyDescent="0.25">
      <c r="A5382" s="236"/>
      <c r="B5382" s="459" t="s">
        <v>12141</v>
      </c>
      <c r="C5382" s="575" t="s">
        <v>12142</v>
      </c>
      <c r="D5382" s="575"/>
      <c r="E5382" s="575"/>
      <c r="F5382" s="576" t="s">
        <v>12143</v>
      </c>
      <c r="G5382" s="577" t="s">
        <v>12144</v>
      </c>
      <c r="H5382" s="577" t="s">
        <v>3253</v>
      </c>
      <c r="I5382" s="577" t="s">
        <v>12145</v>
      </c>
      <c r="J5382" s="577" t="s">
        <v>3253</v>
      </c>
      <c r="K5382" s="578" t="s">
        <v>12146</v>
      </c>
    </row>
    <row r="5383" spans="1:11" ht="15" customHeight="1" x14ac:dyDescent="0.25">
      <c r="A5383" s="572"/>
      <c r="B5383" s="459" t="s">
        <v>3253</v>
      </c>
      <c r="C5383" s="305" t="s">
        <v>3253</v>
      </c>
      <c r="D5383" s="459"/>
      <c r="E5383" s="459" t="s">
        <v>3253</v>
      </c>
      <c r="F5383" s="576" t="s">
        <v>3253</v>
      </c>
      <c r="G5383" s="462" t="s">
        <v>12147</v>
      </c>
      <c r="H5383" s="462" t="s">
        <v>12148</v>
      </c>
      <c r="I5383" s="462" t="s">
        <v>12147</v>
      </c>
      <c r="J5383" s="462" t="s">
        <v>12148</v>
      </c>
      <c r="K5383" s="578" t="s">
        <v>3253</v>
      </c>
    </row>
    <row r="5384" spans="1:11" ht="22.5" customHeight="1" x14ac:dyDescent="0.25">
      <c r="A5384" s="572"/>
      <c r="B5384" s="460" t="s">
        <v>12425</v>
      </c>
      <c r="C5384" s="574" t="s">
        <v>12426</v>
      </c>
      <c r="D5384" s="574"/>
      <c r="E5384" s="574"/>
      <c r="F5384" s="306" t="s">
        <v>12427</v>
      </c>
      <c r="G5384" s="463" t="s">
        <v>7194</v>
      </c>
      <c r="H5384" s="463" t="s">
        <v>7194</v>
      </c>
      <c r="I5384" s="463" t="s">
        <v>12428</v>
      </c>
      <c r="J5384" s="463" t="s">
        <v>12153</v>
      </c>
      <c r="K5384" s="463" t="s">
        <v>12429</v>
      </c>
    </row>
    <row r="5385" spans="1:11" ht="15" customHeight="1" x14ac:dyDescent="0.25">
      <c r="A5385" s="240"/>
      <c r="B5385" s="460" t="s">
        <v>12425</v>
      </c>
      <c r="C5385" s="460" t="s">
        <v>12426</v>
      </c>
      <c r="D5385" s="460"/>
      <c r="E5385" s="460"/>
      <c r="F5385" s="306" t="s">
        <v>12427</v>
      </c>
      <c r="G5385" s="463" t="s">
        <v>7194</v>
      </c>
      <c r="H5385" s="565" t="s">
        <v>12154</v>
      </c>
      <c r="I5385" s="565"/>
      <c r="J5385" s="565"/>
      <c r="K5385" s="457" t="s">
        <v>12429</v>
      </c>
    </row>
    <row r="5386" spans="1:11" ht="15" customHeight="1" x14ac:dyDescent="0.25">
      <c r="A5386" s="571"/>
      <c r="B5386" s="571"/>
      <c r="C5386" s="571"/>
      <c r="D5386" s="571"/>
      <c r="E5386" s="571"/>
      <c r="F5386" s="571"/>
      <c r="G5386" s="571"/>
      <c r="H5386" s="462" t="s">
        <v>12143</v>
      </c>
      <c r="I5386" s="304" t="s">
        <v>3253</v>
      </c>
      <c r="J5386" s="304" t="s">
        <v>12158</v>
      </c>
      <c r="K5386" s="462" t="s">
        <v>12146</v>
      </c>
    </row>
    <row r="5387" spans="1:11" x14ac:dyDescent="0.25">
      <c r="A5387" s="239"/>
      <c r="B5387" s="460" t="s">
        <v>12430</v>
      </c>
      <c r="C5387" s="574" t="s">
        <v>12431</v>
      </c>
      <c r="D5387" s="574"/>
      <c r="E5387" s="574"/>
      <c r="F5387" s="306" t="s">
        <v>12432</v>
      </c>
      <c r="G5387" s="463" t="s">
        <v>380</v>
      </c>
      <c r="H5387" s="463" t="s">
        <v>12432</v>
      </c>
      <c r="I5387" s="314"/>
      <c r="J5387" s="314" t="s">
        <v>12433</v>
      </c>
      <c r="K5387" s="463" t="s">
        <v>7935</v>
      </c>
    </row>
    <row r="5388" spans="1:11" ht="15" customHeight="1" x14ac:dyDescent="0.25">
      <c r="A5388" s="240"/>
      <c r="B5388" s="460" t="s">
        <v>12434</v>
      </c>
      <c r="C5388" s="574" t="s">
        <v>12435</v>
      </c>
      <c r="D5388" s="574"/>
      <c r="E5388" s="574"/>
      <c r="F5388" s="306" t="s">
        <v>12436</v>
      </c>
      <c r="G5388" s="463" t="s">
        <v>380</v>
      </c>
      <c r="H5388" s="463" t="s">
        <v>12436</v>
      </c>
      <c r="I5388" s="314"/>
      <c r="J5388" s="314" t="s">
        <v>12437</v>
      </c>
      <c r="K5388" s="463" t="s">
        <v>12438</v>
      </c>
    </row>
    <row r="5389" spans="1:11" ht="15" customHeight="1" x14ac:dyDescent="0.25">
      <c r="A5389" s="240"/>
      <c r="B5389" s="460" t="s">
        <v>12434</v>
      </c>
      <c r="C5389" s="460" t="s">
        <v>12435</v>
      </c>
      <c r="D5389" s="460"/>
      <c r="E5389" s="460"/>
      <c r="F5389" s="306" t="s">
        <v>12436</v>
      </c>
      <c r="G5389" s="463" t="s">
        <v>380</v>
      </c>
      <c r="H5389" s="565" t="s">
        <v>12162</v>
      </c>
      <c r="I5389" s="565"/>
      <c r="J5389" s="565"/>
      <c r="K5389" s="457" t="s">
        <v>12439</v>
      </c>
    </row>
    <row r="5390" spans="1:11" ht="15" customHeight="1" x14ac:dyDescent="0.25">
      <c r="A5390" s="571"/>
      <c r="B5390" s="571"/>
      <c r="C5390" s="571"/>
      <c r="D5390" s="571"/>
      <c r="E5390" s="571"/>
      <c r="F5390" s="571"/>
      <c r="G5390" s="571"/>
      <c r="H5390" s="462" t="s">
        <v>12143</v>
      </c>
      <c r="I5390" s="304" t="s">
        <v>3253</v>
      </c>
      <c r="J5390" s="304" t="s">
        <v>12158</v>
      </c>
      <c r="K5390" s="462" t="s">
        <v>12146</v>
      </c>
    </row>
    <row r="5391" spans="1:11" ht="30" customHeight="1" x14ac:dyDescent="0.25">
      <c r="A5391" s="239"/>
      <c r="B5391" s="461">
        <v>88316</v>
      </c>
      <c r="C5391" s="573" t="s">
        <v>5663</v>
      </c>
      <c r="D5391" s="573"/>
      <c r="E5391" s="573"/>
      <c r="F5391" s="309" t="s">
        <v>12159</v>
      </c>
      <c r="G5391" s="292" t="s">
        <v>106</v>
      </c>
      <c r="H5391" s="292">
        <v>3</v>
      </c>
      <c r="I5391" s="310"/>
      <c r="J5391" s="310" t="s">
        <v>12160</v>
      </c>
      <c r="K5391" s="292">
        <f>H5391*J5391</f>
        <v>44.910000000000004</v>
      </c>
    </row>
    <row r="5392" spans="1:11" ht="15" customHeight="1" x14ac:dyDescent="0.25">
      <c r="A5392" s="238"/>
      <c r="B5392" s="461">
        <v>90776</v>
      </c>
      <c r="C5392" s="573" t="s">
        <v>107</v>
      </c>
      <c r="D5392" s="573"/>
      <c r="E5392" s="573"/>
      <c r="F5392" s="309" t="s">
        <v>12159</v>
      </c>
      <c r="G5392" s="292" t="s">
        <v>106</v>
      </c>
      <c r="H5392" s="292">
        <v>0.5</v>
      </c>
      <c r="I5392" s="310"/>
      <c r="J5392" s="310" t="s">
        <v>12161</v>
      </c>
      <c r="K5392" s="292">
        <f>H5392*J5392</f>
        <v>13</v>
      </c>
    </row>
    <row r="5393" spans="1:11" ht="15" customHeight="1" x14ac:dyDescent="0.25">
      <c r="A5393" s="238"/>
      <c r="B5393" s="461">
        <v>90776</v>
      </c>
      <c r="C5393" s="461" t="s">
        <v>107</v>
      </c>
      <c r="D5393" s="461"/>
      <c r="E5393" s="461"/>
      <c r="F5393" s="309" t="s">
        <v>12159</v>
      </c>
      <c r="G5393" s="292" t="s">
        <v>106</v>
      </c>
      <c r="H5393" s="565" t="s">
        <v>12162</v>
      </c>
      <c r="I5393" s="565"/>
      <c r="J5393" s="565"/>
      <c r="K5393" s="457" t="s">
        <v>12440</v>
      </c>
    </row>
    <row r="5394" spans="1:11" ht="15" customHeight="1" x14ac:dyDescent="0.25">
      <c r="A5394" s="571"/>
      <c r="B5394" s="571"/>
      <c r="C5394" s="571"/>
      <c r="D5394" s="571"/>
      <c r="E5394" s="571"/>
      <c r="F5394" s="571"/>
      <c r="G5394" s="571"/>
      <c r="H5394" s="565" t="s">
        <v>5627</v>
      </c>
      <c r="I5394" s="565"/>
      <c r="J5394" s="565" t="s">
        <v>12441</v>
      </c>
      <c r="K5394" s="565"/>
    </row>
    <row r="5395" spans="1:11" ht="15" customHeight="1" x14ac:dyDescent="0.25">
      <c r="A5395" s="237"/>
      <c r="B5395" s="457"/>
      <c r="C5395" s="296"/>
      <c r="D5395" s="457"/>
      <c r="E5395" s="457"/>
      <c r="F5395" s="297"/>
      <c r="G5395" s="457"/>
      <c r="H5395" s="565" t="s">
        <v>5629</v>
      </c>
      <c r="I5395" s="565"/>
      <c r="J5395" s="565" t="s">
        <v>12442</v>
      </c>
      <c r="K5395" s="565"/>
    </row>
    <row r="5396" spans="1:11" ht="15.75" customHeight="1" thickBot="1" x14ac:dyDescent="0.3">
      <c r="A5396" s="237"/>
      <c r="B5396" s="285"/>
      <c r="C5396" s="286"/>
      <c r="D5396" s="285"/>
      <c r="E5396" s="285"/>
      <c r="F5396" s="287"/>
      <c r="G5396" s="285"/>
      <c r="H5396" s="285"/>
      <c r="I5396" s="285"/>
      <c r="J5396" s="285"/>
      <c r="K5396" s="285"/>
    </row>
    <row r="5397" spans="1:11" ht="16.5" thickTop="1" thickBot="1" x14ac:dyDescent="0.3">
      <c r="A5397" s="236"/>
      <c r="B5397" s="285" t="s">
        <v>5122</v>
      </c>
      <c r="C5397" s="286" t="s">
        <v>12445</v>
      </c>
      <c r="D5397" s="285" t="s">
        <v>976</v>
      </c>
      <c r="E5397" s="285" t="s">
        <v>12446</v>
      </c>
      <c r="F5397" s="287" t="s">
        <v>3048</v>
      </c>
      <c r="G5397" s="288" t="s">
        <v>75</v>
      </c>
      <c r="H5397" s="455" t="s">
        <v>6299</v>
      </c>
      <c r="I5397" s="455" t="s">
        <v>12447</v>
      </c>
      <c r="J5397" s="566" t="s">
        <v>12448</v>
      </c>
      <c r="K5397" s="564"/>
    </row>
    <row r="5398" spans="1:11" ht="34.5" thickTop="1" x14ac:dyDescent="0.25">
      <c r="A5398" s="236" t="s">
        <v>5617</v>
      </c>
      <c r="B5398" s="575" t="s">
        <v>12141</v>
      </c>
      <c r="C5398" s="575" t="s">
        <v>12142</v>
      </c>
      <c r="D5398" s="575"/>
      <c r="E5398" s="575"/>
      <c r="F5398" s="576" t="s">
        <v>12143</v>
      </c>
      <c r="G5398" s="577" t="s">
        <v>12144</v>
      </c>
      <c r="H5398" s="577" t="s">
        <v>3253</v>
      </c>
      <c r="I5398" s="577" t="s">
        <v>12145</v>
      </c>
      <c r="J5398" s="577" t="s">
        <v>3253</v>
      </c>
      <c r="K5398" s="578" t="s">
        <v>12146</v>
      </c>
    </row>
    <row r="5399" spans="1:11" ht="15" customHeight="1" x14ac:dyDescent="0.25">
      <c r="A5399" s="572"/>
      <c r="B5399" s="575" t="s">
        <v>3253</v>
      </c>
      <c r="C5399" s="305" t="s">
        <v>3253</v>
      </c>
      <c r="D5399" s="304" t="s">
        <v>3253</v>
      </c>
      <c r="E5399" s="304" t="s">
        <v>3253</v>
      </c>
      <c r="F5399" s="576" t="s">
        <v>3253</v>
      </c>
      <c r="G5399" s="462" t="s">
        <v>12147</v>
      </c>
      <c r="H5399" s="462" t="s">
        <v>12148</v>
      </c>
      <c r="I5399" s="462" t="s">
        <v>12147</v>
      </c>
      <c r="J5399" s="462" t="s">
        <v>12148</v>
      </c>
      <c r="K5399" s="578" t="s">
        <v>3253</v>
      </c>
    </row>
    <row r="5400" spans="1:11" x14ac:dyDescent="0.25">
      <c r="A5400" s="572"/>
      <c r="B5400" s="460" t="s">
        <v>12425</v>
      </c>
      <c r="C5400" s="574" t="s">
        <v>12426</v>
      </c>
      <c r="D5400" s="574"/>
      <c r="E5400" s="574"/>
      <c r="F5400" s="306" t="s">
        <v>12449</v>
      </c>
      <c r="G5400" s="463" t="s">
        <v>7194</v>
      </c>
      <c r="H5400" s="463" t="s">
        <v>7194</v>
      </c>
      <c r="I5400" s="463" t="s">
        <v>12428</v>
      </c>
      <c r="J5400" s="463" t="s">
        <v>12153</v>
      </c>
      <c r="K5400" s="463" t="s">
        <v>12450</v>
      </c>
    </row>
    <row r="5401" spans="1:11" ht="15" customHeight="1" x14ac:dyDescent="0.25">
      <c r="A5401" s="240"/>
      <c r="B5401" s="460" t="s">
        <v>12425</v>
      </c>
      <c r="C5401" s="460" t="s">
        <v>12426</v>
      </c>
      <c r="D5401" s="460"/>
      <c r="E5401" s="460"/>
      <c r="F5401" s="306" t="s">
        <v>12427</v>
      </c>
      <c r="G5401" s="463" t="s">
        <v>7194</v>
      </c>
      <c r="H5401" s="565" t="s">
        <v>12154</v>
      </c>
      <c r="I5401" s="565"/>
      <c r="J5401" s="565"/>
      <c r="K5401" s="457" t="s">
        <v>12450</v>
      </c>
    </row>
    <row r="5402" spans="1:11" ht="15" customHeight="1" x14ac:dyDescent="0.25">
      <c r="A5402" s="571"/>
      <c r="B5402" s="571"/>
      <c r="C5402" s="571"/>
      <c r="D5402" s="571"/>
      <c r="E5402" s="571"/>
      <c r="F5402" s="571"/>
      <c r="G5402" s="571"/>
      <c r="H5402" s="462" t="s">
        <v>12143</v>
      </c>
      <c r="I5402" s="304" t="s">
        <v>3253</v>
      </c>
      <c r="J5402" s="304" t="s">
        <v>12158</v>
      </c>
      <c r="K5402" s="462" t="s">
        <v>12146</v>
      </c>
    </row>
    <row r="5403" spans="1:11" x14ac:dyDescent="0.25">
      <c r="A5403" s="239"/>
      <c r="B5403" s="460" t="s">
        <v>12451</v>
      </c>
      <c r="C5403" s="574" t="s">
        <v>12452</v>
      </c>
      <c r="D5403" s="574"/>
      <c r="E5403" s="574"/>
      <c r="F5403" s="306" t="s">
        <v>12453</v>
      </c>
      <c r="G5403" s="463" t="s">
        <v>1856</v>
      </c>
      <c r="H5403" s="463" t="s">
        <v>12453</v>
      </c>
      <c r="I5403" s="314"/>
      <c r="J5403" s="314" t="s">
        <v>12454</v>
      </c>
      <c r="K5403" s="463" t="s">
        <v>12455</v>
      </c>
    </row>
    <row r="5404" spans="1:11" ht="15" customHeight="1" x14ac:dyDescent="0.25">
      <c r="A5404" s="240"/>
      <c r="B5404" s="307"/>
      <c r="C5404" s="296"/>
      <c r="D5404" s="307"/>
      <c r="E5404" s="307"/>
      <c r="F5404" s="296"/>
      <c r="G5404" s="307"/>
      <c r="H5404" s="565" t="s">
        <v>12162</v>
      </c>
      <c r="I5404" s="565"/>
      <c r="J5404" s="565"/>
      <c r="K5404" s="457" t="s">
        <v>12456</v>
      </c>
    </row>
    <row r="5405" spans="1:11" ht="15" customHeight="1" x14ac:dyDescent="0.25">
      <c r="A5405" s="240"/>
      <c r="B5405" s="459" t="s">
        <v>12155</v>
      </c>
      <c r="C5405" s="575" t="s">
        <v>12156</v>
      </c>
      <c r="D5405" s="575"/>
      <c r="E5405" s="575"/>
      <c r="F5405" s="464" t="s">
        <v>12143</v>
      </c>
      <c r="G5405" s="462" t="s">
        <v>12157</v>
      </c>
      <c r="H5405" s="462" t="s">
        <v>12143</v>
      </c>
      <c r="I5405" s="304" t="s">
        <v>3253</v>
      </c>
      <c r="J5405" s="304" t="s">
        <v>12158</v>
      </c>
      <c r="K5405" s="462" t="s">
        <v>12146</v>
      </c>
    </row>
    <row r="5406" spans="1:11" ht="15" customHeight="1" x14ac:dyDescent="0.25">
      <c r="A5406" s="571"/>
      <c r="B5406" s="571"/>
      <c r="C5406" s="571"/>
      <c r="D5406" s="571"/>
      <c r="E5406" s="571"/>
      <c r="F5406" s="571"/>
      <c r="G5406" s="571"/>
      <c r="H5406" s="292" t="s">
        <v>12159</v>
      </c>
      <c r="I5406" s="310"/>
      <c r="J5406" s="310" t="s">
        <v>12160</v>
      </c>
      <c r="K5406" s="292" t="s">
        <v>5970</v>
      </c>
    </row>
    <row r="5407" spans="1:11" ht="30" customHeight="1" x14ac:dyDescent="0.25">
      <c r="A5407" s="239"/>
      <c r="B5407" s="461">
        <v>90776</v>
      </c>
      <c r="C5407" s="573" t="s">
        <v>107</v>
      </c>
      <c r="D5407" s="573"/>
      <c r="E5407" s="573"/>
      <c r="F5407" s="309" t="s">
        <v>12159</v>
      </c>
      <c r="G5407" s="292" t="s">
        <v>106</v>
      </c>
      <c r="H5407" s="292" t="s">
        <v>12159</v>
      </c>
      <c r="I5407" s="310"/>
      <c r="J5407" s="310" t="s">
        <v>12161</v>
      </c>
      <c r="K5407" s="292" t="s">
        <v>5970</v>
      </c>
    </row>
    <row r="5408" spans="1:11" ht="15" customHeight="1" x14ac:dyDescent="0.25">
      <c r="A5408" s="238"/>
      <c r="B5408" s="461">
        <v>88316</v>
      </c>
      <c r="C5408" s="461" t="s">
        <v>5663</v>
      </c>
      <c r="D5408" s="461"/>
      <c r="E5408" s="461"/>
      <c r="F5408" s="309" t="s">
        <v>12159</v>
      </c>
      <c r="G5408" s="292" t="s">
        <v>106</v>
      </c>
      <c r="H5408" s="565" t="s">
        <v>12162</v>
      </c>
      <c r="I5408" s="565"/>
      <c r="J5408" s="565"/>
      <c r="K5408" s="457" t="s">
        <v>12457</v>
      </c>
    </row>
    <row r="5409" spans="1:11" ht="15" customHeight="1" x14ac:dyDescent="0.25">
      <c r="A5409" s="238"/>
      <c r="B5409" s="457"/>
      <c r="C5409" s="296"/>
      <c r="D5409" s="457"/>
      <c r="E5409" s="457"/>
      <c r="F5409" s="297"/>
      <c r="G5409" s="457"/>
      <c r="H5409" s="565" t="s">
        <v>5627</v>
      </c>
      <c r="I5409" s="565"/>
      <c r="J5409" s="565" t="s">
        <v>12458</v>
      </c>
      <c r="K5409" s="565"/>
    </row>
    <row r="5410" spans="1:11" ht="15" customHeight="1" x14ac:dyDescent="0.25">
      <c r="A5410" s="571"/>
      <c r="B5410" s="571"/>
      <c r="C5410" s="571"/>
      <c r="D5410" s="571"/>
      <c r="E5410" s="571"/>
      <c r="F5410" s="571"/>
      <c r="G5410" s="571"/>
      <c r="H5410" s="565" t="s">
        <v>5629</v>
      </c>
      <c r="I5410" s="565"/>
      <c r="J5410" s="565" t="s">
        <v>12459</v>
      </c>
      <c r="K5410" s="565"/>
    </row>
    <row r="5411" spans="1:11" ht="15" customHeight="1" x14ac:dyDescent="0.25">
      <c r="A5411" s="237"/>
      <c r="B5411" s="285"/>
      <c r="C5411" s="286"/>
      <c r="D5411" s="285"/>
      <c r="E5411" s="285"/>
      <c r="F5411" s="287"/>
      <c r="G5411" s="285"/>
      <c r="H5411" s="285"/>
      <c r="I5411" s="285"/>
      <c r="J5411" s="285"/>
      <c r="K5411" s="285"/>
    </row>
    <row r="5412" spans="1:11" ht="15.75" customHeight="1" thickBot="1" x14ac:dyDescent="0.3">
      <c r="A5412" s="237"/>
      <c r="B5412" s="285" t="s">
        <v>5123</v>
      </c>
      <c r="C5412" s="286" t="s">
        <v>12460</v>
      </c>
      <c r="D5412" s="285" t="s">
        <v>976</v>
      </c>
      <c r="E5412" s="285" t="s">
        <v>12461</v>
      </c>
      <c r="F5412" s="287" t="s">
        <v>3058</v>
      </c>
      <c r="G5412" s="288" t="s">
        <v>75</v>
      </c>
      <c r="H5412" s="455" t="s">
        <v>5633</v>
      </c>
      <c r="I5412" s="455" t="s">
        <v>12462</v>
      </c>
      <c r="J5412" s="566" t="s">
        <v>12463</v>
      </c>
      <c r="K5412" s="564"/>
    </row>
    <row r="5413" spans="1:11" ht="16.5" thickTop="1" thickBot="1" x14ac:dyDescent="0.3">
      <c r="A5413" s="236"/>
      <c r="B5413" s="304" t="s">
        <v>12141</v>
      </c>
      <c r="C5413" s="575" t="s">
        <v>12142</v>
      </c>
      <c r="D5413" s="575"/>
      <c r="E5413" s="575"/>
      <c r="F5413" s="576" t="s">
        <v>12143</v>
      </c>
      <c r="G5413" s="577" t="s">
        <v>12144</v>
      </c>
      <c r="H5413" s="577" t="s">
        <v>3253</v>
      </c>
      <c r="I5413" s="577" t="s">
        <v>12145</v>
      </c>
      <c r="J5413" s="577" t="s">
        <v>3253</v>
      </c>
      <c r="K5413" s="578" t="s">
        <v>12146</v>
      </c>
    </row>
    <row r="5414" spans="1:11" ht="30.75" thickTop="1" x14ac:dyDescent="0.25">
      <c r="A5414" s="236"/>
      <c r="B5414" s="304" t="s">
        <v>3253</v>
      </c>
      <c r="C5414" s="305" t="s">
        <v>3253</v>
      </c>
      <c r="D5414" s="304" t="s">
        <v>3253</v>
      </c>
      <c r="E5414" s="304" t="s">
        <v>3253</v>
      </c>
      <c r="F5414" s="576" t="s">
        <v>3253</v>
      </c>
      <c r="G5414" s="462" t="s">
        <v>12147</v>
      </c>
      <c r="H5414" s="462" t="s">
        <v>12148</v>
      </c>
      <c r="I5414" s="462" t="s">
        <v>12147</v>
      </c>
      <c r="J5414" s="462" t="s">
        <v>12148</v>
      </c>
      <c r="K5414" s="578" t="s">
        <v>3253</v>
      </c>
    </row>
    <row r="5415" spans="1:11" ht="15" customHeight="1" x14ac:dyDescent="0.25">
      <c r="A5415" s="572"/>
      <c r="B5415" s="460" t="s">
        <v>12425</v>
      </c>
      <c r="C5415" s="574" t="s">
        <v>12426</v>
      </c>
      <c r="D5415" s="574"/>
      <c r="E5415" s="574"/>
      <c r="F5415" s="306" t="s">
        <v>12432</v>
      </c>
      <c r="G5415" s="463" t="s">
        <v>11339</v>
      </c>
      <c r="H5415" s="463" t="s">
        <v>5970</v>
      </c>
      <c r="I5415" s="463" t="s">
        <v>12428</v>
      </c>
      <c r="J5415" s="463" t="s">
        <v>12153</v>
      </c>
      <c r="K5415" s="463" t="s">
        <v>12464</v>
      </c>
    </row>
    <row r="5416" spans="1:11" ht="18" customHeight="1" x14ac:dyDescent="0.25">
      <c r="A5416" s="572"/>
      <c r="B5416" s="459" t="s">
        <v>3253</v>
      </c>
      <c r="C5416" s="305" t="s">
        <v>3253</v>
      </c>
      <c r="D5416" s="304" t="s">
        <v>3253</v>
      </c>
      <c r="E5416" s="304" t="s">
        <v>3253</v>
      </c>
      <c r="F5416" s="464" t="s">
        <v>3253</v>
      </c>
      <c r="G5416" s="462" t="s">
        <v>12147</v>
      </c>
      <c r="H5416" s="565" t="s">
        <v>12154</v>
      </c>
      <c r="I5416" s="565"/>
      <c r="J5416" s="565"/>
      <c r="K5416" s="457" t="s">
        <v>12464</v>
      </c>
    </row>
    <row r="5417" spans="1:11" ht="22.5" customHeight="1" x14ac:dyDescent="0.25">
      <c r="A5417" s="240"/>
      <c r="B5417" s="459" t="s">
        <v>12155</v>
      </c>
      <c r="C5417" s="575" t="s">
        <v>12156</v>
      </c>
      <c r="D5417" s="575"/>
      <c r="E5417" s="575"/>
      <c r="F5417" s="464" t="s">
        <v>12143</v>
      </c>
      <c r="G5417" s="462" t="s">
        <v>12157</v>
      </c>
      <c r="H5417" s="462" t="s">
        <v>12143</v>
      </c>
      <c r="I5417" s="304" t="s">
        <v>3253</v>
      </c>
      <c r="J5417" s="304" t="s">
        <v>12158</v>
      </c>
      <c r="K5417" s="462" t="s">
        <v>12146</v>
      </c>
    </row>
    <row r="5418" spans="1:11" ht="15" customHeight="1" x14ac:dyDescent="0.25">
      <c r="A5418" s="571"/>
      <c r="B5418" s="571"/>
      <c r="C5418" s="571"/>
      <c r="D5418" s="571"/>
      <c r="E5418" s="571"/>
      <c r="F5418" s="571"/>
      <c r="G5418" s="571"/>
      <c r="H5418" s="292">
        <v>0.5</v>
      </c>
      <c r="I5418" s="310"/>
      <c r="J5418" s="310" t="s">
        <v>12161</v>
      </c>
      <c r="K5418" s="315">
        <f>H5418*J5418</f>
        <v>13</v>
      </c>
    </row>
    <row r="5419" spans="1:11" x14ac:dyDescent="0.25">
      <c r="A5419" s="239"/>
      <c r="B5419" s="461">
        <v>88316</v>
      </c>
      <c r="C5419" s="573" t="s">
        <v>5663</v>
      </c>
      <c r="D5419" s="573"/>
      <c r="E5419" s="573"/>
      <c r="F5419" s="309" t="s">
        <v>12159</v>
      </c>
      <c r="G5419" s="292" t="s">
        <v>106</v>
      </c>
      <c r="H5419" s="292">
        <v>0.5</v>
      </c>
      <c r="I5419" s="310"/>
      <c r="J5419" s="310" t="s">
        <v>12160</v>
      </c>
      <c r="K5419" s="315">
        <f>H5419*J5419</f>
        <v>7.4850000000000003</v>
      </c>
    </row>
    <row r="5420" spans="1:11" ht="15" customHeight="1" x14ac:dyDescent="0.25">
      <c r="A5420" s="240"/>
      <c r="B5420" s="460" t="s">
        <v>12451</v>
      </c>
      <c r="C5420" s="460" t="s">
        <v>12452</v>
      </c>
      <c r="D5420" s="460"/>
      <c r="E5420" s="460"/>
      <c r="F5420" s="306" t="s">
        <v>12453</v>
      </c>
      <c r="G5420" s="463" t="s">
        <v>1856</v>
      </c>
      <c r="H5420" s="565" t="s">
        <v>12162</v>
      </c>
      <c r="I5420" s="565"/>
      <c r="J5420" s="565"/>
      <c r="K5420" s="457" t="s">
        <v>12465</v>
      </c>
    </row>
    <row r="5421" spans="1:11" ht="15" customHeight="1" x14ac:dyDescent="0.25">
      <c r="A5421" s="243"/>
      <c r="B5421" s="457"/>
      <c r="C5421" s="296"/>
      <c r="D5421" s="457"/>
      <c r="E5421" s="457"/>
      <c r="F5421" s="297"/>
      <c r="G5421" s="457"/>
      <c r="H5421" s="565" t="s">
        <v>5627</v>
      </c>
      <c r="I5421" s="565"/>
      <c r="J5421" s="565" t="s">
        <v>12466</v>
      </c>
      <c r="K5421" s="565"/>
    </row>
    <row r="5422" spans="1:11" ht="30" customHeight="1" x14ac:dyDescent="0.25">
      <c r="A5422" s="239"/>
      <c r="B5422" s="457"/>
      <c r="C5422" s="296"/>
      <c r="D5422" s="457"/>
      <c r="E5422" s="457"/>
      <c r="F5422" s="297"/>
      <c r="G5422" s="457"/>
      <c r="H5422" s="565" t="s">
        <v>5629</v>
      </c>
      <c r="I5422" s="565"/>
      <c r="J5422" s="565" t="s">
        <v>12467</v>
      </c>
      <c r="K5422" s="565"/>
    </row>
    <row r="5423" spans="1:11" ht="15" customHeight="1" x14ac:dyDescent="0.25">
      <c r="A5423" s="238"/>
      <c r="B5423" s="285"/>
      <c r="C5423" s="286"/>
      <c r="D5423" s="285"/>
      <c r="E5423" s="285"/>
      <c r="F5423" s="287"/>
      <c r="G5423" s="285"/>
      <c r="H5423" s="285"/>
      <c r="I5423" s="285"/>
      <c r="J5423" s="285"/>
      <c r="K5423" s="285"/>
    </row>
    <row r="5424" spans="1:11" ht="15" customHeight="1" x14ac:dyDescent="0.25">
      <c r="A5424" s="238"/>
      <c r="B5424" s="285" t="s">
        <v>5124</v>
      </c>
      <c r="C5424" s="286" t="s">
        <v>12468</v>
      </c>
      <c r="D5424" s="285" t="s">
        <v>29</v>
      </c>
      <c r="E5424" s="285" t="s">
        <v>12469</v>
      </c>
      <c r="F5424" s="287" t="s">
        <v>271</v>
      </c>
      <c r="G5424" s="288" t="s">
        <v>641</v>
      </c>
      <c r="H5424" s="455" t="s">
        <v>5860</v>
      </c>
      <c r="I5424" s="455" t="s">
        <v>12470</v>
      </c>
      <c r="J5424" s="566" t="s">
        <v>12471</v>
      </c>
      <c r="K5424" s="564"/>
    </row>
    <row r="5425" spans="1:11" ht="15" customHeight="1" x14ac:dyDescent="0.25">
      <c r="A5425" s="571"/>
      <c r="B5425" s="571"/>
      <c r="C5425" s="571"/>
      <c r="D5425" s="571"/>
      <c r="E5425" s="571"/>
      <c r="F5425" s="571"/>
      <c r="G5425" s="571"/>
      <c r="H5425" s="463" t="s">
        <v>5860</v>
      </c>
      <c r="I5425" s="463" t="s">
        <v>12470</v>
      </c>
      <c r="J5425" s="563">
        <v>121875</v>
      </c>
      <c r="K5425" s="564"/>
    </row>
    <row r="5426" spans="1:11" ht="15" customHeight="1" x14ac:dyDescent="0.25">
      <c r="A5426" s="237"/>
      <c r="B5426" s="457"/>
      <c r="C5426" s="296"/>
      <c r="D5426" s="457"/>
      <c r="E5426" s="457"/>
      <c r="F5426" s="297"/>
      <c r="G5426" s="457"/>
      <c r="H5426" s="565" t="s">
        <v>5627</v>
      </c>
      <c r="I5426" s="565"/>
      <c r="J5426" s="565" t="s">
        <v>12472</v>
      </c>
      <c r="K5426" s="565"/>
    </row>
    <row r="5427" spans="1:11" ht="15.75" customHeight="1" thickBot="1" x14ac:dyDescent="0.3">
      <c r="A5427" s="237"/>
      <c r="B5427" s="457"/>
      <c r="C5427" s="296"/>
      <c r="D5427" s="457"/>
      <c r="E5427" s="457"/>
      <c r="F5427" s="297"/>
      <c r="G5427" s="457"/>
      <c r="H5427" s="565" t="s">
        <v>5629</v>
      </c>
      <c r="I5427" s="565"/>
      <c r="J5427" s="565" t="s">
        <v>12473</v>
      </c>
      <c r="K5427" s="565"/>
    </row>
    <row r="5428" spans="1:11" ht="16.5" thickTop="1" thickBot="1" x14ac:dyDescent="0.3">
      <c r="A5428" s="236"/>
      <c r="B5428" s="285"/>
      <c r="C5428" s="286"/>
      <c r="D5428" s="285"/>
      <c r="E5428" s="285"/>
      <c r="F5428" s="287"/>
      <c r="G5428" s="285"/>
      <c r="H5428" s="285"/>
      <c r="I5428" s="285"/>
      <c r="J5428" s="285"/>
      <c r="K5428" s="285"/>
    </row>
    <row r="5429" spans="1:11" ht="15.75" thickTop="1" x14ac:dyDescent="0.25">
      <c r="A5429" s="236"/>
      <c r="B5429" s="285" t="s">
        <v>5125</v>
      </c>
      <c r="C5429" s="286" t="s">
        <v>12474</v>
      </c>
      <c r="D5429" s="285" t="s">
        <v>61</v>
      </c>
      <c r="E5429" s="285" t="s">
        <v>3063</v>
      </c>
      <c r="F5429" s="287" t="s">
        <v>3055</v>
      </c>
      <c r="G5429" s="288" t="s">
        <v>22</v>
      </c>
      <c r="H5429" s="455" t="s">
        <v>6755</v>
      </c>
      <c r="I5429" s="455" t="s">
        <v>12475</v>
      </c>
      <c r="J5429" s="566" t="s">
        <v>12476</v>
      </c>
      <c r="K5429" s="564"/>
    </row>
    <row r="5430" spans="1:11" ht="15" customHeight="1" x14ac:dyDescent="0.25">
      <c r="A5430" s="241"/>
      <c r="B5430" s="460"/>
      <c r="C5430" s="293" t="s">
        <v>12477</v>
      </c>
      <c r="D5430" s="460" t="s">
        <v>61</v>
      </c>
      <c r="E5430" s="460" t="s">
        <v>12478</v>
      </c>
      <c r="F5430" s="294" t="s">
        <v>5816</v>
      </c>
      <c r="G5430" s="295" t="s">
        <v>106</v>
      </c>
      <c r="H5430" s="463" t="s">
        <v>5633</v>
      </c>
      <c r="I5430" s="463" t="s">
        <v>12479</v>
      </c>
      <c r="J5430" s="563">
        <v>1507.4114918835351</v>
      </c>
      <c r="K5430" s="564"/>
    </row>
    <row r="5431" spans="1:11" x14ac:dyDescent="0.25">
      <c r="A5431" s="242"/>
      <c r="B5431" s="460"/>
      <c r="C5431" s="293" t="s">
        <v>5844</v>
      </c>
      <c r="D5431" s="460" t="s">
        <v>61</v>
      </c>
      <c r="E5431" s="460" t="s">
        <v>5845</v>
      </c>
      <c r="F5431" s="294" t="s">
        <v>5816</v>
      </c>
      <c r="G5431" s="295" t="s">
        <v>106</v>
      </c>
      <c r="H5431" s="463" t="s">
        <v>6755</v>
      </c>
      <c r="I5431" s="463" t="s">
        <v>5847</v>
      </c>
      <c r="J5431" s="563">
        <v>5476.5885081164643</v>
      </c>
      <c r="K5431" s="564"/>
    </row>
    <row r="5432" spans="1:11" ht="15" customHeight="1" x14ac:dyDescent="0.25">
      <c r="A5432" s="240"/>
      <c r="B5432" s="457"/>
      <c r="C5432" s="296"/>
      <c r="D5432" s="457"/>
      <c r="E5432" s="457"/>
      <c r="F5432" s="297"/>
      <c r="G5432" s="457"/>
      <c r="H5432" s="565" t="s">
        <v>5627</v>
      </c>
      <c r="I5432" s="565"/>
      <c r="J5432" s="565" t="s">
        <v>12480</v>
      </c>
      <c r="K5432" s="565"/>
    </row>
    <row r="5433" spans="1:11" ht="15" customHeight="1" x14ac:dyDescent="0.25">
      <c r="A5433" s="571"/>
      <c r="B5433" s="571"/>
      <c r="C5433" s="571"/>
      <c r="D5433" s="571"/>
      <c r="E5433" s="571"/>
      <c r="F5433" s="571"/>
      <c r="G5433" s="571"/>
      <c r="H5433" s="565" t="s">
        <v>5629</v>
      </c>
      <c r="I5433" s="565"/>
      <c r="J5433" s="565" t="s">
        <v>12481</v>
      </c>
      <c r="K5433" s="565"/>
    </row>
    <row r="5434" spans="1:11" ht="30" customHeight="1" x14ac:dyDescent="0.25">
      <c r="A5434" s="239"/>
      <c r="B5434" s="285"/>
      <c r="C5434" s="286"/>
      <c r="D5434" s="285"/>
      <c r="E5434" s="285"/>
      <c r="F5434" s="287"/>
      <c r="G5434" s="285"/>
      <c r="H5434" s="285"/>
      <c r="I5434" s="285"/>
      <c r="J5434" s="285"/>
      <c r="K5434" s="285"/>
    </row>
    <row r="5435" spans="1:11" ht="15" customHeight="1" x14ac:dyDescent="0.25">
      <c r="A5435" s="238"/>
      <c r="B5435" s="285" t="s">
        <v>5126</v>
      </c>
      <c r="C5435" s="286" t="s">
        <v>12482</v>
      </c>
      <c r="D5435" s="285" t="s">
        <v>61</v>
      </c>
      <c r="E5435" s="285" t="s">
        <v>3065</v>
      </c>
      <c r="F5435" s="287" t="s">
        <v>12483</v>
      </c>
      <c r="G5435" s="288" t="s">
        <v>36</v>
      </c>
      <c r="H5435" s="455" t="s">
        <v>12484</v>
      </c>
      <c r="I5435" s="455" t="s">
        <v>12485</v>
      </c>
      <c r="J5435" s="566" t="s">
        <v>12486</v>
      </c>
      <c r="K5435" s="564"/>
    </row>
    <row r="5436" spans="1:11" ht="15" customHeight="1" x14ac:dyDescent="0.25">
      <c r="A5436" s="238"/>
      <c r="B5436" s="460"/>
      <c r="C5436" s="293" t="s">
        <v>12487</v>
      </c>
      <c r="D5436" s="460" t="s">
        <v>61</v>
      </c>
      <c r="E5436" s="460" t="s">
        <v>12488</v>
      </c>
      <c r="F5436" s="294" t="s">
        <v>5816</v>
      </c>
      <c r="G5436" s="295" t="s">
        <v>106</v>
      </c>
      <c r="H5436" s="463" t="s">
        <v>6643</v>
      </c>
      <c r="I5436" s="463" t="s">
        <v>12489</v>
      </c>
      <c r="J5436" s="563">
        <v>2571.5228696064132</v>
      </c>
      <c r="K5436" s="564"/>
    </row>
    <row r="5437" spans="1:11" ht="15" customHeight="1" x14ac:dyDescent="0.25">
      <c r="A5437" s="571"/>
      <c r="B5437" s="571"/>
      <c r="C5437" s="571"/>
      <c r="D5437" s="571"/>
      <c r="E5437" s="571"/>
      <c r="F5437" s="571"/>
      <c r="G5437" s="571"/>
      <c r="H5437" s="463" t="s">
        <v>6643</v>
      </c>
      <c r="I5437" s="463" t="s">
        <v>5829</v>
      </c>
      <c r="J5437" s="563">
        <v>504.77902617620418</v>
      </c>
      <c r="K5437" s="564"/>
    </row>
    <row r="5438" spans="1:11" ht="15" customHeight="1" x14ac:dyDescent="0.25">
      <c r="A5438" s="237"/>
      <c r="B5438" s="460"/>
      <c r="C5438" s="293" t="s">
        <v>5844</v>
      </c>
      <c r="D5438" s="460" t="s">
        <v>61</v>
      </c>
      <c r="E5438" s="460" t="s">
        <v>5845</v>
      </c>
      <c r="F5438" s="294" t="s">
        <v>5816</v>
      </c>
      <c r="G5438" s="295" t="s">
        <v>106</v>
      </c>
      <c r="H5438" s="463" t="s">
        <v>7916</v>
      </c>
      <c r="I5438" s="463" t="s">
        <v>5847</v>
      </c>
      <c r="J5438" s="563">
        <v>1917.410256340042</v>
      </c>
      <c r="K5438" s="564"/>
    </row>
    <row r="5439" spans="1:11" ht="15.75" customHeight="1" thickBot="1" x14ac:dyDescent="0.3">
      <c r="A5439" s="237"/>
      <c r="B5439" s="460"/>
      <c r="C5439" s="293" t="s">
        <v>12490</v>
      </c>
      <c r="D5439" s="460" t="s">
        <v>61</v>
      </c>
      <c r="E5439" s="460" t="s">
        <v>12491</v>
      </c>
      <c r="F5439" s="294" t="s">
        <v>70</v>
      </c>
      <c r="G5439" s="295" t="s">
        <v>36</v>
      </c>
      <c r="H5439" s="463" t="s">
        <v>12484</v>
      </c>
      <c r="I5439" s="463" t="s">
        <v>12492</v>
      </c>
      <c r="J5439" s="563">
        <v>22396.287847877349</v>
      </c>
      <c r="K5439" s="564"/>
    </row>
    <row r="5440" spans="1:11" ht="15.75" thickTop="1" x14ac:dyDescent="0.25">
      <c r="A5440" s="236"/>
      <c r="B5440" s="457"/>
      <c r="C5440" s="296"/>
      <c r="D5440" s="457"/>
      <c r="E5440" s="457"/>
      <c r="F5440" s="297"/>
      <c r="G5440" s="457"/>
      <c r="H5440" s="565" t="s">
        <v>5627</v>
      </c>
      <c r="I5440" s="565"/>
      <c r="J5440" s="565" t="s">
        <v>12493</v>
      </c>
      <c r="K5440" s="565"/>
    </row>
    <row r="5441" spans="2:11" x14ac:dyDescent="0.25">
      <c r="B5441" s="457"/>
      <c r="C5441" s="296"/>
      <c r="D5441" s="457"/>
      <c r="E5441" s="457"/>
      <c r="F5441" s="297"/>
      <c r="G5441" s="457"/>
      <c r="H5441" s="565" t="s">
        <v>5629</v>
      </c>
      <c r="I5441" s="565"/>
      <c r="J5441" s="565" t="s">
        <v>12494</v>
      </c>
      <c r="K5441" s="565"/>
    </row>
    <row r="5442" spans="2:11" x14ac:dyDescent="0.25">
      <c r="B5442" s="285"/>
      <c r="C5442" s="286"/>
      <c r="D5442" s="285"/>
      <c r="E5442" s="285"/>
      <c r="F5442" s="287"/>
      <c r="G5442" s="285"/>
      <c r="H5442" s="285"/>
      <c r="I5442" s="285"/>
      <c r="J5442" s="285"/>
      <c r="K5442" s="285"/>
    </row>
    <row r="5443" spans="2:11" ht="15" customHeight="1" x14ac:dyDescent="0.25">
      <c r="B5443" s="285" t="s">
        <v>5127</v>
      </c>
      <c r="C5443" s="286" t="s">
        <v>12495</v>
      </c>
      <c r="D5443" s="285" t="s">
        <v>61</v>
      </c>
      <c r="E5443" s="285" t="s">
        <v>3067</v>
      </c>
      <c r="F5443" s="287" t="s">
        <v>12483</v>
      </c>
      <c r="G5443" s="288" t="s">
        <v>36</v>
      </c>
      <c r="H5443" s="455" t="s">
        <v>12496</v>
      </c>
      <c r="I5443" s="455" t="s">
        <v>12497</v>
      </c>
      <c r="J5443" s="566" t="s">
        <v>12498</v>
      </c>
      <c r="K5443" s="564"/>
    </row>
    <row r="5444" spans="2:11" ht="15" customHeight="1" x14ac:dyDescent="0.25">
      <c r="B5444" s="460"/>
      <c r="C5444" s="293" t="s">
        <v>12487</v>
      </c>
      <c r="D5444" s="460" t="s">
        <v>61</v>
      </c>
      <c r="E5444" s="460" t="s">
        <v>12488</v>
      </c>
      <c r="F5444" s="294" t="s">
        <v>5816</v>
      </c>
      <c r="G5444" s="295" t="s">
        <v>106</v>
      </c>
      <c r="H5444" s="463" t="s">
        <v>5937</v>
      </c>
      <c r="I5444" s="463" t="s">
        <v>12489</v>
      </c>
      <c r="J5444" s="563">
        <v>5486.0288353081751</v>
      </c>
      <c r="K5444" s="564"/>
    </row>
    <row r="5445" spans="2:11" x14ac:dyDescent="0.25">
      <c r="B5445" s="460"/>
      <c r="C5445" s="293" t="s">
        <v>5835</v>
      </c>
      <c r="D5445" s="460" t="s">
        <v>61</v>
      </c>
      <c r="E5445" s="460" t="s">
        <v>5836</v>
      </c>
      <c r="F5445" s="294" t="s">
        <v>5816</v>
      </c>
      <c r="G5445" s="295" t="s">
        <v>106</v>
      </c>
      <c r="H5445" s="463" t="s">
        <v>5937</v>
      </c>
      <c r="I5445" s="463" t="s">
        <v>5829</v>
      </c>
      <c r="J5445" s="563">
        <v>1076.884178551087</v>
      </c>
      <c r="K5445" s="564"/>
    </row>
    <row r="5446" spans="2:11" x14ac:dyDescent="0.25">
      <c r="B5446" s="460"/>
      <c r="C5446" s="293" t="s">
        <v>5844</v>
      </c>
      <c r="D5446" s="460" t="s">
        <v>61</v>
      </c>
      <c r="E5446" s="460" t="s">
        <v>5845</v>
      </c>
      <c r="F5446" s="294" t="s">
        <v>5816</v>
      </c>
      <c r="G5446" s="295" t="s">
        <v>106</v>
      </c>
      <c r="H5446" s="463" t="s">
        <v>7296</v>
      </c>
      <c r="I5446" s="463" t="s">
        <v>5847</v>
      </c>
      <c r="J5446" s="563">
        <v>3652.2854941201426</v>
      </c>
      <c r="K5446" s="564"/>
    </row>
    <row r="5447" spans="2:11" x14ac:dyDescent="0.25">
      <c r="B5447" s="460"/>
      <c r="C5447" s="293" t="s">
        <v>12499</v>
      </c>
      <c r="D5447" s="460" t="s">
        <v>61</v>
      </c>
      <c r="E5447" s="460" t="s">
        <v>12500</v>
      </c>
      <c r="F5447" s="294" t="s">
        <v>70</v>
      </c>
      <c r="G5447" s="295" t="s">
        <v>36</v>
      </c>
      <c r="H5447" s="463" t="s">
        <v>12496</v>
      </c>
      <c r="I5447" s="463" t="s">
        <v>12501</v>
      </c>
      <c r="J5447" s="563">
        <v>61424.801492020582</v>
      </c>
      <c r="K5447" s="564"/>
    </row>
    <row r="5448" spans="2:11" x14ac:dyDescent="0.25">
      <c r="B5448" s="457"/>
      <c r="C5448" s="296"/>
      <c r="D5448" s="457"/>
      <c r="E5448" s="457"/>
      <c r="F5448" s="297"/>
      <c r="G5448" s="457"/>
      <c r="H5448" s="565" t="s">
        <v>5627</v>
      </c>
      <c r="I5448" s="565"/>
      <c r="J5448" s="565" t="s">
        <v>12502</v>
      </c>
      <c r="K5448" s="565"/>
    </row>
    <row r="5449" spans="2:11" ht="15" customHeight="1" x14ac:dyDescent="0.25">
      <c r="B5449" s="457"/>
      <c r="C5449" s="296"/>
      <c r="D5449" s="457"/>
      <c r="E5449" s="457"/>
      <c r="F5449" s="297"/>
      <c r="G5449" s="457"/>
      <c r="H5449" s="565" t="s">
        <v>5629</v>
      </c>
      <c r="I5449" s="565"/>
      <c r="J5449" s="565" t="s">
        <v>12503</v>
      </c>
      <c r="K5449" s="565"/>
    </row>
    <row r="5450" spans="2:11" ht="15" customHeight="1" x14ac:dyDescent="0.25">
      <c r="B5450" s="285"/>
      <c r="C5450" s="286"/>
      <c r="D5450" s="285"/>
      <c r="E5450" s="285"/>
      <c r="F5450" s="287"/>
      <c r="G5450" s="285"/>
      <c r="H5450" s="285"/>
      <c r="I5450" s="285"/>
      <c r="J5450" s="285"/>
      <c r="K5450" s="285"/>
    </row>
    <row r="5451" spans="2:11" x14ac:dyDescent="0.25">
      <c r="B5451" s="285" t="s">
        <v>5128</v>
      </c>
      <c r="C5451" s="286" t="s">
        <v>12504</v>
      </c>
      <c r="D5451" s="285" t="s">
        <v>61</v>
      </c>
      <c r="E5451" s="285" t="s">
        <v>3069</v>
      </c>
      <c r="F5451" s="287" t="s">
        <v>3055</v>
      </c>
      <c r="G5451" s="288" t="s">
        <v>384</v>
      </c>
      <c r="H5451" s="455" t="s">
        <v>6299</v>
      </c>
      <c r="I5451" s="455" t="s">
        <v>10806</v>
      </c>
      <c r="J5451" s="566" t="s">
        <v>12505</v>
      </c>
      <c r="K5451" s="564"/>
    </row>
    <row r="5452" spans="2:11" x14ac:dyDescent="0.25">
      <c r="B5452" s="460"/>
      <c r="C5452" s="293" t="s">
        <v>12477</v>
      </c>
      <c r="D5452" s="460" t="s">
        <v>61</v>
      </c>
      <c r="E5452" s="460" t="s">
        <v>12478</v>
      </c>
      <c r="F5452" s="294" t="s">
        <v>5816</v>
      </c>
      <c r="G5452" s="295" t="s">
        <v>106</v>
      </c>
      <c r="H5452" s="463" t="s">
        <v>9878</v>
      </c>
      <c r="I5452" s="463" t="s">
        <v>12479</v>
      </c>
      <c r="J5452" s="563">
        <v>8.2701271860095389</v>
      </c>
      <c r="K5452" s="564"/>
    </row>
    <row r="5453" spans="2:11" x14ac:dyDescent="0.25">
      <c r="B5453" s="460"/>
      <c r="C5453" s="293" t="s">
        <v>5844</v>
      </c>
      <c r="D5453" s="460" t="s">
        <v>61</v>
      </c>
      <c r="E5453" s="460" t="s">
        <v>5845</v>
      </c>
      <c r="F5453" s="294" t="s">
        <v>5816</v>
      </c>
      <c r="G5453" s="295" t="s">
        <v>106</v>
      </c>
      <c r="H5453" s="463" t="s">
        <v>7297</v>
      </c>
      <c r="I5453" s="463" t="s">
        <v>5847</v>
      </c>
      <c r="J5453" s="563">
        <v>60.729872813990461</v>
      </c>
      <c r="K5453" s="564"/>
    </row>
    <row r="5454" spans="2:11" x14ac:dyDescent="0.25">
      <c r="B5454" s="457"/>
      <c r="C5454" s="296"/>
      <c r="D5454" s="457"/>
      <c r="E5454" s="457"/>
      <c r="F5454" s="297"/>
      <c r="G5454" s="457"/>
      <c r="H5454" s="565" t="s">
        <v>5627</v>
      </c>
      <c r="I5454" s="565"/>
      <c r="J5454" s="565" t="s">
        <v>12506</v>
      </c>
      <c r="K5454" s="565"/>
    </row>
    <row r="5455" spans="2:11" x14ac:dyDescent="0.25">
      <c r="B5455" s="457"/>
      <c r="C5455" s="296"/>
      <c r="D5455" s="457"/>
      <c r="E5455" s="457"/>
      <c r="F5455" s="297"/>
      <c r="G5455" s="457"/>
      <c r="H5455" s="565" t="s">
        <v>5629</v>
      </c>
      <c r="I5455" s="565"/>
      <c r="J5455" s="565" t="s">
        <v>10974</v>
      </c>
      <c r="K5455" s="565"/>
    </row>
    <row r="5456" spans="2:11" x14ac:dyDescent="0.25">
      <c r="B5456" s="285"/>
      <c r="C5456" s="286"/>
      <c r="D5456" s="285"/>
      <c r="E5456" s="285"/>
      <c r="F5456" s="287"/>
      <c r="G5456" s="285"/>
      <c r="H5456" s="285"/>
      <c r="I5456" s="285"/>
      <c r="J5456" s="285"/>
      <c r="K5456" s="285"/>
    </row>
    <row r="5457" spans="2:11" ht="15" customHeight="1" x14ac:dyDescent="0.25">
      <c r="B5457" s="285" t="s">
        <v>5129</v>
      </c>
      <c r="C5457" s="286" t="s">
        <v>12507</v>
      </c>
      <c r="D5457" s="285" t="s">
        <v>61</v>
      </c>
      <c r="E5457" s="285" t="s">
        <v>12508</v>
      </c>
      <c r="F5457" s="287" t="s">
        <v>12509</v>
      </c>
      <c r="G5457" s="288" t="s">
        <v>36</v>
      </c>
      <c r="H5457" s="455" t="s">
        <v>5750</v>
      </c>
      <c r="I5457" s="455" t="s">
        <v>12510</v>
      </c>
      <c r="J5457" s="566" t="s">
        <v>12511</v>
      </c>
      <c r="K5457" s="564"/>
    </row>
    <row r="5458" spans="2:11" ht="15" customHeight="1" x14ac:dyDescent="0.25">
      <c r="B5458" s="461"/>
      <c r="C5458" s="289" t="s">
        <v>12512</v>
      </c>
      <c r="D5458" s="461" t="s">
        <v>61</v>
      </c>
      <c r="E5458" s="461" t="s">
        <v>12513</v>
      </c>
      <c r="F5458" s="290" t="s">
        <v>7112</v>
      </c>
      <c r="G5458" s="291" t="s">
        <v>75</v>
      </c>
      <c r="H5458" s="292" t="s">
        <v>12514</v>
      </c>
      <c r="I5458" s="292" t="s">
        <v>12515</v>
      </c>
      <c r="J5458" s="567">
        <v>2948.3235783995287</v>
      </c>
      <c r="K5458" s="564"/>
    </row>
    <row r="5459" spans="2:11" ht="22.5" x14ac:dyDescent="0.25">
      <c r="B5459" s="461"/>
      <c r="C5459" s="289" t="s">
        <v>12516</v>
      </c>
      <c r="D5459" s="461" t="s">
        <v>61</v>
      </c>
      <c r="E5459" s="461" t="s">
        <v>12517</v>
      </c>
      <c r="F5459" s="290" t="s">
        <v>12518</v>
      </c>
      <c r="G5459" s="291" t="s">
        <v>22</v>
      </c>
      <c r="H5459" s="292" t="s">
        <v>12519</v>
      </c>
      <c r="I5459" s="292" t="s">
        <v>12520</v>
      </c>
      <c r="J5459" s="567">
        <v>5088.4764216004714</v>
      </c>
      <c r="K5459" s="564"/>
    </row>
    <row r="5460" spans="2:11" x14ac:dyDescent="0.25">
      <c r="B5460" s="457"/>
      <c r="C5460" s="296"/>
      <c r="D5460" s="457"/>
      <c r="E5460" s="457"/>
      <c r="F5460" s="297"/>
      <c r="G5460" s="457"/>
      <c r="H5460" s="565" t="s">
        <v>5627</v>
      </c>
      <c r="I5460" s="565"/>
      <c r="J5460" s="565" t="s">
        <v>12521</v>
      </c>
      <c r="K5460" s="565"/>
    </row>
    <row r="5461" spans="2:11" x14ac:dyDescent="0.25">
      <c r="B5461" s="457"/>
      <c r="C5461" s="296"/>
      <c r="D5461" s="457"/>
      <c r="E5461" s="457"/>
      <c r="F5461" s="297"/>
      <c r="G5461" s="457"/>
      <c r="H5461" s="565" t="s">
        <v>5629</v>
      </c>
      <c r="I5461" s="565"/>
      <c r="J5461" s="565" t="s">
        <v>12522</v>
      </c>
      <c r="K5461" s="565"/>
    </row>
    <row r="5462" spans="2:11" x14ac:dyDescent="0.25">
      <c r="B5462" s="285"/>
      <c r="C5462" s="286"/>
      <c r="D5462" s="285"/>
      <c r="E5462" s="285"/>
      <c r="F5462" s="287"/>
      <c r="G5462" s="285"/>
      <c r="H5462" s="285"/>
      <c r="I5462" s="285"/>
      <c r="J5462" s="285"/>
      <c r="K5462" s="285"/>
    </row>
    <row r="5463" spans="2:11" x14ac:dyDescent="0.25">
      <c r="B5463" s="285" t="s">
        <v>5130</v>
      </c>
      <c r="C5463" s="286" t="s">
        <v>12523</v>
      </c>
      <c r="D5463" s="285" t="s">
        <v>61</v>
      </c>
      <c r="E5463" s="285" t="s">
        <v>3072</v>
      </c>
      <c r="F5463" s="287" t="s">
        <v>3055</v>
      </c>
      <c r="G5463" s="288" t="s">
        <v>22</v>
      </c>
      <c r="H5463" s="455" t="s">
        <v>5754</v>
      </c>
      <c r="I5463" s="455" t="s">
        <v>6929</v>
      </c>
      <c r="J5463" s="566" t="s">
        <v>12524</v>
      </c>
      <c r="K5463" s="564"/>
    </row>
    <row r="5464" spans="2:11" x14ac:dyDescent="0.25">
      <c r="B5464" s="460"/>
      <c r="C5464" s="293" t="s">
        <v>12525</v>
      </c>
      <c r="D5464" s="460" t="s">
        <v>61</v>
      </c>
      <c r="E5464" s="460" t="s">
        <v>12526</v>
      </c>
      <c r="F5464" s="294" t="s">
        <v>5816</v>
      </c>
      <c r="G5464" s="295" t="s">
        <v>106</v>
      </c>
      <c r="H5464" s="463" t="s">
        <v>5968</v>
      </c>
      <c r="I5464" s="463" t="s">
        <v>12527</v>
      </c>
      <c r="J5464" s="563">
        <v>0</v>
      </c>
      <c r="K5464" s="564"/>
    </row>
    <row r="5465" spans="2:11" ht="15" customHeight="1" x14ac:dyDescent="0.25">
      <c r="B5465" s="460"/>
      <c r="C5465" s="293" t="s">
        <v>12395</v>
      </c>
      <c r="D5465" s="460" t="s">
        <v>61</v>
      </c>
      <c r="E5465" s="460" t="s">
        <v>12396</v>
      </c>
      <c r="F5465" s="294" t="s">
        <v>265</v>
      </c>
      <c r="G5465" s="295" t="s">
        <v>106</v>
      </c>
      <c r="H5465" s="463" t="s">
        <v>12528</v>
      </c>
      <c r="I5465" s="463" t="s">
        <v>12397</v>
      </c>
      <c r="J5465" s="563">
        <v>36.147963322401814</v>
      </c>
      <c r="K5465" s="564"/>
    </row>
    <row r="5466" spans="2:11" ht="15" customHeight="1" x14ac:dyDescent="0.25">
      <c r="B5466" s="460"/>
      <c r="C5466" s="293" t="s">
        <v>12477</v>
      </c>
      <c r="D5466" s="460" t="s">
        <v>61</v>
      </c>
      <c r="E5466" s="460" t="s">
        <v>12478</v>
      </c>
      <c r="F5466" s="294" t="s">
        <v>5816</v>
      </c>
      <c r="G5466" s="295" t="s">
        <v>106</v>
      </c>
      <c r="H5466" s="463" t="s">
        <v>12529</v>
      </c>
      <c r="I5466" s="463" t="s">
        <v>12479</v>
      </c>
      <c r="J5466" s="563">
        <v>3.3522946407128322</v>
      </c>
      <c r="K5466" s="564"/>
    </row>
    <row r="5467" spans="2:11" x14ac:dyDescent="0.25">
      <c r="B5467" s="460"/>
      <c r="C5467" s="293" t="s">
        <v>5844</v>
      </c>
      <c r="D5467" s="460" t="s">
        <v>61</v>
      </c>
      <c r="E5467" s="460" t="s">
        <v>5845</v>
      </c>
      <c r="F5467" s="294" t="s">
        <v>5816</v>
      </c>
      <c r="G5467" s="295" t="s">
        <v>106</v>
      </c>
      <c r="H5467" s="463" t="s">
        <v>5754</v>
      </c>
      <c r="I5467" s="463" t="s">
        <v>5847</v>
      </c>
      <c r="J5467" s="563">
        <v>18.259742036885353</v>
      </c>
      <c r="K5467" s="564"/>
    </row>
    <row r="5468" spans="2:11" x14ac:dyDescent="0.25">
      <c r="B5468" s="457"/>
      <c r="C5468" s="296"/>
      <c r="D5468" s="457"/>
      <c r="E5468" s="457"/>
      <c r="F5468" s="297"/>
      <c r="G5468" s="457"/>
      <c r="H5468" s="565" t="s">
        <v>5627</v>
      </c>
      <c r="I5468" s="565"/>
      <c r="J5468" s="565" t="s">
        <v>12530</v>
      </c>
      <c r="K5468" s="565"/>
    </row>
    <row r="5469" spans="2:11" x14ac:dyDescent="0.25">
      <c r="B5469" s="457"/>
      <c r="C5469" s="296"/>
      <c r="D5469" s="457"/>
      <c r="E5469" s="457"/>
      <c r="F5469" s="297"/>
      <c r="G5469" s="457"/>
      <c r="H5469" s="565" t="s">
        <v>5629</v>
      </c>
      <c r="I5469" s="565"/>
      <c r="J5469" s="565" t="s">
        <v>12531</v>
      </c>
      <c r="K5469" s="565"/>
    </row>
    <row r="5470" spans="2:11" x14ac:dyDescent="0.25">
      <c r="B5470" s="285"/>
      <c r="C5470" s="286"/>
      <c r="D5470" s="285"/>
      <c r="E5470" s="285"/>
      <c r="F5470" s="287"/>
      <c r="G5470" s="285"/>
      <c r="H5470" s="285"/>
      <c r="I5470" s="285"/>
      <c r="J5470" s="285"/>
      <c r="K5470" s="285"/>
    </row>
    <row r="5471" spans="2:11" ht="15" customHeight="1" x14ac:dyDescent="0.25">
      <c r="B5471" s="285" t="s">
        <v>5131</v>
      </c>
      <c r="C5471" s="286" t="s">
        <v>12532</v>
      </c>
      <c r="D5471" s="285" t="s">
        <v>61</v>
      </c>
      <c r="E5471" s="285" t="s">
        <v>3074</v>
      </c>
      <c r="F5471" s="287" t="s">
        <v>12062</v>
      </c>
      <c r="G5471" s="288" t="s">
        <v>384</v>
      </c>
      <c r="H5471" s="455" t="s">
        <v>6299</v>
      </c>
      <c r="I5471" s="455" t="s">
        <v>12533</v>
      </c>
      <c r="J5471" s="566" t="s">
        <v>12534</v>
      </c>
      <c r="K5471" s="564"/>
    </row>
    <row r="5472" spans="2:11" ht="15" customHeight="1" x14ac:dyDescent="0.25">
      <c r="B5472" s="461"/>
      <c r="C5472" s="289" t="s">
        <v>8910</v>
      </c>
      <c r="D5472" s="461" t="s">
        <v>61</v>
      </c>
      <c r="E5472" s="461" t="s">
        <v>8911</v>
      </c>
      <c r="F5472" s="290" t="s">
        <v>8912</v>
      </c>
      <c r="G5472" s="291" t="s">
        <v>22</v>
      </c>
      <c r="H5472" s="292" t="s">
        <v>6426</v>
      </c>
      <c r="I5472" s="292" t="s">
        <v>8913</v>
      </c>
      <c r="J5472" s="567">
        <v>532.18799644517435</v>
      </c>
      <c r="K5472" s="564"/>
    </row>
    <row r="5473" spans="2:11" x14ac:dyDescent="0.25">
      <c r="B5473" s="461"/>
      <c r="C5473" s="289" t="s">
        <v>12535</v>
      </c>
      <c r="D5473" s="461" t="s">
        <v>61</v>
      </c>
      <c r="E5473" s="461" t="s">
        <v>12536</v>
      </c>
      <c r="F5473" s="290" t="s">
        <v>7112</v>
      </c>
      <c r="G5473" s="291" t="s">
        <v>75</v>
      </c>
      <c r="H5473" s="292" t="s">
        <v>11505</v>
      </c>
      <c r="I5473" s="292" t="s">
        <v>12537</v>
      </c>
      <c r="J5473" s="567">
        <v>7644.1648581809441</v>
      </c>
      <c r="K5473" s="564"/>
    </row>
    <row r="5474" spans="2:11" x14ac:dyDescent="0.25">
      <c r="B5474" s="461"/>
      <c r="C5474" s="289" t="s">
        <v>12538</v>
      </c>
      <c r="D5474" s="461" t="s">
        <v>61</v>
      </c>
      <c r="E5474" s="461" t="s">
        <v>12539</v>
      </c>
      <c r="F5474" s="290" t="s">
        <v>7295</v>
      </c>
      <c r="G5474" s="291" t="s">
        <v>295</v>
      </c>
      <c r="H5474" s="292" t="s">
        <v>12540</v>
      </c>
      <c r="I5474" s="292" t="s">
        <v>12541</v>
      </c>
      <c r="J5474" s="567">
        <v>1293.1694306495492</v>
      </c>
      <c r="K5474" s="564"/>
    </row>
    <row r="5475" spans="2:11" x14ac:dyDescent="0.25">
      <c r="B5475" s="461"/>
      <c r="C5475" s="289" t="s">
        <v>12542</v>
      </c>
      <c r="D5475" s="461" t="s">
        <v>61</v>
      </c>
      <c r="E5475" s="461" t="s">
        <v>12543</v>
      </c>
      <c r="F5475" s="290" t="s">
        <v>7179</v>
      </c>
      <c r="G5475" s="291" t="s">
        <v>22</v>
      </c>
      <c r="H5475" s="292" t="s">
        <v>12544</v>
      </c>
      <c r="I5475" s="292" t="s">
        <v>12545</v>
      </c>
      <c r="J5475" s="567">
        <v>2112.3727396726595</v>
      </c>
      <c r="K5475" s="564"/>
    </row>
    <row r="5476" spans="2:11" x14ac:dyDescent="0.25">
      <c r="B5476" s="461"/>
      <c r="C5476" s="289" t="s">
        <v>12546</v>
      </c>
      <c r="D5476" s="461" t="s">
        <v>61</v>
      </c>
      <c r="E5476" s="461" t="s">
        <v>12547</v>
      </c>
      <c r="F5476" s="290" t="s">
        <v>12548</v>
      </c>
      <c r="G5476" s="291" t="s">
        <v>75</v>
      </c>
      <c r="H5476" s="292" t="s">
        <v>9407</v>
      </c>
      <c r="I5476" s="292" t="s">
        <v>12549</v>
      </c>
      <c r="J5476" s="567">
        <v>331.10497505166899</v>
      </c>
      <c r="K5476" s="564"/>
    </row>
    <row r="5477" spans="2:11" ht="15" customHeight="1" x14ac:dyDescent="0.25">
      <c r="B5477" s="457"/>
      <c r="C5477" s="296"/>
      <c r="D5477" s="457"/>
      <c r="E5477" s="457"/>
      <c r="F5477" s="297"/>
      <c r="G5477" s="457"/>
      <c r="H5477" s="565" t="s">
        <v>5627</v>
      </c>
      <c r="I5477" s="565"/>
      <c r="J5477" s="565" t="s">
        <v>12550</v>
      </c>
      <c r="K5477" s="565"/>
    </row>
    <row r="5478" spans="2:11" ht="15" customHeight="1" x14ac:dyDescent="0.25">
      <c r="B5478" s="457"/>
      <c r="C5478" s="296"/>
      <c r="D5478" s="457"/>
      <c r="E5478" s="457"/>
      <c r="F5478" s="297"/>
      <c r="G5478" s="457"/>
      <c r="H5478" s="565" t="s">
        <v>5629</v>
      </c>
      <c r="I5478" s="565"/>
      <c r="J5478" s="565" t="s">
        <v>12551</v>
      </c>
      <c r="K5478" s="565"/>
    </row>
    <row r="5479" spans="2:11" x14ac:dyDescent="0.25">
      <c r="B5479" s="285"/>
      <c r="C5479" s="286"/>
      <c r="D5479" s="285"/>
      <c r="E5479" s="285"/>
      <c r="F5479" s="287"/>
      <c r="G5479" s="285"/>
      <c r="H5479" s="285"/>
      <c r="I5479" s="285"/>
      <c r="J5479" s="285"/>
      <c r="K5479" s="285"/>
    </row>
    <row r="5480" spans="2:11" x14ac:dyDescent="0.25">
      <c r="B5480" s="285" t="s">
        <v>5132</v>
      </c>
      <c r="C5480" s="286" t="s">
        <v>12552</v>
      </c>
      <c r="D5480" s="285" t="s">
        <v>19</v>
      </c>
      <c r="E5480" s="285" t="s">
        <v>3076</v>
      </c>
      <c r="F5480" s="287" t="s">
        <v>109</v>
      </c>
      <c r="G5480" s="288" t="s">
        <v>75</v>
      </c>
      <c r="H5480" s="455" t="s">
        <v>6310</v>
      </c>
      <c r="I5480" s="455" t="s">
        <v>12553</v>
      </c>
      <c r="J5480" s="566" t="s">
        <v>12554</v>
      </c>
      <c r="K5480" s="564"/>
    </row>
    <row r="5481" spans="2:11" x14ac:dyDescent="0.25">
      <c r="B5481" s="461"/>
      <c r="C5481" s="289" t="s">
        <v>12555</v>
      </c>
      <c r="D5481" s="461" t="s">
        <v>19</v>
      </c>
      <c r="E5481" s="461" t="s">
        <v>12556</v>
      </c>
      <c r="F5481" s="290" t="s">
        <v>31</v>
      </c>
      <c r="G5481" s="291" t="s">
        <v>106</v>
      </c>
      <c r="H5481" s="292" t="s">
        <v>5853</v>
      </c>
      <c r="I5481" s="292" t="s">
        <v>12557</v>
      </c>
      <c r="J5481" s="567">
        <v>880.06538270058388</v>
      </c>
      <c r="K5481" s="564"/>
    </row>
    <row r="5482" spans="2:11" x14ac:dyDescent="0.25">
      <c r="B5482" s="461"/>
      <c r="C5482" s="289" t="s">
        <v>6460</v>
      </c>
      <c r="D5482" s="461" t="s">
        <v>19</v>
      </c>
      <c r="E5482" s="461" t="s">
        <v>6461</v>
      </c>
      <c r="F5482" s="290" t="s">
        <v>31</v>
      </c>
      <c r="G5482" s="291" t="s">
        <v>106</v>
      </c>
      <c r="H5482" s="292" t="s">
        <v>12558</v>
      </c>
      <c r="I5482" s="292" t="s">
        <v>6463</v>
      </c>
      <c r="J5482" s="567">
        <v>103.72413406198429</v>
      </c>
      <c r="K5482" s="564"/>
    </row>
    <row r="5483" spans="2:11" x14ac:dyDescent="0.25">
      <c r="B5483" s="461"/>
      <c r="C5483" s="289" t="s">
        <v>12559</v>
      </c>
      <c r="D5483" s="461" t="s">
        <v>19</v>
      </c>
      <c r="E5483" s="461" t="s">
        <v>12560</v>
      </c>
      <c r="F5483" s="290" t="s">
        <v>31</v>
      </c>
      <c r="G5483" s="291" t="s">
        <v>106</v>
      </c>
      <c r="H5483" s="292" t="s">
        <v>5860</v>
      </c>
      <c r="I5483" s="292" t="s">
        <v>12561</v>
      </c>
      <c r="J5483" s="567">
        <v>125.18085198149636</v>
      </c>
      <c r="K5483" s="564"/>
    </row>
    <row r="5484" spans="2:11" x14ac:dyDescent="0.25">
      <c r="B5484" s="461"/>
      <c r="C5484" s="289" t="s">
        <v>5662</v>
      </c>
      <c r="D5484" s="461" t="s">
        <v>19</v>
      </c>
      <c r="E5484" s="461" t="s">
        <v>5663</v>
      </c>
      <c r="F5484" s="290" t="s">
        <v>31</v>
      </c>
      <c r="G5484" s="291" t="s">
        <v>106</v>
      </c>
      <c r="H5484" s="292" t="s">
        <v>12558</v>
      </c>
      <c r="I5484" s="292" t="s">
        <v>6314</v>
      </c>
      <c r="J5484" s="567">
        <v>97.290118227312334</v>
      </c>
      <c r="K5484" s="564"/>
    </row>
    <row r="5485" spans="2:11" ht="15" customHeight="1" x14ac:dyDescent="0.25">
      <c r="B5485" s="460"/>
      <c r="C5485" s="293" t="s">
        <v>6469</v>
      </c>
      <c r="D5485" s="460" t="s">
        <v>19</v>
      </c>
      <c r="E5485" s="460" t="s">
        <v>1459</v>
      </c>
      <c r="F5485" s="294" t="s">
        <v>70</v>
      </c>
      <c r="G5485" s="295" t="s">
        <v>384</v>
      </c>
      <c r="H5485" s="463" t="s">
        <v>12562</v>
      </c>
      <c r="I5485" s="463" t="s">
        <v>6471</v>
      </c>
      <c r="J5485" s="563">
        <v>215.7964411637202</v>
      </c>
      <c r="K5485" s="564"/>
    </row>
    <row r="5486" spans="2:11" ht="15" customHeight="1" x14ac:dyDescent="0.25">
      <c r="B5486" s="460"/>
      <c r="C5486" s="293" t="s">
        <v>12563</v>
      </c>
      <c r="D5486" s="460" t="s">
        <v>19</v>
      </c>
      <c r="E5486" s="460" t="s">
        <v>1258</v>
      </c>
      <c r="F5486" s="294" t="s">
        <v>70</v>
      </c>
      <c r="G5486" s="295" t="s">
        <v>295</v>
      </c>
      <c r="H5486" s="463" t="s">
        <v>6750</v>
      </c>
      <c r="I5486" s="463" t="s">
        <v>12564</v>
      </c>
      <c r="J5486" s="563">
        <v>6.832954811833436</v>
      </c>
      <c r="K5486" s="564"/>
    </row>
    <row r="5487" spans="2:11" ht="22.5" x14ac:dyDescent="0.25">
      <c r="B5487" s="460"/>
      <c r="C5487" s="293" t="s">
        <v>7644</v>
      </c>
      <c r="D5487" s="460" t="s">
        <v>19</v>
      </c>
      <c r="E5487" s="460" t="s">
        <v>1180</v>
      </c>
      <c r="F5487" s="294" t="s">
        <v>70</v>
      </c>
      <c r="G5487" s="295" t="s">
        <v>384</v>
      </c>
      <c r="H5487" s="463" t="s">
        <v>5754</v>
      </c>
      <c r="I5487" s="463" t="s">
        <v>7645</v>
      </c>
      <c r="J5487" s="563">
        <v>28.155693225231133</v>
      </c>
      <c r="K5487" s="564"/>
    </row>
    <row r="5488" spans="2:11" x14ac:dyDescent="0.25">
      <c r="B5488" s="460"/>
      <c r="C5488" s="293" t="s">
        <v>12565</v>
      </c>
      <c r="D5488" s="460" t="s">
        <v>19</v>
      </c>
      <c r="E5488" s="460" t="s">
        <v>12566</v>
      </c>
      <c r="F5488" s="294" t="s">
        <v>265</v>
      </c>
      <c r="G5488" s="295" t="s">
        <v>106</v>
      </c>
      <c r="H5488" s="463" t="s">
        <v>5860</v>
      </c>
      <c r="I5488" s="463" t="s">
        <v>12567</v>
      </c>
      <c r="J5488" s="563">
        <v>11.498241196383452</v>
      </c>
      <c r="K5488" s="564"/>
    </row>
    <row r="5489" spans="2:11" x14ac:dyDescent="0.25">
      <c r="B5489" s="460"/>
      <c r="C5489" s="293" t="s">
        <v>12568</v>
      </c>
      <c r="D5489" s="460" t="s">
        <v>19</v>
      </c>
      <c r="E5489" s="460" t="s">
        <v>12569</v>
      </c>
      <c r="F5489" s="294" t="s">
        <v>70</v>
      </c>
      <c r="G5489" s="295" t="s">
        <v>106</v>
      </c>
      <c r="H5489" s="463" t="s">
        <v>5860</v>
      </c>
      <c r="I5489" s="463" t="s">
        <v>12567</v>
      </c>
      <c r="J5489" s="563">
        <v>11.498241196383452</v>
      </c>
      <c r="K5489" s="564"/>
    </row>
    <row r="5490" spans="2:11" x14ac:dyDescent="0.25">
      <c r="B5490" s="460"/>
      <c r="C5490" s="293" t="s">
        <v>12570</v>
      </c>
      <c r="D5490" s="460" t="s">
        <v>19</v>
      </c>
      <c r="E5490" s="460" t="s">
        <v>12571</v>
      </c>
      <c r="F5490" s="294" t="s">
        <v>70</v>
      </c>
      <c r="G5490" s="295" t="s">
        <v>295</v>
      </c>
      <c r="H5490" s="463" t="s">
        <v>5706</v>
      </c>
      <c r="I5490" s="463" t="s">
        <v>5829</v>
      </c>
      <c r="J5490" s="563">
        <v>13.457941435071415</v>
      </c>
      <c r="K5490" s="564"/>
    </row>
    <row r="5491" spans="2:11" x14ac:dyDescent="0.25">
      <c r="B5491" s="457"/>
      <c r="C5491" s="296"/>
      <c r="D5491" s="457"/>
      <c r="E5491" s="457"/>
      <c r="F5491" s="297"/>
      <c r="G5491" s="457"/>
      <c r="H5491" s="565" t="s">
        <v>5627</v>
      </c>
      <c r="I5491" s="565"/>
      <c r="J5491" s="565" t="s">
        <v>12572</v>
      </c>
      <c r="K5491" s="565"/>
    </row>
    <row r="5492" spans="2:11" x14ac:dyDescent="0.25">
      <c r="B5492" s="457"/>
      <c r="C5492" s="296"/>
      <c r="D5492" s="457"/>
      <c r="E5492" s="457"/>
      <c r="F5492" s="297"/>
      <c r="G5492" s="457"/>
      <c r="H5492" s="565" t="s">
        <v>5629</v>
      </c>
      <c r="I5492" s="565"/>
      <c r="J5492" s="565" t="s">
        <v>12573</v>
      </c>
      <c r="K5492" s="565"/>
    </row>
    <row r="5493" spans="2:11" x14ac:dyDescent="0.25">
      <c r="B5493" s="285"/>
      <c r="C5493" s="286"/>
      <c r="D5493" s="285"/>
      <c r="E5493" s="285"/>
      <c r="F5493" s="287"/>
      <c r="G5493" s="285"/>
      <c r="H5493" s="285"/>
      <c r="I5493" s="285"/>
      <c r="J5493" s="285"/>
      <c r="K5493" s="285"/>
    </row>
    <row r="5494" spans="2:11" ht="15" customHeight="1" x14ac:dyDescent="0.25">
      <c r="B5494" s="285" t="s">
        <v>5133</v>
      </c>
      <c r="C5494" s="286" t="s">
        <v>12574</v>
      </c>
      <c r="D5494" s="285" t="s">
        <v>61</v>
      </c>
      <c r="E5494" s="285" t="s">
        <v>3078</v>
      </c>
      <c r="F5494" s="287" t="s">
        <v>12575</v>
      </c>
      <c r="G5494" s="288" t="s">
        <v>384</v>
      </c>
      <c r="H5494" s="455" t="s">
        <v>5633</v>
      </c>
      <c r="I5494" s="455" t="s">
        <v>12576</v>
      </c>
      <c r="J5494" s="566" t="s">
        <v>12577</v>
      </c>
      <c r="K5494" s="564"/>
    </row>
    <row r="5495" spans="2:11" ht="15" customHeight="1" x14ac:dyDescent="0.25">
      <c r="B5495" s="460"/>
      <c r="C5495" s="293" t="s">
        <v>12578</v>
      </c>
      <c r="D5495" s="460" t="s">
        <v>61</v>
      </c>
      <c r="E5495" s="460" t="s">
        <v>3078</v>
      </c>
      <c r="F5495" s="294" t="s">
        <v>70</v>
      </c>
      <c r="G5495" s="295" t="s">
        <v>384</v>
      </c>
      <c r="H5495" s="463" t="s">
        <v>5633</v>
      </c>
      <c r="I5495" s="463" t="s">
        <v>12576</v>
      </c>
      <c r="J5495" s="563">
        <v>14107.2</v>
      </c>
      <c r="K5495" s="564"/>
    </row>
    <row r="5496" spans="2:11" x14ac:dyDescent="0.25">
      <c r="B5496" s="457"/>
      <c r="C5496" s="296"/>
      <c r="D5496" s="457"/>
      <c r="E5496" s="457"/>
      <c r="F5496" s="297"/>
      <c r="G5496" s="457"/>
      <c r="H5496" s="565" t="s">
        <v>5627</v>
      </c>
      <c r="I5496" s="565"/>
      <c r="J5496" s="565" t="s">
        <v>12579</v>
      </c>
      <c r="K5496" s="565"/>
    </row>
    <row r="5497" spans="2:11" x14ac:dyDescent="0.25">
      <c r="B5497" s="457"/>
      <c r="C5497" s="296"/>
      <c r="D5497" s="457"/>
      <c r="E5497" s="457"/>
      <c r="F5497" s="297"/>
      <c r="G5497" s="457"/>
      <c r="H5497" s="565" t="s">
        <v>5629</v>
      </c>
      <c r="I5497" s="565"/>
      <c r="J5497" s="565" t="s">
        <v>12580</v>
      </c>
      <c r="K5497" s="565"/>
    </row>
    <row r="5498" spans="2:11" x14ac:dyDescent="0.25">
      <c r="B5498" s="285"/>
      <c r="C5498" s="286"/>
      <c r="D5498" s="285"/>
      <c r="E5498" s="285"/>
      <c r="F5498" s="287"/>
      <c r="G5498" s="285"/>
      <c r="H5498" s="285"/>
      <c r="I5498" s="285"/>
      <c r="J5498" s="285"/>
      <c r="K5498" s="285"/>
    </row>
    <row r="5499" spans="2:11" x14ac:dyDescent="0.25">
      <c r="B5499" s="285" t="s">
        <v>5134</v>
      </c>
      <c r="C5499" s="286" t="s">
        <v>12581</v>
      </c>
      <c r="D5499" s="285" t="s">
        <v>19</v>
      </c>
      <c r="E5499" s="285" t="s">
        <v>3080</v>
      </c>
      <c r="F5499" s="287" t="s">
        <v>109</v>
      </c>
      <c r="G5499" s="288" t="s">
        <v>36</v>
      </c>
      <c r="H5499" s="455" t="s">
        <v>5790</v>
      </c>
      <c r="I5499" s="455" t="s">
        <v>12582</v>
      </c>
      <c r="J5499" s="566" t="s">
        <v>12583</v>
      </c>
      <c r="K5499" s="564"/>
    </row>
    <row r="5500" spans="2:11" ht="33.75" x14ac:dyDescent="0.25">
      <c r="B5500" s="461"/>
      <c r="C5500" s="289" t="s">
        <v>6894</v>
      </c>
      <c r="D5500" s="461" t="s">
        <v>19</v>
      </c>
      <c r="E5500" s="461" t="s">
        <v>6895</v>
      </c>
      <c r="F5500" s="290" t="s">
        <v>2134</v>
      </c>
      <c r="G5500" s="291" t="s">
        <v>2135</v>
      </c>
      <c r="H5500" s="292" t="s">
        <v>5790</v>
      </c>
      <c r="I5500" s="292" t="s">
        <v>6897</v>
      </c>
      <c r="J5500" s="567">
        <v>349.56</v>
      </c>
      <c r="K5500" s="564"/>
    </row>
    <row r="5501" spans="2:11" x14ac:dyDescent="0.25">
      <c r="B5501" s="461"/>
      <c r="C5501" s="289" t="s">
        <v>5662</v>
      </c>
      <c r="D5501" s="461" t="s">
        <v>19</v>
      </c>
      <c r="E5501" s="461" t="s">
        <v>5663</v>
      </c>
      <c r="F5501" s="290" t="s">
        <v>31</v>
      </c>
      <c r="G5501" s="291" t="s">
        <v>106</v>
      </c>
      <c r="H5501" s="292" t="s">
        <v>6743</v>
      </c>
      <c r="I5501" s="292" t="s">
        <v>6314</v>
      </c>
      <c r="J5501" s="567">
        <v>269.45999999999998</v>
      </c>
      <c r="K5501" s="564"/>
    </row>
    <row r="5502" spans="2:11" x14ac:dyDescent="0.25">
      <c r="B5502" s="461"/>
      <c r="C5502" s="289" t="s">
        <v>12584</v>
      </c>
      <c r="D5502" s="461" t="s">
        <v>19</v>
      </c>
      <c r="E5502" s="461" t="s">
        <v>12585</v>
      </c>
      <c r="F5502" s="290" t="s">
        <v>31</v>
      </c>
      <c r="G5502" s="291" t="s">
        <v>106</v>
      </c>
      <c r="H5502" s="292" t="s">
        <v>6849</v>
      </c>
      <c r="I5502" s="292" t="s">
        <v>12586</v>
      </c>
      <c r="J5502" s="567">
        <v>359.19</v>
      </c>
      <c r="K5502" s="564"/>
    </row>
    <row r="5503" spans="2:11" x14ac:dyDescent="0.25">
      <c r="B5503" s="457"/>
      <c r="C5503" s="296"/>
      <c r="D5503" s="457"/>
      <c r="E5503" s="457"/>
      <c r="F5503" s="297"/>
      <c r="G5503" s="457"/>
      <c r="H5503" s="565" t="s">
        <v>5627</v>
      </c>
      <c r="I5503" s="565"/>
      <c r="J5503" s="565" t="s">
        <v>12587</v>
      </c>
      <c r="K5503" s="565"/>
    </row>
    <row r="5504" spans="2:11" x14ac:dyDescent="0.25">
      <c r="B5504" s="457"/>
      <c r="C5504" s="296"/>
      <c r="D5504" s="457"/>
      <c r="E5504" s="457"/>
      <c r="F5504" s="297"/>
      <c r="G5504" s="457"/>
      <c r="H5504" s="565" t="s">
        <v>5629</v>
      </c>
      <c r="I5504" s="565"/>
      <c r="J5504" s="565" t="s">
        <v>12588</v>
      </c>
      <c r="K5504" s="565"/>
    </row>
    <row r="5505" spans="2:11" x14ac:dyDescent="0.25">
      <c r="B5505" s="285"/>
      <c r="C5505" s="286"/>
      <c r="D5505" s="285"/>
      <c r="E5505" s="285"/>
      <c r="F5505" s="287"/>
      <c r="G5505" s="285"/>
      <c r="H5505" s="285"/>
      <c r="I5505" s="285"/>
      <c r="J5505" s="285"/>
      <c r="K5505" s="285"/>
    </row>
    <row r="5506" spans="2:11" x14ac:dyDescent="0.25">
      <c r="B5506" s="285" t="s">
        <v>5135</v>
      </c>
      <c r="C5506" s="286" t="s">
        <v>12589</v>
      </c>
      <c r="D5506" s="285" t="s">
        <v>61</v>
      </c>
      <c r="E5506" s="285" t="s">
        <v>3082</v>
      </c>
      <c r="F5506" s="287" t="s">
        <v>3055</v>
      </c>
      <c r="G5506" s="288" t="s">
        <v>75</v>
      </c>
      <c r="H5506" s="455" t="s">
        <v>6360</v>
      </c>
      <c r="I5506" s="455" t="s">
        <v>12115</v>
      </c>
      <c r="J5506" s="566" t="s">
        <v>12590</v>
      </c>
      <c r="K5506" s="564"/>
    </row>
    <row r="5507" spans="2:11" x14ac:dyDescent="0.25">
      <c r="B5507" s="460"/>
      <c r="C5507" s="293" t="s">
        <v>7396</v>
      </c>
      <c r="D5507" s="460" t="s">
        <v>61</v>
      </c>
      <c r="E5507" s="460" t="s">
        <v>7397</v>
      </c>
      <c r="F5507" s="294" t="s">
        <v>5816</v>
      </c>
      <c r="G5507" s="295" t="s">
        <v>106</v>
      </c>
      <c r="H5507" s="463" t="s">
        <v>11733</v>
      </c>
      <c r="I5507" s="463" t="s">
        <v>5817</v>
      </c>
      <c r="J5507" s="563">
        <v>0.83774023542023035</v>
      </c>
      <c r="K5507" s="564"/>
    </row>
    <row r="5508" spans="2:11" ht="15" customHeight="1" x14ac:dyDescent="0.25">
      <c r="B5508" s="460"/>
      <c r="C5508" s="293" t="s">
        <v>12591</v>
      </c>
      <c r="D5508" s="460" t="s">
        <v>61</v>
      </c>
      <c r="E5508" s="460" t="s">
        <v>12592</v>
      </c>
      <c r="F5508" s="294" t="s">
        <v>5816</v>
      </c>
      <c r="G5508" s="295" t="s">
        <v>106</v>
      </c>
      <c r="H5508" s="463" t="s">
        <v>11733</v>
      </c>
      <c r="I5508" s="463" t="s">
        <v>12593</v>
      </c>
      <c r="J5508" s="563">
        <v>1.9867325735897154</v>
      </c>
      <c r="K5508" s="564"/>
    </row>
    <row r="5509" spans="2:11" ht="15" customHeight="1" x14ac:dyDescent="0.25">
      <c r="B5509" s="460"/>
      <c r="C5509" s="293" t="s">
        <v>12594</v>
      </c>
      <c r="D5509" s="460" t="s">
        <v>61</v>
      </c>
      <c r="E5509" s="460" t="s">
        <v>12595</v>
      </c>
      <c r="F5509" s="294" t="s">
        <v>5816</v>
      </c>
      <c r="G5509" s="295" t="s">
        <v>106</v>
      </c>
      <c r="H5509" s="463" t="s">
        <v>11733</v>
      </c>
      <c r="I5509" s="463" t="s">
        <v>12596</v>
      </c>
      <c r="J5509" s="563">
        <v>7.9205258743312896</v>
      </c>
      <c r="K5509" s="564"/>
    </row>
    <row r="5510" spans="2:11" x14ac:dyDescent="0.25">
      <c r="B5510" s="460"/>
      <c r="C5510" s="293" t="s">
        <v>12597</v>
      </c>
      <c r="D5510" s="460" t="s">
        <v>61</v>
      </c>
      <c r="E5510" s="460" t="s">
        <v>12598</v>
      </c>
      <c r="F5510" s="294" t="s">
        <v>265</v>
      </c>
      <c r="G5510" s="295" t="s">
        <v>106</v>
      </c>
      <c r="H5510" s="463" t="s">
        <v>11733</v>
      </c>
      <c r="I5510" s="463" t="s">
        <v>12599</v>
      </c>
      <c r="J5510" s="563">
        <v>25.68429948136523</v>
      </c>
      <c r="K5510" s="564"/>
    </row>
    <row r="5511" spans="2:11" x14ac:dyDescent="0.25">
      <c r="B5511" s="460"/>
      <c r="C5511" s="293" t="s">
        <v>12600</v>
      </c>
      <c r="D5511" s="460" t="s">
        <v>61</v>
      </c>
      <c r="E5511" s="460" t="s">
        <v>12601</v>
      </c>
      <c r="F5511" s="294" t="s">
        <v>5816</v>
      </c>
      <c r="G5511" s="295" t="s">
        <v>106</v>
      </c>
      <c r="H5511" s="463" t="s">
        <v>11733</v>
      </c>
      <c r="I5511" s="463" t="s">
        <v>6834</v>
      </c>
      <c r="J5511" s="563">
        <v>1.4362404227118564</v>
      </c>
      <c r="K5511" s="564"/>
    </row>
    <row r="5512" spans="2:11" x14ac:dyDescent="0.25">
      <c r="B5512" s="460"/>
      <c r="C5512" s="293" t="s">
        <v>12602</v>
      </c>
      <c r="D5512" s="460" t="s">
        <v>61</v>
      </c>
      <c r="E5512" s="460" t="s">
        <v>1385</v>
      </c>
      <c r="F5512" s="294" t="s">
        <v>70</v>
      </c>
      <c r="G5512" s="295" t="s">
        <v>291</v>
      </c>
      <c r="H5512" s="463" t="s">
        <v>6310</v>
      </c>
      <c r="I5512" s="463" t="s">
        <v>12603</v>
      </c>
      <c r="J5512" s="563">
        <v>2878.4818499754333</v>
      </c>
      <c r="K5512" s="564"/>
    </row>
    <row r="5513" spans="2:11" ht="15" customHeight="1" x14ac:dyDescent="0.25">
      <c r="B5513" s="460"/>
      <c r="C5513" s="293" t="s">
        <v>5844</v>
      </c>
      <c r="D5513" s="460" t="s">
        <v>61</v>
      </c>
      <c r="E5513" s="460" t="s">
        <v>5845</v>
      </c>
      <c r="F5513" s="294" t="s">
        <v>5816</v>
      </c>
      <c r="G5513" s="295" t="s">
        <v>106</v>
      </c>
      <c r="H5513" s="463" t="s">
        <v>6126</v>
      </c>
      <c r="I5513" s="463" t="s">
        <v>5847</v>
      </c>
      <c r="J5513" s="563">
        <v>3.652611437147423</v>
      </c>
      <c r="K5513" s="564"/>
    </row>
    <row r="5514" spans="2:11" ht="15" customHeight="1" x14ac:dyDescent="0.25">
      <c r="B5514" s="457"/>
      <c r="C5514" s="296"/>
      <c r="D5514" s="457"/>
      <c r="E5514" s="457"/>
      <c r="F5514" s="297"/>
      <c r="G5514" s="457"/>
      <c r="H5514" s="565" t="s">
        <v>5627</v>
      </c>
      <c r="I5514" s="565"/>
      <c r="J5514" s="565" t="s">
        <v>12604</v>
      </c>
      <c r="K5514" s="565"/>
    </row>
    <row r="5515" spans="2:11" x14ac:dyDescent="0.25">
      <c r="B5515" s="457"/>
      <c r="C5515" s="296"/>
      <c r="D5515" s="457"/>
      <c r="E5515" s="457"/>
      <c r="F5515" s="297"/>
      <c r="G5515" s="457"/>
      <c r="H5515" s="565" t="s">
        <v>5629</v>
      </c>
      <c r="I5515" s="565"/>
      <c r="J5515" s="565" t="s">
        <v>12605</v>
      </c>
      <c r="K5515" s="565"/>
    </row>
    <row r="5516" spans="2:11" x14ac:dyDescent="0.25">
      <c r="B5516" s="285"/>
      <c r="C5516" s="286"/>
      <c r="D5516" s="285"/>
      <c r="E5516" s="285"/>
      <c r="F5516" s="287"/>
      <c r="G5516" s="285"/>
      <c r="H5516" s="285"/>
      <c r="I5516" s="285"/>
      <c r="J5516" s="285"/>
      <c r="K5516" s="285"/>
    </row>
    <row r="5517" spans="2:11" x14ac:dyDescent="0.25">
      <c r="B5517" s="285" t="s">
        <v>5136</v>
      </c>
      <c r="C5517" s="286" t="s">
        <v>12606</v>
      </c>
      <c r="D5517" s="285" t="s">
        <v>61</v>
      </c>
      <c r="E5517" s="285" t="s">
        <v>3084</v>
      </c>
      <c r="F5517" s="287" t="s">
        <v>3055</v>
      </c>
      <c r="G5517" s="288" t="s">
        <v>22</v>
      </c>
      <c r="H5517" s="455" t="s">
        <v>6155</v>
      </c>
      <c r="I5517" s="455" t="s">
        <v>12607</v>
      </c>
      <c r="J5517" s="566" t="s">
        <v>12608</v>
      </c>
      <c r="K5517" s="564"/>
    </row>
    <row r="5518" spans="2:11" x14ac:dyDescent="0.25">
      <c r="B5518" s="460"/>
      <c r="C5518" s="293" t="s">
        <v>7187</v>
      </c>
      <c r="D5518" s="460" t="s">
        <v>61</v>
      </c>
      <c r="E5518" s="460" t="s">
        <v>7188</v>
      </c>
      <c r="F5518" s="294" t="s">
        <v>70</v>
      </c>
      <c r="G5518" s="295" t="s">
        <v>22</v>
      </c>
      <c r="H5518" s="463" t="s">
        <v>6649</v>
      </c>
      <c r="I5518" s="463" t="s">
        <v>7190</v>
      </c>
      <c r="J5518" s="563">
        <v>537.6</v>
      </c>
      <c r="K5518" s="564"/>
    </row>
    <row r="5519" spans="2:11" x14ac:dyDescent="0.25">
      <c r="B5519" s="457"/>
      <c r="C5519" s="296"/>
      <c r="D5519" s="457"/>
      <c r="E5519" s="457"/>
      <c r="F5519" s="297"/>
      <c r="G5519" s="457"/>
      <c r="H5519" s="565" t="s">
        <v>5627</v>
      </c>
      <c r="I5519" s="565"/>
      <c r="J5519" s="565" t="s">
        <v>12609</v>
      </c>
      <c r="K5519" s="565"/>
    </row>
    <row r="5520" spans="2:11" ht="15" customHeight="1" x14ac:dyDescent="0.25">
      <c r="B5520" s="457"/>
      <c r="C5520" s="296"/>
      <c r="D5520" s="457"/>
      <c r="E5520" s="457"/>
      <c r="F5520" s="297"/>
      <c r="G5520" s="457"/>
      <c r="H5520" s="565" t="s">
        <v>5629</v>
      </c>
      <c r="I5520" s="565"/>
      <c r="J5520" s="565" t="s">
        <v>12610</v>
      </c>
      <c r="K5520" s="565"/>
    </row>
    <row r="5521" spans="2:11" ht="15" customHeight="1" x14ac:dyDescent="0.25">
      <c r="B5521" s="285"/>
      <c r="C5521" s="286"/>
      <c r="D5521" s="285"/>
      <c r="E5521" s="285"/>
      <c r="F5521" s="287"/>
      <c r="G5521" s="285"/>
      <c r="H5521" s="285"/>
      <c r="I5521" s="285"/>
      <c r="J5521" s="285"/>
      <c r="K5521" s="285"/>
    </row>
    <row r="5522" spans="2:11" x14ac:dyDescent="0.25">
      <c r="B5522" s="285" t="s">
        <v>5137</v>
      </c>
      <c r="C5522" s="286" t="s">
        <v>12611</v>
      </c>
      <c r="D5522" s="285" t="s">
        <v>61</v>
      </c>
      <c r="E5522" s="285" t="s">
        <v>3086</v>
      </c>
      <c r="F5522" s="287" t="s">
        <v>3055</v>
      </c>
      <c r="G5522" s="288" t="s">
        <v>75</v>
      </c>
      <c r="H5522" s="455" t="s">
        <v>12612</v>
      </c>
      <c r="I5522" s="455" t="s">
        <v>10367</v>
      </c>
      <c r="J5522" s="566" t="s">
        <v>12613</v>
      </c>
      <c r="K5522" s="564"/>
    </row>
    <row r="5523" spans="2:11" x14ac:dyDescent="0.25">
      <c r="B5523" s="461"/>
      <c r="C5523" s="289" t="s">
        <v>12614</v>
      </c>
      <c r="D5523" s="461" t="s">
        <v>61</v>
      </c>
      <c r="E5523" s="461" t="s">
        <v>12615</v>
      </c>
      <c r="F5523" s="290" t="s">
        <v>12616</v>
      </c>
      <c r="G5523" s="291" t="s">
        <v>22</v>
      </c>
      <c r="H5523" s="292" t="s">
        <v>6159</v>
      </c>
      <c r="I5523" s="292" t="s">
        <v>12617</v>
      </c>
      <c r="J5523" s="567">
        <v>4939.562000149489</v>
      </c>
      <c r="K5523" s="564"/>
    </row>
    <row r="5524" spans="2:11" x14ac:dyDescent="0.25">
      <c r="B5524" s="460"/>
      <c r="C5524" s="293" t="s">
        <v>12618</v>
      </c>
      <c r="D5524" s="460" t="s">
        <v>61</v>
      </c>
      <c r="E5524" s="460" t="s">
        <v>12619</v>
      </c>
      <c r="F5524" s="294" t="s">
        <v>5816</v>
      </c>
      <c r="G5524" s="295" t="s">
        <v>106</v>
      </c>
      <c r="H5524" s="463" t="s">
        <v>6876</v>
      </c>
      <c r="I5524" s="463" t="s">
        <v>12620</v>
      </c>
      <c r="J5524" s="563">
        <v>249.65692503176624</v>
      </c>
      <c r="K5524" s="564"/>
    </row>
    <row r="5525" spans="2:11" x14ac:dyDescent="0.25">
      <c r="B5525" s="460"/>
      <c r="C5525" s="293" t="s">
        <v>12621</v>
      </c>
      <c r="D5525" s="460" t="s">
        <v>61</v>
      </c>
      <c r="E5525" s="460" t="s">
        <v>12622</v>
      </c>
      <c r="F5525" s="294" t="s">
        <v>5816</v>
      </c>
      <c r="G5525" s="295" t="s">
        <v>106</v>
      </c>
      <c r="H5525" s="463" t="s">
        <v>6155</v>
      </c>
      <c r="I5525" s="463" t="s">
        <v>12623</v>
      </c>
      <c r="J5525" s="563">
        <v>1125.5848718140371</v>
      </c>
      <c r="K5525" s="564"/>
    </row>
    <row r="5526" spans="2:11" x14ac:dyDescent="0.25">
      <c r="B5526" s="460"/>
      <c r="C5526" s="293" t="s">
        <v>12355</v>
      </c>
      <c r="D5526" s="460" t="s">
        <v>61</v>
      </c>
      <c r="E5526" s="460" t="s">
        <v>12356</v>
      </c>
      <c r="F5526" s="294" t="s">
        <v>265</v>
      </c>
      <c r="G5526" s="295" t="s">
        <v>106</v>
      </c>
      <c r="H5526" s="463" t="s">
        <v>7804</v>
      </c>
      <c r="I5526" s="463" t="s">
        <v>12358</v>
      </c>
      <c r="J5526" s="563">
        <v>88.616488526795735</v>
      </c>
      <c r="K5526" s="564"/>
    </row>
    <row r="5527" spans="2:11" x14ac:dyDescent="0.25">
      <c r="B5527" s="460"/>
      <c r="C5527" s="293" t="s">
        <v>12359</v>
      </c>
      <c r="D5527" s="460" t="s">
        <v>61</v>
      </c>
      <c r="E5527" s="460" t="s">
        <v>12360</v>
      </c>
      <c r="F5527" s="294" t="s">
        <v>265</v>
      </c>
      <c r="G5527" s="295" t="s">
        <v>106</v>
      </c>
      <c r="H5527" s="463" t="s">
        <v>6649</v>
      </c>
      <c r="I5527" s="463" t="s">
        <v>12361</v>
      </c>
      <c r="J5527" s="563">
        <v>1484.930114358323</v>
      </c>
      <c r="K5527" s="564"/>
    </row>
    <row r="5528" spans="2:11" x14ac:dyDescent="0.25">
      <c r="B5528" s="460"/>
      <c r="C5528" s="293" t="s">
        <v>12624</v>
      </c>
      <c r="D5528" s="460" t="s">
        <v>61</v>
      </c>
      <c r="E5528" s="460" t="s">
        <v>12625</v>
      </c>
      <c r="F5528" s="294" t="s">
        <v>265</v>
      </c>
      <c r="G5528" s="295" t="s">
        <v>106</v>
      </c>
      <c r="H5528" s="463" t="s">
        <v>5968</v>
      </c>
      <c r="I5528" s="463" t="s">
        <v>6697</v>
      </c>
      <c r="J5528" s="563">
        <v>0</v>
      </c>
      <c r="K5528" s="564"/>
    </row>
    <row r="5529" spans="2:11" x14ac:dyDescent="0.25">
      <c r="B5529" s="460"/>
      <c r="C5529" s="293" t="s">
        <v>12626</v>
      </c>
      <c r="D5529" s="460" t="s">
        <v>61</v>
      </c>
      <c r="E5529" s="460" t="s">
        <v>12627</v>
      </c>
      <c r="F5529" s="294" t="s">
        <v>265</v>
      </c>
      <c r="G5529" s="295" t="s">
        <v>106</v>
      </c>
      <c r="H5529" s="463" t="s">
        <v>5739</v>
      </c>
      <c r="I5529" s="463" t="s">
        <v>11433</v>
      </c>
      <c r="J5529" s="563">
        <v>90.888706181328956</v>
      </c>
      <c r="K5529" s="564"/>
    </row>
    <row r="5530" spans="2:11" x14ac:dyDescent="0.25">
      <c r="B5530" s="460"/>
      <c r="C5530" s="293" t="s">
        <v>5844</v>
      </c>
      <c r="D5530" s="460" t="s">
        <v>61</v>
      </c>
      <c r="E5530" s="460" t="s">
        <v>5845</v>
      </c>
      <c r="F5530" s="294" t="s">
        <v>5816</v>
      </c>
      <c r="G5530" s="295" t="s">
        <v>106</v>
      </c>
      <c r="H5530" s="463" t="s">
        <v>8867</v>
      </c>
      <c r="I5530" s="463" t="s">
        <v>5847</v>
      </c>
      <c r="J5530" s="563">
        <v>1048.1859630764634</v>
      </c>
      <c r="K5530" s="564"/>
    </row>
    <row r="5531" spans="2:11" ht="15" customHeight="1" x14ac:dyDescent="0.25">
      <c r="B5531" s="460"/>
      <c r="C5531" s="293" t="s">
        <v>12628</v>
      </c>
      <c r="D5531" s="460" t="s">
        <v>61</v>
      </c>
      <c r="E5531" s="460" t="s">
        <v>12629</v>
      </c>
      <c r="F5531" s="294" t="s">
        <v>265</v>
      </c>
      <c r="G5531" s="295" t="s">
        <v>106</v>
      </c>
      <c r="H5531" s="463" t="s">
        <v>5968</v>
      </c>
      <c r="I5531" s="463" t="s">
        <v>11604</v>
      </c>
      <c r="J5531" s="563">
        <v>0</v>
      </c>
      <c r="K5531" s="564"/>
    </row>
    <row r="5532" spans="2:11" ht="15" customHeight="1" x14ac:dyDescent="0.25">
      <c r="B5532" s="460"/>
      <c r="C5532" s="293" t="s">
        <v>12630</v>
      </c>
      <c r="D5532" s="460" t="s">
        <v>61</v>
      </c>
      <c r="E5532" s="460" t="s">
        <v>12631</v>
      </c>
      <c r="F5532" s="294" t="s">
        <v>265</v>
      </c>
      <c r="G5532" s="295" t="s">
        <v>106</v>
      </c>
      <c r="H5532" s="463" t="s">
        <v>7126</v>
      </c>
      <c r="I5532" s="463" t="s">
        <v>9671</v>
      </c>
      <c r="J5532" s="563">
        <v>172.00687644816506</v>
      </c>
      <c r="K5532" s="564"/>
    </row>
    <row r="5533" spans="2:11" x14ac:dyDescent="0.25">
      <c r="B5533" s="460"/>
      <c r="C5533" s="293" t="s">
        <v>12632</v>
      </c>
      <c r="D5533" s="460" t="s">
        <v>61</v>
      </c>
      <c r="E5533" s="460" t="s">
        <v>12633</v>
      </c>
      <c r="F5533" s="294" t="s">
        <v>5816</v>
      </c>
      <c r="G5533" s="295" t="s">
        <v>106</v>
      </c>
      <c r="H5533" s="463" t="s">
        <v>6518</v>
      </c>
      <c r="I5533" s="463" t="s">
        <v>12634</v>
      </c>
      <c r="J5533" s="563">
        <v>167.09171089020109</v>
      </c>
      <c r="K5533" s="564"/>
    </row>
    <row r="5534" spans="2:11" x14ac:dyDescent="0.25">
      <c r="B5534" s="460"/>
      <c r="C5534" s="293" t="s">
        <v>12635</v>
      </c>
      <c r="D5534" s="460" t="s">
        <v>61</v>
      </c>
      <c r="E5534" s="460" t="s">
        <v>12636</v>
      </c>
      <c r="F5534" s="294" t="s">
        <v>5816</v>
      </c>
      <c r="G5534" s="295" t="s">
        <v>106</v>
      </c>
      <c r="H5534" s="463" t="s">
        <v>7804</v>
      </c>
      <c r="I5534" s="463" t="s">
        <v>12637</v>
      </c>
      <c r="J5534" s="563">
        <v>193.30592719934228</v>
      </c>
      <c r="K5534" s="564"/>
    </row>
    <row r="5535" spans="2:11" x14ac:dyDescent="0.25">
      <c r="B5535" s="460"/>
      <c r="C5535" s="293" t="s">
        <v>12638</v>
      </c>
      <c r="D5535" s="460" t="s">
        <v>61</v>
      </c>
      <c r="E5535" s="460" t="s">
        <v>12639</v>
      </c>
      <c r="F5535" s="294" t="s">
        <v>265</v>
      </c>
      <c r="G5535" s="295" t="s">
        <v>106</v>
      </c>
      <c r="H5535" s="463" t="s">
        <v>6518</v>
      </c>
      <c r="I5535" s="463" t="s">
        <v>12640</v>
      </c>
      <c r="J5535" s="563">
        <v>21.012033784288814</v>
      </c>
      <c r="K5535" s="564"/>
    </row>
    <row r="5536" spans="2:11" ht="15" customHeight="1" x14ac:dyDescent="0.25">
      <c r="B5536" s="460"/>
      <c r="C5536" s="293" t="s">
        <v>12641</v>
      </c>
      <c r="D5536" s="460" t="s">
        <v>61</v>
      </c>
      <c r="E5536" s="460" t="s">
        <v>12642</v>
      </c>
      <c r="F5536" s="294" t="s">
        <v>265</v>
      </c>
      <c r="G5536" s="295" t="s">
        <v>106</v>
      </c>
      <c r="H5536" s="463" t="s">
        <v>7804</v>
      </c>
      <c r="I5536" s="463" t="s">
        <v>12643</v>
      </c>
      <c r="J5536" s="563">
        <v>19.158382539801185</v>
      </c>
      <c r="K5536" s="564"/>
    </row>
    <row r="5537" spans="2:11" ht="15" customHeight="1" x14ac:dyDescent="0.25">
      <c r="B5537" s="457"/>
      <c r="C5537" s="296"/>
      <c r="D5537" s="457"/>
      <c r="E5537" s="457"/>
      <c r="F5537" s="297"/>
      <c r="G5537" s="457"/>
      <c r="H5537" s="565" t="s">
        <v>5627</v>
      </c>
      <c r="I5537" s="565"/>
      <c r="J5537" s="565" t="s">
        <v>12644</v>
      </c>
      <c r="K5537" s="565"/>
    </row>
    <row r="5538" spans="2:11" x14ac:dyDescent="0.25">
      <c r="B5538" s="457"/>
      <c r="C5538" s="296"/>
      <c r="D5538" s="457"/>
      <c r="E5538" s="457"/>
      <c r="F5538" s="297"/>
      <c r="G5538" s="457"/>
      <c r="H5538" s="565" t="s">
        <v>5629</v>
      </c>
      <c r="I5538" s="565"/>
      <c r="J5538" s="565" t="s">
        <v>12645</v>
      </c>
      <c r="K5538" s="565"/>
    </row>
    <row r="5539" spans="2:11" x14ac:dyDescent="0.25">
      <c r="B5539" s="285"/>
      <c r="C5539" s="286"/>
      <c r="D5539" s="285"/>
      <c r="E5539" s="285"/>
      <c r="F5539" s="287"/>
      <c r="G5539" s="285"/>
      <c r="H5539" s="285"/>
      <c r="I5539" s="285"/>
      <c r="J5539" s="285"/>
      <c r="K5539" s="285"/>
    </row>
    <row r="5540" spans="2:11" x14ac:dyDescent="0.25">
      <c r="B5540" s="285" t="s">
        <v>5138</v>
      </c>
      <c r="C5540" s="286" t="s">
        <v>12646</v>
      </c>
      <c r="D5540" s="285" t="s">
        <v>61</v>
      </c>
      <c r="E5540" s="285" t="s">
        <v>12647</v>
      </c>
      <c r="F5540" s="287" t="s">
        <v>12648</v>
      </c>
      <c r="G5540" s="288" t="s">
        <v>1909</v>
      </c>
      <c r="H5540" s="455" t="s">
        <v>5643</v>
      </c>
      <c r="I5540" s="455" t="s">
        <v>10801</v>
      </c>
      <c r="J5540" s="566" t="s">
        <v>12649</v>
      </c>
      <c r="K5540" s="564"/>
    </row>
    <row r="5541" spans="2:11" x14ac:dyDescent="0.25">
      <c r="B5541" s="460"/>
      <c r="C5541" s="293" t="s">
        <v>12618</v>
      </c>
      <c r="D5541" s="460" t="s">
        <v>61</v>
      </c>
      <c r="E5541" s="460" t="s">
        <v>12619</v>
      </c>
      <c r="F5541" s="294" t="s">
        <v>5816</v>
      </c>
      <c r="G5541" s="295" t="s">
        <v>106</v>
      </c>
      <c r="H5541" s="463" t="s">
        <v>5968</v>
      </c>
      <c r="I5541" s="463" t="s">
        <v>12620</v>
      </c>
      <c r="J5541" s="563">
        <v>0</v>
      </c>
      <c r="K5541" s="564"/>
    </row>
    <row r="5542" spans="2:11" x14ac:dyDescent="0.25">
      <c r="B5542" s="460"/>
      <c r="C5542" s="293" t="s">
        <v>12621</v>
      </c>
      <c r="D5542" s="460" t="s">
        <v>61</v>
      </c>
      <c r="E5542" s="460" t="s">
        <v>12622</v>
      </c>
      <c r="F5542" s="294" t="s">
        <v>5816</v>
      </c>
      <c r="G5542" s="295" t="s">
        <v>106</v>
      </c>
      <c r="H5542" s="463" t="s">
        <v>5968</v>
      </c>
      <c r="I5542" s="463" t="s">
        <v>12623</v>
      </c>
      <c r="J5542" s="563">
        <v>0</v>
      </c>
      <c r="K5542" s="564"/>
    </row>
    <row r="5543" spans="2:11" x14ac:dyDescent="0.25">
      <c r="B5543" s="460"/>
      <c r="C5543" s="293" t="s">
        <v>12650</v>
      </c>
      <c r="D5543" s="460" t="s">
        <v>61</v>
      </c>
      <c r="E5543" s="460" t="s">
        <v>97</v>
      </c>
      <c r="F5543" s="294" t="s">
        <v>70</v>
      </c>
      <c r="G5543" s="295" t="s">
        <v>12651</v>
      </c>
      <c r="H5543" s="463" t="s">
        <v>12652</v>
      </c>
      <c r="I5543" s="463" t="s">
        <v>11339</v>
      </c>
      <c r="J5543" s="563">
        <v>5.72</v>
      </c>
      <c r="K5543" s="564"/>
    </row>
    <row r="5544" spans="2:11" x14ac:dyDescent="0.25">
      <c r="B5544" s="457"/>
      <c r="C5544" s="296"/>
      <c r="D5544" s="457"/>
      <c r="E5544" s="457"/>
      <c r="F5544" s="297"/>
      <c r="G5544" s="457"/>
      <c r="H5544" s="565" t="s">
        <v>5627</v>
      </c>
      <c r="I5544" s="565"/>
      <c r="J5544" s="565" t="s">
        <v>8545</v>
      </c>
      <c r="K5544" s="565"/>
    </row>
    <row r="5545" spans="2:11" x14ac:dyDescent="0.25">
      <c r="B5545" s="457"/>
      <c r="C5545" s="296"/>
      <c r="D5545" s="457"/>
      <c r="E5545" s="457"/>
      <c r="F5545" s="297"/>
      <c r="G5545" s="457"/>
      <c r="H5545" s="565" t="s">
        <v>5629</v>
      </c>
      <c r="I5545" s="565"/>
      <c r="J5545" s="565" t="s">
        <v>12653</v>
      </c>
      <c r="K5545" s="565"/>
    </row>
    <row r="5546" spans="2:11" x14ac:dyDescent="0.25">
      <c r="B5546" s="285"/>
      <c r="C5546" s="286"/>
      <c r="D5546" s="285"/>
      <c r="E5546" s="285"/>
      <c r="F5546" s="287"/>
      <c r="G5546" s="285"/>
      <c r="H5546" s="285"/>
      <c r="I5546" s="285"/>
      <c r="J5546" s="285"/>
      <c r="K5546" s="285"/>
    </row>
    <row r="5547" spans="2:11" x14ac:dyDescent="0.25">
      <c r="B5547" s="285" t="s">
        <v>5139</v>
      </c>
      <c r="C5547" s="286" t="s">
        <v>12654</v>
      </c>
      <c r="D5547" s="285" t="s">
        <v>61</v>
      </c>
      <c r="E5547" s="285" t="s">
        <v>3089</v>
      </c>
      <c r="F5547" s="287" t="s">
        <v>3055</v>
      </c>
      <c r="G5547" s="288" t="s">
        <v>291</v>
      </c>
      <c r="H5547" s="455" t="s">
        <v>5643</v>
      </c>
      <c r="I5547" s="455" t="s">
        <v>10870</v>
      </c>
      <c r="J5547" s="566" t="s">
        <v>9869</v>
      </c>
      <c r="K5547" s="564"/>
    </row>
    <row r="5548" spans="2:11" x14ac:dyDescent="0.25">
      <c r="B5548" s="461"/>
      <c r="C5548" s="289" t="s">
        <v>12655</v>
      </c>
      <c r="D5548" s="461" t="s">
        <v>61</v>
      </c>
      <c r="E5548" s="461" t="s">
        <v>12656</v>
      </c>
      <c r="F5548" s="290" t="s">
        <v>12616</v>
      </c>
      <c r="G5548" s="291" t="s">
        <v>22</v>
      </c>
      <c r="H5548" s="292" t="s">
        <v>6220</v>
      </c>
      <c r="I5548" s="292" t="s">
        <v>12657</v>
      </c>
      <c r="J5548" s="567">
        <v>0.13507014028056111</v>
      </c>
      <c r="K5548" s="564"/>
    </row>
    <row r="5549" spans="2:11" x14ac:dyDescent="0.25">
      <c r="B5549" s="460"/>
      <c r="C5549" s="293" t="s">
        <v>6120</v>
      </c>
      <c r="D5549" s="460" t="s">
        <v>61</v>
      </c>
      <c r="E5549" s="460" t="s">
        <v>6121</v>
      </c>
      <c r="F5549" s="294" t="s">
        <v>265</v>
      </c>
      <c r="G5549" s="295" t="s">
        <v>106</v>
      </c>
      <c r="H5549" s="463" t="s">
        <v>12658</v>
      </c>
      <c r="I5549" s="463" t="s">
        <v>6123</v>
      </c>
      <c r="J5549" s="563">
        <v>0.75446893787575142</v>
      </c>
      <c r="K5549" s="564"/>
    </row>
    <row r="5550" spans="2:11" x14ac:dyDescent="0.25">
      <c r="B5550" s="460"/>
      <c r="C5550" s="293" t="s">
        <v>6124</v>
      </c>
      <c r="D5550" s="460" t="s">
        <v>61</v>
      </c>
      <c r="E5550" s="460" t="s">
        <v>6125</v>
      </c>
      <c r="F5550" s="294" t="s">
        <v>265</v>
      </c>
      <c r="G5550" s="295" t="s">
        <v>106</v>
      </c>
      <c r="H5550" s="463" t="s">
        <v>11704</v>
      </c>
      <c r="I5550" s="463" t="s">
        <v>6127</v>
      </c>
      <c r="J5550" s="563">
        <v>4.4734268537074149</v>
      </c>
      <c r="K5550" s="564"/>
    </row>
    <row r="5551" spans="2:11" x14ac:dyDescent="0.25">
      <c r="B5551" s="460"/>
      <c r="C5551" s="293" t="s">
        <v>12477</v>
      </c>
      <c r="D5551" s="460" t="s">
        <v>61</v>
      </c>
      <c r="E5551" s="460" t="s">
        <v>12478</v>
      </c>
      <c r="F5551" s="294" t="s">
        <v>5816</v>
      </c>
      <c r="G5551" s="295" t="s">
        <v>106</v>
      </c>
      <c r="H5551" s="463" t="s">
        <v>7627</v>
      </c>
      <c r="I5551" s="463" t="s">
        <v>12479</v>
      </c>
      <c r="J5551" s="563">
        <v>0.20144288577154307</v>
      </c>
      <c r="K5551" s="564"/>
    </row>
    <row r="5552" spans="2:11" x14ac:dyDescent="0.25">
      <c r="B5552" s="460"/>
      <c r="C5552" s="293" t="s">
        <v>5844</v>
      </c>
      <c r="D5552" s="460" t="s">
        <v>61</v>
      </c>
      <c r="E5552" s="460" t="s">
        <v>5845</v>
      </c>
      <c r="F5552" s="294" t="s">
        <v>5816</v>
      </c>
      <c r="G5552" s="295" t="s">
        <v>106</v>
      </c>
      <c r="H5552" s="463" t="s">
        <v>7918</v>
      </c>
      <c r="I5552" s="463" t="s">
        <v>5847</v>
      </c>
      <c r="J5552" s="563">
        <v>2.1955911823647294</v>
      </c>
      <c r="K5552" s="564"/>
    </row>
    <row r="5553" spans="2:11" x14ac:dyDescent="0.25">
      <c r="B5553" s="457"/>
      <c r="C5553" s="296"/>
      <c r="D5553" s="457"/>
      <c r="E5553" s="457"/>
      <c r="F5553" s="297"/>
      <c r="G5553" s="457"/>
      <c r="H5553" s="565" t="s">
        <v>5627</v>
      </c>
      <c r="I5553" s="565"/>
      <c r="J5553" s="565" t="s">
        <v>12659</v>
      </c>
      <c r="K5553" s="565"/>
    </row>
    <row r="5554" spans="2:11" ht="15" customHeight="1" x14ac:dyDescent="0.25">
      <c r="B5554" s="457"/>
      <c r="C5554" s="296"/>
      <c r="D5554" s="457"/>
      <c r="E5554" s="457"/>
      <c r="F5554" s="297"/>
      <c r="G5554" s="457"/>
      <c r="H5554" s="565" t="s">
        <v>5629</v>
      </c>
      <c r="I5554" s="565"/>
      <c r="J5554" s="565" t="s">
        <v>11875</v>
      </c>
      <c r="K5554" s="565"/>
    </row>
    <row r="5555" spans="2:11" ht="15" customHeight="1" x14ac:dyDescent="0.25">
      <c r="B5555" s="285"/>
      <c r="C5555" s="286"/>
      <c r="D5555" s="285"/>
      <c r="E5555" s="285"/>
      <c r="F5555" s="287"/>
      <c r="G5555" s="285"/>
      <c r="H5555" s="285"/>
      <c r="I5555" s="285"/>
      <c r="J5555" s="285"/>
      <c r="K5555" s="285"/>
    </row>
    <row r="5556" spans="2:11" x14ac:dyDescent="0.25">
      <c r="B5556" s="285" t="s">
        <v>5140</v>
      </c>
      <c r="C5556" s="286" t="s">
        <v>12660</v>
      </c>
      <c r="D5556" s="285" t="s">
        <v>61</v>
      </c>
      <c r="E5556" s="285" t="s">
        <v>3091</v>
      </c>
      <c r="F5556" s="287" t="s">
        <v>3055</v>
      </c>
      <c r="G5556" s="288" t="s">
        <v>22</v>
      </c>
      <c r="H5556" s="455" t="s">
        <v>5643</v>
      </c>
      <c r="I5556" s="455" t="s">
        <v>6042</v>
      </c>
      <c r="J5556" s="566" t="s">
        <v>12661</v>
      </c>
      <c r="K5556" s="564"/>
    </row>
    <row r="5557" spans="2:11" x14ac:dyDescent="0.25">
      <c r="B5557" s="461"/>
      <c r="C5557" s="289" t="s">
        <v>12662</v>
      </c>
      <c r="D5557" s="461" t="s">
        <v>61</v>
      </c>
      <c r="E5557" s="461" t="s">
        <v>12663</v>
      </c>
      <c r="F5557" s="290" t="s">
        <v>12664</v>
      </c>
      <c r="G5557" s="291" t="s">
        <v>75</v>
      </c>
      <c r="H5557" s="292" t="s">
        <v>12665</v>
      </c>
      <c r="I5557" s="292" t="s">
        <v>12666</v>
      </c>
      <c r="J5557" s="567">
        <v>1.0301604278074867</v>
      </c>
      <c r="K5557" s="564"/>
    </row>
    <row r="5558" spans="2:11" x14ac:dyDescent="0.25">
      <c r="B5558" s="461"/>
      <c r="C5558" s="289" t="s">
        <v>12667</v>
      </c>
      <c r="D5558" s="461" t="s">
        <v>61</v>
      </c>
      <c r="E5558" s="461" t="s">
        <v>12668</v>
      </c>
      <c r="F5558" s="290" t="s">
        <v>12664</v>
      </c>
      <c r="G5558" s="291" t="s">
        <v>22</v>
      </c>
      <c r="H5558" s="292" t="s">
        <v>11742</v>
      </c>
      <c r="I5558" s="292" t="s">
        <v>12669</v>
      </c>
      <c r="J5558" s="567">
        <v>16.970053475935828</v>
      </c>
      <c r="K5558" s="564"/>
    </row>
    <row r="5559" spans="2:11" x14ac:dyDescent="0.25">
      <c r="B5559" s="461"/>
      <c r="C5559" s="289" t="s">
        <v>12670</v>
      </c>
      <c r="D5559" s="461" t="s">
        <v>61</v>
      </c>
      <c r="E5559" s="461" t="s">
        <v>12671</v>
      </c>
      <c r="F5559" s="290" t="s">
        <v>12664</v>
      </c>
      <c r="G5559" s="291" t="s">
        <v>22</v>
      </c>
      <c r="H5559" s="292" t="s">
        <v>8876</v>
      </c>
      <c r="I5559" s="292" t="s">
        <v>7086</v>
      </c>
      <c r="J5559" s="567">
        <v>2.6489839572192513</v>
      </c>
      <c r="K5559" s="564"/>
    </row>
    <row r="5560" spans="2:11" x14ac:dyDescent="0.25">
      <c r="B5560" s="461"/>
      <c r="C5560" s="289" t="s">
        <v>12672</v>
      </c>
      <c r="D5560" s="461" t="s">
        <v>61</v>
      </c>
      <c r="E5560" s="461" t="s">
        <v>12673</v>
      </c>
      <c r="F5560" s="290" t="s">
        <v>12674</v>
      </c>
      <c r="G5560" s="291" t="s">
        <v>22</v>
      </c>
      <c r="H5560" s="292" t="s">
        <v>11742</v>
      </c>
      <c r="I5560" s="292" t="s">
        <v>6071</v>
      </c>
      <c r="J5560" s="567">
        <v>5.1508021390374328</v>
      </c>
      <c r="K5560" s="564"/>
    </row>
    <row r="5561" spans="2:11" ht="15" customHeight="1" x14ac:dyDescent="0.25">
      <c r="B5561" s="457"/>
      <c r="C5561" s="296"/>
      <c r="D5561" s="457"/>
      <c r="E5561" s="457"/>
      <c r="F5561" s="297"/>
      <c r="G5561" s="457"/>
      <c r="H5561" s="565" t="s">
        <v>5627</v>
      </c>
      <c r="I5561" s="565"/>
      <c r="J5561" s="565" t="s">
        <v>12675</v>
      </c>
      <c r="K5561" s="565"/>
    </row>
    <row r="5562" spans="2:11" ht="15" customHeight="1" x14ac:dyDescent="0.25">
      <c r="B5562" s="457"/>
      <c r="C5562" s="296"/>
      <c r="D5562" s="457"/>
      <c r="E5562" s="457"/>
      <c r="F5562" s="297"/>
      <c r="G5562" s="457"/>
      <c r="H5562" s="565" t="s">
        <v>5629</v>
      </c>
      <c r="I5562" s="565"/>
      <c r="J5562" s="565" t="s">
        <v>12676</v>
      </c>
      <c r="K5562" s="565"/>
    </row>
    <row r="5563" spans="2:11" x14ac:dyDescent="0.25">
      <c r="B5563" s="285"/>
      <c r="C5563" s="286"/>
      <c r="D5563" s="285"/>
      <c r="E5563" s="285"/>
      <c r="F5563" s="287"/>
      <c r="G5563" s="285"/>
      <c r="H5563" s="285"/>
      <c r="I5563" s="285"/>
      <c r="J5563" s="285"/>
      <c r="K5563" s="285"/>
    </row>
    <row r="5564" spans="2:11" x14ac:dyDescent="0.25">
      <c r="B5564" s="281" t="s">
        <v>2299</v>
      </c>
      <c r="C5564" s="282"/>
      <c r="D5564" s="281"/>
      <c r="E5564" s="281" t="s">
        <v>3092</v>
      </c>
      <c r="F5564" s="283"/>
      <c r="G5564" s="284"/>
      <c r="H5564" s="458"/>
      <c r="I5564" s="458"/>
      <c r="J5564" s="570" t="s">
        <v>12677</v>
      </c>
      <c r="K5564" s="564"/>
    </row>
    <row r="5565" spans="2:11" x14ac:dyDescent="0.25">
      <c r="B5565" s="285" t="s">
        <v>5141</v>
      </c>
      <c r="C5565" s="286" t="s">
        <v>12678</v>
      </c>
      <c r="D5565" s="285" t="s">
        <v>29</v>
      </c>
      <c r="E5565" s="285" t="s">
        <v>3094</v>
      </c>
      <c r="F5565" s="287" t="s">
        <v>3095</v>
      </c>
      <c r="G5565" s="288" t="s">
        <v>45</v>
      </c>
      <c r="H5565" s="455" t="s">
        <v>5739</v>
      </c>
      <c r="I5565" s="455" t="s">
        <v>12679</v>
      </c>
      <c r="J5565" s="566" t="s">
        <v>12680</v>
      </c>
      <c r="K5565" s="564"/>
    </row>
    <row r="5566" spans="2:11" x14ac:dyDescent="0.25">
      <c r="B5566" s="461"/>
      <c r="C5566" s="289" t="s">
        <v>12681</v>
      </c>
      <c r="D5566" s="461" t="s">
        <v>29</v>
      </c>
      <c r="E5566" s="461" t="s">
        <v>12682</v>
      </c>
      <c r="F5566" s="290" t="s">
        <v>31</v>
      </c>
      <c r="G5566" s="291" t="s">
        <v>106</v>
      </c>
      <c r="H5566" s="292" t="s">
        <v>12683</v>
      </c>
      <c r="I5566" s="292" t="s">
        <v>12684</v>
      </c>
      <c r="J5566" s="567">
        <v>466963.20000000001</v>
      </c>
      <c r="K5566" s="564"/>
    </row>
    <row r="5567" spans="2:11" ht="22.5" x14ac:dyDescent="0.25">
      <c r="B5567" s="461"/>
      <c r="C5567" s="289" t="s">
        <v>12685</v>
      </c>
      <c r="D5567" s="461" t="s">
        <v>29</v>
      </c>
      <c r="E5567" s="461" t="s">
        <v>12686</v>
      </c>
      <c r="F5567" s="290" t="s">
        <v>31</v>
      </c>
      <c r="G5567" s="291" t="s">
        <v>106</v>
      </c>
      <c r="H5567" s="292" t="s">
        <v>5968</v>
      </c>
      <c r="I5567" s="292" t="s">
        <v>12687</v>
      </c>
      <c r="J5567" s="567">
        <v>0</v>
      </c>
      <c r="K5567" s="564"/>
    </row>
    <row r="5568" spans="2:11" x14ac:dyDescent="0.25">
      <c r="B5568" s="461"/>
      <c r="C5568" s="289" t="s">
        <v>6147</v>
      </c>
      <c r="D5568" s="461" t="s">
        <v>19</v>
      </c>
      <c r="E5568" s="461" t="s">
        <v>6148</v>
      </c>
      <c r="F5568" s="290" t="s">
        <v>31</v>
      </c>
      <c r="G5568" s="291" t="s">
        <v>106</v>
      </c>
      <c r="H5568" s="292" t="s">
        <v>5928</v>
      </c>
      <c r="I5568" s="292" t="s">
        <v>5661</v>
      </c>
      <c r="J5568" s="567">
        <v>51955.199999999997</v>
      </c>
      <c r="K5568" s="564"/>
    </row>
    <row r="5569" spans="2:11" x14ac:dyDescent="0.25">
      <c r="B5569" s="461"/>
      <c r="C5569" s="289" t="s">
        <v>5658</v>
      </c>
      <c r="D5569" s="461" t="s">
        <v>19</v>
      </c>
      <c r="E5569" s="461" t="s">
        <v>5659</v>
      </c>
      <c r="F5569" s="290" t="s">
        <v>31</v>
      </c>
      <c r="G5569" s="291" t="s">
        <v>106</v>
      </c>
      <c r="H5569" s="292" t="s">
        <v>12688</v>
      </c>
      <c r="I5569" s="292" t="s">
        <v>6559</v>
      </c>
      <c r="J5569" s="567">
        <v>156103.20000000001</v>
      </c>
      <c r="K5569" s="564"/>
    </row>
    <row r="5570" spans="2:11" ht="15" customHeight="1" x14ac:dyDescent="0.25">
      <c r="B5570" s="461"/>
      <c r="C5570" s="289" t="s">
        <v>5662</v>
      </c>
      <c r="D5570" s="461" t="s">
        <v>19</v>
      </c>
      <c r="E5570" s="461" t="s">
        <v>5663</v>
      </c>
      <c r="F5570" s="290" t="s">
        <v>31</v>
      </c>
      <c r="G5570" s="291" t="s">
        <v>106</v>
      </c>
      <c r="H5570" s="292" t="s">
        <v>12689</v>
      </c>
      <c r="I5570" s="292" t="s">
        <v>6314</v>
      </c>
      <c r="J5570" s="567">
        <v>553291.19999999995</v>
      </c>
      <c r="K5570" s="564"/>
    </row>
    <row r="5571" spans="2:11" ht="15" customHeight="1" x14ac:dyDescent="0.25">
      <c r="B5571" s="461"/>
      <c r="C5571" s="289" t="s">
        <v>11440</v>
      </c>
      <c r="D5571" s="461" t="s">
        <v>19</v>
      </c>
      <c r="E5571" s="461" t="s">
        <v>11441</v>
      </c>
      <c r="F5571" s="290" t="s">
        <v>31</v>
      </c>
      <c r="G5571" s="291" t="s">
        <v>106</v>
      </c>
      <c r="H5571" s="292" t="s">
        <v>5968</v>
      </c>
      <c r="I5571" s="292" t="s">
        <v>9137</v>
      </c>
      <c r="J5571" s="567">
        <v>0</v>
      </c>
      <c r="K5571" s="564"/>
    </row>
    <row r="5572" spans="2:11" x14ac:dyDescent="0.25">
      <c r="B5572" s="461"/>
      <c r="C5572" s="289" t="s">
        <v>7545</v>
      </c>
      <c r="D5572" s="461" t="s">
        <v>19</v>
      </c>
      <c r="E5572" s="461" t="s">
        <v>7546</v>
      </c>
      <c r="F5572" s="290" t="s">
        <v>31</v>
      </c>
      <c r="G5572" s="291" t="s">
        <v>106</v>
      </c>
      <c r="H5572" s="292" t="s">
        <v>5968</v>
      </c>
      <c r="I5572" s="292" t="s">
        <v>6706</v>
      </c>
      <c r="J5572" s="567">
        <v>0</v>
      </c>
      <c r="K5572" s="564"/>
    </row>
    <row r="5573" spans="2:11" x14ac:dyDescent="0.25">
      <c r="B5573" s="461"/>
      <c r="C5573" s="289" t="s">
        <v>12690</v>
      </c>
      <c r="D5573" s="461" t="s">
        <v>19</v>
      </c>
      <c r="E5573" s="461" t="s">
        <v>12691</v>
      </c>
      <c r="F5573" s="290" t="s">
        <v>31</v>
      </c>
      <c r="G5573" s="291" t="s">
        <v>106</v>
      </c>
      <c r="H5573" s="292" t="s">
        <v>5928</v>
      </c>
      <c r="I5573" s="292" t="s">
        <v>12692</v>
      </c>
      <c r="J5573" s="567">
        <v>54093.599999999999</v>
      </c>
      <c r="K5573" s="564"/>
    </row>
    <row r="5574" spans="2:11" x14ac:dyDescent="0.25">
      <c r="B5574" s="461"/>
      <c r="C5574" s="289" t="s">
        <v>12693</v>
      </c>
      <c r="D5574" s="461" t="s">
        <v>19</v>
      </c>
      <c r="E5574" s="461" t="s">
        <v>12694</v>
      </c>
      <c r="F5574" s="290" t="s">
        <v>31</v>
      </c>
      <c r="G5574" s="291" t="s">
        <v>106</v>
      </c>
      <c r="H5574" s="292" t="s">
        <v>5928</v>
      </c>
      <c r="I5574" s="292" t="s">
        <v>11490</v>
      </c>
      <c r="J5574" s="567">
        <v>48549.599999999999</v>
      </c>
      <c r="K5574" s="564"/>
    </row>
    <row r="5575" spans="2:11" x14ac:dyDescent="0.25">
      <c r="B5575" s="461"/>
      <c r="C5575" s="289" t="s">
        <v>12695</v>
      </c>
      <c r="D5575" s="461" t="s">
        <v>19</v>
      </c>
      <c r="E5575" s="461" t="s">
        <v>12696</v>
      </c>
      <c r="F5575" s="290" t="s">
        <v>31</v>
      </c>
      <c r="G5575" s="291" t="s">
        <v>106</v>
      </c>
      <c r="H5575" s="292" t="s">
        <v>5968</v>
      </c>
      <c r="I5575" s="292" t="s">
        <v>12697</v>
      </c>
      <c r="J5575" s="567">
        <v>0</v>
      </c>
      <c r="K5575" s="564"/>
    </row>
    <row r="5576" spans="2:11" x14ac:dyDescent="0.25">
      <c r="B5576" s="461"/>
      <c r="C5576" s="289" t="s">
        <v>12698</v>
      </c>
      <c r="D5576" s="461" t="s">
        <v>19</v>
      </c>
      <c r="E5576" s="461" t="s">
        <v>12699</v>
      </c>
      <c r="F5576" s="290" t="s">
        <v>31</v>
      </c>
      <c r="G5576" s="291" t="s">
        <v>106</v>
      </c>
      <c r="H5576" s="292" t="s">
        <v>5928</v>
      </c>
      <c r="I5576" s="292" t="s">
        <v>9655</v>
      </c>
      <c r="J5576" s="567">
        <v>47493.599999999999</v>
      </c>
      <c r="K5576" s="564"/>
    </row>
    <row r="5577" spans="2:11" x14ac:dyDescent="0.25">
      <c r="B5577" s="461"/>
      <c r="C5577" s="289" t="s">
        <v>6602</v>
      </c>
      <c r="D5577" s="461" t="s">
        <v>19</v>
      </c>
      <c r="E5577" s="461" t="s">
        <v>6603</v>
      </c>
      <c r="F5577" s="290" t="s">
        <v>31</v>
      </c>
      <c r="G5577" s="291" t="s">
        <v>106</v>
      </c>
      <c r="H5577" s="292" t="s">
        <v>5968</v>
      </c>
      <c r="I5577" s="292" t="s">
        <v>6605</v>
      </c>
      <c r="J5577" s="567">
        <v>0</v>
      </c>
      <c r="K5577" s="564"/>
    </row>
    <row r="5578" spans="2:11" ht="15" customHeight="1" x14ac:dyDescent="0.25">
      <c r="B5578" s="461"/>
      <c r="C5578" s="289" t="s">
        <v>5650</v>
      </c>
      <c r="D5578" s="461" t="s">
        <v>19</v>
      </c>
      <c r="E5578" s="461" t="s">
        <v>5651</v>
      </c>
      <c r="F5578" s="290" t="s">
        <v>31</v>
      </c>
      <c r="G5578" s="291" t="s">
        <v>106</v>
      </c>
      <c r="H5578" s="292" t="s">
        <v>5968</v>
      </c>
      <c r="I5578" s="292" t="s">
        <v>6590</v>
      </c>
      <c r="J5578" s="567">
        <v>0</v>
      </c>
      <c r="K5578" s="564"/>
    </row>
    <row r="5579" spans="2:11" ht="15" customHeight="1" x14ac:dyDescent="0.25">
      <c r="B5579" s="461"/>
      <c r="C5579" s="289" t="s">
        <v>12700</v>
      </c>
      <c r="D5579" s="461" t="s">
        <v>19</v>
      </c>
      <c r="E5579" s="461" t="s">
        <v>12701</v>
      </c>
      <c r="F5579" s="290" t="s">
        <v>31</v>
      </c>
      <c r="G5579" s="291" t="s">
        <v>106</v>
      </c>
      <c r="H5579" s="292" t="s">
        <v>5968</v>
      </c>
      <c r="I5579" s="292" t="s">
        <v>12702</v>
      </c>
      <c r="J5579" s="567">
        <v>0</v>
      </c>
      <c r="K5579" s="564"/>
    </row>
    <row r="5580" spans="2:11" x14ac:dyDescent="0.25">
      <c r="B5580" s="457"/>
      <c r="C5580" s="296"/>
      <c r="D5580" s="457"/>
      <c r="E5580" s="457"/>
      <c r="F5580" s="297"/>
      <c r="G5580" s="457"/>
      <c r="H5580" s="565" t="s">
        <v>5627</v>
      </c>
      <c r="I5580" s="565"/>
      <c r="J5580" s="565" t="s">
        <v>12703</v>
      </c>
      <c r="K5580" s="565"/>
    </row>
    <row r="5581" spans="2:11" ht="15" customHeight="1" x14ac:dyDescent="0.25">
      <c r="B5581" s="457"/>
      <c r="C5581" s="296"/>
      <c r="D5581" s="457"/>
      <c r="E5581" s="457"/>
      <c r="F5581" s="297"/>
      <c r="G5581" s="457"/>
      <c r="H5581" s="565" t="s">
        <v>5629</v>
      </c>
      <c r="I5581" s="565"/>
      <c r="J5581" s="565" t="s">
        <v>12704</v>
      </c>
      <c r="K5581" s="565"/>
    </row>
    <row r="5582" spans="2:11" ht="15" customHeight="1" x14ac:dyDescent="0.25">
      <c r="B5582" s="285"/>
      <c r="C5582" s="286"/>
      <c r="D5582" s="285"/>
      <c r="E5582" s="285"/>
      <c r="F5582" s="287"/>
      <c r="G5582" s="285"/>
      <c r="H5582" s="285"/>
      <c r="I5582" s="285"/>
      <c r="J5582" s="285"/>
      <c r="K5582" s="285"/>
    </row>
    <row r="5583" spans="2:11" ht="33.75" x14ac:dyDescent="0.25">
      <c r="B5583" s="285" t="s">
        <v>5142</v>
      </c>
      <c r="C5583" s="286" t="s">
        <v>12705</v>
      </c>
      <c r="D5583" s="285" t="s">
        <v>19</v>
      </c>
      <c r="E5583" s="285" t="s">
        <v>3097</v>
      </c>
      <c r="F5583" s="287" t="s">
        <v>3098</v>
      </c>
      <c r="G5583" s="288" t="s">
        <v>75</v>
      </c>
      <c r="H5583" s="455" t="s">
        <v>6577</v>
      </c>
      <c r="I5583" s="455" t="s">
        <v>12706</v>
      </c>
      <c r="J5583" s="566" t="s">
        <v>12707</v>
      </c>
      <c r="K5583" s="564"/>
    </row>
    <row r="5584" spans="2:11" ht="22.5" x14ac:dyDescent="0.25">
      <c r="B5584" s="461"/>
      <c r="C5584" s="289" t="s">
        <v>11353</v>
      </c>
      <c r="D5584" s="461" t="s">
        <v>19</v>
      </c>
      <c r="E5584" s="461" t="s">
        <v>11354</v>
      </c>
      <c r="F5584" s="290" t="s">
        <v>264</v>
      </c>
      <c r="G5584" s="291" t="s">
        <v>22</v>
      </c>
      <c r="H5584" s="292" t="s">
        <v>6849</v>
      </c>
      <c r="I5584" s="292" t="s">
        <v>11356</v>
      </c>
      <c r="J5584" s="567">
        <v>2368.4099109227277</v>
      </c>
      <c r="K5584" s="564"/>
    </row>
    <row r="5585" spans="2:11" x14ac:dyDescent="0.25">
      <c r="B5585" s="461"/>
      <c r="C5585" s="289" t="s">
        <v>7545</v>
      </c>
      <c r="D5585" s="461" t="s">
        <v>19</v>
      </c>
      <c r="E5585" s="461" t="s">
        <v>7546</v>
      </c>
      <c r="F5585" s="290" t="s">
        <v>31</v>
      </c>
      <c r="G5585" s="291" t="s">
        <v>106</v>
      </c>
      <c r="H5585" s="292" t="s">
        <v>6577</v>
      </c>
      <c r="I5585" s="292" t="s">
        <v>6706</v>
      </c>
      <c r="J5585" s="567">
        <v>7995.2022453721829</v>
      </c>
      <c r="K5585" s="564"/>
    </row>
    <row r="5586" spans="2:11" x14ac:dyDescent="0.25">
      <c r="B5586" s="461"/>
      <c r="C5586" s="289" t="s">
        <v>5658</v>
      </c>
      <c r="D5586" s="461" t="s">
        <v>19</v>
      </c>
      <c r="E5586" s="461" t="s">
        <v>5659</v>
      </c>
      <c r="F5586" s="290" t="s">
        <v>31</v>
      </c>
      <c r="G5586" s="291" t="s">
        <v>106</v>
      </c>
      <c r="H5586" s="292" t="s">
        <v>6577</v>
      </c>
      <c r="I5586" s="292" t="s">
        <v>6559</v>
      </c>
      <c r="J5586" s="567">
        <v>9855.249296828375</v>
      </c>
      <c r="K5586" s="564"/>
    </row>
    <row r="5587" spans="2:11" x14ac:dyDescent="0.25">
      <c r="B5587" s="461"/>
      <c r="C5587" s="289" t="s">
        <v>8078</v>
      </c>
      <c r="D5587" s="461" t="s">
        <v>19</v>
      </c>
      <c r="E5587" s="461" t="s">
        <v>8079</v>
      </c>
      <c r="F5587" s="290" t="s">
        <v>31</v>
      </c>
      <c r="G5587" s="291" t="s">
        <v>106</v>
      </c>
      <c r="H5587" s="292" t="s">
        <v>6625</v>
      </c>
      <c r="I5587" s="292" t="s">
        <v>6590</v>
      </c>
      <c r="J5587" s="567">
        <v>4902.6240160021425</v>
      </c>
      <c r="K5587" s="564"/>
    </row>
    <row r="5588" spans="2:11" x14ac:dyDescent="0.25">
      <c r="B5588" s="461"/>
      <c r="C5588" s="289" t="s">
        <v>5662</v>
      </c>
      <c r="D5588" s="461" t="s">
        <v>19</v>
      </c>
      <c r="E5588" s="461" t="s">
        <v>5663</v>
      </c>
      <c r="F5588" s="290" t="s">
        <v>31</v>
      </c>
      <c r="G5588" s="291" t="s">
        <v>106</v>
      </c>
      <c r="H5588" s="292" t="s">
        <v>12708</v>
      </c>
      <c r="I5588" s="292" t="s">
        <v>6314</v>
      </c>
      <c r="J5588" s="567">
        <v>25299.939983282609</v>
      </c>
      <c r="K5588" s="564"/>
    </row>
    <row r="5589" spans="2:11" ht="22.5" x14ac:dyDescent="0.25">
      <c r="B5589" s="460"/>
      <c r="C5589" s="293" t="s">
        <v>1932</v>
      </c>
      <c r="D5589" s="460" t="s">
        <v>19</v>
      </c>
      <c r="E5589" s="460" t="s">
        <v>1933</v>
      </c>
      <c r="F5589" s="294" t="s">
        <v>70</v>
      </c>
      <c r="G5589" s="295" t="s">
        <v>384</v>
      </c>
      <c r="H5589" s="463" t="s">
        <v>5920</v>
      </c>
      <c r="I5589" s="463" t="s">
        <v>10066</v>
      </c>
      <c r="J5589" s="563">
        <v>13165.533033242509</v>
      </c>
      <c r="K5589" s="564"/>
    </row>
    <row r="5590" spans="2:11" ht="22.5" x14ac:dyDescent="0.25">
      <c r="B5590" s="460"/>
      <c r="C5590" s="293" t="s">
        <v>1906</v>
      </c>
      <c r="D5590" s="460" t="s">
        <v>19</v>
      </c>
      <c r="E5590" s="460" t="s">
        <v>1546</v>
      </c>
      <c r="F5590" s="294" t="s">
        <v>70</v>
      </c>
      <c r="G5590" s="295" t="s">
        <v>75</v>
      </c>
      <c r="H5590" s="463" t="s">
        <v>11185</v>
      </c>
      <c r="I5590" s="463" t="s">
        <v>12709</v>
      </c>
      <c r="J5590" s="563">
        <v>20889.528418208822</v>
      </c>
      <c r="K5590" s="564"/>
    </row>
    <row r="5591" spans="2:11" x14ac:dyDescent="0.25">
      <c r="B5591" s="460"/>
      <c r="C5591" s="293" t="s">
        <v>10067</v>
      </c>
      <c r="D5591" s="460" t="s">
        <v>19</v>
      </c>
      <c r="E5591" s="460" t="s">
        <v>1468</v>
      </c>
      <c r="F5591" s="294" t="s">
        <v>70</v>
      </c>
      <c r="G5591" s="295" t="s">
        <v>36</v>
      </c>
      <c r="H5591" s="463" t="s">
        <v>6360</v>
      </c>
      <c r="I5591" s="463" t="s">
        <v>10068</v>
      </c>
      <c r="J5591" s="563">
        <v>6086.153954388381</v>
      </c>
      <c r="K5591" s="564"/>
    </row>
    <row r="5592" spans="2:11" x14ac:dyDescent="0.25">
      <c r="B5592" s="460"/>
      <c r="C5592" s="293" t="s">
        <v>12710</v>
      </c>
      <c r="D5592" s="460" t="s">
        <v>19</v>
      </c>
      <c r="E5592" s="460" t="s">
        <v>12711</v>
      </c>
      <c r="F5592" s="294" t="s">
        <v>70</v>
      </c>
      <c r="G5592" s="295" t="s">
        <v>75</v>
      </c>
      <c r="H5592" s="463" t="s">
        <v>5620</v>
      </c>
      <c r="I5592" s="463" t="s">
        <v>12712</v>
      </c>
      <c r="J5592" s="563">
        <v>1149.3890747643493</v>
      </c>
      <c r="K5592" s="564"/>
    </row>
    <row r="5593" spans="2:11" x14ac:dyDescent="0.25">
      <c r="B5593" s="460"/>
      <c r="C5593" s="293" t="s">
        <v>7967</v>
      </c>
      <c r="D5593" s="460" t="s">
        <v>19</v>
      </c>
      <c r="E5593" s="460" t="s">
        <v>7968</v>
      </c>
      <c r="F5593" s="294" t="s">
        <v>70</v>
      </c>
      <c r="G5593" s="295" t="s">
        <v>295</v>
      </c>
      <c r="H5593" s="463" t="s">
        <v>5697</v>
      </c>
      <c r="I5593" s="463" t="s">
        <v>7092</v>
      </c>
      <c r="J5593" s="563">
        <v>203.40514530440299</v>
      </c>
      <c r="K5593" s="564"/>
    </row>
    <row r="5594" spans="2:11" x14ac:dyDescent="0.25">
      <c r="B5594" s="460"/>
      <c r="C5594" s="293" t="s">
        <v>12713</v>
      </c>
      <c r="D5594" s="460" t="s">
        <v>19</v>
      </c>
      <c r="E5594" s="460" t="s">
        <v>12714</v>
      </c>
      <c r="F5594" s="294" t="s">
        <v>70</v>
      </c>
      <c r="G5594" s="295" t="s">
        <v>295</v>
      </c>
      <c r="H5594" s="463" t="s">
        <v>6130</v>
      </c>
      <c r="I5594" s="463" t="s">
        <v>6680</v>
      </c>
      <c r="J5594" s="563">
        <v>194.56492168350368</v>
      </c>
      <c r="K5594" s="564"/>
    </row>
    <row r="5595" spans="2:11" x14ac:dyDescent="0.25">
      <c r="B5595" s="457"/>
      <c r="C5595" s="296"/>
      <c r="D5595" s="457"/>
      <c r="E5595" s="457"/>
      <c r="F5595" s="297"/>
      <c r="G5595" s="457"/>
      <c r="H5595" s="565" t="s">
        <v>5627</v>
      </c>
      <c r="I5595" s="565"/>
      <c r="J5595" s="565" t="s">
        <v>12715</v>
      </c>
      <c r="K5595" s="565"/>
    </row>
    <row r="5596" spans="2:11" x14ac:dyDescent="0.25">
      <c r="B5596" s="457"/>
      <c r="C5596" s="296"/>
      <c r="D5596" s="457"/>
      <c r="E5596" s="457"/>
      <c r="F5596" s="297"/>
      <c r="G5596" s="457"/>
      <c r="H5596" s="565" t="s">
        <v>5629</v>
      </c>
      <c r="I5596" s="565"/>
      <c r="J5596" s="565" t="s">
        <v>12716</v>
      </c>
      <c r="K5596" s="565"/>
    </row>
    <row r="5597" spans="2:11" ht="15" customHeight="1" x14ac:dyDescent="0.25">
      <c r="B5597" s="285"/>
      <c r="C5597" s="286"/>
      <c r="D5597" s="285"/>
      <c r="E5597" s="285"/>
      <c r="F5597" s="287"/>
      <c r="G5597" s="285"/>
      <c r="H5597" s="285"/>
      <c r="I5597" s="285"/>
      <c r="J5597" s="285"/>
      <c r="K5597" s="285"/>
    </row>
    <row r="5598" spans="2:11" ht="15" customHeight="1" x14ac:dyDescent="0.25">
      <c r="B5598" s="285" t="s">
        <v>5143</v>
      </c>
      <c r="C5598" s="286" t="s">
        <v>12717</v>
      </c>
      <c r="D5598" s="285" t="s">
        <v>19</v>
      </c>
      <c r="E5598" s="285" t="s">
        <v>3100</v>
      </c>
      <c r="F5598" s="287" t="s">
        <v>3098</v>
      </c>
      <c r="G5598" s="288" t="s">
        <v>384</v>
      </c>
      <c r="H5598" s="455" t="s">
        <v>6577</v>
      </c>
      <c r="I5598" s="455" t="s">
        <v>12718</v>
      </c>
      <c r="J5598" s="566" t="s">
        <v>12719</v>
      </c>
      <c r="K5598" s="564"/>
    </row>
    <row r="5599" spans="2:11" x14ac:dyDescent="0.25">
      <c r="B5599" s="461"/>
      <c r="C5599" s="289" t="s">
        <v>5658</v>
      </c>
      <c r="D5599" s="461" t="s">
        <v>19</v>
      </c>
      <c r="E5599" s="461" t="s">
        <v>5659</v>
      </c>
      <c r="F5599" s="290" t="s">
        <v>31</v>
      </c>
      <c r="G5599" s="291" t="s">
        <v>106</v>
      </c>
      <c r="H5599" s="292" t="s">
        <v>7296</v>
      </c>
      <c r="I5599" s="292" t="s">
        <v>6559</v>
      </c>
      <c r="J5599" s="567">
        <v>7884.0460158327751</v>
      </c>
      <c r="K5599" s="564"/>
    </row>
    <row r="5600" spans="2:11" x14ac:dyDescent="0.25">
      <c r="B5600" s="461"/>
      <c r="C5600" s="289" t="s">
        <v>5662</v>
      </c>
      <c r="D5600" s="461" t="s">
        <v>19</v>
      </c>
      <c r="E5600" s="461" t="s">
        <v>5663</v>
      </c>
      <c r="F5600" s="290" t="s">
        <v>31</v>
      </c>
      <c r="G5600" s="291" t="s">
        <v>106</v>
      </c>
      <c r="H5600" s="292" t="s">
        <v>12720</v>
      </c>
      <c r="I5600" s="292" t="s">
        <v>6314</v>
      </c>
      <c r="J5600" s="567">
        <v>14221.583005348275</v>
      </c>
      <c r="K5600" s="564"/>
    </row>
    <row r="5601" spans="2:11" ht="22.5" x14ac:dyDescent="0.25">
      <c r="B5601" s="460"/>
      <c r="C5601" s="293" t="s">
        <v>12721</v>
      </c>
      <c r="D5601" s="460" t="s">
        <v>19</v>
      </c>
      <c r="E5601" s="460" t="s">
        <v>1543</v>
      </c>
      <c r="F5601" s="294" t="s">
        <v>70</v>
      </c>
      <c r="G5601" s="295" t="s">
        <v>75</v>
      </c>
      <c r="H5601" s="463" t="s">
        <v>12722</v>
      </c>
      <c r="I5601" s="463" t="s">
        <v>12723</v>
      </c>
      <c r="J5601" s="563">
        <v>19204.612089175611</v>
      </c>
      <c r="K5601" s="564"/>
    </row>
    <row r="5602" spans="2:11" x14ac:dyDescent="0.25">
      <c r="B5602" s="460"/>
      <c r="C5602" s="293" t="s">
        <v>5670</v>
      </c>
      <c r="D5602" s="460" t="s">
        <v>19</v>
      </c>
      <c r="E5602" s="460" t="s">
        <v>1192</v>
      </c>
      <c r="F5602" s="294" t="s">
        <v>70</v>
      </c>
      <c r="G5602" s="295" t="s">
        <v>22</v>
      </c>
      <c r="H5602" s="463" t="s">
        <v>12558</v>
      </c>
      <c r="I5602" s="463" t="s">
        <v>5672</v>
      </c>
      <c r="J5602" s="563">
        <v>323.05188551684142</v>
      </c>
      <c r="K5602" s="564"/>
    </row>
    <row r="5603" spans="2:11" x14ac:dyDescent="0.25">
      <c r="B5603" s="460"/>
      <c r="C5603" s="293" t="s">
        <v>5673</v>
      </c>
      <c r="D5603" s="460" t="s">
        <v>19</v>
      </c>
      <c r="E5603" s="460" t="s">
        <v>5674</v>
      </c>
      <c r="F5603" s="294" t="s">
        <v>70</v>
      </c>
      <c r="G5603" s="295" t="s">
        <v>22</v>
      </c>
      <c r="H5603" s="463" t="s">
        <v>12558</v>
      </c>
      <c r="I5603" s="463" t="s">
        <v>5672</v>
      </c>
      <c r="J5603" s="563">
        <v>323.05188551684142</v>
      </c>
      <c r="K5603" s="564"/>
    </row>
    <row r="5604" spans="2:11" ht="22.5" x14ac:dyDescent="0.25">
      <c r="B5604" s="460"/>
      <c r="C5604" s="293" t="s">
        <v>12724</v>
      </c>
      <c r="D5604" s="460" t="s">
        <v>19</v>
      </c>
      <c r="E5604" s="460" t="s">
        <v>1153</v>
      </c>
      <c r="F5604" s="294" t="s">
        <v>70</v>
      </c>
      <c r="G5604" s="295" t="s">
        <v>36</v>
      </c>
      <c r="H5604" s="463" t="s">
        <v>6360</v>
      </c>
      <c r="I5604" s="463" t="s">
        <v>12725</v>
      </c>
      <c r="J5604" s="563">
        <v>6950.0405644390903</v>
      </c>
      <c r="K5604" s="564"/>
    </row>
    <row r="5605" spans="2:11" x14ac:dyDescent="0.25">
      <c r="B5605" s="460"/>
      <c r="C5605" s="293" t="s">
        <v>5676</v>
      </c>
      <c r="D5605" s="460" t="s">
        <v>19</v>
      </c>
      <c r="E5605" s="460" t="s">
        <v>628</v>
      </c>
      <c r="F5605" s="294" t="s">
        <v>70</v>
      </c>
      <c r="G5605" s="295" t="s">
        <v>295</v>
      </c>
      <c r="H5605" s="463" t="s">
        <v>12726</v>
      </c>
      <c r="I5605" s="463" t="s">
        <v>5678</v>
      </c>
      <c r="J5605" s="563">
        <v>1113.6064996488303</v>
      </c>
      <c r="K5605" s="564"/>
    </row>
    <row r="5606" spans="2:11" x14ac:dyDescent="0.25">
      <c r="B5606" s="460"/>
      <c r="C5606" s="293" t="s">
        <v>5683</v>
      </c>
      <c r="D5606" s="460" t="s">
        <v>19</v>
      </c>
      <c r="E5606" s="460" t="s">
        <v>5684</v>
      </c>
      <c r="F5606" s="294" t="s">
        <v>70</v>
      </c>
      <c r="G5606" s="295" t="s">
        <v>22</v>
      </c>
      <c r="H5606" s="463" t="s">
        <v>6518</v>
      </c>
      <c r="I5606" s="463" t="s">
        <v>5686</v>
      </c>
      <c r="J5606" s="563">
        <v>210.0012256880876</v>
      </c>
      <c r="K5606" s="564"/>
    </row>
    <row r="5607" spans="2:11" x14ac:dyDescent="0.25">
      <c r="B5607" s="460"/>
      <c r="C5607" s="293" t="s">
        <v>12727</v>
      </c>
      <c r="D5607" s="460" t="s">
        <v>19</v>
      </c>
      <c r="E5607" s="460" t="s">
        <v>12728</v>
      </c>
      <c r="F5607" s="294" t="s">
        <v>70</v>
      </c>
      <c r="G5607" s="295" t="s">
        <v>384</v>
      </c>
      <c r="H5607" s="463" t="s">
        <v>12729</v>
      </c>
      <c r="I5607" s="463" t="s">
        <v>9878</v>
      </c>
      <c r="J5607" s="563">
        <v>363.00211868940858</v>
      </c>
      <c r="K5607" s="564"/>
    </row>
    <row r="5608" spans="2:11" x14ac:dyDescent="0.25">
      <c r="B5608" s="460"/>
      <c r="C5608" s="293" t="s">
        <v>12730</v>
      </c>
      <c r="D5608" s="460" t="s">
        <v>19</v>
      </c>
      <c r="E5608" s="460" t="s">
        <v>390</v>
      </c>
      <c r="F5608" s="294" t="s">
        <v>70</v>
      </c>
      <c r="G5608" s="295" t="s">
        <v>295</v>
      </c>
      <c r="H5608" s="463" t="s">
        <v>6566</v>
      </c>
      <c r="I5608" s="463" t="s">
        <v>12731</v>
      </c>
      <c r="J5608" s="563">
        <v>807.00471014422237</v>
      </c>
      <c r="K5608" s="564"/>
    </row>
    <row r="5609" spans="2:11" x14ac:dyDescent="0.25">
      <c r="B5609" s="457"/>
      <c r="C5609" s="296"/>
      <c r="D5609" s="457"/>
      <c r="E5609" s="457"/>
      <c r="F5609" s="297"/>
      <c r="G5609" s="457"/>
      <c r="H5609" s="565" t="s">
        <v>5627</v>
      </c>
      <c r="I5609" s="565"/>
      <c r="J5609" s="565" t="s">
        <v>12732</v>
      </c>
      <c r="K5609" s="565"/>
    </row>
    <row r="5610" spans="2:11" x14ac:dyDescent="0.25">
      <c r="B5610" s="457"/>
      <c r="C5610" s="296"/>
      <c r="D5610" s="457"/>
      <c r="E5610" s="457"/>
      <c r="F5610" s="297"/>
      <c r="G5610" s="457"/>
      <c r="H5610" s="565" t="s">
        <v>5629</v>
      </c>
      <c r="I5610" s="565"/>
      <c r="J5610" s="565" t="s">
        <v>12733</v>
      </c>
      <c r="K5610" s="565"/>
    </row>
    <row r="5611" spans="2:11" x14ac:dyDescent="0.25">
      <c r="B5611" s="285"/>
      <c r="C5611" s="286"/>
      <c r="D5611" s="285"/>
      <c r="E5611" s="285"/>
      <c r="F5611" s="287"/>
      <c r="G5611" s="285"/>
      <c r="H5611" s="285"/>
      <c r="I5611" s="285"/>
      <c r="J5611" s="285"/>
      <c r="K5611" s="285"/>
    </row>
    <row r="5612" spans="2:11" ht="15" customHeight="1" x14ac:dyDescent="0.25">
      <c r="B5612" s="285" t="s">
        <v>5144</v>
      </c>
      <c r="C5612" s="286" t="s">
        <v>12734</v>
      </c>
      <c r="D5612" s="285" t="s">
        <v>61</v>
      </c>
      <c r="E5612" s="285" t="s">
        <v>3102</v>
      </c>
      <c r="F5612" s="287" t="s">
        <v>12735</v>
      </c>
      <c r="G5612" s="288" t="s">
        <v>384</v>
      </c>
      <c r="H5612" s="455" t="s">
        <v>5750</v>
      </c>
      <c r="I5612" s="455" t="s">
        <v>12736</v>
      </c>
      <c r="J5612" s="566" t="s">
        <v>12737</v>
      </c>
      <c r="K5612" s="564"/>
    </row>
    <row r="5613" spans="2:11" ht="15" customHeight="1" x14ac:dyDescent="0.25">
      <c r="B5613" s="461"/>
      <c r="C5613" s="289" t="s">
        <v>8910</v>
      </c>
      <c r="D5613" s="461" t="s">
        <v>61</v>
      </c>
      <c r="E5613" s="461" t="s">
        <v>8911</v>
      </c>
      <c r="F5613" s="290" t="s">
        <v>8912</v>
      </c>
      <c r="G5613" s="291" t="s">
        <v>22</v>
      </c>
      <c r="H5613" s="292" t="s">
        <v>8223</v>
      </c>
      <c r="I5613" s="292" t="s">
        <v>8913</v>
      </c>
      <c r="J5613" s="567">
        <v>17.417033245885069</v>
      </c>
      <c r="K5613" s="564"/>
    </row>
    <row r="5614" spans="2:11" ht="22.5" x14ac:dyDescent="0.25">
      <c r="B5614" s="461"/>
      <c r="C5614" s="289" t="s">
        <v>12738</v>
      </c>
      <c r="D5614" s="461" t="s">
        <v>61</v>
      </c>
      <c r="E5614" s="461" t="s">
        <v>12739</v>
      </c>
      <c r="F5614" s="290" t="s">
        <v>8920</v>
      </c>
      <c r="G5614" s="291" t="s">
        <v>75</v>
      </c>
      <c r="H5614" s="292" t="s">
        <v>6876</v>
      </c>
      <c r="I5614" s="292" t="s">
        <v>12740</v>
      </c>
      <c r="J5614" s="567">
        <v>318.24426187189749</v>
      </c>
      <c r="K5614" s="564"/>
    </row>
    <row r="5615" spans="2:11" ht="22.5" x14ac:dyDescent="0.25">
      <c r="B5615" s="461"/>
      <c r="C5615" s="289" t="s">
        <v>12741</v>
      </c>
      <c r="D5615" s="461" t="s">
        <v>61</v>
      </c>
      <c r="E5615" s="461" t="s">
        <v>12742</v>
      </c>
      <c r="F5615" s="290" t="s">
        <v>8936</v>
      </c>
      <c r="G5615" s="291" t="s">
        <v>75</v>
      </c>
      <c r="H5615" s="292" t="s">
        <v>6396</v>
      </c>
      <c r="I5615" s="292" t="s">
        <v>9324</v>
      </c>
      <c r="J5615" s="567">
        <v>42.10056380344043</v>
      </c>
      <c r="K5615" s="564"/>
    </row>
    <row r="5616" spans="2:11" ht="22.5" x14ac:dyDescent="0.25">
      <c r="B5616" s="461"/>
      <c r="C5616" s="289" t="s">
        <v>12743</v>
      </c>
      <c r="D5616" s="461" t="s">
        <v>61</v>
      </c>
      <c r="E5616" s="461" t="s">
        <v>12744</v>
      </c>
      <c r="F5616" s="290" t="s">
        <v>8936</v>
      </c>
      <c r="G5616" s="291" t="s">
        <v>75</v>
      </c>
      <c r="H5616" s="292" t="s">
        <v>6396</v>
      </c>
      <c r="I5616" s="292" t="s">
        <v>12745</v>
      </c>
      <c r="J5616" s="567">
        <v>205.70275473557476</v>
      </c>
      <c r="K5616" s="564"/>
    </row>
    <row r="5617" spans="2:11" x14ac:dyDescent="0.25">
      <c r="B5617" s="461"/>
      <c r="C5617" s="289" t="s">
        <v>12746</v>
      </c>
      <c r="D5617" s="461" t="s">
        <v>61</v>
      </c>
      <c r="E5617" s="461" t="s">
        <v>12747</v>
      </c>
      <c r="F5617" s="290" t="s">
        <v>8649</v>
      </c>
      <c r="G5617" s="291" t="s">
        <v>75</v>
      </c>
      <c r="H5617" s="292" t="s">
        <v>6396</v>
      </c>
      <c r="I5617" s="292" t="s">
        <v>12748</v>
      </c>
      <c r="J5617" s="567">
        <v>109.20146240702364</v>
      </c>
      <c r="K5617" s="564"/>
    </row>
    <row r="5618" spans="2:11" x14ac:dyDescent="0.25">
      <c r="B5618" s="460"/>
      <c r="C5618" s="293" t="s">
        <v>12749</v>
      </c>
      <c r="D5618" s="460" t="s">
        <v>61</v>
      </c>
      <c r="E5618" s="460" t="s">
        <v>417</v>
      </c>
      <c r="F5618" s="294" t="s">
        <v>70</v>
      </c>
      <c r="G5618" s="295" t="s">
        <v>36</v>
      </c>
      <c r="H5618" s="463" t="s">
        <v>5750</v>
      </c>
      <c r="I5618" s="463" t="s">
        <v>12750</v>
      </c>
      <c r="J5618" s="563">
        <v>949.37271383454174</v>
      </c>
      <c r="K5618" s="564"/>
    </row>
    <row r="5619" spans="2:11" x14ac:dyDescent="0.25">
      <c r="B5619" s="460"/>
      <c r="C5619" s="293" t="s">
        <v>5835</v>
      </c>
      <c r="D5619" s="460" t="s">
        <v>61</v>
      </c>
      <c r="E5619" s="460" t="s">
        <v>5836</v>
      </c>
      <c r="F5619" s="294" t="s">
        <v>5816</v>
      </c>
      <c r="G5619" s="295" t="s">
        <v>106</v>
      </c>
      <c r="H5619" s="463" t="s">
        <v>5643</v>
      </c>
      <c r="I5619" s="463" t="s">
        <v>5829</v>
      </c>
      <c r="J5619" s="563">
        <v>53.840721025587477</v>
      </c>
      <c r="K5619" s="564"/>
    </row>
    <row r="5620" spans="2:11" x14ac:dyDescent="0.25">
      <c r="B5620" s="460"/>
      <c r="C5620" s="293" t="s">
        <v>5844</v>
      </c>
      <c r="D5620" s="460" t="s">
        <v>61</v>
      </c>
      <c r="E5620" s="460" t="s">
        <v>5845</v>
      </c>
      <c r="F5620" s="294" t="s">
        <v>5816</v>
      </c>
      <c r="G5620" s="295" t="s">
        <v>106</v>
      </c>
      <c r="H5620" s="463" t="s">
        <v>5643</v>
      </c>
      <c r="I5620" s="463" t="s">
        <v>5847</v>
      </c>
      <c r="J5620" s="563">
        <v>36.520489076048563</v>
      </c>
      <c r="K5620" s="564"/>
    </row>
    <row r="5621" spans="2:11" x14ac:dyDescent="0.25">
      <c r="B5621" s="457"/>
      <c r="C5621" s="296"/>
      <c r="D5621" s="457"/>
      <c r="E5621" s="457"/>
      <c r="F5621" s="297"/>
      <c r="G5621" s="457"/>
      <c r="H5621" s="565" t="s">
        <v>5627</v>
      </c>
      <c r="I5621" s="565"/>
      <c r="J5621" s="565" t="s">
        <v>12751</v>
      </c>
      <c r="K5621" s="565"/>
    </row>
    <row r="5622" spans="2:11" x14ac:dyDescent="0.25">
      <c r="B5622" s="457"/>
      <c r="C5622" s="296"/>
      <c r="D5622" s="457"/>
      <c r="E5622" s="457"/>
      <c r="F5622" s="297"/>
      <c r="G5622" s="457"/>
      <c r="H5622" s="565" t="s">
        <v>5629</v>
      </c>
      <c r="I5622" s="565"/>
      <c r="J5622" s="565" t="s">
        <v>12752</v>
      </c>
      <c r="K5622" s="565"/>
    </row>
    <row r="5623" spans="2:11" x14ac:dyDescent="0.25">
      <c r="B5623" s="285"/>
      <c r="C5623" s="286"/>
      <c r="D5623" s="285"/>
      <c r="E5623" s="285"/>
      <c r="F5623" s="287"/>
      <c r="G5623" s="285"/>
      <c r="H5623" s="285"/>
      <c r="I5623" s="285"/>
      <c r="J5623" s="285"/>
      <c r="K5623" s="285"/>
    </row>
    <row r="5624" spans="2:11" x14ac:dyDescent="0.25">
      <c r="B5624" s="285" t="s">
        <v>5145</v>
      </c>
      <c r="C5624" s="286" t="s">
        <v>12753</v>
      </c>
      <c r="D5624" s="285" t="s">
        <v>39</v>
      </c>
      <c r="E5624" s="285" t="s">
        <v>12754</v>
      </c>
      <c r="F5624" s="287" t="s">
        <v>3104</v>
      </c>
      <c r="G5624" s="288" t="s">
        <v>75</v>
      </c>
      <c r="H5624" s="455" t="s">
        <v>6360</v>
      </c>
      <c r="I5624" s="455" t="s">
        <v>7654</v>
      </c>
      <c r="J5624" s="566" t="s">
        <v>7655</v>
      </c>
      <c r="K5624" s="564"/>
    </row>
    <row r="5625" spans="2:11" x14ac:dyDescent="0.25">
      <c r="B5625" s="460"/>
      <c r="C5625" s="293" t="s">
        <v>12755</v>
      </c>
      <c r="D5625" s="460" t="s">
        <v>39</v>
      </c>
      <c r="E5625" s="460" t="s">
        <v>12756</v>
      </c>
      <c r="F5625" s="294" t="s">
        <v>140</v>
      </c>
      <c r="G5625" s="295" t="s">
        <v>75</v>
      </c>
      <c r="H5625" s="463" t="s">
        <v>6360</v>
      </c>
      <c r="I5625" s="463" t="s">
        <v>7654</v>
      </c>
      <c r="J5625" s="563">
        <v>22736</v>
      </c>
      <c r="K5625" s="564"/>
    </row>
    <row r="5626" spans="2:11" ht="15" customHeight="1" x14ac:dyDescent="0.25">
      <c r="B5626" s="457"/>
      <c r="C5626" s="296"/>
      <c r="D5626" s="457"/>
      <c r="E5626" s="457"/>
      <c r="F5626" s="297"/>
      <c r="G5626" s="457"/>
      <c r="H5626" s="565" t="s">
        <v>5627</v>
      </c>
      <c r="I5626" s="565"/>
      <c r="J5626" s="565" t="s">
        <v>7658</v>
      </c>
      <c r="K5626" s="565"/>
    </row>
    <row r="5627" spans="2:11" ht="15" customHeight="1" x14ac:dyDescent="0.25">
      <c r="B5627" s="457"/>
      <c r="C5627" s="296"/>
      <c r="D5627" s="457"/>
      <c r="E5627" s="457"/>
      <c r="F5627" s="297"/>
      <c r="G5627" s="457"/>
      <c r="H5627" s="565" t="s">
        <v>5629</v>
      </c>
      <c r="I5627" s="565"/>
      <c r="J5627" s="565" t="s">
        <v>7659</v>
      </c>
      <c r="K5627" s="565"/>
    </row>
    <row r="5628" spans="2:11" x14ac:dyDescent="0.25">
      <c r="B5628" s="285"/>
      <c r="C5628" s="286"/>
      <c r="D5628" s="285"/>
      <c r="E5628" s="285"/>
      <c r="F5628" s="287"/>
      <c r="G5628" s="285"/>
      <c r="H5628" s="285"/>
      <c r="I5628" s="285"/>
      <c r="J5628" s="285"/>
      <c r="K5628" s="285"/>
    </row>
    <row r="5629" spans="2:11" x14ac:dyDescent="0.25">
      <c r="B5629" s="281" t="s">
        <v>2302</v>
      </c>
      <c r="C5629" s="282"/>
      <c r="D5629" s="281"/>
      <c r="E5629" s="281" t="s">
        <v>3105</v>
      </c>
      <c r="F5629" s="283"/>
      <c r="G5629" s="284"/>
      <c r="H5629" s="458"/>
      <c r="I5629" s="458"/>
      <c r="J5629" s="570" t="s">
        <v>12757</v>
      </c>
      <c r="K5629" s="564"/>
    </row>
    <row r="5630" spans="2:11" x14ac:dyDescent="0.25">
      <c r="B5630" s="285" t="s">
        <v>5146</v>
      </c>
      <c r="C5630" s="286" t="s">
        <v>12758</v>
      </c>
      <c r="D5630" s="285" t="s">
        <v>19</v>
      </c>
      <c r="E5630" s="285" t="s">
        <v>3107</v>
      </c>
      <c r="F5630" s="287" t="s">
        <v>31</v>
      </c>
      <c r="G5630" s="288" t="s">
        <v>75</v>
      </c>
      <c r="H5630" s="455" t="s">
        <v>12484</v>
      </c>
      <c r="I5630" s="455" t="s">
        <v>12759</v>
      </c>
      <c r="J5630" s="566" t="s">
        <v>12760</v>
      </c>
      <c r="K5630" s="564"/>
    </row>
    <row r="5631" spans="2:11" x14ac:dyDescent="0.25">
      <c r="B5631" s="461"/>
      <c r="C5631" s="289" t="s">
        <v>5662</v>
      </c>
      <c r="D5631" s="461" t="s">
        <v>19</v>
      </c>
      <c r="E5631" s="461" t="s">
        <v>5663</v>
      </c>
      <c r="F5631" s="290" t="s">
        <v>31</v>
      </c>
      <c r="G5631" s="291" t="s">
        <v>106</v>
      </c>
      <c r="H5631" s="292" t="s">
        <v>6431</v>
      </c>
      <c r="I5631" s="292" t="s">
        <v>6314</v>
      </c>
      <c r="J5631" s="567">
        <v>2250.9953331229285</v>
      </c>
      <c r="K5631" s="564"/>
    </row>
    <row r="5632" spans="2:11" ht="22.5" x14ac:dyDescent="0.25">
      <c r="B5632" s="460"/>
      <c r="C5632" s="293" t="s">
        <v>12761</v>
      </c>
      <c r="D5632" s="460" t="s">
        <v>19</v>
      </c>
      <c r="E5632" s="460" t="s">
        <v>12762</v>
      </c>
      <c r="F5632" s="294" t="s">
        <v>265</v>
      </c>
      <c r="G5632" s="295" t="s">
        <v>36</v>
      </c>
      <c r="H5632" s="463" t="s">
        <v>12763</v>
      </c>
      <c r="I5632" s="463" t="s">
        <v>12764</v>
      </c>
      <c r="J5632" s="563">
        <v>74.004666877072836</v>
      </c>
      <c r="K5632" s="564"/>
    </row>
    <row r="5633" spans="2:11" x14ac:dyDescent="0.25">
      <c r="B5633" s="457"/>
      <c r="C5633" s="296"/>
      <c r="D5633" s="457"/>
      <c r="E5633" s="457"/>
      <c r="F5633" s="297"/>
      <c r="G5633" s="457"/>
      <c r="H5633" s="565" t="s">
        <v>5627</v>
      </c>
      <c r="I5633" s="565"/>
      <c r="J5633" s="565" t="s">
        <v>12765</v>
      </c>
      <c r="K5633" s="565"/>
    </row>
    <row r="5634" spans="2:11" x14ac:dyDescent="0.25">
      <c r="B5634" s="457"/>
      <c r="C5634" s="296"/>
      <c r="D5634" s="457"/>
      <c r="E5634" s="457"/>
      <c r="F5634" s="297"/>
      <c r="G5634" s="457"/>
      <c r="H5634" s="565" t="s">
        <v>5629</v>
      </c>
      <c r="I5634" s="565"/>
      <c r="J5634" s="565" t="s">
        <v>12766</v>
      </c>
      <c r="K5634" s="565"/>
    </row>
    <row r="5635" spans="2:11" x14ac:dyDescent="0.25">
      <c r="B5635" s="285"/>
      <c r="C5635" s="286"/>
      <c r="D5635" s="285"/>
      <c r="E5635" s="285"/>
      <c r="F5635" s="287"/>
      <c r="G5635" s="285"/>
      <c r="H5635" s="285"/>
      <c r="I5635" s="285"/>
      <c r="J5635" s="285"/>
      <c r="K5635" s="285"/>
    </row>
    <row r="5636" spans="2:11" x14ac:dyDescent="0.25">
      <c r="B5636" s="285" t="s">
        <v>5147</v>
      </c>
      <c r="C5636" s="286" t="s">
        <v>12767</v>
      </c>
      <c r="D5636" s="285" t="s">
        <v>19</v>
      </c>
      <c r="E5636" s="285" t="s">
        <v>3109</v>
      </c>
      <c r="F5636" s="287" t="s">
        <v>31</v>
      </c>
      <c r="G5636" s="288" t="s">
        <v>75</v>
      </c>
      <c r="H5636" s="455" t="s">
        <v>6431</v>
      </c>
      <c r="I5636" s="455" t="s">
        <v>10078</v>
      </c>
      <c r="J5636" s="566" t="s">
        <v>12768</v>
      </c>
      <c r="K5636" s="564"/>
    </row>
    <row r="5637" spans="2:11" x14ac:dyDescent="0.25">
      <c r="B5637" s="461"/>
      <c r="C5637" s="289" t="s">
        <v>5662</v>
      </c>
      <c r="D5637" s="461" t="s">
        <v>19</v>
      </c>
      <c r="E5637" s="461" t="s">
        <v>5663</v>
      </c>
      <c r="F5637" s="290" t="s">
        <v>31</v>
      </c>
      <c r="G5637" s="291" t="s">
        <v>106</v>
      </c>
      <c r="H5637" s="292" t="s">
        <v>12769</v>
      </c>
      <c r="I5637" s="292" t="s">
        <v>6314</v>
      </c>
      <c r="J5637" s="567">
        <v>3368.25</v>
      </c>
      <c r="K5637" s="564"/>
    </row>
    <row r="5638" spans="2:11" ht="15" customHeight="1" x14ac:dyDescent="0.25">
      <c r="B5638" s="460"/>
      <c r="C5638" s="293" t="s">
        <v>1847</v>
      </c>
      <c r="D5638" s="460" t="s">
        <v>19</v>
      </c>
      <c r="E5638" s="460" t="s">
        <v>1848</v>
      </c>
      <c r="F5638" s="294" t="s">
        <v>70</v>
      </c>
      <c r="G5638" s="295" t="s">
        <v>36</v>
      </c>
      <c r="H5638" s="463" t="s">
        <v>12770</v>
      </c>
      <c r="I5638" s="463" t="s">
        <v>12771</v>
      </c>
      <c r="J5638" s="563">
        <v>65.25</v>
      </c>
      <c r="K5638" s="564"/>
    </row>
    <row r="5639" spans="2:11" ht="15" customHeight="1" x14ac:dyDescent="0.25">
      <c r="B5639" s="457"/>
      <c r="C5639" s="296"/>
      <c r="D5639" s="457"/>
      <c r="E5639" s="457"/>
      <c r="F5639" s="297"/>
      <c r="G5639" s="457"/>
      <c r="H5639" s="565" t="s">
        <v>5627</v>
      </c>
      <c r="I5639" s="565"/>
      <c r="J5639" s="565" t="s">
        <v>12772</v>
      </c>
      <c r="K5639" s="565"/>
    </row>
    <row r="5640" spans="2:11" x14ac:dyDescent="0.25">
      <c r="B5640" s="457"/>
      <c r="C5640" s="296"/>
      <c r="D5640" s="457"/>
      <c r="E5640" s="457"/>
      <c r="F5640" s="297"/>
      <c r="G5640" s="457"/>
      <c r="H5640" s="565" t="s">
        <v>5629</v>
      </c>
      <c r="I5640" s="565"/>
      <c r="J5640" s="565" t="s">
        <v>12773</v>
      </c>
      <c r="K5640" s="565"/>
    </row>
    <row r="5641" spans="2:11" x14ac:dyDescent="0.25">
      <c r="B5641" s="285"/>
      <c r="C5641" s="286"/>
      <c r="D5641" s="285"/>
      <c r="E5641" s="285"/>
      <c r="F5641" s="287"/>
      <c r="G5641" s="285"/>
      <c r="H5641" s="285"/>
      <c r="I5641" s="285"/>
      <c r="J5641" s="285"/>
      <c r="K5641" s="285"/>
    </row>
    <row r="5642" spans="2:11" x14ac:dyDescent="0.25">
      <c r="B5642" s="285" t="s">
        <v>5148</v>
      </c>
      <c r="C5642" s="286" t="s">
        <v>12774</v>
      </c>
      <c r="D5642" s="285" t="s">
        <v>19</v>
      </c>
      <c r="E5642" s="285" t="s">
        <v>3111</v>
      </c>
      <c r="F5642" s="287" t="s">
        <v>31</v>
      </c>
      <c r="G5642" s="288" t="s">
        <v>36</v>
      </c>
      <c r="H5642" s="455" t="s">
        <v>5853</v>
      </c>
      <c r="I5642" s="455" t="s">
        <v>12775</v>
      </c>
      <c r="J5642" s="566" t="s">
        <v>12776</v>
      </c>
      <c r="K5642" s="564"/>
    </row>
    <row r="5643" spans="2:11" ht="15" customHeight="1" x14ac:dyDescent="0.25">
      <c r="B5643" s="461"/>
      <c r="C5643" s="289" t="s">
        <v>5662</v>
      </c>
      <c r="D5643" s="461" t="s">
        <v>19</v>
      </c>
      <c r="E5643" s="461" t="s">
        <v>5663</v>
      </c>
      <c r="F5643" s="290" t="s">
        <v>31</v>
      </c>
      <c r="G5643" s="291" t="s">
        <v>106</v>
      </c>
      <c r="H5643" s="292" t="s">
        <v>6618</v>
      </c>
      <c r="I5643" s="292" t="s">
        <v>6314</v>
      </c>
      <c r="J5643" s="567">
        <v>583.78307210031346</v>
      </c>
      <c r="K5643" s="564"/>
    </row>
    <row r="5644" spans="2:11" ht="15" customHeight="1" x14ac:dyDescent="0.25">
      <c r="B5644" s="460"/>
      <c r="C5644" s="293" t="s">
        <v>11531</v>
      </c>
      <c r="D5644" s="460" t="s">
        <v>19</v>
      </c>
      <c r="E5644" s="460" t="s">
        <v>1447</v>
      </c>
      <c r="F5644" s="294" t="s">
        <v>70</v>
      </c>
      <c r="G5644" s="295" t="s">
        <v>291</v>
      </c>
      <c r="H5644" s="463" t="s">
        <v>6853</v>
      </c>
      <c r="I5644" s="463" t="s">
        <v>11532</v>
      </c>
      <c r="J5644" s="563">
        <v>110.69110200144682</v>
      </c>
      <c r="K5644" s="564"/>
    </row>
    <row r="5645" spans="2:11" x14ac:dyDescent="0.25">
      <c r="B5645" s="460"/>
      <c r="C5645" s="293" t="s">
        <v>9813</v>
      </c>
      <c r="D5645" s="460" t="s">
        <v>19</v>
      </c>
      <c r="E5645" s="460" t="s">
        <v>759</v>
      </c>
      <c r="F5645" s="294" t="s">
        <v>70</v>
      </c>
      <c r="G5645" s="295" t="s">
        <v>295</v>
      </c>
      <c r="H5645" s="463" t="s">
        <v>6687</v>
      </c>
      <c r="I5645" s="463" t="s">
        <v>9814</v>
      </c>
      <c r="J5645" s="563">
        <v>51.925825898239687</v>
      </c>
      <c r="K5645" s="564"/>
    </row>
    <row r="5646" spans="2:11" x14ac:dyDescent="0.25">
      <c r="B5646" s="457"/>
      <c r="C5646" s="296"/>
      <c r="D5646" s="457"/>
      <c r="E5646" s="457"/>
      <c r="F5646" s="297"/>
      <c r="G5646" s="457"/>
      <c r="H5646" s="565" t="s">
        <v>5627</v>
      </c>
      <c r="I5646" s="565"/>
      <c r="J5646" s="565" t="s">
        <v>12777</v>
      </c>
      <c r="K5646" s="565"/>
    </row>
    <row r="5647" spans="2:11" x14ac:dyDescent="0.25">
      <c r="B5647" s="457"/>
      <c r="C5647" s="296"/>
      <c r="D5647" s="457"/>
      <c r="E5647" s="457"/>
      <c r="F5647" s="297"/>
      <c r="G5647" s="457"/>
      <c r="H5647" s="565" t="s">
        <v>5629</v>
      </c>
      <c r="I5647" s="565"/>
      <c r="J5647" s="565" t="s">
        <v>12778</v>
      </c>
      <c r="K5647" s="565"/>
    </row>
    <row r="5648" spans="2:11" x14ac:dyDescent="0.25">
      <c r="B5648" s="285"/>
      <c r="C5648" s="286"/>
      <c r="D5648" s="285"/>
      <c r="E5648" s="285"/>
      <c r="F5648" s="287"/>
      <c r="G5648" s="285"/>
      <c r="H5648" s="285"/>
      <c r="I5648" s="285"/>
      <c r="J5648" s="285"/>
      <c r="K5648" s="285"/>
    </row>
    <row r="5649" spans="2:11" x14ac:dyDescent="0.25">
      <c r="B5649" s="285" t="s">
        <v>5149</v>
      </c>
      <c r="C5649" s="286" t="s">
        <v>12779</v>
      </c>
      <c r="D5649" s="285" t="s">
        <v>19</v>
      </c>
      <c r="E5649" s="285" t="s">
        <v>3113</v>
      </c>
      <c r="F5649" s="287" t="s">
        <v>31</v>
      </c>
      <c r="G5649" s="288" t="s">
        <v>75</v>
      </c>
      <c r="H5649" s="455" t="s">
        <v>12780</v>
      </c>
      <c r="I5649" s="455" t="s">
        <v>12781</v>
      </c>
      <c r="J5649" s="566" t="s">
        <v>12782</v>
      </c>
      <c r="K5649" s="564"/>
    </row>
    <row r="5650" spans="2:11" ht="15" customHeight="1" x14ac:dyDescent="0.25">
      <c r="B5650" s="461"/>
      <c r="C5650" s="289" t="s">
        <v>5662</v>
      </c>
      <c r="D5650" s="461" t="s">
        <v>19</v>
      </c>
      <c r="E5650" s="461" t="s">
        <v>5663</v>
      </c>
      <c r="F5650" s="290" t="s">
        <v>31</v>
      </c>
      <c r="G5650" s="291" t="s">
        <v>106</v>
      </c>
      <c r="H5650" s="292" t="s">
        <v>7841</v>
      </c>
      <c r="I5650" s="292" t="s">
        <v>6314</v>
      </c>
      <c r="J5650" s="567">
        <v>3054.5987291127335</v>
      </c>
      <c r="K5650" s="564"/>
    </row>
    <row r="5651" spans="2:11" ht="15" customHeight="1" x14ac:dyDescent="0.25">
      <c r="B5651" s="460"/>
      <c r="C5651" s="293" t="s">
        <v>9813</v>
      </c>
      <c r="D5651" s="460" t="s">
        <v>19</v>
      </c>
      <c r="E5651" s="460" t="s">
        <v>759</v>
      </c>
      <c r="F5651" s="294" t="s">
        <v>70</v>
      </c>
      <c r="G5651" s="295" t="s">
        <v>295</v>
      </c>
      <c r="H5651" s="463" t="s">
        <v>12783</v>
      </c>
      <c r="I5651" s="463" t="s">
        <v>9814</v>
      </c>
      <c r="J5651" s="563">
        <v>186.41486232054609</v>
      </c>
      <c r="K5651" s="564"/>
    </row>
    <row r="5652" spans="2:11" x14ac:dyDescent="0.25">
      <c r="B5652" s="460"/>
      <c r="C5652" s="293" t="s">
        <v>12784</v>
      </c>
      <c r="D5652" s="460" t="s">
        <v>19</v>
      </c>
      <c r="E5652" s="460" t="s">
        <v>290</v>
      </c>
      <c r="F5652" s="294" t="s">
        <v>70</v>
      </c>
      <c r="G5652" s="295" t="s">
        <v>291</v>
      </c>
      <c r="H5652" s="463" t="s">
        <v>12785</v>
      </c>
      <c r="I5652" s="463" t="s">
        <v>12786</v>
      </c>
      <c r="J5652" s="563">
        <v>82.486408566721622</v>
      </c>
      <c r="K5652" s="564"/>
    </row>
    <row r="5653" spans="2:11" x14ac:dyDescent="0.25">
      <c r="B5653" s="457"/>
      <c r="C5653" s="296"/>
      <c r="D5653" s="457"/>
      <c r="E5653" s="457"/>
      <c r="F5653" s="297"/>
      <c r="G5653" s="457"/>
      <c r="H5653" s="565" t="s">
        <v>5627</v>
      </c>
      <c r="I5653" s="565"/>
      <c r="J5653" s="565" t="s">
        <v>12787</v>
      </c>
      <c r="K5653" s="565"/>
    </row>
    <row r="5654" spans="2:11" x14ac:dyDescent="0.25">
      <c r="B5654" s="457"/>
      <c r="C5654" s="296"/>
      <c r="D5654" s="457"/>
      <c r="E5654" s="457"/>
      <c r="F5654" s="297"/>
      <c r="G5654" s="457"/>
      <c r="H5654" s="565" t="s">
        <v>5629</v>
      </c>
      <c r="I5654" s="565"/>
      <c r="J5654" s="565" t="s">
        <v>12788</v>
      </c>
      <c r="K5654" s="565"/>
    </row>
    <row r="5655" spans="2:11" x14ac:dyDescent="0.25">
      <c r="B5655" s="285"/>
      <c r="C5655" s="286"/>
      <c r="D5655" s="285"/>
      <c r="E5655" s="285"/>
      <c r="F5655" s="287"/>
      <c r="G5655" s="285"/>
      <c r="H5655" s="285"/>
      <c r="I5655" s="285"/>
      <c r="J5655" s="285"/>
      <c r="K5655" s="285"/>
    </row>
    <row r="5656" spans="2:11" ht="15" customHeight="1" x14ac:dyDescent="0.25">
      <c r="B5656" s="285" t="s">
        <v>5150</v>
      </c>
      <c r="C5656" s="286" t="s">
        <v>12789</v>
      </c>
      <c r="D5656" s="285" t="s">
        <v>19</v>
      </c>
      <c r="E5656" s="285" t="s">
        <v>3115</v>
      </c>
      <c r="F5656" s="287" t="s">
        <v>31</v>
      </c>
      <c r="G5656" s="288" t="s">
        <v>75</v>
      </c>
      <c r="H5656" s="455" t="s">
        <v>9407</v>
      </c>
      <c r="I5656" s="455" t="s">
        <v>12790</v>
      </c>
      <c r="J5656" s="566" t="s">
        <v>12791</v>
      </c>
      <c r="K5656" s="564"/>
    </row>
    <row r="5657" spans="2:11" ht="15" customHeight="1" x14ac:dyDescent="0.25">
      <c r="B5657" s="461"/>
      <c r="C5657" s="289" t="s">
        <v>5662</v>
      </c>
      <c r="D5657" s="461" t="s">
        <v>19</v>
      </c>
      <c r="E5657" s="461" t="s">
        <v>5663</v>
      </c>
      <c r="F5657" s="290" t="s">
        <v>31</v>
      </c>
      <c r="G5657" s="291" t="s">
        <v>106</v>
      </c>
      <c r="H5657" s="292" t="s">
        <v>12792</v>
      </c>
      <c r="I5657" s="292" t="s">
        <v>6314</v>
      </c>
      <c r="J5657" s="567">
        <v>987.89651293588304</v>
      </c>
      <c r="K5657" s="564"/>
    </row>
    <row r="5658" spans="2:11" x14ac:dyDescent="0.25">
      <c r="B5658" s="460"/>
      <c r="C5658" s="293" t="s">
        <v>11531</v>
      </c>
      <c r="D5658" s="460" t="s">
        <v>19</v>
      </c>
      <c r="E5658" s="460" t="s">
        <v>1447</v>
      </c>
      <c r="F5658" s="294" t="s">
        <v>70</v>
      </c>
      <c r="G5658" s="295" t="s">
        <v>291</v>
      </c>
      <c r="H5658" s="463" t="s">
        <v>10507</v>
      </c>
      <c r="I5658" s="463" t="s">
        <v>11532</v>
      </c>
      <c r="J5658" s="563">
        <v>129.87176602924634</v>
      </c>
      <c r="K5658" s="564"/>
    </row>
    <row r="5659" spans="2:11" x14ac:dyDescent="0.25">
      <c r="B5659" s="460"/>
      <c r="C5659" s="293" t="s">
        <v>9813</v>
      </c>
      <c r="D5659" s="460" t="s">
        <v>19</v>
      </c>
      <c r="E5659" s="460" t="s">
        <v>759</v>
      </c>
      <c r="F5659" s="294" t="s">
        <v>70</v>
      </c>
      <c r="G5659" s="295" t="s">
        <v>295</v>
      </c>
      <c r="H5659" s="463" t="s">
        <v>8039</v>
      </c>
      <c r="I5659" s="463" t="s">
        <v>9814</v>
      </c>
      <c r="J5659" s="563">
        <v>114.23172103487065</v>
      </c>
      <c r="K5659" s="564"/>
    </row>
    <row r="5660" spans="2:11" x14ac:dyDescent="0.25">
      <c r="B5660" s="457"/>
      <c r="C5660" s="296"/>
      <c r="D5660" s="457"/>
      <c r="E5660" s="457"/>
      <c r="F5660" s="297"/>
      <c r="G5660" s="457"/>
      <c r="H5660" s="565" t="s">
        <v>5627</v>
      </c>
      <c r="I5660" s="565"/>
      <c r="J5660" s="565" t="s">
        <v>12793</v>
      </c>
      <c r="K5660" s="565"/>
    </row>
    <row r="5661" spans="2:11" x14ac:dyDescent="0.25">
      <c r="B5661" s="457"/>
      <c r="C5661" s="296"/>
      <c r="D5661" s="457"/>
      <c r="E5661" s="457"/>
      <c r="F5661" s="297"/>
      <c r="G5661" s="457"/>
      <c r="H5661" s="565" t="s">
        <v>5629</v>
      </c>
      <c r="I5661" s="565"/>
      <c r="J5661" s="565" t="s">
        <v>12794</v>
      </c>
      <c r="K5661" s="565"/>
    </row>
    <row r="5662" spans="2:11" x14ac:dyDescent="0.25">
      <c r="B5662" s="285"/>
      <c r="C5662" s="286"/>
      <c r="D5662" s="285"/>
      <c r="E5662" s="285"/>
      <c r="F5662" s="287"/>
      <c r="G5662" s="285"/>
      <c r="H5662" s="285"/>
      <c r="I5662" s="285"/>
      <c r="J5662" s="285"/>
      <c r="K5662" s="285"/>
    </row>
    <row r="5663" spans="2:11" ht="15" customHeight="1" x14ac:dyDescent="0.25">
      <c r="B5663" s="285" t="s">
        <v>5151</v>
      </c>
      <c r="C5663" s="286" t="s">
        <v>12795</v>
      </c>
      <c r="D5663" s="285" t="s">
        <v>19</v>
      </c>
      <c r="E5663" s="285" t="s">
        <v>3117</v>
      </c>
      <c r="F5663" s="287" t="s">
        <v>31</v>
      </c>
      <c r="G5663" s="288" t="s">
        <v>75</v>
      </c>
      <c r="H5663" s="455" t="s">
        <v>12796</v>
      </c>
      <c r="I5663" s="455" t="s">
        <v>12659</v>
      </c>
      <c r="J5663" s="566" t="s">
        <v>12797</v>
      </c>
      <c r="K5663" s="564"/>
    </row>
    <row r="5664" spans="2:11" ht="15" customHeight="1" x14ac:dyDescent="0.25">
      <c r="B5664" s="461"/>
      <c r="C5664" s="289" t="s">
        <v>5662</v>
      </c>
      <c r="D5664" s="461" t="s">
        <v>19</v>
      </c>
      <c r="E5664" s="461" t="s">
        <v>5663</v>
      </c>
      <c r="F5664" s="290" t="s">
        <v>31</v>
      </c>
      <c r="G5664" s="291" t="s">
        <v>106</v>
      </c>
      <c r="H5664" s="292" t="s">
        <v>12798</v>
      </c>
      <c r="I5664" s="292" t="s">
        <v>6314</v>
      </c>
      <c r="J5664" s="567">
        <v>7661.8893925657267</v>
      </c>
      <c r="K5664" s="564"/>
    </row>
    <row r="5665" spans="2:11" x14ac:dyDescent="0.25">
      <c r="B5665" s="460"/>
      <c r="C5665" s="293" t="s">
        <v>12784</v>
      </c>
      <c r="D5665" s="460" t="s">
        <v>19</v>
      </c>
      <c r="E5665" s="460" t="s">
        <v>290</v>
      </c>
      <c r="F5665" s="294" t="s">
        <v>70</v>
      </c>
      <c r="G5665" s="295" t="s">
        <v>291</v>
      </c>
      <c r="H5665" s="463" t="s">
        <v>12799</v>
      </c>
      <c r="I5665" s="463" t="s">
        <v>12786</v>
      </c>
      <c r="J5665" s="563">
        <v>806.11060743426992</v>
      </c>
      <c r="K5665" s="564"/>
    </row>
    <row r="5666" spans="2:11" x14ac:dyDescent="0.25">
      <c r="B5666" s="457"/>
      <c r="C5666" s="296"/>
      <c r="D5666" s="457"/>
      <c r="E5666" s="457"/>
      <c r="F5666" s="297"/>
      <c r="G5666" s="457"/>
      <c r="H5666" s="565" t="s">
        <v>5627</v>
      </c>
      <c r="I5666" s="565"/>
      <c r="J5666" s="565" t="s">
        <v>12800</v>
      </c>
      <c r="K5666" s="565"/>
    </row>
    <row r="5667" spans="2:11" x14ac:dyDescent="0.25">
      <c r="B5667" s="457"/>
      <c r="C5667" s="296"/>
      <c r="D5667" s="457"/>
      <c r="E5667" s="457"/>
      <c r="F5667" s="297"/>
      <c r="G5667" s="457"/>
      <c r="H5667" s="565" t="s">
        <v>5629</v>
      </c>
      <c r="I5667" s="565"/>
      <c r="J5667" s="565" t="s">
        <v>12801</v>
      </c>
      <c r="K5667" s="565"/>
    </row>
    <row r="5668" spans="2:11" x14ac:dyDescent="0.25">
      <c r="B5668" s="467" t="s">
        <v>5152</v>
      </c>
      <c r="C5668" s="316"/>
      <c r="D5668" s="467"/>
      <c r="E5668" s="467" t="s">
        <v>0</v>
      </c>
      <c r="F5668" s="317"/>
      <c r="G5668" s="318"/>
      <c r="H5668" s="466"/>
      <c r="I5668" s="466"/>
      <c r="J5668" s="568"/>
      <c r="K5668" s="569"/>
    </row>
    <row r="5669" spans="2:11" ht="22.5" x14ac:dyDescent="0.25">
      <c r="B5669" s="285" t="s">
        <v>2314</v>
      </c>
      <c r="C5669" s="286" t="s">
        <v>12802</v>
      </c>
      <c r="D5669" s="285" t="s">
        <v>19</v>
      </c>
      <c r="E5669" s="285" t="s">
        <v>3847</v>
      </c>
      <c r="F5669" s="287" t="s">
        <v>58</v>
      </c>
      <c r="G5669" s="288" t="s">
        <v>36</v>
      </c>
      <c r="H5669" s="455" t="s">
        <v>5706</v>
      </c>
      <c r="I5669" s="455" t="s">
        <v>12803</v>
      </c>
      <c r="J5669" s="566" t="s">
        <v>12803</v>
      </c>
      <c r="K5669" s="566"/>
    </row>
    <row r="5670" spans="2:11" ht="15" customHeight="1" x14ac:dyDescent="0.25">
      <c r="B5670" s="461"/>
      <c r="C5670" s="289" t="s">
        <v>6534</v>
      </c>
      <c r="D5670" s="461" t="s">
        <v>19</v>
      </c>
      <c r="E5670" s="461" t="s">
        <v>6535</v>
      </c>
      <c r="F5670" s="290" t="s">
        <v>31</v>
      </c>
      <c r="G5670" s="291" t="s">
        <v>106</v>
      </c>
      <c r="H5670" s="292" t="s">
        <v>12804</v>
      </c>
      <c r="I5670" s="292" t="s">
        <v>6537</v>
      </c>
      <c r="J5670" s="567">
        <v>0.55264999999999997</v>
      </c>
      <c r="K5670" s="567"/>
    </row>
    <row r="5671" spans="2:11" ht="15" customHeight="1" x14ac:dyDescent="0.25">
      <c r="B5671" s="461"/>
      <c r="C5671" s="289" t="s">
        <v>5748</v>
      </c>
      <c r="D5671" s="461" t="s">
        <v>19</v>
      </c>
      <c r="E5671" s="461" t="s">
        <v>5749</v>
      </c>
      <c r="F5671" s="290" t="s">
        <v>31</v>
      </c>
      <c r="G5671" s="291" t="s">
        <v>106</v>
      </c>
      <c r="H5671" s="292" t="s">
        <v>12804</v>
      </c>
      <c r="I5671" s="292" t="s">
        <v>6539</v>
      </c>
      <c r="J5671" s="567">
        <v>0.69545000000000001</v>
      </c>
      <c r="K5671" s="567"/>
    </row>
    <row r="5672" spans="2:11" ht="22.5" x14ac:dyDescent="0.25">
      <c r="B5672" s="460"/>
      <c r="C5672" s="293" t="s">
        <v>3739</v>
      </c>
      <c r="D5672" s="460" t="s">
        <v>19</v>
      </c>
      <c r="E5672" s="460" t="s">
        <v>3740</v>
      </c>
      <c r="F5672" s="294" t="s">
        <v>70</v>
      </c>
      <c r="G5672" s="295" t="s">
        <v>36</v>
      </c>
      <c r="H5672" s="463" t="s">
        <v>5706</v>
      </c>
      <c r="I5672" s="463" t="s">
        <v>11287</v>
      </c>
      <c r="J5672" s="563">
        <v>0.57999999999999996</v>
      </c>
      <c r="K5672" s="563"/>
    </row>
    <row r="5673" spans="2:11" x14ac:dyDescent="0.25">
      <c r="B5673" s="460"/>
      <c r="C5673" s="293" t="s">
        <v>3486</v>
      </c>
      <c r="D5673" s="460" t="s">
        <v>19</v>
      </c>
      <c r="E5673" s="460" t="s">
        <v>3487</v>
      </c>
      <c r="F5673" s="294" t="s">
        <v>70</v>
      </c>
      <c r="G5673" s="295" t="s">
        <v>36</v>
      </c>
      <c r="H5673" s="463" t="s">
        <v>5706</v>
      </c>
      <c r="I5673" s="463" t="s">
        <v>12805</v>
      </c>
      <c r="J5673" s="563">
        <v>7.33</v>
      </c>
      <c r="K5673" s="563"/>
    </row>
    <row r="5674" spans="2:11" x14ac:dyDescent="0.25">
      <c r="B5674" s="457"/>
      <c r="C5674" s="296"/>
      <c r="D5674" s="457"/>
      <c r="E5674" s="457"/>
      <c r="F5674" s="297"/>
      <c r="G5674" s="457"/>
      <c r="H5674" s="565" t="s">
        <v>5627</v>
      </c>
      <c r="I5674" s="565"/>
      <c r="J5674" s="565" t="s">
        <v>12806</v>
      </c>
      <c r="K5674" s="565"/>
    </row>
    <row r="5675" spans="2:11" x14ac:dyDescent="0.25">
      <c r="B5675" s="457"/>
      <c r="C5675" s="296"/>
      <c r="D5675" s="457"/>
      <c r="E5675" s="457"/>
      <c r="F5675" s="297"/>
      <c r="G5675" s="457"/>
      <c r="H5675" s="565" t="s">
        <v>5629</v>
      </c>
      <c r="I5675" s="565"/>
      <c r="J5675" s="565" t="s">
        <v>12807</v>
      </c>
      <c r="K5675" s="565"/>
    </row>
    <row r="5676" spans="2:11" x14ac:dyDescent="0.25">
      <c r="B5676" s="285"/>
      <c r="C5676" s="286"/>
      <c r="D5676" s="285"/>
      <c r="E5676" s="285"/>
      <c r="F5676" s="287"/>
      <c r="G5676" s="285"/>
      <c r="H5676" s="285"/>
      <c r="I5676" s="285"/>
      <c r="J5676" s="285"/>
      <c r="K5676" s="285"/>
    </row>
    <row r="5677" spans="2:11" ht="15" customHeight="1" x14ac:dyDescent="0.25">
      <c r="B5677" s="285" t="s">
        <v>2317</v>
      </c>
      <c r="C5677" s="286" t="s">
        <v>12808</v>
      </c>
      <c r="D5677" s="285" t="s">
        <v>19</v>
      </c>
      <c r="E5677" s="285" t="s">
        <v>3849</v>
      </c>
      <c r="F5677" s="287" t="s">
        <v>58</v>
      </c>
      <c r="G5677" s="288" t="s">
        <v>36</v>
      </c>
      <c r="H5677" s="455" t="s">
        <v>5706</v>
      </c>
      <c r="I5677" s="455" t="s">
        <v>12809</v>
      </c>
      <c r="J5677" s="566" t="s">
        <v>12809</v>
      </c>
      <c r="K5677" s="566"/>
    </row>
    <row r="5678" spans="2:11" ht="15" customHeight="1" x14ac:dyDescent="0.25">
      <c r="B5678" s="461"/>
      <c r="C5678" s="289" t="s">
        <v>6534</v>
      </c>
      <c r="D5678" s="461" t="s">
        <v>19</v>
      </c>
      <c r="E5678" s="461" t="s">
        <v>6535</v>
      </c>
      <c r="F5678" s="290" t="s">
        <v>31</v>
      </c>
      <c r="G5678" s="291" t="s">
        <v>106</v>
      </c>
      <c r="H5678" s="292" t="s">
        <v>11704</v>
      </c>
      <c r="I5678" s="292" t="s">
        <v>6537</v>
      </c>
      <c r="J5678" s="567">
        <v>0.75792000000000004</v>
      </c>
      <c r="K5678" s="567"/>
    </row>
    <row r="5679" spans="2:11" x14ac:dyDescent="0.25">
      <c r="B5679" s="461"/>
      <c r="C5679" s="289" t="s">
        <v>5748</v>
      </c>
      <c r="D5679" s="461" t="s">
        <v>19</v>
      </c>
      <c r="E5679" s="461" t="s">
        <v>5749</v>
      </c>
      <c r="F5679" s="290" t="s">
        <v>31</v>
      </c>
      <c r="G5679" s="291" t="s">
        <v>106</v>
      </c>
      <c r="H5679" s="292" t="s">
        <v>11704</v>
      </c>
      <c r="I5679" s="292" t="s">
        <v>6539</v>
      </c>
      <c r="J5679" s="567">
        <v>0.95376000000000005</v>
      </c>
      <c r="K5679" s="567"/>
    </row>
    <row r="5680" spans="2:11" ht="22.5" x14ac:dyDescent="0.25">
      <c r="B5680" s="460"/>
      <c r="C5680" s="293" t="s">
        <v>3739</v>
      </c>
      <c r="D5680" s="460" t="s">
        <v>19</v>
      </c>
      <c r="E5680" s="460" t="s">
        <v>3740</v>
      </c>
      <c r="F5680" s="294" t="s">
        <v>70</v>
      </c>
      <c r="G5680" s="295" t="s">
        <v>36</v>
      </c>
      <c r="H5680" s="463" t="s">
        <v>5706</v>
      </c>
      <c r="I5680" s="463" t="s">
        <v>11287</v>
      </c>
      <c r="J5680" s="563">
        <v>0.57999999999999996</v>
      </c>
      <c r="K5680" s="563"/>
    </row>
    <row r="5681" spans="2:13" x14ac:dyDescent="0.25">
      <c r="B5681" s="460"/>
      <c r="C5681" s="293" t="s">
        <v>3486</v>
      </c>
      <c r="D5681" s="460" t="s">
        <v>19</v>
      </c>
      <c r="E5681" s="460" t="s">
        <v>3487</v>
      </c>
      <c r="F5681" s="294" t="s">
        <v>70</v>
      </c>
      <c r="G5681" s="295" t="s">
        <v>36</v>
      </c>
      <c r="H5681" s="463" t="s">
        <v>5706</v>
      </c>
      <c r="I5681" s="463" t="s">
        <v>12805</v>
      </c>
      <c r="J5681" s="563">
        <v>7.33</v>
      </c>
      <c r="K5681" s="563"/>
    </row>
    <row r="5682" spans="2:13" x14ac:dyDescent="0.25">
      <c r="B5682" s="457"/>
      <c r="C5682" s="296"/>
      <c r="D5682" s="457"/>
      <c r="E5682" s="457"/>
      <c r="F5682" s="297"/>
      <c r="G5682" s="457"/>
      <c r="H5682" s="565" t="s">
        <v>5627</v>
      </c>
      <c r="I5682" s="565"/>
      <c r="J5682" s="565" t="s">
        <v>12810</v>
      </c>
      <c r="K5682" s="565"/>
    </row>
    <row r="5683" spans="2:13" ht="15" customHeight="1" x14ac:dyDescent="0.25">
      <c r="B5683" s="457"/>
      <c r="C5683" s="296"/>
      <c r="D5683" s="457"/>
      <c r="E5683" s="457"/>
      <c r="F5683" s="297"/>
      <c r="G5683" s="457"/>
      <c r="H5683" s="565" t="s">
        <v>5629</v>
      </c>
      <c r="I5683" s="565"/>
      <c r="J5683" s="565" t="s">
        <v>12811</v>
      </c>
      <c r="K5683" s="565"/>
    </row>
    <row r="5684" spans="2:13" ht="15" customHeight="1" x14ac:dyDescent="0.25">
      <c r="B5684" s="285"/>
      <c r="C5684" s="286"/>
      <c r="D5684" s="285"/>
      <c r="E5684" s="285"/>
      <c r="F5684" s="287"/>
      <c r="G5684" s="285"/>
      <c r="H5684" s="285"/>
      <c r="I5684" s="285"/>
      <c r="J5684" s="285"/>
      <c r="K5684" s="285"/>
    </row>
    <row r="5685" spans="2:13" s="159" customFormat="1" ht="22.5" x14ac:dyDescent="0.25">
      <c r="B5685" s="285" t="s">
        <v>2331</v>
      </c>
      <c r="C5685" s="286" t="s">
        <v>12812</v>
      </c>
      <c r="D5685" s="285" t="s">
        <v>19</v>
      </c>
      <c r="E5685" s="285" t="s">
        <v>3851</v>
      </c>
      <c r="F5685" s="287" t="s">
        <v>58</v>
      </c>
      <c r="G5685" s="288" t="s">
        <v>36</v>
      </c>
      <c r="H5685" s="455" t="s">
        <v>5750</v>
      </c>
      <c r="I5685" s="455" t="s">
        <v>12813</v>
      </c>
      <c r="J5685" s="566" t="s">
        <v>12814</v>
      </c>
      <c r="K5685" s="566"/>
      <c r="L5685" s="159" t="s">
        <v>14539</v>
      </c>
      <c r="M5685" s="159" t="s">
        <v>14540</v>
      </c>
    </row>
    <row r="5686" spans="2:13" x14ac:dyDescent="0.25">
      <c r="B5686" s="461"/>
      <c r="C5686" s="289" t="s">
        <v>6534</v>
      </c>
      <c r="D5686" s="461" t="s">
        <v>19</v>
      </c>
      <c r="E5686" s="461" t="s">
        <v>6535</v>
      </c>
      <c r="F5686" s="290" t="s">
        <v>31</v>
      </c>
      <c r="G5686" s="291" t="s">
        <v>106</v>
      </c>
      <c r="H5686" s="292" t="s">
        <v>12815</v>
      </c>
      <c r="I5686" s="292" t="s">
        <v>6537</v>
      </c>
      <c r="J5686" s="567">
        <v>8.3342780431193972</v>
      </c>
      <c r="K5686" s="567"/>
    </row>
    <row r="5687" spans="2:13" x14ac:dyDescent="0.25">
      <c r="B5687" s="461"/>
      <c r="C5687" s="289" t="s">
        <v>5748</v>
      </c>
      <c r="D5687" s="461" t="s">
        <v>19</v>
      </c>
      <c r="E5687" s="461" t="s">
        <v>5749</v>
      </c>
      <c r="F5687" s="290" t="s">
        <v>31</v>
      </c>
      <c r="G5687" s="291" t="s">
        <v>106</v>
      </c>
      <c r="H5687" s="292" t="s">
        <v>12815</v>
      </c>
      <c r="I5687" s="292" t="s">
        <v>6539</v>
      </c>
      <c r="J5687" s="567">
        <v>10.487783705939355</v>
      </c>
      <c r="K5687" s="567"/>
    </row>
    <row r="5688" spans="2:13" ht="22.5" x14ac:dyDescent="0.25">
      <c r="B5688" s="460"/>
      <c r="C5688" s="293" t="s">
        <v>3745</v>
      </c>
      <c r="D5688" s="460" t="s">
        <v>19</v>
      </c>
      <c r="E5688" s="460" t="s">
        <v>3746</v>
      </c>
      <c r="F5688" s="294" t="s">
        <v>70</v>
      </c>
      <c r="G5688" s="295" t="s">
        <v>36</v>
      </c>
      <c r="H5688" s="463" t="s">
        <v>5750</v>
      </c>
      <c r="I5688" s="463" t="s">
        <v>9853</v>
      </c>
      <c r="J5688" s="563">
        <v>6.0779274500266194</v>
      </c>
      <c r="K5688" s="563"/>
    </row>
    <row r="5689" spans="2:13" x14ac:dyDescent="0.25">
      <c r="B5689" s="460"/>
      <c r="C5689" s="293" t="s">
        <v>3486</v>
      </c>
      <c r="D5689" s="460" t="s">
        <v>19</v>
      </c>
      <c r="E5689" s="460" t="s">
        <v>3487</v>
      </c>
      <c r="F5689" s="294" t="s">
        <v>70</v>
      </c>
      <c r="G5689" s="295" t="s">
        <v>36</v>
      </c>
      <c r="H5689" s="463" t="s">
        <v>5750</v>
      </c>
      <c r="I5689" s="463" t="s">
        <v>12805</v>
      </c>
      <c r="J5689" s="563">
        <v>58.620010800914635</v>
      </c>
      <c r="K5689" s="563"/>
    </row>
    <row r="5690" spans="2:13" x14ac:dyDescent="0.25">
      <c r="B5690" s="457"/>
      <c r="C5690" s="296"/>
      <c r="D5690" s="457"/>
      <c r="E5690" s="457"/>
      <c r="F5690" s="297"/>
      <c r="G5690" s="457"/>
      <c r="H5690" s="565" t="s">
        <v>5627</v>
      </c>
      <c r="I5690" s="565"/>
      <c r="J5690" s="565" t="s">
        <v>12816</v>
      </c>
      <c r="K5690" s="565"/>
    </row>
    <row r="5691" spans="2:13" ht="15" customHeight="1" x14ac:dyDescent="0.25">
      <c r="B5691" s="457"/>
      <c r="C5691" s="296"/>
      <c r="D5691" s="457"/>
      <c r="E5691" s="457"/>
      <c r="F5691" s="297"/>
      <c r="G5691" s="457"/>
      <c r="H5691" s="565" t="s">
        <v>5629</v>
      </c>
      <c r="I5691" s="565"/>
      <c r="J5691" s="565" t="s">
        <v>12817</v>
      </c>
      <c r="K5691" s="565"/>
    </row>
    <row r="5692" spans="2:13" ht="15" customHeight="1" x14ac:dyDescent="0.25">
      <c r="B5692" s="285"/>
      <c r="C5692" s="286"/>
      <c r="D5692" s="285"/>
      <c r="E5692" s="285"/>
      <c r="F5692" s="287"/>
      <c r="G5692" s="285"/>
      <c r="H5692" s="285"/>
      <c r="I5692" s="285"/>
      <c r="J5692" s="285"/>
      <c r="K5692" s="285"/>
    </row>
    <row r="5693" spans="2:13" ht="22.5" x14ac:dyDescent="0.25">
      <c r="B5693" s="285" t="s">
        <v>2334</v>
      </c>
      <c r="C5693" s="286" t="s">
        <v>12818</v>
      </c>
      <c r="D5693" s="285" t="s">
        <v>19</v>
      </c>
      <c r="E5693" s="285" t="s">
        <v>3853</v>
      </c>
      <c r="F5693" s="287" t="s">
        <v>58</v>
      </c>
      <c r="G5693" s="288" t="s">
        <v>36</v>
      </c>
      <c r="H5693" s="455" t="s">
        <v>6849</v>
      </c>
      <c r="I5693" s="455" t="s">
        <v>12813</v>
      </c>
      <c r="J5693" s="566" t="s">
        <v>12819</v>
      </c>
      <c r="K5693" s="566"/>
    </row>
    <row r="5694" spans="2:13" x14ac:dyDescent="0.25">
      <c r="B5694" s="461"/>
      <c r="C5694" s="289" t="s">
        <v>6534</v>
      </c>
      <c r="D5694" s="461" t="s">
        <v>19</v>
      </c>
      <c r="E5694" s="461" t="s">
        <v>6535</v>
      </c>
      <c r="F5694" s="290" t="s">
        <v>31</v>
      </c>
      <c r="G5694" s="291" t="s">
        <v>106</v>
      </c>
      <c r="H5694" s="292" t="s">
        <v>12820</v>
      </c>
      <c r="I5694" s="292" t="s">
        <v>6537</v>
      </c>
      <c r="J5694" s="567">
        <v>9.3760627985093219</v>
      </c>
      <c r="K5694" s="567"/>
    </row>
    <row r="5695" spans="2:13" x14ac:dyDescent="0.25">
      <c r="B5695" s="461"/>
      <c r="C5695" s="289" t="s">
        <v>5748</v>
      </c>
      <c r="D5695" s="461" t="s">
        <v>19</v>
      </c>
      <c r="E5695" s="461" t="s">
        <v>5749</v>
      </c>
      <c r="F5695" s="290" t="s">
        <v>31</v>
      </c>
      <c r="G5695" s="291" t="s">
        <v>106</v>
      </c>
      <c r="H5695" s="292" t="s">
        <v>12820</v>
      </c>
      <c r="I5695" s="292" t="s">
        <v>6539</v>
      </c>
      <c r="J5695" s="567">
        <v>11.798756669181774</v>
      </c>
      <c r="K5695" s="567"/>
    </row>
    <row r="5696" spans="2:13" ht="22.5" x14ac:dyDescent="0.25">
      <c r="B5696" s="460"/>
      <c r="C5696" s="293" t="s">
        <v>3745</v>
      </c>
      <c r="D5696" s="460" t="s">
        <v>19</v>
      </c>
      <c r="E5696" s="460" t="s">
        <v>3746</v>
      </c>
      <c r="F5696" s="294" t="s">
        <v>70</v>
      </c>
      <c r="G5696" s="295" t="s">
        <v>36</v>
      </c>
      <c r="H5696" s="463" t="s">
        <v>6849</v>
      </c>
      <c r="I5696" s="463" t="s">
        <v>9853</v>
      </c>
      <c r="J5696" s="563">
        <v>6.837668381279947</v>
      </c>
      <c r="K5696" s="563"/>
    </row>
    <row r="5697" spans="2:11" x14ac:dyDescent="0.25">
      <c r="B5697" s="460"/>
      <c r="C5697" s="293" t="s">
        <v>3486</v>
      </c>
      <c r="D5697" s="460" t="s">
        <v>19</v>
      </c>
      <c r="E5697" s="460" t="s">
        <v>3487</v>
      </c>
      <c r="F5697" s="294" t="s">
        <v>70</v>
      </c>
      <c r="G5697" s="295" t="s">
        <v>36</v>
      </c>
      <c r="H5697" s="463" t="s">
        <v>6849</v>
      </c>
      <c r="I5697" s="463" t="s">
        <v>12805</v>
      </c>
      <c r="J5697" s="563">
        <v>65.94751215102896</v>
      </c>
      <c r="K5697" s="563"/>
    </row>
    <row r="5698" spans="2:11" x14ac:dyDescent="0.25">
      <c r="B5698" s="457"/>
      <c r="C5698" s="296"/>
      <c r="D5698" s="457"/>
      <c r="E5698" s="457"/>
      <c r="F5698" s="297"/>
      <c r="G5698" s="457"/>
      <c r="H5698" s="565" t="s">
        <v>5627</v>
      </c>
      <c r="I5698" s="565"/>
      <c r="J5698" s="565" t="s">
        <v>12821</v>
      </c>
      <c r="K5698" s="565"/>
    </row>
    <row r="5699" spans="2:11" ht="15" customHeight="1" x14ac:dyDescent="0.25">
      <c r="B5699" s="457"/>
      <c r="C5699" s="296"/>
      <c r="D5699" s="457"/>
      <c r="E5699" s="457"/>
      <c r="F5699" s="297"/>
      <c r="G5699" s="457"/>
      <c r="H5699" s="565" t="s">
        <v>5629</v>
      </c>
      <c r="I5699" s="565"/>
      <c r="J5699" s="565" t="s">
        <v>12822</v>
      </c>
      <c r="K5699" s="565"/>
    </row>
    <row r="5700" spans="2:11" ht="15" customHeight="1" x14ac:dyDescent="0.25">
      <c r="B5700" s="285"/>
      <c r="C5700" s="286"/>
      <c r="D5700" s="285"/>
      <c r="E5700" s="285"/>
      <c r="F5700" s="287"/>
      <c r="G5700" s="285"/>
      <c r="H5700" s="285"/>
      <c r="I5700" s="285"/>
      <c r="J5700" s="285"/>
      <c r="K5700" s="285"/>
    </row>
    <row r="5701" spans="2:11" ht="22.5" x14ac:dyDescent="0.25">
      <c r="B5701" s="285" t="s">
        <v>2339</v>
      </c>
      <c r="C5701" s="286" t="s">
        <v>12823</v>
      </c>
      <c r="D5701" s="285" t="s">
        <v>19</v>
      </c>
      <c r="E5701" s="285" t="s">
        <v>3855</v>
      </c>
      <c r="F5701" s="287" t="s">
        <v>58</v>
      </c>
      <c r="G5701" s="288" t="s">
        <v>36</v>
      </c>
      <c r="H5701" s="455" t="s">
        <v>5860</v>
      </c>
      <c r="I5701" s="455" t="s">
        <v>12824</v>
      </c>
      <c r="J5701" s="566" t="s">
        <v>12825</v>
      </c>
      <c r="K5701" s="566"/>
    </row>
    <row r="5702" spans="2:11" x14ac:dyDescent="0.25">
      <c r="B5702" s="461"/>
      <c r="C5702" s="289" t="s">
        <v>6534</v>
      </c>
      <c r="D5702" s="461" t="s">
        <v>19</v>
      </c>
      <c r="E5702" s="461" t="s">
        <v>6535</v>
      </c>
      <c r="F5702" s="290" t="s">
        <v>31</v>
      </c>
      <c r="G5702" s="291" t="s">
        <v>106</v>
      </c>
      <c r="H5702" s="292" t="s">
        <v>11218</v>
      </c>
      <c r="I5702" s="292" t="s">
        <v>6537</v>
      </c>
      <c r="J5702" s="567">
        <v>7.1875402044046757</v>
      </c>
      <c r="K5702" s="567"/>
    </row>
    <row r="5703" spans="2:11" x14ac:dyDescent="0.25">
      <c r="B5703" s="461"/>
      <c r="C5703" s="289" t="s">
        <v>5748</v>
      </c>
      <c r="D5703" s="461" t="s">
        <v>19</v>
      </c>
      <c r="E5703" s="461" t="s">
        <v>5749</v>
      </c>
      <c r="F5703" s="290" t="s">
        <v>31</v>
      </c>
      <c r="G5703" s="291" t="s">
        <v>106</v>
      </c>
      <c r="H5703" s="292" t="s">
        <v>11218</v>
      </c>
      <c r="I5703" s="292" t="s">
        <v>6539</v>
      </c>
      <c r="J5703" s="567">
        <v>9.0447386866067703</v>
      </c>
      <c r="K5703" s="567"/>
    </row>
    <row r="5704" spans="2:11" ht="22.5" x14ac:dyDescent="0.25">
      <c r="B5704" s="460"/>
      <c r="C5704" s="293" t="s">
        <v>3749</v>
      </c>
      <c r="D5704" s="460" t="s">
        <v>19</v>
      </c>
      <c r="E5704" s="460" t="s">
        <v>3750</v>
      </c>
      <c r="F5704" s="294" t="s">
        <v>70</v>
      </c>
      <c r="G5704" s="295" t="s">
        <v>36</v>
      </c>
      <c r="H5704" s="463" t="s">
        <v>5860</v>
      </c>
      <c r="I5704" s="463" t="s">
        <v>12826</v>
      </c>
      <c r="J5704" s="563">
        <v>4.5519570642208205</v>
      </c>
      <c r="K5704" s="563"/>
    </row>
    <row r="5705" spans="2:11" x14ac:dyDescent="0.25">
      <c r="B5705" s="460"/>
      <c r="C5705" s="293" t="s">
        <v>3486</v>
      </c>
      <c r="D5705" s="460" t="s">
        <v>19</v>
      </c>
      <c r="E5705" s="460" t="s">
        <v>3487</v>
      </c>
      <c r="F5705" s="294" t="s">
        <v>70</v>
      </c>
      <c r="G5705" s="295" t="s">
        <v>36</v>
      </c>
      <c r="H5705" s="463" t="s">
        <v>5860</v>
      </c>
      <c r="I5705" s="463" t="s">
        <v>12805</v>
      </c>
      <c r="J5705" s="563">
        <v>36.665764044767712</v>
      </c>
      <c r="K5705" s="563"/>
    </row>
    <row r="5706" spans="2:11" x14ac:dyDescent="0.25">
      <c r="B5706" s="457"/>
      <c r="C5706" s="296"/>
      <c r="D5706" s="457"/>
      <c r="E5706" s="457"/>
      <c r="F5706" s="297"/>
      <c r="G5706" s="457"/>
      <c r="H5706" s="565" t="s">
        <v>5627</v>
      </c>
      <c r="I5706" s="565"/>
      <c r="J5706" s="565" t="s">
        <v>12019</v>
      </c>
      <c r="K5706" s="565"/>
    </row>
    <row r="5707" spans="2:11" ht="15" customHeight="1" x14ac:dyDescent="0.25">
      <c r="B5707" s="457"/>
      <c r="C5707" s="296"/>
      <c r="D5707" s="457"/>
      <c r="E5707" s="457"/>
      <c r="F5707" s="297"/>
      <c r="G5707" s="457"/>
      <c r="H5707" s="565" t="s">
        <v>5629</v>
      </c>
      <c r="I5707" s="565"/>
      <c r="J5707" s="565" t="s">
        <v>12827</v>
      </c>
      <c r="K5707" s="565"/>
    </row>
    <row r="5708" spans="2:11" ht="15" customHeight="1" x14ac:dyDescent="0.25">
      <c r="B5708" s="285"/>
      <c r="C5708" s="286"/>
      <c r="D5708" s="285"/>
      <c r="E5708" s="285"/>
      <c r="F5708" s="287"/>
      <c r="G5708" s="285"/>
      <c r="H5708" s="285"/>
      <c r="I5708" s="285"/>
      <c r="J5708" s="285"/>
      <c r="K5708" s="285"/>
    </row>
    <row r="5709" spans="2:11" ht="22.5" x14ac:dyDescent="0.25">
      <c r="B5709" s="285" t="s">
        <v>2346</v>
      </c>
      <c r="C5709" s="286" t="s">
        <v>12828</v>
      </c>
      <c r="D5709" s="285" t="s">
        <v>19</v>
      </c>
      <c r="E5709" s="285" t="s">
        <v>3857</v>
      </c>
      <c r="F5709" s="287" t="s">
        <v>58</v>
      </c>
      <c r="G5709" s="288" t="s">
        <v>36</v>
      </c>
      <c r="H5709" s="455" t="s">
        <v>5706</v>
      </c>
      <c r="I5709" s="455" t="s">
        <v>12829</v>
      </c>
      <c r="J5709" s="566" t="s">
        <v>12829</v>
      </c>
      <c r="K5709" s="566"/>
    </row>
    <row r="5710" spans="2:11" x14ac:dyDescent="0.25">
      <c r="B5710" s="461"/>
      <c r="C5710" s="289" t="s">
        <v>6534</v>
      </c>
      <c r="D5710" s="461" t="s">
        <v>19</v>
      </c>
      <c r="E5710" s="461" t="s">
        <v>6535</v>
      </c>
      <c r="F5710" s="290" t="s">
        <v>31</v>
      </c>
      <c r="G5710" s="291" t="s">
        <v>106</v>
      </c>
      <c r="H5710" s="292" t="s">
        <v>8461</v>
      </c>
      <c r="I5710" s="292" t="s">
        <v>6537</v>
      </c>
      <c r="J5710" s="567">
        <v>2.13165</v>
      </c>
      <c r="K5710" s="567"/>
    </row>
    <row r="5711" spans="2:11" x14ac:dyDescent="0.25">
      <c r="B5711" s="461"/>
      <c r="C5711" s="289" t="s">
        <v>5748</v>
      </c>
      <c r="D5711" s="461" t="s">
        <v>19</v>
      </c>
      <c r="E5711" s="461" t="s">
        <v>5749</v>
      </c>
      <c r="F5711" s="290" t="s">
        <v>31</v>
      </c>
      <c r="G5711" s="291" t="s">
        <v>106</v>
      </c>
      <c r="H5711" s="292" t="s">
        <v>8461</v>
      </c>
      <c r="I5711" s="292" t="s">
        <v>6539</v>
      </c>
      <c r="J5711" s="567">
        <v>2.6824499999999998</v>
      </c>
      <c r="K5711" s="567"/>
    </row>
    <row r="5712" spans="2:11" ht="22.5" x14ac:dyDescent="0.25">
      <c r="B5712" s="460"/>
      <c r="C5712" s="293" t="s">
        <v>3735</v>
      </c>
      <c r="D5712" s="460" t="s">
        <v>19</v>
      </c>
      <c r="E5712" s="460" t="s">
        <v>3736</v>
      </c>
      <c r="F5712" s="294" t="s">
        <v>70</v>
      </c>
      <c r="G5712" s="295" t="s">
        <v>36</v>
      </c>
      <c r="H5712" s="463" t="s">
        <v>5706</v>
      </c>
      <c r="I5712" s="463" t="s">
        <v>5688</v>
      </c>
      <c r="J5712" s="563">
        <v>0.98</v>
      </c>
      <c r="K5712" s="563"/>
    </row>
    <row r="5713" spans="2:11" x14ac:dyDescent="0.25">
      <c r="B5713" s="460"/>
      <c r="C5713" s="293" t="s">
        <v>3484</v>
      </c>
      <c r="D5713" s="460" t="s">
        <v>19</v>
      </c>
      <c r="E5713" s="460" t="s">
        <v>3485</v>
      </c>
      <c r="F5713" s="294" t="s">
        <v>70</v>
      </c>
      <c r="G5713" s="295" t="s">
        <v>36</v>
      </c>
      <c r="H5713" s="463" t="s">
        <v>5706</v>
      </c>
      <c r="I5713" s="463" t="s">
        <v>12830</v>
      </c>
      <c r="J5713" s="563">
        <v>10.87</v>
      </c>
      <c r="K5713" s="563"/>
    </row>
    <row r="5714" spans="2:11" x14ac:dyDescent="0.25">
      <c r="B5714" s="457"/>
      <c r="C5714" s="296"/>
      <c r="D5714" s="457"/>
      <c r="E5714" s="457"/>
      <c r="F5714" s="297"/>
      <c r="G5714" s="457"/>
      <c r="H5714" s="565" t="s">
        <v>5627</v>
      </c>
      <c r="I5714" s="565"/>
      <c r="J5714" s="565" t="s">
        <v>12831</v>
      </c>
      <c r="K5714" s="565"/>
    </row>
    <row r="5715" spans="2:11" ht="15" customHeight="1" x14ac:dyDescent="0.25">
      <c r="B5715" s="457"/>
      <c r="C5715" s="296"/>
      <c r="D5715" s="457"/>
      <c r="E5715" s="457"/>
      <c r="F5715" s="297"/>
      <c r="G5715" s="457"/>
      <c r="H5715" s="565" t="s">
        <v>5629</v>
      </c>
      <c r="I5715" s="565"/>
      <c r="J5715" s="565" t="s">
        <v>12832</v>
      </c>
      <c r="K5715" s="565"/>
    </row>
    <row r="5716" spans="2:11" ht="15" customHeight="1" x14ac:dyDescent="0.25">
      <c r="B5716" s="285"/>
      <c r="C5716" s="286"/>
      <c r="D5716" s="285"/>
      <c r="E5716" s="285"/>
      <c r="F5716" s="287"/>
      <c r="G5716" s="285"/>
      <c r="H5716" s="285"/>
      <c r="I5716" s="285"/>
      <c r="J5716" s="285"/>
      <c r="K5716" s="285"/>
    </row>
    <row r="5717" spans="2:11" ht="22.5" x14ac:dyDescent="0.25">
      <c r="B5717" s="285" t="s">
        <v>2348</v>
      </c>
      <c r="C5717" s="286" t="s">
        <v>12833</v>
      </c>
      <c r="D5717" s="285" t="s">
        <v>19</v>
      </c>
      <c r="E5717" s="285" t="s">
        <v>3859</v>
      </c>
      <c r="F5717" s="287" t="s">
        <v>58</v>
      </c>
      <c r="G5717" s="288" t="s">
        <v>36</v>
      </c>
      <c r="H5717" s="455" t="s">
        <v>5706</v>
      </c>
      <c r="I5717" s="455" t="s">
        <v>12834</v>
      </c>
      <c r="J5717" s="566" t="s">
        <v>12834</v>
      </c>
      <c r="K5717" s="566"/>
    </row>
    <row r="5718" spans="2:11" x14ac:dyDescent="0.25">
      <c r="B5718" s="461"/>
      <c r="C5718" s="289" t="s">
        <v>6534</v>
      </c>
      <c r="D5718" s="461" t="s">
        <v>19</v>
      </c>
      <c r="E5718" s="461" t="s">
        <v>6535</v>
      </c>
      <c r="F5718" s="290" t="s">
        <v>31</v>
      </c>
      <c r="G5718" s="291" t="s">
        <v>106</v>
      </c>
      <c r="H5718" s="292" t="s">
        <v>12835</v>
      </c>
      <c r="I5718" s="292" t="s">
        <v>6537</v>
      </c>
      <c r="J5718" s="567">
        <v>2.9843099999999998</v>
      </c>
      <c r="K5718" s="567"/>
    </row>
    <row r="5719" spans="2:11" x14ac:dyDescent="0.25">
      <c r="B5719" s="461"/>
      <c r="C5719" s="289" t="s">
        <v>5748</v>
      </c>
      <c r="D5719" s="461" t="s">
        <v>19</v>
      </c>
      <c r="E5719" s="461" t="s">
        <v>5749</v>
      </c>
      <c r="F5719" s="290" t="s">
        <v>31</v>
      </c>
      <c r="G5719" s="291" t="s">
        <v>106</v>
      </c>
      <c r="H5719" s="292" t="s">
        <v>12835</v>
      </c>
      <c r="I5719" s="292" t="s">
        <v>6539</v>
      </c>
      <c r="J5719" s="567">
        <v>3.75543</v>
      </c>
      <c r="K5719" s="567"/>
    </row>
    <row r="5720" spans="2:11" ht="22.5" x14ac:dyDescent="0.25">
      <c r="B5720" s="460"/>
      <c r="C5720" s="293" t="s">
        <v>3737</v>
      </c>
      <c r="D5720" s="460" t="s">
        <v>19</v>
      </c>
      <c r="E5720" s="460" t="s">
        <v>3738</v>
      </c>
      <c r="F5720" s="294" t="s">
        <v>70</v>
      </c>
      <c r="G5720" s="295" t="s">
        <v>36</v>
      </c>
      <c r="H5720" s="463" t="s">
        <v>5706</v>
      </c>
      <c r="I5720" s="463" t="s">
        <v>7369</v>
      </c>
      <c r="J5720" s="563">
        <v>1.1599999999999999</v>
      </c>
      <c r="K5720" s="563"/>
    </row>
    <row r="5721" spans="2:11" x14ac:dyDescent="0.25">
      <c r="B5721" s="460"/>
      <c r="C5721" s="293" t="s">
        <v>3484</v>
      </c>
      <c r="D5721" s="460" t="s">
        <v>19</v>
      </c>
      <c r="E5721" s="460" t="s">
        <v>3485</v>
      </c>
      <c r="F5721" s="294" t="s">
        <v>70</v>
      </c>
      <c r="G5721" s="295" t="s">
        <v>36</v>
      </c>
      <c r="H5721" s="463" t="s">
        <v>5706</v>
      </c>
      <c r="I5721" s="463" t="s">
        <v>12830</v>
      </c>
      <c r="J5721" s="563">
        <v>10.87</v>
      </c>
      <c r="K5721" s="563"/>
    </row>
    <row r="5722" spans="2:11" x14ac:dyDescent="0.25">
      <c r="B5722" s="457"/>
      <c r="C5722" s="296"/>
      <c r="D5722" s="457"/>
      <c r="E5722" s="457"/>
      <c r="F5722" s="297"/>
      <c r="G5722" s="457"/>
      <c r="H5722" s="565" t="s">
        <v>5627</v>
      </c>
      <c r="I5722" s="565"/>
      <c r="J5722" s="565" t="s">
        <v>10492</v>
      </c>
      <c r="K5722" s="565"/>
    </row>
    <row r="5723" spans="2:11" ht="15" customHeight="1" x14ac:dyDescent="0.25">
      <c r="B5723" s="457"/>
      <c r="C5723" s="296"/>
      <c r="D5723" s="457"/>
      <c r="E5723" s="457"/>
      <c r="F5723" s="297"/>
      <c r="G5723" s="457"/>
      <c r="H5723" s="565" t="s">
        <v>5629</v>
      </c>
      <c r="I5723" s="565"/>
      <c r="J5723" s="565" t="s">
        <v>12836</v>
      </c>
      <c r="K5723" s="565"/>
    </row>
    <row r="5724" spans="2:11" ht="15" customHeight="1" x14ac:dyDescent="0.25">
      <c r="B5724" s="285"/>
      <c r="C5724" s="286"/>
      <c r="D5724" s="285"/>
      <c r="E5724" s="285"/>
      <c r="F5724" s="287"/>
      <c r="G5724" s="285"/>
      <c r="H5724" s="285"/>
      <c r="I5724" s="285"/>
      <c r="J5724" s="285"/>
      <c r="K5724" s="285"/>
    </row>
    <row r="5725" spans="2:11" ht="22.5" x14ac:dyDescent="0.25">
      <c r="B5725" s="285" t="s">
        <v>2352</v>
      </c>
      <c r="C5725" s="286" t="s">
        <v>12837</v>
      </c>
      <c r="D5725" s="285" t="s">
        <v>19</v>
      </c>
      <c r="E5725" s="285" t="s">
        <v>3861</v>
      </c>
      <c r="F5725" s="287" t="s">
        <v>58</v>
      </c>
      <c r="G5725" s="288" t="s">
        <v>36</v>
      </c>
      <c r="H5725" s="455" t="s">
        <v>5706</v>
      </c>
      <c r="I5725" s="455" t="s">
        <v>12838</v>
      </c>
      <c r="J5725" s="566" t="s">
        <v>12838</v>
      </c>
      <c r="K5725" s="566"/>
    </row>
    <row r="5726" spans="2:11" x14ac:dyDescent="0.25">
      <c r="B5726" s="461"/>
      <c r="C5726" s="289" t="s">
        <v>6534</v>
      </c>
      <c r="D5726" s="461" t="s">
        <v>19</v>
      </c>
      <c r="E5726" s="461" t="s">
        <v>6535</v>
      </c>
      <c r="F5726" s="290" t="s">
        <v>31</v>
      </c>
      <c r="G5726" s="291" t="s">
        <v>106</v>
      </c>
      <c r="H5726" s="292" t="s">
        <v>12839</v>
      </c>
      <c r="I5726" s="292" t="s">
        <v>6537</v>
      </c>
      <c r="J5726" s="567">
        <v>3.1422099999999999</v>
      </c>
      <c r="K5726" s="567"/>
    </row>
    <row r="5727" spans="2:11" x14ac:dyDescent="0.25">
      <c r="B5727" s="461"/>
      <c r="C5727" s="289" t="s">
        <v>5748</v>
      </c>
      <c r="D5727" s="461" t="s">
        <v>19</v>
      </c>
      <c r="E5727" s="461" t="s">
        <v>5749</v>
      </c>
      <c r="F5727" s="290" t="s">
        <v>31</v>
      </c>
      <c r="G5727" s="291" t="s">
        <v>106</v>
      </c>
      <c r="H5727" s="292" t="s">
        <v>12839</v>
      </c>
      <c r="I5727" s="292" t="s">
        <v>6539</v>
      </c>
      <c r="J5727" s="567">
        <v>3.9541300000000001</v>
      </c>
      <c r="K5727" s="567"/>
    </row>
    <row r="5728" spans="2:11" ht="22.5" x14ac:dyDescent="0.25">
      <c r="B5728" s="460"/>
      <c r="C5728" s="293" t="s">
        <v>3745</v>
      </c>
      <c r="D5728" s="460" t="s">
        <v>19</v>
      </c>
      <c r="E5728" s="460" t="s">
        <v>3746</v>
      </c>
      <c r="F5728" s="294" t="s">
        <v>70</v>
      </c>
      <c r="G5728" s="295" t="s">
        <v>36</v>
      </c>
      <c r="H5728" s="463" t="s">
        <v>5790</v>
      </c>
      <c r="I5728" s="463" t="s">
        <v>9853</v>
      </c>
      <c r="J5728" s="563">
        <v>2.2799999999999998</v>
      </c>
      <c r="K5728" s="563"/>
    </row>
    <row r="5729" spans="2:11" x14ac:dyDescent="0.25">
      <c r="B5729" s="460"/>
      <c r="C5729" s="293" t="s">
        <v>3492</v>
      </c>
      <c r="D5729" s="460" t="s">
        <v>19</v>
      </c>
      <c r="E5729" s="460" t="s">
        <v>3493</v>
      </c>
      <c r="F5729" s="294" t="s">
        <v>70</v>
      </c>
      <c r="G5729" s="295" t="s">
        <v>36</v>
      </c>
      <c r="H5729" s="463" t="s">
        <v>5706</v>
      </c>
      <c r="I5729" s="463" t="s">
        <v>12840</v>
      </c>
      <c r="J5729" s="563">
        <v>51.51</v>
      </c>
      <c r="K5729" s="563"/>
    </row>
    <row r="5730" spans="2:11" x14ac:dyDescent="0.25">
      <c r="B5730" s="457"/>
      <c r="C5730" s="296"/>
      <c r="D5730" s="457"/>
      <c r="E5730" s="457"/>
      <c r="F5730" s="297"/>
      <c r="G5730" s="457"/>
      <c r="H5730" s="565" t="s">
        <v>5627</v>
      </c>
      <c r="I5730" s="565"/>
      <c r="J5730" s="565" t="s">
        <v>12841</v>
      </c>
      <c r="K5730" s="565"/>
    </row>
    <row r="5731" spans="2:11" ht="15" customHeight="1" x14ac:dyDescent="0.25">
      <c r="B5731" s="457"/>
      <c r="C5731" s="296"/>
      <c r="D5731" s="457"/>
      <c r="E5731" s="457"/>
      <c r="F5731" s="297"/>
      <c r="G5731" s="457"/>
      <c r="H5731" s="565" t="s">
        <v>5629</v>
      </c>
      <c r="I5731" s="565"/>
      <c r="J5731" s="565" t="s">
        <v>12842</v>
      </c>
      <c r="K5731" s="565"/>
    </row>
    <row r="5732" spans="2:11" ht="15" customHeight="1" x14ac:dyDescent="0.25">
      <c r="B5732" s="285"/>
      <c r="C5732" s="286"/>
      <c r="D5732" s="285"/>
      <c r="E5732" s="285"/>
      <c r="F5732" s="287"/>
      <c r="G5732" s="285"/>
      <c r="H5732" s="285"/>
      <c r="I5732" s="285"/>
      <c r="J5732" s="285"/>
      <c r="K5732" s="285"/>
    </row>
    <row r="5733" spans="2:11" ht="22.5" x14ac:dyDescent="0.25">
      <c r="B5733" s="285" t="s">
        <v>2359</v>
      </c>
      <c r="C5733" s="286" t="s">
        <v>12843</v>
      </c>
      <c r="D5733" s="285" t="s">
        <v>19</v>
      </c>
      <c r="E5733" s="285" t="s">
        <v>3863</v>
      </c>
      <c r="F5733" s="287" t="s">
        <v>58</v>
      </c>
      <c r="G5733" s="288" t="s">
        <v>36</v>
      </c>
      <c r="H5733" s="455" t="s">
        <v>5706</v>
      </c>
      <c r="I5733" s="455" t="s">
        <v>12844</v>
      </c>
      <c r="J5733" s="566" t="s">
        <v>12844</v>
      </c>
      <c r="K5733" s="566"/>
    </row>
    <row r="5734" spans="2:11" x14ac:dyDescent="0.25">
      <c r="B5734" s="461"/>
      <c r="C5734" s="289" t="s">
        <v>6534</v>
      </c>
      <c r="D5734" s="461" t="s">
        <v>19</v>
      </c>
      <c r="E5734" s="461" t="s">
        <v>6535</v>
      </c>
      <c r="F5734" s="290" t="s">
        <v>31</v>
      </c>
      <c r="G5734" s="291" t="s">
        <v>106</v>
      </c>
      <c r="H5734" s="292" t="s">
        <v>12845</v>
      </c>
      <c r="I5734" s="292" t="s">
        <v>6537</v>
      </c>
      <c r="J5734" s="567">
        <v>4.31067</v>
      </c>
      <c r="K5734" s="567"/>
    </row>
    <row r="5735" spans="2:11" x14ac:dyDescent="0.25">
      <c r="B5735" s="461"/>
      <c r="C5735" s="289" t="s">
        <v>5748</v>
      </c>
      <c r="D5735" s="461" t="s">
        <v>19</v>
      </c>
      <c r="E5735" s="461" t="s">
        <v>5749</v>
      </c>
      <c r="F5735" s="290" t="s">
        <v>31</v>
      </c>
      <c r="G5735" s="291" t="s">
        <v>106</v>
      </c>
      <c r="H5735" s="292" t="s">
        <v>12845</v>
      </c>
      <c r="I5735" s="292" t="s">
        <v>6539</v>
      </c>
      <c r="J5735" s="567">
        <v>5.4245099999999997</v>
      </c>
      <c r="K5735" s="567"/>
    </row>
    <row r="5736" spans="2:11" ht="22.5" x14ac:dyDescent="0.25">
      <c r="B5736" s="460"/>
      <c r="C5736" s="293" t="s">
        <v>3749</v>
      </c>
      <c r="D5736" s="460" t="s">
        <v>19</v>
      </c>
      <c r="E5736" s="460" t="s">
        <v>3750</v>
      </c>
      <c r="F5736" s="294" t="s">
        <v>70</v>
      </c>
      <c r="G5736" s="295" t="s">
        <v>36</v>
      </c>
      <c r="H5736" s="463" t="s">
        <v>5790</v>
      </c>
      <c r="I5736" s="463" t="s">
        <v>12826</v>
      </c>
      <c r="J5736" s="563">
        <v>2.73</v>
      </c>
      <c r="K5736" s="563"/>
    </row>
    <row r="5737" spans="2:11" x14ac:dyDescent="0.25">
      <c r="B5737" s="460"/>
      <c r="C5737" s="293" t="s">
        <v>3492</v>
      </c>
      <c r="D5737" s="460" t="s">
        <v>19</v>
      </c>
      <c r="E5737" s="460" t="s">
        <v>3493</v>
      </c>
      <c r="F5737" s="294" t="s">
        <v>70</v>
      </c>
      <c r="G5737" s="295" t="s">
        <v>36</v>
      </c>
      <c r="H5737" s="463" t="s">
        <v>5706</v>
      </c>
      <c r="I5737" s="463" t="s">
        <v>12840</v>
      </c>
      <c r="J5737" s="563">
        <v>51.51</v>
      </c>
      <c r="K5737" s="563"/>
    </row>
    <row r="5738" spans="2:11" x14ac:dyDescent="0.25">
      <c r="B5738" s="457"/>
      <c r="C5738" s="296"/>
      <c r="D5738" s="457"/>
      <c r="E5738" s="457"/>
      <c r="F5738" s="297"/>
      <c r="G5738" s="457"/>
      <c r="H5738" s="565" t="s">
        <v>5627</v>
      </c>
      <c r="I5738" s="565"/>
      <c r="J5738" s="565" t="s">
        <v>12846</v>
      </c>
      <c r="K5738" s="565"/>
    </row>
    <row r="5739" spans="2:11" ht="15" customHeight="1" x14ac:dyDescent="0.25">
      <c r="B5739" s="457"/>
      <c r="C5739" s="296"/>
      <c r="D5739" s="457"/>
      <c r="E5739" s="457"/>
      <c r="F5739" s="297"/>
      <c r="G5739" s="457"/>
      <c r="H5739" s="565" t="s">
        <v>5629</v>
      </c>
      <c r="I5739" s="565"/>
      <c r="J5739" s="565" t="s">
        <v>12847</v>
      </c>
      <c r="K5739" s="565"/>
    </row>
    <row r="5740" spans="2:11" ht="15" customHeight="1" x14ac:dyDescent="0.25">
      <c r="B5740" s="285"/>
      <c r="C5740" s="286"/>
      <c r="D5740" s="285"/>
      <c r="E5740" s="285"/>
      <c r="F5740" s="287"/>
      <c r="G5740" s="285"/>
      <c r="H5740" s="285"/>
      <c r="I5740" s="285"/>
      <c r="J5740" s="285"/>
      <c r="K5740" s="285"/>
    </row>
    <row r="5741" spans="2:11" ht="22.5" x14ac:dyDescent="0.25">
      <c r="B5741" s="285" t="s">
        <v>2365</v>
      </c>
      <c r="C5741" s="286" t="s">
        <v>12848</v>
      </c>
      <c r="D5741" s="285" t="s">
        <v>19</v>
      </c>
      <c r="E5741" s="285" t="s">
        <v>3865</v>
      </c>
      <c r="F5741" s="287" t="s">
        <v>58</v>
      </c>
      <c r="G5741" s="288" t="s">
        <v>36</v>
      </c>
      <c r="H5741" s="455" t="s">
        <v>6155</v>
      </c>
      <c r="I5741" s="455" t="s">
        <v>12849</v>
      </c>
      <c r="J5741" s="566" t="s">
        <v>12850</v>
      </c>
      <c r="K5741" s="566"/>
    </row>
    <row r="5742" spans="2:11" x14ac:dyDescent="0.25">
      <c r="B5742" s="461"/>
      <c r="C5742" s="289" t="s">
        <v>6534</v>
      </c>
      <c r="D5742" s="461" t="s">
        <v>19</v>
      </c>
      <c r="E5742" s="461" t="s">
        <v>6535</v>
      </c>
      <c r="F5742" s="290" t="s">
        <v>31</v>
      </c>
      <c r="G5742" s="291" t="s">
        <v>106</v>
      </c>
      <c r="H5742" s="292" t="s">
        <v>12851</v>
      </c>
      <c r="I5742" s="292" t="s">
        <v>6537</v>
      </c>
      <c r="J5742" s="567">
        <v>53.808830006772546</v>
      </c>
      <c r="K5742" s="567"/>
    </row>
    <row r="5743" spans="2:11" x14ac:dyDescent="0.25">
      <c r="B5743" s="461"/>
      <c r="C5743" s="289" t="s">
        <v>5748</v>
      </c>
      <c r="D5743" s="461" t="s">
        <v>19</v>
      </c>
      <c r="E5743" s="461" t="s">
        <v>5749</v>
      </c>
      <c r="F5743" s="290" t="s">
        <v>31</v>
      </c>
      <c r="G5743" s="291" t="s">
        <v>106</v>
      </c>
      <c r="H5743" s="292" t="s">
        <v>12851</v>
      </c>
      <c r="I5743" s="292" t="s">
        <v>6539</v>
      </c>
      <c r="J5743" s="567">
        <v>67.71256822258205</v>
      </c>
      <c r="K5743" s="567"/>
    </row>
    <row r="5744" spans="2:11" ht="22.5" x14ac:dyDescent="0.25">
      <c r="B5744" s="460"/>
      <c r="C5744" s="293" t="s">
        <v>3737</v>
      </c>
      <c r="D5744" s="460" t="s">
        <v>19</v>
      </c>
      <c r="E5744" s="460" t="s">
        <v>3738</v>
      </c>
      <c r="F5744" s="294" t="s">
        <v>70</v>
      </c>
      <c r="G5744" s="295" t="s">
        <v>36</v>
      </c>
      <c r="H5744" s="463" t="s">
        <v>6743</v>
      </c>
      <c r="I5744" s="463" t="s">
        <v>7369</v>
      </c>
      <c r="J5744" s="563">
        <v>20.878645829457099</v>
      </c>
      <c r="K5744" s="563"/>
    </row>
    <row r="5745" spans="2:11" x14ac:dyDescent="0.25">
      <c r="B5745" s="460"/>
      <c r="C5745" s="293" t="s">
        <v>3492</v>
      </c>
      <c r="D5745" s="460" t="s">
        <v>19</v>
      </c>
      <c r="E5745" s="460" t="s">
        <v>3493</v>
      </c>
      <c r="F5745" s="294" t="s">
        <v>70</v>
      </c>
      <c r="G5745" s="295" t="s">
        <v>36</v>
      </c>
      <c r="H5745" s="463" t="s">
        <v>6155</v>
      </c>
      <c r="I5745" s="463" t="s">
        <v>12840</v>
      </c>
      <c r="J5745" s="563">
        <v>309.03995594118828</v>
      </c>
      <c r="K5745" s="563"/>
    </row>
    <row r="5746" spans="2:11" x14ac:dyDescent="0.25">
      <c r="B5746" s="457"/>
      <c r="C5746" s="296"/>
      <c r="D5746" s="457"/>
      <c r="E5746" s="457"/>
      <c r="F5746" s="297"/>
      <c r="G5746" s="457"/>
      <c r="H5746" s="565" t="s">
        <v>5627</v>
      </c>
      <c r="I5746" s="565"/>
      <c r="J5746" s="565" t="s">
        <v>12852</v>
      </c>
      <c r="K5746" s="565"/>
    </row>
    <row r="5747" spans="2:11" ht="15" customHeight="1" x14ac:dyDescent="0.25">
      <c r="B5747" s="457"/>
      <c r="C5747" s="296"/>
      <c r="D5747" s="457"/>
      <c r="E5747" s="457"/>
      <c r="F5747" s="297"/>
      <c r="G5747" s="457"/>
      <c r="H5747" s="565" t="s">
        <v>5629</v>
      </c>
      <c r="I5747" s="565"/>
      <c r="J5747" s="565" t="s">
        <v>12853</v>
      </c>
      <c r="K5747" s="565"/>
    </row>
    <row r="5748" spans="2:11" ht="15" customHeight="1" x14ac:dyDescent="0.25">
      <c r="B5748" s="285"/>
      <c r="C5748" s="286"/>
      <c r="D5748" s="285"/>
      <c r="E5748" s="285"/>
      <c r="F5748" s="287"/>
      <c r="G5748" s="285"/>
      <c r="H5748" s="285"/>
      <c r="I5748" s="285"/>
      <c r="J5748" s="285"/>
      <c r="K5748" s="285"/>
    </row>
    <row r="5749" spans="2:11" ht="22.5" x14ac:dyDescent="0.25">
      <c r="B5749" s="285" t="s">
        <v>2368</v>
      </c>
      <c r="C5749" s="286" t="s">
        <v>12854</v>
      </c>
      <c r="D5749" s="285" t="s">
        <v>19</v>
      </c>
      <c r="E5749" s="285" t="s">
        <v>3867</v>
      </c>
      <c r="F5749" s="287" t="s">
        <v>58</v>
      </c>
      <c r="G5749" s="288" t="s">
        <v>36</v>
      </c>
      <c r="H5749" s="455" t="s">
        <v>5860</v>
      </c>
      <c r="I5749" s="455" t="s">
        <v>12855</v>
      </c>
      <c r="J5749" s="566" t="s">
        <v>12856</v>
      </c>
      <c r="K5749" s="566"/>
    </row>
    <row r="5750" spans="2:11" x14ac:dyDescent="0.25">
      <c r="B5750" s="461"/>
      <c r="C5750" s="289" t="s">
        <v>6534</v>
      </c>
      <c r="D5750" s="461" t="s">
        <v>19</v>
      </c>
      <c r="E5750" s="461" t="s">
        <v>6535</v>
      </c>
      <c r="F5750" s="290" t="s">
        <v>31</v>
      </c>
      <c r="G5750" s="291" t="s">
        <v>106</v>
      </c>
      <c r="H5750" s="292" t="s">
        <v>5754</v>
      </c>
      <c r="I5750" s="292" t="s">
        <v>6537</v>
      </c>
      <c r="J5750" s="567">
        <v>31.578786714562877</v>
      </c>
      <c r="K5750" s="567"/>
    </row>
    <row r="5751" spans="2:11" x14ac:dyDescent="0.25">
      <c r="B5751" s="461"/>
      <c r="C5751" s="289" t="s">
        <v>5748</v>
      </c>
      <c r="D5751" s="461" t="s">
        <v>19</v>
      </c>
      <c r="E5751" s="461" t="s">
        <v>5749</v>
      </c>
      <c r="F5751" s="290" t="s">
        <v>31</v>
      </c>
      <c r="G5751" s="291" t="s">
        <v>106</v>
      </c>
      <c r="H5751" s="292" t="s">
        <v>5754</v>
      </c>
      <c r="I5751" s="292" t="s">
        <v>6539</v>
      </c>
      <c r="J5751" s="567">
        <v>39.738473212056007</v>
      </c>
      <c r="K5751" s="567"/>
    </row>
    <row r="5752" spans="2:11" x14ac:dyDescent="0.25">
      <c r="B5752" s="460"/>
      <c r="C5752" s="293" t="s">
        <v>3504</v>
      </c>
      <c r="D5752" s="460" t="s">
        <v>19</v>
      </c>
      <c r="E5752" s="460" t="s">
        <v>3505</v>
      </c>
      <c r="F5752" s="294" t="s">
        <v>70</v>
      </c>
      <c r="G5752" s="295" t="s">
        <v>36</v>
      </c>
      <c r="H5752" s="463" t="s">
        <v>5860</v>
      </c>
      <c r="I5752" s="463" t="s">
        <v>12857</v>
      </c>
      <c r="J5752" s="563">
        <v>449.23274007338102</v>
      </c>
      <c r="K5752" s="563"/>
    </row>
    <row r="5753" spans="2:11" x14ac:dyDescent="0.25">
      <c r="B5753" s="457"/>
      <c r="C5753" s="296"/>
      <c r="D5753" s="457"/>
      <c r="E5753" s="457"/>
      <c r="F5753" s="297"/>
      <c r="G5753" s="457"/>
      <c r="H5753" s="565" t="s">
        <v>5627</v>
      </c>
      <c r="I5753" s="565"/>
      <c r="J5753" s="565" t="s">
        <v>12858</v>
      </c>
      <c r="K5753" s="565"/>
    </row>
    <row r="5754" spans="2:11" x14ac:dyDescent="0.25">
      <c r="B5754" s="457"/>
      <c r="C5754" s="296"/>
      <c r="D5754" s="457"/>
      <c r="E5754" s="457"/>
      <c r="F5754" s="297"/>
      <c r="G5754" s="457"/>
      <c r="H5754" s="565" t="s">
        <v>5629</v>
      </c>
      <c r="I5754" s="565"/>
      <c r="J5754" s="565" t="s">
        <v>12859</v>
      </c>
      <c r="K5754" s="565"/>
    </row>
    <row r="5755" spans="2:11" ht="15" customHeight="1" x14ac:dyDescent="0.25">
      <c r="B5755" s="285"/>
      <c r="C5755" s="286"/>
      <c r="D5755" s="285"/>
      <c r="E5755" s="285"/>
      <c r="F5755" s="287"/>
      <c r="G5755" s="285"/>
      <c r="H5755" s="285"/>
      <c r="I5755" s="285"/>
      <c r="J5755" s="285"/>
      <c r="K5755" s="285"/>
    </row>
    <row r="5756" spans="2:11" ht="15" customHeight="1" x14ac:dyDescent="0.25">
      <c r="B5756" s="285" t="s">
        <v>2373</v>
      </c>
      <c r="C5756" s="286" t="s">
        <v>12860</v>
      </c>
      <c r="D5756" s="285" t="s">
        <v>19</v>
      </c>
      <c r="E5756" s="285" t="s">
        <v>3869</v>
      </c>
      <c r="F5756" s="287" t="s">
        <v>58</v>
      </c>
      <c r="G5756" s="288" t="s">
        <v>36</v>
      </c>
      <c r="H5756" s="455" t="s">
        <v>5754</v>
      </c>
      <c r="I5756" s="455" t="s">
        <v>12861</v>
      </c>
      <c r="J5756" s="566" t="s">
        <v>12862</v>
      </c>
      <c r="K5756" s="566"/>
    </row>
    <row r="5757" spans="2:11" x14ac:dyDescent="0.25">
      <c r="B5757" s="461"/>
      <c r="C5757" s="289" t="s">
        <v>6534</v>
      </c>
      <c r="D5757" s="461" t="s">
        <v>19</v>
      </c>
      <c r="E5757" s="461" t="s">
        <v>6535</v>
      </c>
      <c r="F5757" s="290" t="s">
        <v>31</v>
      </c>
      <c r="G5757" s="291" t="s">
        <v>106</v>
      </c>
      <c r="H5757" s="292" t="s">
        <v>8324</v>
      </c>
      <c r="I5757" s="292" t="s">
        <v>6537</v>
      </c>
      <c r="J5757" s="567">
        <v>12.631828865993347</v>
      </c>
      <c r="K5757" s="567"/>
    </row>
    <row r="5758" spans="2:11" x14ac:dyDescent="0.25">
      <c r="B5758" s="461"/>
      <c r="C5758" s="289" t="s">
        <v>5748</v>
      </c>
      <c r="D5758" s="461" t="s">
        <v>19</v>
      </c>
      <c r="E5758" s="461" t="s">
        <v>5749</v>
      </c>
      <c r="F5758" s="290" t="s">
        <v>31</v>
      </c>
      <c r="G5758" s="291" t="s">
        <v>106</v>
      </c>
      <c r="H5758" s="292" t="s">
        <v>8324</v>
      </c>
      <c r="I5758" s="292" t="s">
        <v>6539</v>
      </c>
      <c r="J5758" s="567">
        <v>15.895784646440013</v>
      </c>
      <c r="K5758" s="567"/>
    </row>
    <row r="5759" spans="2:11" x14ac:dyDescent="0.25">
      <c r="B5759" s="460"/>
      <c r="C5759" s="293" t="s">
        <v>3468</v>
      </c>
      <c r="D5759" s="460" t="s">
        <v>19</v>
      </c>
      <c r="E5759" s="460" t="s">
        <v>3469</v>
      </c>
      <c r="F5759" s="294" t="s">
        <v>70</v>
      </c>
      <c r="G5759" s="295" t="s">
        <v>36</v>
      </c>
      <c r="H5759" s="463" t="s">
        <v>5754</v>
      </c>
      <c r="I5759" s="463" t="s">
        <v>12863</v>
      </c>
      <c r="J5759" s="563">
        <v>561.97238648756661</v>
      </c>
      <c r="K5759" s="563"/>
    </row>
    <row r="5760" spans="2:11" x14ac:dyDescent="0.25">
      <c r="B5760" s="457"/>
      <c r="C5760" s="296"/>
      <c r="D5760" s="457"/>
      <c r="E5760" s="457"/>
      <c r="F5760" s="297"/>
      <c r="G5760" s="457"/>
      <c r="H5760" s="565" t="s">
        <v>5627</v>
      </c>
      <c r="I5760" s="565"/>
      <c r="J5760" s="565" t="s">
        <v>12864</v>
      </c>
      <c r="K5760" s="565"/>
    </row>
    <row r="5761" spans="2:11" x14ac:dyDescent="0.25">
      <c r="B5761" s="457"/>
      <c r="C5761" s="296"/>
      <c r="D5761" s="457"/>
      <c r="E5761" s="457"/>
      <c r="F5761" s="297"/>
      <c r="G5761" s="457"/>
      <c r="H5761" s="565" t="s">
        <v>5629</v>
      </c>
      <c r="I5761" s="565"/>
      <c r="J5761" s="565" t="s">
        <v>12865</v>
      </c>
      <c r="K5761" s="565"/>
    </row>
    <row r="5762" spans="2:11" x14ac:dyDescent="0.25">
      <c r="B5762" s="285"/>
      <c r="C5762" s="286"/>
      <c r="D5762" s="285"/>
      <c r="E5762" s="285"/>
      <c r="F5762" s="287"/>
      <c r="G5762" s="285"/>
      <c r="H5762" s="285"/>
      <c r="I5762" s="285"/>
      <c r="J5762" s="285"/>
      <c r="K5762" s="285"/>
    </row>
    <row r="5763" spans="2:11" ht="15" customHeight="1" x14ac:dyDescent="0.25">
      <c r="B5763" s="285" t="s">
        <v>2382</v>
      </c>
      <c r="C5763" s="286" t="s">
        <v>12866</v>
      </c>
      <c r="D5763" s="285" t="s">
        <v>19</v>
      </c>
      <c r="E5763" s="285" t="s">
        <v>3871</v>
      </c>
      <c r="F5763" s="287" t="s">
        <v>58</v>
      </c>
      <c r="G5763" s="288" t="s">
        <v>36</v>
      </c>
      <c r="H5763" s="455" t="s">
        <v>5790</v>
      </c>
      <c r="I5763" s="455" t="s">
        <v>12867</v>
      </c>
      <c r="J5763" s="566" t="s">
        <v>12868</v>
      </c>
      <c r="K5763" s="566"/>
    </row>
    <row r="5764" spans="2:11" ht="15" customHeight="1" x14ac:dyDescent="0.25">
      <c r="B5764" s="461"/>
      <c r="C5764" s="289" t="s">
        <v>6534</v>
      </c>
      <c r="D5764" s="461" t="s">
        <v>19</v>
      </c>
      <c r="E5764" s="461" t="s">
        <v>6535</v>
      </c>
      <c r="F5764" s="290" t="s">
        <v>31</v>
      </c>
      <c r="G5764" s="291" t="s">
        <v>106</v>
      </c>
      <c r="H5764" s="292" t="s">
        <v>7894</v>
      </c>
      <c r="I5764" s="292" t="s">
        <v>6537</v>
      </c>
      <c r="J5764" s="567">
        <v>18.947927356653221</v>
      </c>
      <c r="K5764" s="567"/>
    </row>
    <row r="5765" spans="2:11" x14ac:dyDescent="0.25">
      <c r="B5765" s="461"/>
      <c r="C5765" s="289" t="s">
        <v>5748</v>
      </c>
      <c r="D5765" s="461" t="s">
        <v>19</v>
      </c>
      <c r="E5765" s="461" t="s">
        <v>5749</v>
      </c>
      <c r="F5765" s="290" t="s">
        <v>31</v>
      </c>
      <c r="G5765" s="291" t="s">
        <v>106</v>
      </c>
      <c r="H5765" s="292" t="s">
        <v>7894</v>
      </c>
      <c r="I5765" s="292" t="s">
        <v>6539</v>
      </c>
      <c r="J5765" s="567">
        <v>23.843908586238094</v>
      </c>
      <c r="K5765" s="567"/>
    </row>
    <row r="5766" spans="2:11" x14ac:dyDescent="0.25">
      <c r="B5766" s="460"/>
      <c r="C5766" s="293" t="s">
        <v>3478</v>
      </c>
      <c r="D5766" s="460" t="s">
        <v>19</v>
      </c>
      <c r="E5766" s="460" t="s">
        <v>3479</v>
      </c>
      <c r="F5766" s="294" t="s">
        <v>70</v>
      </c>
      <c r="G5766" s="295" t="s">
        <v>36</v>
      </c>
      <c r="H5766" s="463" t="s">
        <v>5790</v>
      </c>
      <c r="I5766" s="463" t="s">
        <v>12869</v>
      </c>
      <c r="J5766" s="563">
        <v>3087.2281640571086</v>
      </c>
      <c r="K5766" s="563"/>
    </row>
    <row r="5767" spans="2:11" x14ac:dyDescent="0.25">
      <c r="B5767" s="457"/>
      <c r="C5767" s="296"/>
      <c r="D5767" s="457"/>
      <c r="E5767" s="457"/>
      <c r="F5767" s="297"/>
      <c r="G5767" s="457"/>
      <c r="H5767" s="565" t="s">
        <v>5627</v>
      </c>
      <c r="I5767" s="565"/>
      <c r="J5767" s="565" t="s">
        <v>12870</v>
      </c>
      <c r="K5767" s="565"/>
    </row>
    <row r="5768" spans="2:11" x14ac:dyDescent="0.25">
      <c r="B5768" s="457"/>
      <c r="C5768" s="296"/>
      <c r="D5768" s="457"/>
      <c r="E5768" s="457"/>
      <c r="F5768" s="297"/>
      <c r="G5768" s="457"/>
      <c r="H5768" s="565" t="s">
        <v>5629</v>
      </c>
      <c r="I5768" s="565"/>
      <c r="J5768" s="565" t="s">
        <v>12871</v>
      </c>
      <c r="K5768" s="565"/>
    </row>
    <row r="5769" spans="2:11" x14ac:dyDescent="0.25">
      <c r="B5769" s="285"/>
      <c r="C5769" s="286"/>
      <c r="D5769" s="285"/>
      <c r="E5769" s="285"/>
      <c r="F5769" s="287"/>
      <c r="G5769" s="285"/>
      <c r="H5769" s="285"/>
      <c r="I5769" s="285"/>
      <c r="J5769" s="285"/>
      <c r="K5769" s="285"/>
    </row>
    <row r="5770" spans="2:11" ht="15" customHeight="1" x14ac:dyDescent="0.25">
      <c r="B5770" s="285" t="s">
        <v>2386</v>
      </c>
      <c r="C5770" s="286" t="s">
        <v>12872</v>
      </c>
      <c r="D5770" s="285" t="s">
        <v>19</v>
      </c>
      <c r="E5770" s="285" t="s">
        <v>3873</v>
      </c>
      <c r="F5770" s="287" t="s">
        <v>58</v>
      </c>
      <c r="G5770" s="288" t="s">
        <v>36</v>
      </c>
      <c r="H5770" s="455" t="s">
        <v>5706</v>
      </c>
      <c r="I5770" s="455" t="s">
        <v>12873</v>
      </c>
      <c r="J5770" s="566" t="s">
        <v>12873</v>
      </c>
      <c r="K5770" s="566"/>
    </row>
    <row r="5771" spans="2:11" ht="15" customHeight="1" x14ac:dyDescent="0.25">
      <c r="B5771" s="461"/>
      <c r="C5771" s="289" t="s">
        <v>6534</v>
      </c>
      <c r="D5771" s="461" t="s">
        <v>19</v>
      </c>
      <c r="E5771" s="461" t="s">
        <v>6535</v>
      </c>
      <c r="F5771" s="290" t="s">
        <v>31</v>
      </c>
      <c r="G5771" s="291" t="s">
        <v>106</v>
      </c>
      <c r="H5771" s="292" t="s">
        <v>6126</v>
      </c>
      <c r="I5771" s="292" t="s">
        <v>6537</v>
      </c>
      <c r="J5771" s="567">
        <v>6.3159999999999998</v>
      </c>
      <c r="K5771" s="567"/>
    </row>
    <row r="5772" spans="2:11" x14ac:dyDescent="0.25">
      <c r="B5772" s="461"/>
      <c r="C5772" s="289" t="s">
        <v>5748</v>
      </c>
      <c r="D5772" s="461" t="s">
        <v>19</v>
      </c>
      <c r="E5772" s="461" t="s">
        <v>5749</v>
      </c>
      <c r="F5772" s="290" t="s">
        <v>31</v>
      </c>
      <c r="G5772" s="291" t="s">
        <v>106</v>
      </c>
      <c r="H5772" s="292" t="s">
        <v>6126</v>
      </c>
      <c r="I5772" s="292" t="s">
        <v>6539</v>
      </c>
      <c r="J5772" s="567">
        <v>7.9480000000000004</v>
      </c>
      <c r="K5772" s="567"/>
    </row>
    <row r="5773" spans="2:11" x14ac:dyDescent="0.25">
      <c r="B5773" s="460"/>
      <c r="C5773" s="293" t="s">
        <v>3480</v>
      </c>
      <c r="D5773" s="460" t="s">
        <v>19</v>
      </c>
      <c r="E5773" s="460" t="s">
        <v>3481</v>
      </c>
      <c r="F5773" s="294" t="s">
        <v>70</v>
      </c>
      <c r="G5773" s="295" t="s">
        <v>36</v>
      </c>
      <c r="H5773" s="463" t="s">
        <v>5706</v>
      </c>
      <c r="I5773" s="463" t="s">
        <v>12874</v>
      </c>
      <c r="J5773" s="563">
        <v>1694.89</v>
      </c>
      <c r="K5773" s="563"/>
    </row>
    <row r="5774" spans="2:11" x14ac:dyDescent="0.25">
      <c r="B5774" s="457"/>
      <c r="C5774" s="296"/>
      <c r="D5774" s="457"/>
      <c r="E5774" s="457"/>
      <c r="F5774" s="297"/>
      <c r="G5774" s="457"/>
      <c r="H5774" s="565" t="s">
        <v>5627</v>
      </c>
      <c r="I5774" s="565"/>
      <c r="J5774" s="565" t="s">
        <v>12875</v>
      </c>
      <c r="K5774" s="565"/>
    </row>
    <row r="5775" spans="2:11" x14ac:dyDescent="0.25">
      <c r="B5775" s="457"/>
      <c r="C5775" s="296"/>
      <c r="D5775" s="457"/>
      <c r="E5775" s="457"/>
      <c r="F5775" s="297"/>
      <c r="G5775" s="457"/>
      <c r="H5775" s="565" t="s">
        <v>5629</v>
      </c>
      <c r="I5775" s="565"/>
      <c r="J5775" s="565" t="s">
        <v>12876</v>
      </c>
      <c r="K5775" s="565"/>
    </row>
    <row r="5776" spans="2:11" x14ac:dyDescent="0.25">
      <c r="B5776" s="285"/>
      <c r="C5776" s="286"/>
      <c r="D5776" s="285"/>
      <c r="E5776" s="285"/>
      <c r="F5776" s="287"/>
      <c r="G5776" s="285"/>
      <c r="H5776" s="285"/>
      <c r="I5776" s="285"/>
      <c r="J5776" s="285"/>
      <c r="K5776" s="285"/>
    </row>
    <row r="5777" spans="2:11" ht="15" customHeight="1" x14ac:dyDescent="0.25">
      <c r="B5777" s="285" t="s">
        <v>2389</v>
      </c>
      <c r="C5777" s="286" t="s">
        <v>12877</v>
      </c>
      <c r="D5777" s="285" t="s">
        <v>61</v>
      </c>
      <c r="E5777" s="285" t="s">
        <v>12878</v>
      </c>
      <c r="F5777" s="287" t="s">
        <v>5710</v>
      </c>
      <c r="G5777" s="288" t="s">
        <v>36</v>
      </c>
      <c r="H5777" s="455" t="s">
        <v>5790</v>
      </c>
      <c r="I5777" s="455" t="s">
        <v>12879</v>
      </c>
      <c r="J5777" s="566" t="s">
        <v>12880</v>
      </c>
      <c r="K5777" s="566"/>
    </row>
    <row r="5778" spans="2:11" ht="15" customHeight="1" x14ac:dyDescent="0.25">
      <c r="B5778" s="460"/>
      <c r="C5778" s="293" t="s">
        <v>3506</v>
      </c>
      <c r="D5778" s="460" t="s">
        <v>61</v>
      </c>
      <c r="E5778" s="460" t="s">
        <v>12881</v>
      </c>
      <c r="F5778" s="294" t="s">
        <v>70</v>
      </c>
      <c r="G5778" s="295" t="s">
        <v>36</v>
      </c>
      <c r="H5778" s="463" t="s">
        <v>5790</v>
      </c>
      <c r="I5778" s="463" t="s">
        <v>12879</v>
      </c>
      <c r="J5778" s="563">
        <v>319.89</v>
      </c>
      <c r="K5778" s="563"/>
    </row>
    <row r="5779" spans="2:11" x14ac:dyDescent="0.25">
      <c r="B5779" s="457"/>
      <c r="C5779" s="296"/>
      <c r="D5779" s="457"/>
      <c r="E5779" s="457"/>
      <c r="F5779" s="297"/>
      <c r="G5779" s="457"/>
      <c r="H5779" s="565" t="s">
        <v>5627</v>
      </c>
      <c r="I5779" s="565"/>
      <c r="J5779" s="565" t="s">
        <v>12882</v>
      </c>
      <c r="K5779" s="565"/>
    </row>
    <row r="5780" spans="2:11" x14ac:dyDescent="0.25">
      <c r="B5780" s="457"/>
      <c r="C5780" s="296"/>
      <c r="D5780" s="457"/>
      <c r="E5780" s="457"/>
      <c r="F5780" s="297"/>
      <c r="G5780" s="457"/>
      <c r="H5780" s="565" t="s">
        <v>5629</v>
      </c>
      <c r="I5780" s="565"/>
      <c r="J5780" s="565" t="s">
        <v>12883</v>
      </c>
      <c r="K5780" s="565"/>
    </row>
    <row r="5781" spans="2:11" x14ac:dyDescent="0.25">
      <c r="B5781" s="285"/>
      <c r="C5781" s="286"/>
      <c r="D5781" s="285"/>
      <c r="E5781" s="285"/>
      <c r="F5781" s="287"/>
      <c r="G5781" s="285"/>
      <c r="H5781" s="285"/>
      <c r="I5781" s="285"/>
      <c r="J5781" s="285"/>
      <c r="K5781" s="285"/>
    </row>
    <row r="5782" spans="2:11" ht="22.5" x14ac:dyDescent="0.25">
      <c r="B5782" s="285" t="s">
        <v>2393</v>
      </c>
      <c r="C5782" s="286" t="s">
        <v>12884</v>
      </c>
      <c r="D5782" s="285" t="s">
        <v>19</v>
      </c>
      <c r="E5782" s="285" t="s">
        <v>3876</v>
      </c>
      <c r="F5782" s="287" t="s">
        <v>58</v>
      </c>
      <c r="G5782" s="288" t="s">
        <v>384</v>
      </c>
      <c r="H5782" s="455" t="s">
        <v>12138</v>
      </c>
      <c r="I5782" s="455" t="s">
        <v>12885</v>
      </c>
      <c r="J5782" s="566" t="s">
        <v>12886</v>
      </c>
      <c r="K5782" s="566"/>
    </row>
    <row r="5783" spans="2:11" x14ac:dyDescent="0.25">
      <c r="B5783" s="461"/>
      <c r="C5783" s="289" t="s">
        <v>6534</v>
      </c>
      <c r="D5783" s="461" t="s">
        <v>19</v>
      </c>
      <c r="E5783" s="461" t="s">
        <v>6535</v>
      </c>
      <c r="F5783" s="290" t="s">
        <v>31</v>
      </c>
      <c r="G5783" s="291" t="s">
        <v>106</v>
      </c>
      <c r="H5783" s="292" t="s">
        <v>12887</v>
      </c>
      <c r="I5783" s="292" t="s">
        <v>6537</v>
      </c>
      <c r="J5783" s="567">
        <v>385.93068674814867</v>
      </c>
      <c r="K5783" s="567"/>
    </row>
    <row r="5784" spans="2:11" ht="15" customHeight="1" x14ac:dyDescent="0.25">
      <c r="B5784" s="461"/>
      <c r="C5784" s="289" t="s">
        <v>5748</v>
      </c>
      <c r="D5784" s="461" t="s">
        <v>19</v>
      </c>
      <c r="E5784" s="461" t="s">
        <v>5749</v>
      </c>
      <c r="F5784" s="290" t="s">
        <v>31</v>
      </c>
      <c r="G5784" s="291" t="s">
        <v>106</v>
      </c>
      <c r="H5784" s="292" t="s">
        <v>12887</v>
      </c>
      <c r="I5784" s="292" t="s">
        <v>6539</v>
      </c>
      <c r="J5784" s="567">
        <v>485.65185216502306</v>
      </c>
      <c r="K5784" s="567"/>
    </row>
    <row r="5785" spans="2:11" ht="15" customHeight="1" x14ac:dyDescent="0.25">
      <c r="B5785" s="460"/>
      <c r="C5785" s="293" t="s">
        <v>3513</v>
      </c>
      <c r="D5785" s="460" t="s">
        <v>19</v>
      </c>
      <c r="E5785" s="460" t="s">
        <v>3514</v>
      </c>
      <c r="F5785" s="294" t="s">
        <v>70</v>
      </c>
      <c r="G5785" s="295" t="s">
        <v>384</v>
      </c>
      <c r="H5785" s="463" t="s">
        <v>12888</v>
      </c>
      <c r="I5785" s="463" t="s">
        <v>5774</v>
      </c>
      <c r="J5785" s="563">
        <v>475.35746108682821</v>
      </c>
      <c r="K5785" s="563"/>
    </row>
    <row r="5786" spans="2:11" x14ac:dyDescent="0.25">
      <c r="B5786" s="457"/>
      <c r="C5786" s="296"/>
      <c r="D5786" s="457"/>
      <c r="E5786" s="457"/>
      <c r="F5786" s="297"/>
      <c r="G5786" s="457"/>
      <c r="H5786" s="565" t="s">
        <v>5627</v>
      </c>
      <c r="I5786" s="565"/>
      <c r="J5786" s="565" t="s">
        <v>12889</v>
      </c>
      <c r="K5786" s="565"/>
    </row>
    <row r="5787" spans="2:11" x14ac:dyDescent="0.25">
      <c r="B5787" s="457"/>
      <c r="C5787" s="296"/>
      <c r="D5787" s="457"/>
      <c r="E5787" s="457"/>
      <c r="F5787" s="297"/>
      <c r="G5787" s="457"/>
      <c r="H5787" s="565" t="s">
        <v>5629</v>
      </c>
      <c r="I5787" s="565"/>
      <c r="J5787" s="565" t="s">
        <v>12890</v>
      </c>
      <c r="K5787" s="565"/>
    </row>
    <row r="5788" spans="2:11" x14ac:dyDescent="0.25">
      <c r="B5788" s="285"/>
      <c r="C5788" s="286"/>
      <c r="D5788" s="285"/>
      <c r="E5788" s="285"/>
      <c r="F5788" s="287"/>
      <c r="G5788" s="285"/>
      <c r="H5788" s="285"/>
      <c r="I5788" s="285"/>
      <c r="J5788" s="285"/>
      <c r="K5788" s="285"/>
    </row>
    <row r="5789" spans="2:11" ht="22.5" x14ac:dyDescent="0.25">
      <c r="B5789" s="285" t="s">
        <v>5153</v>
      </c>
      <c r="C5789" s="286" t="s">
        <v>12891</v>
      </c>
      <c r="D5789" s="285" t="s">
        <v>19</v>
      </c>
      <c r="E5789" s="285" t="s">
        <v>3878</v>
      </c>
      <c r="F5789" s="287" t="s">
        <v>58</v>
      </c>
      <c r="G5789" s="288" t="s">
        <v>384</v>
      </c>
      <c r="H5789" s="455" t="s">
        <v>6155</v>
      </c>
      <c r="I5789" s="455" t="s">
        <v>12892</v>
      </c>
      <c r="J5789" s="566" t="s">
        <v>12893</v>
      </c>
      <c r="K5789" s="566"/>
    </row>
    <row r="5790" spans="2:11" x14ac:dyDescent="0.25">
      <c r="B5790" s="461"/>
      <c r="C5790" s="289" t="s">
        <v>6534</v>
      </c>
      <c r="D5790" s="461" t="s">
        <v>19</v>
      </c>
      <c r="E5790" s="461" t="s">
        <v>6535</v>
      </c>
      <c r="F5790" s="290" t="s">
        <v>31</v>
      </c>
      <c r="G5790" s="291" t="s">
        <v>106</v>
      </c>
      <c r="H5790" s="292" t="s">
        <v>12894</v>
      </c>
      <c r="I5790" s="292" t="s">
        <v>6537</v>
      </c>
      <c r="J5790" s="567">
        <v>10.613091947019019</v>
      </c>
      <c r="K5790" s="567"/>
    </row>
    <row r="5791" spans="2:11" ht="15" customHeight="1" x14ac:dyDescent="0.25">
      <c r="B5791" s="461"/>
      <c r="C5791" s="289" t="s">
        <v>5748</v>
      </c>
      <c r="D5791" s="461" t="s">
        <v>19</v>
      </c>
      <c r="E5791" s="461" t="s">
        <v>5749</v>
      </c>
      <c r="F5791" s="290" t="s">
        <v>31</v>
      </c>
      <c r="G5791" s="291" t="s">
        <v>106</v>
      </c>
      <c r="H5791" s="292" t="s">
        <v>12894</v>
      </c>
      <c r="I5791" s="292" t="s">
        <v>6539</v>
      </c>
      <c r="J5791" s="567">
        <v>13.355423495077131</v>
      </c>
      <c r="K5791" s="567"/>
    </row>
    <row r="5792" spans="2:11" ht="15" customHeight="1" x14ac:dyDescent="0.25">
      <c r="B5792" s="460"/>
      <c r="C5792" s="293" t="s">
        <v>3515</v>
      </c>
      <c r="D5792" s="460" t="s">
        <v>19</v>
      </c>
      <c r="E5792" s="460" t="s">
        <v>3516</v>
      </c>
      <c r="F5792" s="294" t="s">
        <v>70</v>
      </c>
      <c r="G5792" s="295" t="s">
        <v>384</v>
      </c>
      <c r="H5792" s="463" t="s">
        <v>7952</v>
      </c>
      <c r="I5792" s="463" t="s">
        <v>12031</v>
      </c>
      <c r="J5792" s="563">
        <v>35.911484557903854</v>
      </c>
      <c r="K5792" s="563"/>
    </row>
    <row r="5793" spans="2:11" x14ac:dyDescent="0.25">
      <c r="B5793" s="457"/>
      <c r="C5793" s="296"/>
      <c r="D5793" s="457"/>
      <c r="E5793" s="457"/>
      <c r="F5793" s="297"/>
      <c r="G5793" s="457"/>
      <c r="H5793" s="565" t="s">
        <v>5627</v>
      </c>
      <c r="I5793" s="565"/>
      <c r="J5793" s="565" t="s">
        <v>12895</v>
      </c>
      <c r="K5793" s="565"/>
    </row>
    <row r="5794" spans="2:11" x14ac:dyDescent="0.25">
      <c r="B5794" s="457"/>
      <c r="C5794" s="296"/>
      <c r="D5794" s="457"/>
      <c r="E5794" s="457"/>
      <c r="F5794" s="297"/>
      <c r="G5794" s="457"/>
      <c r="H5794" s="565" t="s">
        <v>5629</v>
      </c>
      <c r="I5794" s="565"/>
      <c r="J5794" s="565" t="s">
        <v>12896</v>
      </c>
      <c r="K5794" s="565"/>
    </row>
    <row r="5795" spans="2:11" x14ac:dyDescent="0.25">
      <c r="B5795" s="285"/>
      <c r="C5795" s="286"/>
      <c r="D5795" s="285"/>
      <c r="E5795" s="285"/>
      <c r="F5795" s="287"/>
      <c r="G5795" s="285"/>
      <c r="H5795" s="285"/>
      <c r="I5795" s="285"/>
      <c r="J5795" s="285"/>
      <c r="K5795" s="285"/>
    </row>
    <row r="5796" spans="2:11" ht="15" customHeight="1" x14ac:dyDescent="0.25">
      <c r="B5796" s="285" t="s">
        <v>5154</v>
      </c>
      <c r="C5796" s="286" t="s">
        <v>12897</v>
      </c>
      <c r="D5796" s="285" t="s">
        <v>19</v>
      </c>
      <c r="E5796" s="285" t="s">
        <v>3880</v>
      </c>
      <c r="F5796" s="287" t="s">
        <v>58</v>
      </c>
      <c r="G5796" s="288" t="s">
        <v>384</v>
      </c>
      <c r="H5796" s="455" t="s">
        <v>6743</v>
      </c>
      <c r="I5796" s="455" t="s">
        <v>12898</v>
      </c>
      <c r="J5796" s="566" t="s">
        <v>12899</v>
      </c>
      <c r="K5796" s="566"/>
    </row>
    <row r="5797" spans="2:11" ht="15" customHeight="1" x14ac:dyDescent="0.25">
      <c r="B5797" s="461"/>
      <c r="C5797" s="289" t="s">
        <v>6534</v>
      </c>
      <c r="D5797" s="461" t="s">
        <v>19</v>
      </c>
      <c r="E5797" s="461" t="s">
        <v>6535</v>
      </c>
      <c r="F5797" s="290" t="s">
        <v>31</v>
      </c>
      <c r="G5797" s="291" t="s">
        <v>106</v>
      </c>
      <c r="H5797" s="292" t="s">
        <v>12900</v>
      </c>
      <c r="I5797" s="292" t="s">
        <v>6537</v>
      </c>
      <c r="J5797" s="567">
        <v>62.789061933352137</v>
      </c>
      <c r="K5797" s="567"/>
    </row>
    <row r="5798" spans="2:11" x14ac:dyDescent="0.25">
      <c r="B5798" s="461"/>
      <c r="C5798" s="289" t="s">
        <v>5748</v>
      </c>
      <c r="D5798" s="461" t="s">
        <v>19</v>
      </c>
      <c r="E5798" s="461" t="s">
        <v>5749</v>
      </c>
      <c r="F5798" s="290" t="s">
        <v>31</v>
      </c>
      <c r="G5798" s="291" t="s">
        <v>106</v>
      </c>
      <c r="H5798" s="292" t="s">
        <v>12900</v>
      </c>
      <c r="I5798" s="292" t="s">
        <v>6539</v>
      </c>
      <c r="J5798" s="567">
        <v>79.013214731837053</v>
      </c>
      <c r="K5798" s="567"/>
    </row>
    <row r="5799" spans="2:11" x14ac:dyDescent="0.25">
      <c r="B5799" s="460"/>
      <c r="C5799" s="293" t="s">
        <v>3517</v>
      </c>
      <c r="D5799" s="460" t="s">
        <v>19</v>
      </c>
      <c r="E5799" s="460" t="s">
        <v>3518</v>
      </c>
      <c r="F5799" s="294" t="s">
        <v>70</v>
      </c>
      <c r="G5799" s="295" t="s">
        <v>384</v>
      </c>
      <c r="H5799" s="463" t="s">
        <v>12901</v>
      </c>
      <c r="I5799" s="463" t="s">
        <v>6452</v>
      </c>
      <c r="J5799" s="563">
        <v>90.39772333481082</v>
      </c>
      <c r="K5799" s="563"/>
    </row>
    <row r="5800" spans="2:11" x14ac:dyDescent="0.25">
      <c r="B5800" s="457"/>
      <c r="C5800" s="296"/>
      <c r="D5800" s="457"/>
      <c r="E5800" s="457"/>
      <c r="F5800" s="297"/>
      <c r="G5800" s="457"/>
      <c r="H5800" s="565" t="s">
        <v>5627</v>
      </c>
      <c r="I5800" s="565"/>
      <c r="J5800" s="565" t="s">
        <v>12902</v>
      </c>
      <c r="K5800" s="565"/>
    </row>
    <row r="5801" spans="2:11" x14ac:dyDescent="0.25">
      <c r="B5801" s="457"/>
      <c r="C5801" s="296"/>
      <c r="D5801" s="457"/>
      <c r="E5801" s="457"/>
      <c r="F5801" s="297"/>
      <c r="G5801" s="457"/>
      <c r="H5801" s="565" t="s">
        <v>5629</v>
      </c>
      <c r="I5801" s="565"/>
      <c r="J5801" s="565" t="s">
        <v>12903</v>
      </c>
      <c r="K5801" s="565"/>
    </row>
    <row r="5802" spans="2:11" x14ac:dyDescent="0.25">
      <c r="B5802" s="285"/>
      <c r="C5802" s="286"/>
      <c r="D5802" s="285"/>
      <c r="E5802" s="285"/>
      <c r="F5802" s="287"/>
      <c r="G5802" s="285"/>
      <c r="H5802" s="285"/>
      <c r="I5802" s="285"/>
      <c r="J5802" s="285"/>
      <c r="K5802" s="285"/>
    </row>
    <row r="5803" spans="2:11" ht="15" customHeight="1" x14ac:dyDescent="0.25">
      <c r="B5803" s="285" t="s">
        <v>5155</v>
      </c>
      <c r="C5803" s="286" t="s">
        <v>12904</v>
      </c>
      <c r="D5803" s="285" t="s">
        <v>19</v>
      </c>
      <c r="E5803" s="285" t="s">
        <v>3882</v>
      </c>
      <c r="F5803" s="287" t="s">
        <v>58</v>
      </c>
      <c r="G5803" s="288" t="s">
        <v>384</v>
      </c>
      <c r="H5803" s="455" t="s">
        <v>7496</v>
      </c>
      <c r="I5803" s="455" t="s">
        <v>12905</v>
      </c>
      <c r="J5803" s="566" t="s">
        <v>12906</v>
      </c>
      <c r="K5803" s="566"/>
    </row>
    <row r="5804" spans="2:11" ht="15" customHeight="1" x14ac:dyDescent="0.25">
      <c r="B5804" s="461"/>
      <c r="C5804" s="289" t="s">
        <v>6534</v>
      </c>
      <c r="D5804" s="461" t="s">
        <v>19</v>
      </c>
      <c r="E5804" s="461" t="s">
        <v>6535</v>
      </c>
      <c r="F5804" s="290" t="s">
        <v>31</v>
      </c>
      <c r="G5804" s="291" t="s">
        <v>106</v>
      </c>
      <c r="H5804" s="292" t="s">
        <v>12907</v>
      </c>
      <c r="I5804" s="292" t="s">
        <v>6537</v>
      </c>
      <c r="J5804" s="567">
        <v>177.23411053205223</v>
      </c>
      <c r="K5804" s="567"/>
    </row>
    <row r="5805" spans="2:11" x14ac:dyDescent="0.25">
      <c r="B5805" s="461"/>
      <c r="C5805" s="289" t="s">
        <v>5748</v>
      </c>
      <c r="D5805" s="461" t="s">
        <v>19</v>
      </c>
      <c r="E5805" s="461" t="s">
        <v>5749</v>
      </c>
      <c r="F5805" s="290" t="s">
        <v>31</v>
      </c>
      <c r="G5805" s="291" t="s">
        <v>106</v>
      </c>
      <c r="H5805" s="292" t="s">
        <v>12907</v>
      </c>
      <c r="I5805" s="292" t="s">
        <v>6539</v>
      </c>
      <c r="J5805" s="567">
        <v>223.02987816794663</v>
      </c>
      <c r="K5805" s="567"/>
    </row>
    <row r="5806" spans="2:11" x14ac:dyDescent="0.25">
      <c r="B5806" s="460"/>
      <c r="C5806" s="293" t="s">
        <v>3519</v>
      </c>
      <c r="D5806" s="460" t="s">
        <v>19</v>
      </c>
      <c r="E5806" s="460" t="s">
        <v>3520</v>
      </c>
      <c r="F5806" s="294" t="s">
        <v>70</v>
      </c>
      <c r="G5806" s="295" t="s">
        <v>384</v>
      </c>
      <c r="H5806" s="463" t="s">
        <v>12908</v>
      </c>
      <c r="I5806" s="463" t="s">
        <v>7103</v>
      </c>
      <c r="J5806" s="563">
        <v>849.92601130000151</v>
      </c>
      <c r="K5806" s="563"/>
    </row>
    <row r="5807" spans="2:11" x14ac:dyDescent="0.25">
      <c r="B5807" s="457"/>
      <c r="C5807" s="296"/>
      <c r="D5807" s="457"/>
      <c r="E5807" s="457"/>
      <c r="F5807" s="297"/>
      <c r="G5807" s="457"/>
      <c r="H5807" s="565" t="s">
        <v>5627</v>
      </c>
      <c r="I5807" s="565"/>
      <c r="J5807" s="565" t="s">
        <v>12909</v>
      </c>
      <c r="K5807" s="565"/>
    </row>
    <row r="5808" spans="2:11" x14ac:dyDescent="0.25">
      <c r="B5808" s="457"/>
      <c r="C5808" s="296"/>
      <c r="D5808" s="457"/>
      <c r="E5808" s="457"/>
      <c r="F5808" s="297"/>
      <c r="G5808" s="457"/>
      <c r="H5808" s="565" t="s">
        <v>5629</v>
      </c>
      <c r="I5808" s="565"/>
      <c r="J5808" s="565" t="s">
        <v>12910</v>
      </c>
      <c r="K5808" s="565"/>
    </row>
    <row r="5809" spans="2:11" x14ac:dyDescent="0.25">
      <c r="B5809" s="285"/>
      <c r="C5809" s="286"/>
      <c r="D5809" s="285"/>
      <c r="E5809" s="285"/>
      <c r="F5809" s="287"/>
      <c r="G5809" s="285"/>
      <c r="H5809" s="285"/>
      <c r="I5809" s="285"/>
      <c r="J5809" s="285"/>
      <c r="K5809" s="285"/>
    </row>
    <row r="5810" spans="2:11" ht="15" customHeight="1" x14ac:dyDescent="0.25">
      <c r="B5810" s="285" t="s">
        <v>5156</v>
      </c>
      <c r="C5810" s="286" t="s">
        <v>12911</v>
      </c>
      <c r="D5810" s="285" t="s">
        <v>19</v>
      </c>
      <c r="E5810" s="285" t="s">
        <v>3884</v>
      </c>
      <c r="F5810" s="287" t="s">
        <v>58</v>
      </c>
      <c r="G5810" s="288" t="s">
        <v>384</v>
      </c>
      <c r="H5810" s="455" t="s">
        <v>8068</v>
      </c>
      <c r="I5810" s="455" t="s">
        <v>9311</v>
      </c>
      <c r="J5810" s="566" t="s">
        <v>12912</v>
      </c>
      <c r="K5810" s="566"/>
    </row>
    <row r="5811" spans="2:11" ht="15" customHeight="1" x14ac:dyDescent="0.25">
      <c r="B5811" s="461"/>
      <c r="C5811" s="289" t="s">
        <v>6534</v>
      </c>
      <c r="D5811" s="461" t="s">
        <v>19</v>
      </c>
      <c r="E5811" s="461" t="s">
        <v>6535</v>
      </c>
      <c r="F5811" s="290" t="s">
        <v>31</v>
      </c>
      <c r="G5811" s="291" t="s">
        <v>106</v>
      </c>
      <c r="H5811" s="292" t="s">
        <v>12913</v>
      </c>
      <c r="I5811" s="292" t="s">
        <v>6537</v>
      </c>
      <c r="J5811" s="567">
        <v>499.1330654860613</v>
      </c>
      <c r="K5811" s="567"/>
    </row>
    <row r="5812" spans="2:11" x14ac:dyDescent="0.25">
      <c r="B5812" s="461"/>
      <c r="C5812" s="289" t="s">
        <v>5748</v>
      </c>
      <c r="D5812" s="461" t="s">
        <v>19</v>
      </c>
      <c r="E5812" s="461" t="s">
        <v>5749</v>
      </c>
      <c r="F5812" s="290" t="s">
        <v>31</v>
      </c>
      <c r="G5812" s="291" t="s">
        <v>106</v>
      </c>
      <c r="H5812" s="292" t="s">
        <v>12913</v>
      </c>
      <c r="I5812" s="292" t="s">
        <v>6539</v>
      </c>
      <c r="J5812" s="567">
        <v>628.10475055149072</v>
      </c>
      <c r="K5812" s="567"/>
    </row>
    <row r="5813" spans="2:11" x14ac:dyDescent="0.25">
      <c r="B5813" s="460"/>
      <c r="C5813" s="293" t="s">
        <v>3523</v>
      </c>
      <c r="D5813" s="460" t="s">
        <v>19</v>
      </c>
      <c r="E5813" s="460" t="s">
        <v>3524</v>
      </c>
      <c r="F5813" s="294" t="s">
        <v>70</v>
      </c>
      <c r="G5813" s="295" t="s">
        <v>384</v>
      </c>
      <c r="H5813" s="463" t="s">
        <v>12914</v>
      </c>
      <c r="I5813" s="463" t="s">
        <v>8829</v>
      </c>
      <c r="J5813" s="563">
        <v>448.18218396244782</v>
      </c>
      <c r="K5813" s="563"/>
    </row>
    <row r="5814" spans="2:11" x14ac:dyDescent="0.25">
      <c r="B5814" s="457"/>
      <c r="C5814" s="296"/>
      <c r="D5814" s="457"/>
      <c r="E5814" s="457"/>
      <c r="F5814" s="297"/>
      <c r="G5814" s="457"/>
      <c r="H5814" s="565" t="s">
        <v>5627</v>
      </c>
      <c r="I5814" s="565"/>
      <c r="J5814" s="565" t="s">
        <v>12915</v>
      </c>
      <c r="K5814" s="565"/>
    </row>
    <row r="5815" spans="2:11" x14ac:dyDescent="0.25">
      <c r="B5815" s="457"/>
      <c r="C5815" s="296"/>
      <c r="D5815" s="457"/>
      <c r="E5815" s="457"/>
      <c r="F5815" s="297"/>
      <c r="G5815" s="457"/>
      <c r="H5815" s="565" t="s">
        <v>5629</v>
      </c>
      <c r="I5815" s="565"/>
      <c r="J5815" s="565" t="s">
        <v>11511</v>
      </c>
      <c r="K5815" s="565"/>
    </row>
    <row r="5816" spans="2:11" x14ac:dyDescent="0.25">
      <c r="B5816" s="285"/>
      <c r="C5816" s="286"/>
      <c r="D5816" s="285"/>
      <c r="E5816" s="285"/>
      <c r="F5816" s="287"/>
      <c r="G5816" s="285"/>
      <c r="H5816" s="285"/>
      <c r="I5816" s="285"/>
      <c r="J5816" s="285"/>
      <c r="K5816" s="285"/>
    </row>
    <row r="5817" spans="2:11" ht="15" customHeight="1" x14ac:dyDescent="0.25">
      <c r="B5817" s="285" t="s">
        <v>5157</v>
      </c>
      <c r="C5817" s="286" t="s">
        <v>12916</v>
      </c>
      <c r="D5817" s="285" t="s">
        <v>19</v>
      </c>
      <c r="E5817" s="285" t="s">
        <v>3886</v>
      </c>
      <c r="F5817" s="287" t="s">
        <v>58</v>
      </c>
      <c r="G5817" s="288" t="s">
        <v>384</v>
      </c>
      <c r="H5817" s="455" t="s">
        <v>12917</v>
      </c>
      <c r="I5817" s="455" t="s">
        <v>12918</v>
      </c>
      <c r="J5817" s="566" t="s">
        <v>12919</v>
      </c>
      <c r="K5817" s="566"/>
    </row>
    <row r="5818" spans="2:11" ht="15" customHeight="1" x14ac:dyDescent="0.25">
      <c r="B5818" s="461"/>
      <c r="C5818" s="289" t="s">
        <v>6534</v>
      </c>
      <c r="D5818" s="461" t="s">
        <v>19</v>
      </c>
      <c r="E5818" s="461" t="s">
        <v>6535</v>
      </c>
      <c r="F5818" s="290" t="s">
        <v>31</v>
      </c>
      <c r="G5818" s="291" t="s">
        <v>106</v>
      </c>
      <c r="H5818" s="292" t="s">
        <v>12920</v>
      </c>
      <c r="I5818" s="292" t="s">
        <v>6537</v>
      </c>
      <c r="J5818" s="567">
        <v>534.64304238490604</v>
      </c>
      <c r="K5818" s="567"/>
    </row>
    <row r="5819" spans="2:11" x14ac:dyDescent="0.25">
      <c r="B5819" s="461"/>
      <c r="C5819" s="289" t="s">
        <v>5748</v>
      </c>
      <c r="D5819" s="461" t="s">
        <v>19</v>
      </c>
      <c r="E5819" s="461" t="s">
        <v>5749</v>
      </c>
      <c r="F5819" s="290" t="s">
        <v>31</v>
      </c>
      <c r="G5819" s="291" t="s">
        <v>106</v>
      </c>
      <c r="H5819" s="292" t="s">
        <v>12920</v>
      </c>
      <c r="I5819" s="292" t="s">
        <v>6539</v>
      </c>
      <c r="J5819" s="567">
        <v>672.79019963192411</v>
      </c>
      <c r="K5819" s="567"/>
    </row>
    <row r="5820" spans="2:11" x14ac:dyDescent="0.25">
      <c r="B5820" s="460"/>
      <c r="C5820" s="293" t="s">
        <v>3541</v>
      </c>
      <c r="D5820" s="460" t="s">
        <v>19</v>
      </c>
      <c r="E5820" s="460" t="s">
        <v>3542</v>
      </c>
      <c r="F5820" s="294" t="s">
        <v>70</v>
      </c>
      <c r="G5820" s="295" t="s">
        <v>384</v>
      </c>
      <c r="H5820" s="463" t="s">
        <v>12921</v>
      </c>
      <c r="I5820" s="463" t="s">
        <v>10656</v>
      </c>
      <c r="J5820" s="563">
        <v>298.91675798316965</v>
      </c>
      <c r="K5820" s="563"/>
    </row>
    <row r="5821" spans="2:11" x14ac:dyDescent="0.25">
      <c r="B5821" s="457"/>
      <c r="C5821" s="296"/>
      <c r="D5821" s="457"/>
      <c r="E5821" s="457"/>
      <c r="F5821" s="297"/>
      <c r="G5821" s="457"/>
      <c r="H5821" s="565" t="s">
        <v>5627</v>
      </c>
      <c r="I5821" s="565"/>
      <c r="J5821" s="565" t="s">
        <v>12922</v>
      </c>
      <c r="K5821" s="565"/>
    </row>
    <row r="5822" spans="2:11" x14ac:dyDescent="0.25">
      <c r="B5822" s="457"/>
      <c r="C5822" s="296"/>
      <c r="D5822" s="457"/>
      <c r="E5822" s="457"/>
      <c r="F5822" s="297"/>
      <c r="G5822" s="457"/>
      <c r="H5822" s="565" t="s">
        <v>5629</v>
      </c>
      <c r="I5822" s="565"/>
      <c r="J5822" s="565" t="s">
        <v>12923</v>
      </c>
      <c r="K5822" s="565"/>
    </row>
    <row r="5823" spans="2:11" x14ac:dyDescent="0.25">
      <c r="B5823" s="285"/>
      <c r="C5823" s="286"/>
      <c r="D5823" s="285"/>
      <c r="E5823" s="285"/>
      <c r="F5823" s="287"/>
      <c r="G5823" s="285"/>
      <c r="H5823" s="285"/>
      <c r="I5823" s="285"/>
      <c r="J5823" s="285"/>
      <c r="K5823" s="285"/>
    </row>
    <row r="5824" spans="2:11" ht="15" customHeight="1" x14ac:dyDescent="0.25">
      <c r="B5824" s="285" t="s">
        <v>5158</v>
      </c>
      <c r="C5824" s="286" t="s">
        <v>12924</v>
      </c>
      <c r="D5824" s="285" t="s">
        <v>19</v>
      </c>
      <c r="E5824" s="285" t="s">
        <v>3888</v>
      </c>
      <c r="F5824" s="287" t="s">
        <v>58</v>
      </c>
      <c r="G5824" s="288" t="s">
        <v>384</v>
      </c>
      <c r="H5824" s="455" t="s">
        <v>12925</v>
      </c>
      <c r="I5824" s="455" t="s">
        <v>12926</v>
      </c>
      <c r="J5824" s="566" t="s">
        <v>12927</v>
      </c>
      <c r="K5824" s="566"/>
    </row>
    <row r="5825" spans="2:11" ht="15" customHeight="1" x14ac:dyDescent="0.25">
      <c r="B5825" s="461"/>
      <c r="C5825" s="289" t="s">
        <v>6534</v>
      </c>
      <c r="D5825" s="461" t="s">
        <v>19</v>
      </c>
      <c r="E5825" s="461" t="s">
        <v>6535</v>
      </c>
      <c r="F5825" s="290" t="s">
        <v>31</v>
      </c>
      <c r="G5825" s="291" t="s">
        <v>106</v>
      </c>
      <c r="H5825" s="292" t="s">
        <v>12928</v>
      </c>
      <c r="I5825" s="292" t="s">
        <v>6537</v>
      </c>
      <c r="J5825" s="567">
        <v>375.27002200727264</v>
      </c>
      <c r="K5825" s="567"/>
    </row>
    <row r="5826" spans="2:11" x14ac:dyDescent="0.25">
      <c r="B5826" s="461"/>
      <c r="C5826" s="289" t="s">
        <v>5748</v>
      </c>
      <c r="D5826" s="461" t="s">
        <v>19</v>
      </c>
      <c r="E5826" s="461" t="s">
        <v>5749</v>
      </c>
      <c r="F5826" s="290" t="s">
        <v>31</v>
      </c>
      <c r="G5826" s="291" t="s">
        <v>106</v>
      </c>
      <c r="H5826" s="292" t="s">
        <v>12928</v>
      </c>
      <c r="I5826" s="292" t="s">
        <v>6539</v>
      </c>
      <c r="J5826" s="567">
        <v>472.23656347590293</v>
      </c>
      <c r="K5826" s="567"/>
    </row>
    <row r="5827" spans="2:11" x14ac:dyDescent="0.25">
      <c r="B5827" s="460"/>
      <c r="C5827" s="293" t="s">
        <v>3543</v>
      </c>
      <c r="D5827" s="460" t="s">
        <v>19</v>
      </c>
      <c r="E5827" s="460" t="s">
        <v>3544</v>
      </c>
      <c r="F5827" s="294" t="s">
        <v>70</v>
      </c>
      <c r="G5827" s="295" t="s">
        <v>384</v>
      </c>
      <c r="H5827" s="463" t="s">
        <v>12929</v>
      </c>
      <c r="I5827" s="463" t="s">
        <v>12930</v>
      </c>
      <c r="J5827" s="563">
        <v>315.39341451682446</v>
      </c>
      <c r="K5827" s="563"/>
    </row>
    <row r="5828" spans="2:11" x14ac:dyDescent="0.25">
      <c r="B5828" s="457"/>
      <c r="C5828" s="296"/>
      <c r="D5828" s="457"/>
      <c r="E5828" s="457"/>
      <c r="F5828" s="297"/>
      <c r="G5828" s="457"/>
      <c r="H5828" s="565" t="s">
        <v>5627</v>
      </c>
      <c r="I5828" s="565"/>
      <c r="J5828" s="565" t="s">
        <v>12931</v>
      </c>
      <c r="K5828" s="565"/>
    </row>
    <row r="5829" spans="2:11" x14ac:dyDescent="0.25">
      <c r="B5829" s="457"/>
      <c r="C5829" s="296"/>
      <c r="D5829" s="457"/>
      <c r="E5829" s="457"/>
      <c r="F5829" s="297"/>
      <c r="G5829" s="457"/>
      <c r="H5829" s="565" t="s">
        <v>5629</v>
      </c>
      <c r="I5829" s="565"/>
      <c r="J5829" s="565" t="s">
        <v>12932</v>
      </c>
      <c r="K5829" s="565"/>
    </row>
    <row r="5830" spans="2:11" x14ac:dyDescent="0.25">
      <c r="B5830" s="285"/>
      <c r="C5830" s="286"/>
      <c r="D5830" s="285"/>
      <c r="E5830" s="285"/>
      <c r="F5830" s="287"/>
      <c r="G5830" s="285"/>
      <c r="H5830" s="285"/>
      <c r="I5830" s="285"/>
      <c r="J5830" s="285"/>
      <c r="K5830" s="285"/>
    </row>
    <row r="5831" spans="2:11" ht="15" customHeight="1" x14ac:dyDescent="0.25">
      <c r="B5831" s="285" t="s">
        <v>5159</v>
      </c>
      <c r="C5831" s="286" t="s">
        <v>12933</v>
      </c>
      <c r="D5831" s="285" t="s">
        <v>19</v>
      </c>
      <c r="E5831" s="285" t="s">
        <v>3890</v>
      </c>
      <c r="F5831" s="287" t="s">
        <v>58</v>
      </c>
      <c r="G5831" s="288" t="s">
        <v>36</v>
      </c>
      <c r="H5831" s="455" t="s">
        <v>5643</v>
      </c>
      <c r="I5831" s="455" t="s">
        <v>12934</v>
      </c>
      <c r="J5831" s="566" t="s">
        <v>12935</v>
      </c>
      <c r="K5831" s="566"/>
    </row>
    <row r="5832" spans="2:11" ht="15" customHeight="1" x14ac:dyDescent="0.25">
      <c r="B5832" s="461"/>
      <c r="C5832" s="289" t="s">
        <v>12936</v>
      </c>
      <c r="D5832" s="461" t="s">
        <v>19</v>
      </c>
      <c r="E5832" s="461" t="s">
        <v>12937</v>
      </c>
      <c r="F5832" s="290" t="s">
        <v>58</v>
      </c>
      <c r="G5832" s="291" t="s">
        <v>36</v>
      </c>
      <c r="H5832" s="292" t="s">
        <v>5643</v>
      </c>
      <c r="I5832" s="292" t="s">
        <v>10335</v>
      </c>
      <c r="J5832" s="567">
        <v>23.68</v>
      </c>
      <c r="K5832" s="567"/>
    </row>
    <row r="5833" spans="2:11" ht="22.5" x14ac:dyDescent="0.25">
      <c r="B5833" s="461"/>
      <c r="C5833" s="289" t="s">
        <v>12938</v>
      </c>
      <c r="D5833" s="461" t="s">
        <v>19</v>
      </c>
      <c r="E5833" s="461" t="s">
        <v>12939</v>
      </c>
      <c r="F5833" s="290" t="s">
        <v>58</v>
      </c>
      <c r="G5833" s="291" t="s">
        <v>36</v>
      </c>
      <c r="H5833" s="292" t="s">
        <v>5643</v>
      </c>
      <c r="I5833" s="292" t="s">
        <v>12940</v>
      </c>
      <c r="J5833" s="567">
        <v>98.76</v>
      </c>
      <c r="K5833" s="567"/>
    </row>
    <row r="5834" spans="2:11" x14ac:dyDescent="0.25">
      <c r="B5834" s="457"/>
      <c r="C5834" s="296"/>
      <c r="D5834" s="457"/>
      <c r="E5834" s="457"/>
      <c r="F5834" s="297"/>
      <c r="G5834" s="457"/>
      <c r="H5834" s="565" t="s">
        <v>5627</v>
      </c>
      <c r="I5834" s="565"/>
      <c r="J5834" s="565" t="s">
        <v>12941</v>
      </c>
      <c r="K5834" s="565"/>
    </row>
    <row r="5835" spans="2:11" x14ac:dyDescent="0.25">
      <c r="B5835" s="457"/>
      <c r="C5835" s="296"/>
      <c r="D5835" s="457"/>
      <c r="E5835" s="457"/>
      <c r="F5835" s="297"/>
      <c r="G5835" s="457"/>
      <c r="H5835" s="565" t="s">
        <v>5629</v>
      </c>
      <c r="I5835" s="565"/>
      <c r="J5835" s="565" t="s">
        <v>12942</v>
      </c>
      <c r="K5835" s="565"/>
    </row>
    <row r="5836" spans="2:11" x14ac:dyDescent="0.25">
      <c r="B5836" s="285"/>
      <c r="C5836" s="286"/>
      <c r="D5836" s="285"/>
      <c r="E5836" s="285"/>
      <c r="F5836" s="287"/>
      <c r="G5836" s="285"/>
      <c r="H5836" s="285"/>
      <c r="I5836" s="285"/>
      <c r="J5836" s="285"/>
      <c r="K5836" s="285"/>
    </row>
    <row r="5837" spans="2:11" ht="22.5" x14ac:dyDescent="0.25">
      <c r="B5837" s="285" t="s">
        <v>2395</v>
      </c>
      <c r="C5837" s="286" t="s">
        <v>12943</v>
      </c>
      <c r="D5837" s="285" t="s">
        <v>19</v>
      </c>
      <c r="E5837" s="285" t="s">
        <v>3892</v>
      </c>
      <c r="F5837" s="287" t="s">
        <v>58</v>
      </c>
      <c r="G5837" s="288" t="s">
        <v>36</v>
      </c>
      <c r="H5837" s="455" t="s">
        <v>12944</v>
      </c>
      <c r="I5837" s="455" t="s">
        <v>12945</v>
      </c>
      <c r="J5837" s="566" t="s">
        <v>12946</v>
      </c>
      <c r="K5837" s="566"/>
    </row>
    <row r="5838" spans="2:11" ht="15" customHeight="1" x14ac:dyDescent="0.25">
      <c r="B5838" s="461"/>
      <c r="C5838" s="289" t="s">
        <v>12936</v>
      </c>
      <c r="D5838" s="461" t="s">
        <v>19</v>
      </c>
      <c r="E5838" s="461" t="s">
        <v>12937</v>
      </c>
      <c r="F5838" s="290" t="s">
        <v>58</v>
      </c>
      <c r="G5838" s="291" t="s">
        <v>36</v>
      </c>
      <c r="H5838" s="292" t="s">
        <v>12944</v>
      </c>
      <c r="I5838" s="292" t="s">
        <v>10335</v>
      </c>
      <c r="J5838" s="567">
        <v>100.64</v>
      </c>
      <c r="K5838" s="567"/>
    </row>
    <row r="5839" spans="2:11" ht="15" customHeight="1" x14ac:dyDescent="0.25">
      <c r="B5839" s="461"/>
      <c r="C5839" s="289" t="s">
        <v>12947</v>
      </c>
      <c r="D5839" s="461" t="s">
        <v>19</v>
      </c>
      <c r="E5839" s="461" t="s">
        <v>12948</v>
      </c>
      <c r="F5839" s="290" t="s">
        <v>58</v>
      </c>
      <c r="G5839" s="291" t="s">
        <v>36</v>
      </c>
      <c r="H5839" s="292" t="s">
        <v>12944</v>
      </c>
      <c r="I5839" s="292" t="s">
        <v>12949</v>
      </c>
      <c r="J5839" s="567">
        <v>227.97</v>
      </c>
      <c r="K5839" s="567"/>
    </row>
    <row r="5840" spans="2:11" x14ac:dyDescent="0.25">
      <c r="B5840" s="457"/>
      <c r="C5840" s="296"/>
      <c r="D5840" s="457"/>
      <c r="E5840" s="457"/>
      <c r="F5840" s="297"/>
      <c r="G5840" s="457"/>
      <c r="H5840" s="565" t="s">
        <v>5627</v>
      </c>
      <c r="I5840" s="565"/>
      <c r="J5840" s="565" t="s">
        <v>12950</v>
      </c>
      <c r="K5840" s="565"/>
    </row>
    <row r="5841" spans="2:11" x14ac:dyDescent="0.25">
      <c r="B5841" s="457"/>
      <c r="C5841" s="296"/>
      <c r="D5841" s="457"/>
      <c r="E5841" s="457"/>
      <c r="F5841" s="297"/>
      <c r="G5841" s="457"/>
      <c r="H5841" s="565" t="s">
        <v>5629</v>
      </c>
      <c r="I5841" s="565"/>
      <c r="J5841" s="565" t="s">
        <v>12951</v>
      </c>
      <c r="K5841" s="565"/>
    </row>
    <row r="5842" spans="2:11" x14ac:dyDescent="0.25">
      <c r="B5842" s="285"/>
      <c r="C5842" s="286"/>
      <c r="D5842" s="285"/>
      <c r="E5842" s="285"/>
      <c r="F5842" s="287"/>
      <c r="G5842" s="285"/>
      <c r="H5842" s="285"/>
      <c r="I5842" s="285"/>
      <c r="J5842" s="285"/>
      <c r="K5842" s="285"/>
    </row>
    <row r="5843" spans="2:11" ht="22.5" x14ac:dyDescent="0.25">
      <c r="B5843" s="285" t="s">
        <v>5160</v>
      </c>
      <c r="C5843" s="286" t="s">
        <v>12943</v>
      </c>
      <c r="D5843" s="285" t="s">
        <v>19</v>
      </c>
      <c r="E5843" s="285" t="s">
        <v>3892</v>
      </c>
      <c r="F5843" s="287" t="s">
        <v>58</v>
      </c>
      <c r="G5843" s="288" t="s">
        <v>36</v>
      </c>
      <c r="H5843" s="455" t="s">
        <v>5706</v>
      </c>
      <c r="I5843" s="455" t="s">
        <v>12945</v>
      </c>
      <c r="J5843" s="566" t="s">
        <v>12945</v>
      </c>
      <c r="K5843" s="566"/>
    </row>
    <row r="5844" spans="2:11" ht="22.5" x14ac:dyDescent="0.25">
      <c r="B5844" s="461"/>
      <c r="C5844" s="289" t="s">
        <v>12936</v>
      </c>
      <c r="D5844" s="461" t="s">
        <v>19</v>
      </c>
      <c r="E5844" s="461" t="s">
        <v>12937</v>
      </c>
      <c r="F5844" s="290" t="s">
        <v>58</v>
      </c>
      <c r="G5844" s="291" t="s">
        <v>36</v>
      </c>
      <c r="H5844" s="292" t="s">
        <v>5706</v>
      </c>
      <c r="I5844" s="292" t="s">
        <v>10335</v>
      </c>
      <c r="J5844" s="567">
        <v>5.92</v>
      </c>
      <c r="K5844" s="567"/>
    </row>
    <row r="5845" spans="2:11" ht="15" customHeight="1" x14ac:dyDescent="0.25">
      <c r="B5845" s="461"/>
      <c r="C5845" s="289" t="s">
        <v>12947</v>
      </c>
      <c r="D5845" s="461" t="s">
        <v>19</v>
      </c>
      <c r="E5845" s="461" t="s">
        <v>12948</v>
      </c>
      <c r="F5845" s="290" t="s">
        <v>58</v>
      </c>
      <c r="G5845" s="291" t="s">
        <v>36</v>
      </c>
      <c r="H5845" s="292" t="s">
        <v>5706</v>
      </c>
      <c r="I5845" s="292" t="s">
        <v>12949</v>
      </c>
      <c r="J5845" s="567">
        <v>13.41</v>
      </c>
      <c r="K5845" s="567"/>
    </row>
    <row r="5846" spans="2:11" ht="15" customHeight="1" x14ac:dyDescent="0.25">
      <c r="B5846" s="457"/>
      <c r="C5846" s="296"/>
      <c r="D5846" s="457"/>
      <c r="E5846" s="457"/>
      <c r="F5846" s="297"/>
      <c r="G5846" s="457"/>
      <c r="H5846" s="565" t="s">
        <v>5627</v>
      </c>
      <c r="I5846" s="565"/>
      <c r="J5846" s="565" t="s">
        <v>6038</v>
      </c>
      <c r="K5846" s="565"/>
    </row>
    <row r="5847" spans="2:11" x14ac:dyDescent="0.25">
      <c r="B5847" s="457"/>
      <c r="C5847" s="296"/>
      <c r="D5847" s="457"/>
      <c r="E5847" s="457"/>
      <c r="F5847" s="297"/>
      <c r="G5847" s="457"/>
      <c r="H5847" s="565" t="s">
        <v>5629</v>
      </c>
      <c r="I5847" s="565"/>
      <c r="J5847" s="565" t="s">
        <v>12952</v>
      </c>
      <c r="K5847" s="565"/>
    </row>
    <row r="5848" spans="2:11" x14ac:dyDescent="0.25">
      <c r="B5848" s="285"/>
      <c r="C5848" s="286"/>
      <c r="D5848" s="285"/>
      <c r="E5848" s="285"/>
      <c r="F5848" s="287"/>
      <c r="G5848" s="285"/>
      <c r="H5848" s="285"/>
      <c r="I5848" s="285"/>
      <c r="J5848" s="285"/>
      <c r="K5848" s="285"/>
    </row>
    <row r="5849" spans="2:11" x14ac:dyDescent="0.25">
      <c r="B5849" s="285" t="s">
        <v>5161</v>
      </c>
      <c r="C5849" s="286" t="s">
        <v>12953</v>
      </c>
      <c r="D5849" s="285" t="s">
        <v>19</v>
      </c>
      <c r="E5849" s="285" t="s">
        <v>3894</v>
      </c>
      <c r="F5849" s="287" t="s">
        <v>58</v>
      </c>
      <c r="G5849" s="288" t="s">
        <v>36</v>
      </c>
      <c r="H5849" s="455" t="s">
        <v>5790</v>
      </c>
      <c r="I5849" s="455" t="s">
        <v>12954</v>
      </c>
      <c r="J5849" s="566" t="s">
        <v>10747</v>
      </c>
      <c r="K5849" s="566"/>
    </row>
    <row r="5850" spans="2:11" x14ac:dyDescent="0.25">
      <c r="B5850" s="461"/>
      <c r="C5850" s="289" t="s">
        <v>5748</v>
      </c>
      <c r="D5850" s="461" t="s">
        <v>19</v>
      </c>
      <c r="E5850" s="461" t="s">
        <v>5749</v>
      </c>
      <c r="F5850" s="290" t="s">
        <v>31</v>
      </c>
      <c r="G5850" s="291" t="s">
        <v>106</v>
      </c>
      <c r="H5850" s="292" t="s">
        <v>7026</v>
      </c>
      <c r="I5850" s="292" t="s">
        <v>6539</v>
      </c>
      <c r="J5850" s="567">
        <v>8.9411983401369728</v>
      </c>
      <c r="K5850" s="567"/>
    </row>
    <row r="5851" spans="2:11" ht="15" customHeight="1" x14ac:dyDescent="0.25">
      <c r="B5851" s="460"/>
      <c r="C5851" s="293" t="s">
        <v>3607</v>
      </c>
      <c r="D5851" s="460" t="s">
        <v>19</v>
      </c>
      <c r="E5851" s="460" t="s">
        <v>3608</v>
      </c>
      <c r="F5851" s="294" t="s">
        <v>70</v>
      </c>
      <c r="G5851" s="295" t="s">
        <v>36</v>
      </c>
      <c r="H5851" s="463" t="s">
        <v>5790</v>
      </c>
      <c r="I5851" s="463" t="s">
        <v>12955</v>
      </c>
      <c r="J5851" s="563">
        <v>35.51880165986303</v>
      </c>
      <c r="K5851" s="563"/>
    </row>
    <row r="5852" spans="2:11" ht="15" customHeight="1" x14ac:dyDescent="0.25">
      <c r="B5852" s="457"/>
      <c r="C5852" s="296"/>
      <c r="D5852" s="457"/>
      <c r="E5852" s="457"/>
      <c r="F5852" s="297"/>
      <c r="G5852" s="457"/>
      <c r="H5852" s="565" t="s">
        <v>5627</v>
      </c>
      <c r="I5852" s="565"/>
      <c r="J5852" s="565" t="s">
        <v>10843</v>
      </c>
      <c r="K5852" s="565"/>
    </row>
    <row r="5853" spans="2:11" x14ac:dyDescent="0.25">
      <c r="B5853" s="457"/>
      <c r="C5853" s="296"/>
      <c r="D5853" s="457"/>
      <c r="E5853" s="457"/>
      <c r="F5853" s="297"/>
      <c r="G5853" s="457"/>
      <c r="H5853" s="565" t="s">
        <v>5629</v>
      </c>
      <c r="I5853" s="565"/>
      <c r="J5853" s="565" t="s">
        <v>12956</v>
      </c>
      <c r="K5853" s="565"/>
    </row>
    <row r="5854" spans="2:11" x14ac:dyDescent="0.25">
      <c r="B5854" s="285"/>
      <c r="C5854" s="286"/>
      <c r="D5854" s="285"/>
      <c r="E5854" s="285"/>
      <c r="F5854" s="287"/>
      <c r="G5854" s="285"/>
      <c r="H5854" s="285"/>
      <c r="I5854" s="285"/>
      <c r="J5854" s="285"/>
      <c r="K5854" s="285"/>
    </row>
    <row r="5855" spans="2:11" x14ac:dyDescent="0.25">
      <c r="B5855" s="285" t="s">
        <v>2398</v>
      </c>
      <c r="C5855" s="286" t="s">
        <v>12957</v>
      </c>
      <c r="D5855" s="285" t="s">
        <v>19</v>
      </c>
      <c r="E5855" s="285" t="s">
        <v>3896</v>
      </c>
      <c r="F5855" s="287" t="s">
        <v>58</v>
      </c>
      <c r="G5855" s="288" t="s">
        <v>36</v>
      </c>
      <c r="H5855" s="455" t="s">
        <v>5790</v>
      </c>
      <c r="I5855" s="455" t="s">
        <v>7137</v>
      </c>
      <c r="J5855" s="566" t="s">
        <v>12849</v>
      </c>
      <c r="K5855" s="566"/>
    </row>
    <row r="5856" spans="2:11" x14ac:dyDescent="0.25">
      <c r="B5856" s="461"/>
      <c r="C5856" s="289" t="s">
        <v>5748</v>
      </c>
      <c r="D5856" s="461" t="s">
        <v>19</v>
      </c>
      <c r="E5856" s="461" t="s">
        <v>5749</v>
      </c>
      <c r="F5856" s="290" t="s">
        <v>31</v>
      </c>
      <c r="G5856" s="291" t="s">
        <v>106</v>
      </c>
      <c r="H5856" s="292" t="s">
        <v>6750</v>
      </c>
      <c r="I5856" s="292" t="s">
        <v>6539</v>
      </c>
      <c r="J5856" s="567">
        <v>11.920098867804178</v>
      </c>
      <c r="K5856" s="567"/>
    </row>
    <row r="5857" spans="2:11" ht="15" customHeight="1" x14ac:dyDescent="0.25">
      <c r="B5857" s="460"/>
      <c r="C5857" s="293" t="s">
        <v>3609</v>
      </c>
      <c r="D5857" s="460" t="s">
        <v>19</v>
      </c>
      <c r="E5857" s="460" t="s">
        <v>3610</v>
      </c>
      <c r="F5857" s="294" t="s">
        <v>70</v>
      </c>
      <c r="G5857" s="295" t="s">
        <v>36</v>
      </c>
      <c r="H5857" s="463" t="s">
        <v>5790</v>
      </c>
      <c r="I5857" s="463" t="s">
        <v>12958</v>
      </c>
      <c r="J5857" s="563">
        <v>63.319901132195824</v>
      </c>
      <c r="K5857" s="563"/>
    </row>
    <row r="5858" spans="2:11" ht="15" customHeight="1" x14ac:dyDescent="0.25">
      <c r="B5858" s="457"/>
      <c r="C5858" s="296"/>
      <c r="D5858" s="457"/>
      <c r="E5858" s="457"/>
      <c r="F5858" s="297"/>
      <c r="G5858" s="457"/>
      <c r="H5858" s="565" t="s">
        <v>5627</v>
      </c>
      <c r="I5858" s="565"/>
      <c r="J5858" s="565" t="s">
        <v>12959</v>
      </c>
      <c r="K5858" s="565"/>
    </row>
    <row r="5859" spans="2:11" x14ac:dyDescent="0.25">
      <c r="B5859" s="457"/>
      <c r="C5859" s="296"/>
      <c r="D5859" s="457"/>
      <c r="E5859" s="457"/>
      <c r="F5859" s="297"/>
      <c r="G5859" s="457"/>
      <c r="H5859" s="565" t="s">
        <v>5629</v>
      </c>
      <c r="I5859" s="565"/>
      <c r="J5859" s="565" t="s">
        <v>12960</v>
      </c>
      <c r="K5859" s="565"/>
    </row>
    <row r="5860" spans="2:11" x14ac:dyDescent="0.25">
      <c r="B5860" s="285"/>
      <c r="C5860" s="286"/>
      <c r="D5860" s="285"/>
      <c r="E5860" s="285"/>
      <c r="F5860" s="287"/>
      <c r="G5860" s="285"/>
      <c r="H5860" s="285"/>
      <c r="I5860" s="285"/>
      <c r="J5860" s="285"/>
      <c r="K5860" s="285"/>
    </row>
    <row r="5861" spans="2:11" x14ac:dyDescent="0.25">
      <c r="B5861" s="285" t="s">
        <v>5162</v>
      </c>
      <c r="C5861" s="286" t="s">
        <v>12961</v>
      </c>
      <c r="D5861" s="285" t="s">
        <v>19</v>
      </c>
      <c r="E5861" s="285" t="s">
        <v>3898</v>
      </c>
      <c r="F5861" s="287" t="s">
        <v>58</v>
      </c>
      <c r="G5861" s="288" t="s">
        <v>36</v>
      </c>
      <c r="H5861" s="455" t="s">
        <v>11063</v>
      </c>
      <c r="I5861" s="455" t="s">
        <v>12962</v>
      </c>
      <c r="J5861" s="566" t="s">
        <v>12963</v>
      </c>
      <c r="K5861" s="566"/>
    </row>
    <row r="5862" spans="2:11" x14ac:dyDescent="0.25">
      <c r="B5862" s="461"/>
      <c r="C5862" s="289" t="s">
        <v>5748</v>
      </c>
      <c r="D5862" s="461" t="s">
        <v>19</v>
      </c>
      <c r="E5862" s="461" t="s">
        <v>5749</v>
      </c>
      <c r="F5862" s="290" t="s">
        <v>31</v>
      </c>
      <c r="G5862" s="291" t="s">
        <v>106</v>
      </c>
      <c r="H5862" s="292" t="s">
        <v>6417</v>
      </c>
      <c r="I5862" s="292" t="s">
        <v>6539</v>
      </c>
      <c r="J5862" s="567">
        <v>43.708097488522817</v>
      </c>
      <c r="K5862" s="567"/>
    </row>
    <row r="5863" spans="2:11" ht="15" customHeight="1" x14ac:dyDescent="0.25">
      <c r="B5863" s="460"/>
      <c r="C5863" s="293" t="s">
        <v>3601</v>
      </c>
      <c r="D5863" s="460" t="s">
        <v>19</v>
      </c>
      <c r="E5863" s="460" t="s">
        <v>3602</v>
      </c>
      <c r="F5863" s="294" t="s">
        <v>70</v>
      </c>
      <c r="G5863" s="295" t="s">
        <v>36</v>
      </c>
      <c r="H5863" s="463" t="s">
        <v>11063</v>
      </c>
      <c r="I5863" s="463" t="s">
        <v>12964</v>
      </c>
      <c r="J5863" s="563">
        <v>282.11190251147718</v>
      </c>
      <c r="K5863" s="563"/>
    </row>
    <row r="5864" spans="2:11" ht="15" customHeight="1" x14ac:dyDescent="0.25">
      <c r="B5864" s="457"/>
      <c r="C5864" s="296"/>
      <c r="D5864" s="457"/>
      <c r="E5864" s="457"/>
      <c r="F5864" s="297"/>
      <c r="G5864" s="457"/>
      <c r="H5864" s="565" t="s">
        <v>5627</v>
      </c>
      <c r="I5864" s="565"/>
      <c r="J5864" s="565" t="s">
        <v>12965</v>
      </c>
      <c r="K5864" s="565"/>
    </row>
    <row r="5865" spans="2:11" x14ac:dyDescent="0.25">
      <c r="B5865" s="457"/>
      <c r="C5865" s="296"/>
      <c r="D5865" s="457"/>
      <c r="E5865" s="457"/>
      <c r="F5865" s="297"/>
      <c r="G5865" s="457"/>
      <c r="H5865" s="565" t="s">
        <v>5629</v>
      </c>
      <c r="I5865" s="565"/>
      <c r="J5865" s="565" t="s">
        <v>12966</v>
      </c>
      <c r="K5865" s="565"/>
    </row>
    <row r="5866" spans="2:11" x14ac:dyDescent="0.25">
      <c r="B5866" s="285"/>
      <c r="C5866" s="286"/>
      <c r="D5866" s="285"/>
      <c r="E5866" s="285"/>
      <c r="F5866" s="287"/>
      <c r="G5866" s="285"/>
      <c r="H5866" s="285"/>
      <c r="I5866" s="285"/>
      <c r="J5866" s="285"/>
      <c r="K5866" s="285"/>
    </row>
    <row r="5867" spans="2:11" x14ac:dyDescent="0.25">
      <c r="B5867" s="285" t="s">
        <v>5163</v>
      </c>
      <c r="C5867" s="286" t="s">
        <v>12967</v>
      </c>
      <c r="D5867" s="285" t="s">
        <v>61</v>
      </c>
      <c r="E5867" s="285" t="s">
        <v>3900</v>
      </c>
      <c r="F5867" s="287" t="s">
        <v>12968</v>
      </c>
      <c r="G5867" s="288" t="s">
        <v>36</v>
      </c>
      <c r="H5867" s="455" t="s">
        <v>11063</v>
      </c>
      <c r="I5867" s="455" t="s">
        <v>12969</v>
      </c>
      <c r="J5867" s="566" t="s">
        <v>12970</v>
      </c>
      <c r="K5867" s="566"/>
    </row>
    <row r="5868" spans="2:11" x14ac:dyDescent="0.25">
      <c r="B5868" s="460"/>
      <c r="C5868" s="293" t="s">
        <v>12971</v>
      </c>
      <c r="D5868" s="460" t="s">
        <v>61</v>
      </c>
      <c r="E5868" s="460" t="s">
        <v>11905</v>
      </c>
      <c r="F5868" s="294" t="s">
        <v>5816</v>
      </c>
      <c r="G5868" s="295" t="s">
        <v>106</v>
      </c>
      <c r="H5868" s="463" t="s">
        <v>10789</v>
      </c>
      <c r="I5868" s="463" t="s">
        <v>5829</v>
      </c>
      <c r="J5868" s="563">
        <v>44.420542675596778</v>
      </c>
      <c r="K5868" s="563"/>
    </row>
    <row r="5869" spans="2:11" ht="15" customHeight="1" x14ac:dyDescent="0.25">
      <c r="B5869" s="460"/>
      <c r="C5869" s="293" t="s">
        <v>3599</v>
      </c>
      <c r="D5869" s="460" t="s">
        <v>61</v>
      </c>
      <c r="E5869" s="460" t="s">
        <v>3600</v>
      </c>
      <c r="F5869" s="294" t="s">
        <v>70</v>
      </c>
      <c r="G5869" s="295" t="s">
        <v>36</v>
      </c>
      <c r="H5869" s="463" t="s">
        <v>11063</v>
      </c>
      <c r="I5869" s="463" t="s">
        <v>12972</v>
      </c>
      <c r="J5869" s="563">
        <v>339.91945732440331</v>
      </c>
      <c r="K5869" s="563"/>
    </row>
    <row r="5870" spans="2:11" ht="15" customHeight="1" x14ac:dyDescent="0.25">
      <c r="B5870" s="457"/>
      <c r="C5870" s="296"/>
      <c r="D5870" s="457"/>
      <c r="E5870" s="457"/>
      <c r="F5870" s="297"/>
      <c r="G5870" s="457"/>
      <c r="H5870" s="565" t="s">
        <v>5627</v>
      </c>
      <c r="I5870" s="565"/>
      <c r="J5870" s="565" t="s">
        <v>12973</v>
      </c>
      <c r="K5870" s="565"/>
    </row>
    <row r="5871" spans="2:11" x14ac:dyDescent="0.25">
      <c r="B5871" s="457"/>
      <c r="C5871" s="296"/>
      <c r="D5871" s="457"/>
      <c r="E5871" s="457"/>
      <c r="F5871" s="297"/>
      <c r="G5871" s="457"/>
      <c r="H5871" s="565" t="s">
        <v>5629</v>
      </c>
      <c r="I5871" s="565"/>
      <c r="J5871" s="565" t="s">
        <v>12974</v>
      </c>
      <c r="K5871" s="565"/>
    </row>
    <row r="5872" spans="2:11" x14ac:dyDescent="0.25">
      <c r="B5872" s="285"/>
      <c r="C5872" s="286"/>
      <c r="D5872" s="285"/>
      <c r="E5872" s="285"/>
      <c r="F5872" s="287"/>
      <c r="G5872" s="285"/>
      <c r="H5872" s="285"/>
      <c r="I5872" s="285"/>
      <c r="J5872" s="285"/>
      <c r="K5872" s="285"/>
    </row>
    <row r="5873" spans="2:11" x14ac:dyDescent="0.25">
      <c r="B5873" s="285" t="s">
        <v>5164</v>
      </c>
      <c r="C5873" s="286" t="s">
        <v>12975</v>
      </c>
      <c r="D5873" s="285" t="s">
        <v>19</v>
      </c>
      <c r="E5873" s="285" t="s">
        <v>3902</v>
      </c>
      <c r="F5873" s="287" t="s">
        <v>58</v>
      </c>
      <c r="G5873" s="288" t="s">
        <v>36</v>
      </c>
      <c r="H5873" s="455" t="s">
        <v>6085</v>
      </c>
      <c r="I5873" s="455" t="s">
        <v>12976</v>
      </c>
      <c r="J5873" s="566" t="s">
        <v>12977</v>
      </c>
      <c r="K5873" s="566"/>
    </row>
    <row r="5874" spans="2:11" x14ac:dyDescent="0.25">
      <c r="B5874" s="461"/>
      <c r="C5874" s="289" t="s">
        <v>5748</v>
      </c>
      <c r="D5874" s="461" t="s">
        <v>19</v>
      </c>
      <c r="E5874" s="461" t="s">
        <v>5749</v>
      </c>
      <c r="F5874" s="290" t="s">
        <v>31</v>
      </c>
      <c r="G5874" s="291" t="s">
        <v>106</v>
      </c>
      <c r="H5874" s="292" t="s">
        <v>11050</v>
      </c>
      <c r="I5874" s="292" t="s">
        <v>6539</v>
      </c>
      <c r="J5874" s="567">
        <v>75.49702027710056</v>
      </c>
      <c r="K5874" s="567"/>
    </row>
    <row r="5875" spans="2:11" ht="15" customHeight="1" x14ac:dyDescent="0.25">
      <c r="B5875" s="460"/>
      <c r="C5875" s="293" t="s">
        <v>3603</v>
      </c>
      <c r="D5875" s="460" t="s">
        <v>19</v>
      </c>
      <c r="E5875" s="460" t="s">
        <v>3604</v>
      </c>
      <c r="F5875" s="294" t="s">
        <v>70</v>
      </c>
      <c r="G5875" s="295" t="s">
        <v>36</v>
      </c>
      <c r="H5875" s="463" t="s">
        <v>6085</v>
      </c>
      <c r="I5875" s="463" t="s">
        <v>12978</v>
      </c>
      <c r="J5875" s="563">
        <v>563.47297972289948</v>
      </c>
      <c r="K5875" s="563"/>
    </row>
    <row r="5876" spans="2:11" ht="15" customHeight="1" x14ac:dyDescent="0.25">
      <c r="B5876" s="457"/>
      <c r="C5876" s="296"/>
      <c r="D5876" s="457"/>
      <c r="E5876" s="457"/>
      <c r="F5876" s="297"/>
      <c r="G5876" s="457"/>
      <c r="H5876" s="565" t="s">
        <v>5627</v>
      </c>
      <c r="I5876" s="565"/>
      <c r="J5876" s="565" t="s">
        <v>12979</v>
      </c>
      <c r="K5876" s="565"/>
    </row>
    <row r="5877" spans="2:11" x14ac:dyDescent="0.25">
      <c r="B5877" s="457"/>
      <c r="C5877" s="296"/>
      <c r="D5877" s="457"/>
      <c r="E5877" s="457"/>
      <c r="F5877" s="297"/>
      <c r="G5877" s="457"/>
      <c r="H5877" s="565" t="s">
        <v>5629</v>
      </c>
      <c r="I5877" s="565"/>
      <c r="J5877" s="565" t="s">
        <v>12980</v>
      </c>
      <c r="K5877" s="565"/>
    </row>
    <row r="5878" spans="2:11" x14ac:dyDescent="0.25">
      <c r="B5878" s="285"/>
      <c r="C5878" s="286"/>
      <c r="D5878" s="285"/>
      <c r="E5878" s="285"/>
      <c r="F5878" s="287"/>
      <c r="G5878" s="285"/>
      <c r="H5878" s="285"/>
      <c r="I5878" s="285"/>
      <c r="J5878" s="285"/>
      <c r="K5878" s="285"/>
    </row>
    <row r="5879" spans="2:11" x14ac:dyDescent="0.25">
      <c r="B5879" s="285" t="s">
        <v>5165</v>
      </c>
      <c r="C5879" s="286" t="s">
        <v>12981</v>
      </c>
      <c r="D5879" s="285" t="s">
        <v>19</v>
      </c>
      <c r="E5879" s="285" t="s">
        <v>3904</v>
      </c>
      <c r="F5879" s="287" t="s">
        <v>58</v>
      </c>
      <c r="G5879" s="288" t="s">
        <v>36</v>
      </c>
      <c r="H5879" s="455" t="s">
        <v>12982</v>
      </c>
      <c r="I5879" s="455" t="s">
        <v>12983</v>
      </c>
      <c r="J5879" s="566" t="s">
        <v>12984</v>
      </c>
      <c r="K5879" s="566"/>
    </row>
    <row r="5880" spans="2:11" x14ac:dyDescent="0.25">
      <c r="B5880" s="461"/>
      <c r="C5880" s="289" t="s">
        <v>5748</v>
      </c>
      <c r="D5880" s="461" t="s">
        <v>19</v>
      </c>
      <c r="E5880" s="461" t="s">
        <v>5749</v>
      </c>
      <c r="F5880" s="290" t="s">
        <v>31</v>
      </c>
      <c r="G5880" s="291" t="s">
        <v>106</v>
      </c>
      <c r="H5880" s="292" t="s">
        <v>11175</v>
      </c>
      <c r="I5880" s="292" t="s">
        <v>6539</v>
      </c>
      <c r="J5880" s="567">
        <v>321.86061196971269</v>
      </c>
      <c r="K5880" s="567"/>
    </row>
    <row r="5881" spans="2:11" ht="15" customHeight="1" x14ac:dyDescent="0.25">
      <c r="B5881" s="460"/>
      <c r="C5881" s="293" t="s">
        <v>3605</v>
      </c>
      <c r="D5881" s="460" t="s">
        <v>19</v>
      </c>
      <c r="E5881" s="460" t="s">
        <v>3606</v>
      </c>
      <c r="F5881" s="294" t="s">
        <v>70</v>
      </c>
      <c r="G5881" s="295" t="s">
        <v>36</v>
      </c>
      <c r="H5881" s="463" t="s">
        <v>12982</v>
      </c>
      <c r="I5881" s="463" t="s">
        <v>12985</v>
      </c>
      <c r="J5881" s="563">
        <v>2801.4993880302877</v>
      </c>
      <c r="K5881" s="563"/>
    </row>
    <row r="5882" spans="2:11" ht="15" customHeight="1" x14ac:dyDescent="0.25">
      <c r="B5882" s="457"/>
      <c r="C5882" s="296"/>
      <c r="D5882" s="457"/>
      <c r="E5882" s="457"/>
      <c r="F5882" s="297"/>
      <c r="G5882" s="457"/>
      <c r="H5882" s="565" t="s">
        <v>5627</v>
      </c>
      <c r="I5882" s="565"/>
      <c r="J5882" s="565" t="s">
        <v>12986</v>
      </c>
      <c r="K5882" s="565"/>
    </row>
    <row r="5883" spans="2:11" x14ac:dyDescent="0.25">
      <c r="B5883" s="457"/>
      <c r="C5883" s="296"/>
      <c r="D5883" s="457"/>
      <c r="E5883" s="457"/>
      <c r="F5883" s="297"/>
      <c r="G5883" s="457"/>
      <c r="H5883" s="565" t="s">
        <v>5629</v>
      </c>
      <c r="I5883" s="565"/>
      <c r="J5883" s="565" t="s">
        <v>12987</v>
      </c>
      <c r="K5883" s="565"/>
    </row>
    <row r="5884" spans="2:11" x14ac:dyDescent="0.25">
      <c r="B5884" s="285"/>
      <c r="C5884" s="286"/>
      <c r="D5884" s="285"/>
      <c r="E5884" s="285"/>
      <c r="F5884" s="287"/>
      <c r="G5884" s="285"/>
      <c r="H5884" s="285"/>
      <c r="I5884" s="285"/>
      <c r="J5884" s="285"/>
      <c r="K5884" s="285"/>
    </row>
    <row r="5885" spans="2:11" x14ac:dyDescent="0.25">
      <c r="B5885" s="285" t="s">
        <v>5166</v>
      </c>
      <c r="C5885" s="286" t="s">
        <v>12988</v>
      </c>
      <c r="D5885" s="285" t="s">
        <v>61</v>
      </c>
      <c r="E5885" s="285" t="s">
        <v>3906</v>
      </c>
      <c r="F5885" s="287" t="s">
        <v>12968</v>
      </c>
      <c r="G5885" s="288" t="s">
        <v>36</v>
      </c>
      <c r="H5885" s="455" t="s">
        <v>6618</v>
      </c>
      <c r="I5885" s="455" t="s">
        <v>12989</v>
      </c>
      <c r="J5885" s="566" t="s">
        <v>12990</v>
      </c>
      <c r="K5885" s="566"/>
    </row>
    <row r="5886" spans="2:11" x14ac:dyDescent="0.25">
      <c r="B5886" s="460"/>
      <c r="C5886" s="293" t="s">
        <v>12971</v>
      </c>
      <c r="D5886" s="460" t="s">
        <v>61</v>
      </c>
      <c r="E5886" s="460" t="s">
        <v>11905</v>
      </c>
      <c r="F5886" s="294" t="s">
        <v>5816</v>
      </c>
      <c r="G5886" s="295" t="s">
        <v>106</v>
      </c>
      <c r="H5886" s="463" t="s">
        <v>12991</v>
      </c>
      <c r="I5886" s="463" t="s">
        <v>5829</v>
      </c>
      <c r="J5886" s="563">
        <v>157.4825919396792</v>
      </c>
      <c r="K5886" s="563"/>
    </row>
    <row r="5887" spans="2:11" ht="15" customHeight="1" x14ac:dyDescent="0.25">
      <c r="B5887" s="460"/>
      <c r="C5887" s="293" t="s">
        <v>3611</v>
      </c>
      <c r="D5887" s="460" t="s">
        <v>61</v>
      </c>
      <c r="E5887" s="460" t="s">
        <v>3612</v>
      </c>
      <c r="F5887" s="294" t="s">
        <v>70</v>
      </c>
      <c r="G5887" s="295" t="s">
        <v>36</v>
      </c>
      <c r="H5887" s="463" t="s">
        <v>6618</v>
      </c>
      <c r="I5887" s="463" t="s">
        <v>12992</v>
      </c>
      <c r="J5887" s="563">
        <v>20594.027408060327</v>
      </c>
      <c r="K5887" s="563"/>
    </row>
    <row r="5888" spans="2:11" ht="15" customHeight="1" x14ac:dyDescent="0.25">
      <c r="B5888" s="457"/>
      <c r="C5888" s="296"/>
      <c r="D5888" s="457"/>
      <c r="E5888" s="457"/>
      <c r="F5888" s="297"/>
      <c r="G5888" s="457"/>
      <c r="H5888" s="565" t="s">
        <v>5627</v>
      </c>
      <c r="I5888" s="565"/>
      <c r="J5888" s="565" t="s">
        <v>12993</v>
      </c>
      <c r="K5888" s="565"/>
    </row>
    <row r="5889" spans="2:11" x14ac:dyDescent="0.25">
      <c r="B5889" s="457"/>
      <c r="C5889" s="296"/>
      <c r="D5889" s="457"/>
      <c r="E5889" s="457"/>
      <c r="F5889" s="297"/>
      <c r="G5889" s="457"/>
      <c r="H5889" s="565" t="s">
        <v>5629</v>
      </c>
      <c r="I5889" s="565"/>
      <c r="J5889" s="565" t="s">
        <v>12994</v>
      </c>
      <c r="K5889" s="565"/>
    </row>
    <row r="5890" spans="2:11" x14ac:dyDescent="0.25">
      <c r="B5890" s="285"/>
      <c r="C5890" s="286"/>
      <c r="D5890" s="285"/>
      <c r="E5890" s="285"/>
      <c r="F5890" s="287"/>
      <c r="G5890" s="285"/>
      <c r="H5890" s="285"/>
      <c r="I5890" s="285"/>
      <c r="J5890" s="285"/>
      <c r="K5890" s="285"/>
    </row>
    <row r="5891" spans="2:11" x14ac:dyDescent="0.25">
      <c r="B5891" s="285" t="s">
        <v>5167</v>
      </c>
      <c r="C5891" s="286" t="s">
        <v>12995</v>
      </c>
      <c r="D5891" s="285" t="s">
        <v>61</v>
      </c>
      <c r="E5891" s="285" t="s">
        <v>3908</v>
      </c>
      <c r="F5891" s="287" t="s">
        <v>12968</v>
      </c>
      <c r="G5891" s="288" t="s">
        <v>36</v>
      </c>
      <c r="H5891" s="455" t="s">
        <v>12996</v>
      </c>
      <c r="I5891" s="455" t="s">
        <v>12997</v>
      </c>
      <c r="J5891" s="566" t="s">
        <v>12998</v>
      </c>
      <c r="K5891" s="566"/>
    </row>
    <row r="5892" spans="2:11" x14ac:dyDescent="0.25">
      <c r="B5892" s="460"/>
      <c r="C5892" s="293" t="s">
        <v>12971</v>
      </c>
      <c r="D5892" s="460" t="s">
        <v>61</v>
      </c>
      <c r="E5892" s="460" t="s">
        <v>11905</v>
      </c>
      <c r="F5892" s="294" t="s">
        <v>5816</v>
      </c>
      <c r="G5892" s="295" t="s">
        <v>106</v>
      </c>
      <c r="H5892" s="463" t="s">
        <v>12999</v>
      </c>
      <c r="I5892" s="463" t="s">
        <v>5829</v>
      </c>
      <c r="J5892" s="563">
        <v>214.01472090383311</v>
      </c>
      <c r="K5892" s="563"/>
    </row>
    <row r="5893" spans="2:11" ht="15" customHeight="1" x14ac:dyDescent="0.25">
      <c r="B5893" s="460"/>
      <c r="C5893" s="293" t="s">
        <v>3613</v>
      </c>
      <c r="D5893" s="460" t="s">
        <v>61</v>
      </c>
      <c r="E5893" s="460" t="s">
        <v>3614</v>
      </c>
      <c r="F5893" s="294" t="s">
        <v>70</v>
      </c>
      <c r="G5893" s="295" t="s">
        <v>36</v>
      </c>
      <c r="H5893" s="463" t="s">
        <v>12996</v>
      </c>
      <c r="I5893" s="463" t="s">
        <v>13000</v>
      </c>
      <c r="J5893" s="563">
        <v>31254.205279096179</v>
      </c>
      <c r="K5893" s="563"/>
    </row>
    <row r="5894" spans="2:11" ht="15" customHeight="1" x14ac:dyDescent="0.25">
      <c r="B5894" s="457"/>
      <c r="C5894" s="296"/>
      <c r="D5894" s="457"/>
      <c r="E5894" s="457"/>
      <c r="F5894" s="297"/>
      <c r="G5894" s="457"/>
      <c r="H5894" s="565" t="s">
        <v>5627</v>
      </c>
      <c r="I5894" s="565"/>
      <c r="J5894" s="565" t="s">
        <v>13001</v>
      </c>
      <c r="K5894" s="565"/>
    </row>
    <row r="5895" spans="2:11" x14ac:dyDescent="0.25">
      <c r="B5895" s="457"/>
      <c r="C5895" s="296"/>
      <c r="D5895" s="457"/>
      <c r="E5895" s="457"/>
      <c r="F5895" s="297"/>
      <c r="G5895" s="457"/>
      <c r="H5895" s="565" t="s">
        <v>5629</v>
      </c>
      <c r="I5895" s="565"/>
      <c r="J5895" s="565" t="s">
        <v>13002</v>
      </c>
      <c r="K5895" s="565"/>
    </row>
    <row r="5896" spans="2:11" x14ac:dyDescent="0.25">
      <c r="B5896" s="285"/>
      <c r="C5896" s="286"/>
      <c r="D5896" s="285"/>
      <c r="E5896" s="285"/>
      <c r="F5896" s="287"/>
      <c r="G5896" s="285"/>
      <c r="H5896" s="285"/>
      <c r="I5896" s="285"/>
      <c r="J5896" s="285"/>
      <c r="K5896" s="285"/>
    </row>
    <row r="5897" spans="2:11" x14ac:dyDescent="0.25">
      <c r="B5897" s="285" t="s">
        <v>5168</v>
      </c>
      <c r="C5897" s="286" t="s">
        <v>13003</v>
      </c>
      <c r="D5897" s="285" t="s">
        <v>19</v>
      </c>
      <c r="E5897" s="285" t="s">
        <v>3910</v>
      </c>
      <c r="F5897" s="287" t="s">
        <v>58</v>
      </c>
      <c r="G5897" s="288" t="s">
        <v>36</v>
      </c>
      <c r="H5897" s="455" t="s">
        <v>6186</v>
      </c>
      <c r="I5897" s="455" t="s">
        <v>13004</v>
      </c>
      <c r="J5897" s="566" t="s">
        <v>13005</v>
      </c>
      <c r="K5897" s="566"/>
    </row>
    <row r="5898" spans="2:11" x14ac:dyDescent="0.25">
      <c r="B5898" s="461"/>
      <c r="C5898" s="289" t="s">
        <v>6534</v>
      </c>
      <c r="D5898" s="461" t="s">
        <v>19</v>
      </c>
      <c r="E5898" s="461" t="s">
        <v>6535</v>
      </c>
      <c r="F5898" s="290" t="s">
        <v>31</v>
      </c>
      <c r="G5898" s="291" t="s">
        <v>106</v>
      </c>
      <c r="H5898" s="292" t="s">
        <v>7981</v>
      </c>
      <c r="I5898" s="292" t="s">
        <v>6537</v>
      </c>
      <c r="J5898" s="567">
        <v>170.53785839431097</v>
      </c>
      <c r="K5898" s="567"/>
    </row>
    <row r="5899" spans="2:11" ht="15" customHeight="1" x14ac:dyDescent="0.25">
      <c r="B5899" s="461"/>
      <c r="C5899" s="289" t="s">
        <v>5748</v>
      </c>
      <c r="D5899" s="461" t="s">
        <v>19</v>
      </c>
      <c r="E5899" s="461" t="s">
        <v>5749</v>
      </c>
      <c r="F5899" s="290" t="s">
        <v>31</v>
      </c>
      <c r="G5899" s="291" t="s">
        <v>106</v>
      </c>
      <c r="H5899" s="292" t="s">
        <v>7981</v>
      </c>
      <c r="I5899" s="292" t="s">
        <v>6539</v>
      </c>
      <c r="J5899" s="567">
        <v>214.60337215294231</v>
      </c>
      <c r="K5899" s="567"/>
    </row>
    <row r="5900" spans="2:11" ht="15" customHeight="1" x14ac:dyDescent="0.25">
      <c r="B5900" s="460"/>
      <c r="C5900" s="293" t="s">
        <v>3616</v>
      </c>
      <c r="D5900" s="460" t="s">
        <v>19</v>
      </c>
      <c r="E5900" s="460" t="s">
        <v>3617</v>
      </c>
      <c r="F5900" s="294" t="s">
        <v>70</v>
      </c>
      <c r="G5900" s="295" t="s">
        <v>36</v>
      </c>
      <c r="H5900" s="463" t="s">
        <v>6186</v>
      </c>
      <c r="I5900" s="463" t="s">
        <v>11059</v>
      </c>
      <c r="J5900" s="563">
        <v>1710.7787694527458</v>
      </c>
      <c r="K5900" s="563"/>
    </row>
    <row r="5901" spans="2:11" x14ac:dyDescent="0.25">
      <c r="B5901" s="457"/>
      <c r="C5901" s="296"/>
      <c r="D5901" s="457"/>
      <c r="E5901" s="457"/>
      <c r="F5901" s="297"/>
      <c r="G5901" s="457"/>
      <c r="H5901" s="565" t="s">
        <v>5627</v>
      </c>
      <c r="I5901" s="565"/>
      <c r="J5901" s="565" t="s">
        <v>13006</v>
      </c>
      <c r="K5901" s="565"/>
    </row>
    <row r="5902" spans="2:11" x14ac:dyDescent="0.25">
      <c r="B5902" s="457"/>
      <c r="C5902" s="296"/>
      <c r="D5902" s="457"/>
      <c r="E5902" s="457"/>
      <c r="F5902" s="297"/>
      <c r="G5902" s="457"/>
      <c r="H5902" s="565" t="s">
        <v>5629</v>
      </c>
      <c r="I5902" s="565"/>
      <c r="J5902" s="565" t="s">
        <v>13007</v>
      </c>
      <c r="K5902" s="565"/>
    </row>
    <row r="5903" spans="2:11" x14ac:dyDescent="0.25">
      <c r="B5903" s="285"/>
      <c r="C5903" s="286"/>
      <c r="D5903" s="285"/>
      <c r="E5903" s="285"/>
      <c r="F5903" s="287"/>
      <c r="G5903" s="285"/>
      <c r="H5903" s="285"/>
      <c r="I5903" s="285"/>
      <c r="J5903" s="285"/>
      <c r="K5903" s="285"/>
    </row>
    <row r="5904" spans="2:11" x14ac:dyDescent="0.25">
      <c r="B5904" s="285" t="s">
        <v>5169</v>
      </c>
      <c r="C5904" s="286" t="s">
        <v>13008</v>
      </c>
      <c r="D5904" s="285" t="s">
        <v>39</v>
      </c>
      <c r="E5904" s="285" t="s">
        <v>13009</v>
      </c>
      <c r="F5904" s="287" t="s">
        <v>3912</v>
      </c>
      <c r="G5904" s="288" t="s">
        <v>380</v>
      </c>
      <c r="H5904" s="455" t="s">
        <v>5860</v>
      </c>
      <c r="I5904" s="455" t="s">
        <v>11997</v>
      </c>
      <c r="J5904" s="566" t="s">
        <v>13010</v>
      </c>
      <c r="K5904" s="566"/>
    </row>
    <row r="5905" spans="2:11" ht="15" customHeight="1" x14ac:dyDescent="0.25">
      <c r="B5905" s="460"/>
      <c r="C5905" s="293" t="s">
        <v>3615</v>
      </c>
      <c r="D5905" s="460" t="s">
        <v>39</v>
      </c>
      <c r="E5905" s="460" t="s">
        <v>13009</v>
      </c>
      <c r="F5905" s="294" t="s">
        <v>70</v>
      </c>
      <c r="G5905" s="295" t="s">
        <v>380</v>
      </c>
      <c r="H5905" s="463" t="s">
        <v>5860</v>
      </c>
      <c r="I5905" s="463" t="s">
        <v>11997</v>
      </c>
      <c r="J5905" s="563">
        <v>180</v>
      </c>
      <c r="K5905" s="563"/>
    </row>
    <row r="5906" spans="2:11" ht="15" customHeight="1" x14ac:dyDescent="0.25">
      <c r="B5906" s="457"/>
      <c r="C5906" s="296"/>
      <c r="D5906" s="457"/>
      <c r="E5906" s="457"/>
      <c r="F5906" s="297"/>
      <c r="G5906" s="457"/>
      <c r="H5906" s="565" t="s">
        <v>5627</v>
      </c>
      <c r="I5906" s="565"/>
      <c r="J5906" s="565" t="s">
        <v>13011</v>
      </c>
      <c r="K5906" s="565"/>
    </row>
    <row r="5907" spans="2:11" x14ac:dyDescent="0.25">
      <c r="B5907" s="457"/>
      <c r="C5907" s="296"/>
      <c r="D5907" s="457"/>
      <c r="E5907" s="457"/>
      <c r="F5907" s="297"/>
      <c r="G5907" s="457"/>
      <c r="H5907" s="565" t="s">
        <v>5629</v>
      </c>
      <c r="I5907" s="565"/>
      <c r="J5907" s="565" t="s">
        <v>13012</v>
      </c>
      <c r="K5907" s="565"/>
    </row>
    <row r="5908" spans="2:11" x14ac:dyDescent="0.25">
      <c r="B5908" s="285"/>
      <c r="C5908" s="286"/>
      <c r="D5908" s="285"/>
      <c r="E5908" s="285"/>
      <c r="F5908" s="287"/>
      <c r="G5908" s="285"/>
      <c r="H5908" s="285"/>
      <c r="I5908" s="285"/>
      <c r="J5908" s="285"/>
      <c r="K5908" s="285"/>
    </row>
    <row r="5909" spans="2:11" x14ac:dyDescent="0.25">
      <c r="B5909" s="285" t="s">
        <v>5170</v>
      </c>
      <c r="C5909" s="286" t="s">
        <v>13013</v>
      </c>
      <c r="D5909" s="285" t="s">
        <v>19</v>
      </c>
      <c r="E5909" s="285" t="s">
        <v>3914</v>
      </c>
      <c r="F5909" s="287" t="s">
        <v>58</v>
      </c>
      <c r="G5909" s="288" t="s">
        <v>36</v>
      </c>
      <c r="H5909" s="455" t="s">
        <v>5937</v>
      </c>
      <c r="I5909" s="455" t="s">
        <v>13014</v>
      </c>
      <c r="J5909" s="566" t="s">
        <v>13015</v>
      </c>
      <c r="K5909" s="566"/>
    </row>
    <row r="5910" spans="2:11" x14ac:dyDescent="0.25">
      <c r="B5910" s="461"/>
      <c r="C5910" s="289" t="s">
        <v>6534</v>
      </c>
      <c r="D5910" s="461" t="s">
        <v>19</v>
      </c>
      <c r="E5910" s="461" t="s">
        <v>6535</v>
      </c>
      <c r="F5910" s="290" t="s">
        <v>31</v>
      </c>
      <c r="G5910" s="291" t="s">
        <v>106</v>
      </c>
      <c r="H5910" s="292" t="s">
        <v>7894</v>
      </c>
      <c r="I5910" s="292" t="s">
        <v>6537</v>
      </c>
      <c r="J5910" s="567">
        <v>18.929522975581605</v>
      </c>
      <c r="K5910" s="567"/>
    </row>
    <row r="5911" spans="2:11" ht="15" customHeight="1" x14ac:dyDescent="0.25">
      <c r="B5911" s="461"/>
      <c r="C5911" s="289" t="s">
        <v>5748</v>
      </c>
      <c r="D5911" s="461" t="s">
        <v>19</v>
      </c>
      <c r="E5911" s="461" t="s">
        <v>5749</v>
      </c>
      <c r="F5911" s="290" t="s">
        <v>31</v>
      </c>
      <c r="G5911" s="291" t="s">
        <v>106</v>
      </c>
      <c r="H5911" s="292" t="s">
        <v>7894</v>
      </c>
      <c r="I5911" s="292" t="s">
        <v>6539</v>
      </c>
      <c r="J5911" s="567">
        <v>23.820748671615355</v>
      </c>
      <c r="K5911" s="567"/>
    </row>
    <row r="5912" spans="2:11" ht="15" customHeight="1" x14ac:dyDescent="0.25">
      <c r="B5912" s="460"/>
      <c r="C5912" s="293" t="s">
        <v>3586</v>
      </c>
      <c r="D5912" s="460" t="s">
        <v>19</v>
      </c>
      <c r="E5912" s="460" t="s">
        <v>3587</v>
      </c>
      <c r="F5912" s="294" t="s">
        <v>70</v>
      </c>
      <c r="G5912" s="295" t="s">
        <v>36</v>
      </c>
      <c r="H5912" s="463" t="s">
        <v>5937</v>
      </c>
      <c r="I5912" s="463" t="s">
        <v>13016</v>
      </c>
      <c r="J5912" s="563">
        <v>358.84972835280303</v>
      </c>
      <c r="K5912" s="563"/>
    </row>
    <row r="5913" spans="2:11" x14ac:dyDescent="0.25">
      <c r="B5913" s="457"/>
      <c r="C5913" s="296"/>
      <c r="D5913" s="457"/>
      <c r="E5913" s="457"/>
      <c r="F5913" s="297"/>
      <c r="G5913" s="457"/>
      <c r="H5913" s="565" t="s">
        <v>5627</v>
      </c>
      <c r="I5913" s="565"/>
      <c r="J5913" s="565" t="s">
        <v>13017</v>
      </c>
      <c r="K5913" s="565"/>
    </row>
    <row r="5914" spans="2:11" x14ac:dyDescent="0.25">
      <c r="B5914" s="457"/>
      <c r="C5914" s="296"/>
      <c r="D5914" s="457"/>
      <c r="E5914" s="457"/>
      <c r="F5914" s="297"/>
      <c r="G5914" s="457"/>
      <c r="H5914" s="565" t="s">
        <v>5629</v>
      </c>
      <c r="I5914" s="565"/>
      <c r="J5914" s="565" t="s">
        <v>13018</v>
      </c>
      <c r="K5914" s="565"/>
    </row>
    <row r="5915" spans="2:11" x14ac:dyDescent="0.25">
      <c r="B5915" s="285"/>
      <c r="C5915" s="286"/>
      <c r="D5915" s="285"/>
      <c r="E5915" s="285"/>
      <c r="F5915" s="287"/>
      <c r="G5915" s="285"/>
      <c r="H5915" s="285"/>
      <c r="I5915" s="285"/>
      <c r="J5915" s="285"/>
      <c r="K5915" s="285"/>
    </row>
    <row r="5916" spans="2:11" x14ac:dyDescent="0.25">
      <c r="B5916" s="285" t="s">
        <v>5171</v>
      </c>
      <c r="C5916" s="286" t="s">
        <v>13019</v>
      </c>
      <c r="D5916" s="285" t="s">
        <v>19</v>
      </c>
      <c r="E5916" s="285" t="s">
        <v>3916</v>
      </c>
      <c r="F5916" s="287" t="s">
        <v>58</v>
      </c>
      <c r="G5916" s="288" t="s">
        <v>36</v>
      </c>
      <c r="H5916" s="455" t="s">
        <v>13020</v>
      </c>
      <c r="I5916" s="455" t="s">
        <v>13014</v>
      </c>
      <c r="J5916" s="566" t="s">
        <v>13021</v>
      </c>
      <c r="K5916" s="566"/>
    </row>
    <row r="5917" spans="2:11" x14ac:dyDescent="0.25">
      <c r="B5917" s="461"/>
      <c r="C5917" s="289" t="s">
        <v>6534</v>
      </c>
      <c r="D5917" s="461" t="s">
        <v>19</v>
      </c>
      <c r="E5917" s="461" t="s">
        <v>6535</v>
      </c>
      <c r="F5917" s="290" t="s">
        <v>31</v>
      </c>
      <c r="G5917" s="291" t="s">
        <v>106</v>
      </c>
      <c r="H5917" s="292" t="s">
        <v>6067</v>
      </c>
      <c r="I5917" s="292" t="s">
        <v>6537</v>
      </c>
      <c r="J5917" s="567">
        <v>34.546379430436424</v>
      </c>
      <c r="K5917" s="567"/>
    </row>
    <row r="5918" spans="2:11" ht="15" customHeight="1" x14ac:dyDescent="0.25">
      <c r="B5918" s="461"/>
      <c r="C5918" s="289" t="s">
        <v>5748</v>
      </c>
      <c r="D5918" s="461" t="s">
        <v>19</v>
      </c>
      <c r="E5918" s="461" t="s">
        <v>5749</v>
      </c>
      <c r="F5918" s="290" t="s">
        <v>31</v>
      </c>
      <c r="G5918" s="291" t="s">
        <v>106</v>
      </c>
      <c r="H5918" s="292" t="s">
        <v>6067</v>
      </c>
      <c r="I5918" s="292" t="s">
        <v>6539</v>
      </c>
      <c r="J5918" s="567">
        <v>43.472866325698021</v>
      </c>
      <c r="K5918" s="567"/>
    </row>
    <row r="5919" spans="2:11" ht="15" customHeight="1" x14ac:dyDescent="0.25">
      <c r="B5919" s="460"/>
      <c r="C5919" s="293" t="s">
        <v>3586</v>
      </c>
      <c r="D5919" s="460" t="s">
        <v>19</v>
      </c>
      <c r="E5919" s="460" t="s">
        <v>3587</v>
      </c>
      <c r="F5919" s="294" t="s">
        <v>70</v>
      </c>
      <c r="G5919" s="295" t="s">
        <v>36</v>
      </c>
      <c r="H5919" s="463" t="s">
        <v>13020</v>
      </c>
      <c r="I5919" s="463" t="s">
        <v>13016</v>
      </c>
      <c r="J5919" s="563">
        <v>654.90075424386555</v>
      </c>
      <c r="K5919" s="563"/>
    </row>
    <row r="5920" spans="2:11" x14ac:dyDescent="0.25">
      <c r="B5920" s="457"/>
      <c r="C5920" s="296"/>
      <c r="D5920" s="457"/>
      <c r="E5920" s="457"/>
      <c r="F5920" s="297"/>
      <c r="G5920" s="457"/>
      <c r="H5920" s="565" t="s">
        <v>5627</v>
      </c>
      <c r="I5920" s="565"/>
      <c r="J5920" s="565" t="s">
        <v>13022</v>
      </c>
      <c r="K5920" s="565"/>
    </row>
    <row r="5921" spans="2:11" x14ac:dyDescent="0.25">
      <c r="B5921" s="457"/>
      <c r="C5921" s="296"/>
      <c r="D5921" s="457"/>
      <c r="E5921" s="457"/>
      <c r="F5921" s="297"/>
      <c r="G5921" s="457"/>
      <c r="H5921" s="565" t="s">
        <v>5629</v>
      </c>
      <c r="I5921" s="565"/>
      <c r="J5921" s="565" t="s">
        <v>13023</v>
      </c>
      <c r="K5921" s="565"/>
    </row>
    <row r="5922" spans="2:11" x14ac:dyDescent="0.25">
      <c r="B5922" s="285"/>
      <c r="C5922" s="286"/>
      <c r="D5922" s="285"/>
      <c r="E5922" s="285"/>
      <c r="F5922" s="287"/>
      <c r="G5922" s="285"/>
      <c r="H5922" s="285"/>
      <c r="I5922" s="285"/>
      <c r="J5922" s="285"/>
      <c r="K5922" s="285"/>
    </row>
    <row r="5923" spans="2:11" ht="15" customHeight="1" x14ac:dyDescent="0.25">
      <c r="B5923" s="285" t="s">
        <v>5172</v>
      </c>
      <c r="C5923" s="286" t="s">
        <v>13024</v>
      </c>
      <c r="D5923" s="285" t="s">
        <v>61</v>
      </c>
      <c r="E5923" s="285" t="s">
        <v>3918</v>
      </c>
      <c r="F5923" s="287" t="s">
        <v>12968</v>
      </c>
      <c r="G5923" s="288" t="s">
        <v>36</v>
      </c>
      <c r="H5923" s="455" t="s">
        <v>5881</v>
      </c>
      <c r="I5923" s="455" t="s">
        <v>13025</v>
      </c>
      <c r="J5923" s="566" t="s">
        <v>13026</v>
      </c>
      <c r="K5923" s="566"/>
    </row>
    <row r="5924" spans="2:11" ht="15" customHeight="1" x14ac:dyDescent="0.25">
      <c r="B5924" s="460"/>
      <c r="C5924" s="293" t="s">
        <v>12971</v>
      </c>
      <c r="D5924" s="460" t="s">
        <v>61</v>
      </c>
      <c r="E5924" s="460" t="s">
        <v>11905</v>
      </c>
      <c r="F5924" s="294" t="s">
        <v>5816</v>
      </c>
      <c r="G5924" s="295" t="s">
        <v>106</v>
      </c>
      <c r="H5924" s="463" t="s">
        <v>6687</v>
      </c>
      <c r="I5924" s="463" t="s">
        <v>5829</v>
      </c>
      <c r="J5924" s="563">
        <v>60.573270694961899</v>
      </c>
      <c r="K5924" s="563"/>
    </row>
    <row r="5925" spans="2:11" x14ac:dyDescent="0.25">
      <c r="B5925" s="460"/>
      <c r="C5925" s="293" t="s">
        <v>3588</v>
      </c>
      <c r="D5925" s="460" t="s">
        <v>61</v>
      </c>
      <c r="E5925" s="460" t="s">
        <v>3589</v>
      </c>
      <c r="F5925" s="294" t="s">
        <v>70</v>
      </c>
      <c r="G5925" s="295" t="s">
        <v>36</v>
      </c>
      <c r="H5925" s="463" t="s">
        <v>5881</v>
      </c>
      <c r="I5925" s="463" t="s">
        <v>10256</v>
      </c>
      <c r="J5925" s="563">
        <v>495.0267293050378</v>
      </c>
      <c r="K5925" s="563"/>
    </row>
    <row r="5926" spans="2:11" x14ac:dyDescent="0.25">
      <c r="B5926" s="457"/>
      <c r="C5926" s="296"/>
      <c r="D5926" s="457"/>
      <c r="E5926" s="457"/>
      <c r="F5926" s="297"/>
      <c r="G5926" s="457"/>
      <c r="H5926" s="565" t="s">
        <v>5627</v>
      </c>
      <c r="I5926" s="565"/>
      <c r="J5926" s="565" t="s">
        <v>13027</v>
      </c>
      <c r="K5926" s="565"/>
    </row>
    <row r="5927" spans="2:11" x14ac:dyDescent="0.25">
      <c r="B5927" s="457"/>
      <c r="C5927" s="296"/>
      <c r="D5927" s="457"/>
      <c r="E5927" s="457"/>
      <c r="F5927" s="297"/>
      <c r="G5927" s="457"/>
      <c r="H5927" s="565" t="s">
        <v>5629</v>
      </c>
      <c r="I5927" s="565"/>
      <c r="J5927" s="565" t="s">
        <v>13028</v>
      </c>
      <c r="K5927" s="565"/>
    </row>
    <row r="5928" spans="2:11" x14ac:dyDescent="0.25">
      <c r="B5928" s="285"/>
      <c r="C5928" s="286"/>
      <c r="D5928" s="285"/>
      <c r="E5928" s="285"/>
      <c r="F5928" s="287"/>
      <c r="G5928" s="285"/>
      <c r="H5928" s="285"/>
      <c r="I5928" s="285"/>
      <c r="J5928" s="285"/>
      <c r="K5928" s="285"/>
    </row>
    <row r="5929" spans="2:11" ht="22.5" x14ac:dyDescent="0.25">
      <c r="B5929" s="285" t="s">
        <v>5173</v>
      </c>
      <c r="C5929" s="286" t="s">
        <v>13029</v>
      </c>
      <c r="D5929" s="285" t="s">
        <v>19</v>
      </c>
      <c r="E5929" s="285" t="s">
        <v>3920</v>
      </c>
      <c r="F5929" s="287" t="s">
        <v>58</v>
      </c>
      <c r="G5929" s="288" t="s">
        <v>36</v>
      </c>
      <c r="H5929" s="455" t="s">
        <v>5790</v>
      </c>
      <c r="I5929" s="455" t="s">
        <v>13030</v>
      </c>
      <c r="J5929" s="566" t="s">
        <v>13031</v>
      </c>
      <c r="K5929" s="566"/>
    </row>
    <row r="5930" spans="2:11" ht="15" customHeight="1" x14ac:dyDescent="0.25">
      <c r="B5930" s="461"/>
      <c r="C5930" s="289" t="s">
        <v>6534</v>
      </c>
      <c r="D5930" s="461" t="s">
        <v>19</v>
      </c>
      <c r="E5930" s="461" t="s">
        <v>6535</v>
      </c>
      <c r="F5930" s="290" t="s">
        <v>31</v>
      </c>
      <c r="G5930" s="291" t="s">
        <v>106</v>
      </c>
      <c r="H5930" s="292" t="s">
        <v>8076</v>
      </c>
      <c r="I5930" s="292" t="s">
        <v>6537</v>
      </c>
      <c r="J5930" s="567">
        <v>4.7372048078170241</v>
      </c>
      <c r="K5930" s="567"/>
    </row>
    <row r="5931" spans="2:11" ht="15" customHeight="1" x14ac:dyDescent="0.25">
      <c r="B5931" s="460"/>
      <c r="C5931" s="293" t="s">
        <v>3590</v>
      </c>
      <c r="D5931" s="460" t="s">
        <v>19</v>
      </c>
      <c r="E5931" s="460" t="s">
        <v>3591</v>
      </c>
      <c r="F5931" s="294" t="s">
        <v>70</v>
      </c>
      <c r="G5931" s="295" t="s">
        <v>36</v>
      </c>
      <c r="H5931" s="463" t="s">
        <v>5790</v>
      </c>
      <c r="I5931" s="463" t="s">
        <v>12353</v>
      </c>
      <c r="J5931" s="563">
        <v>64.652795192182936</v>
      </c>
      <c r="K5931" s="563"/>
    </row>
    <row r="5932" spans="2:11" x14ac:dyDescent="0.25">
      <c r="B5932" s="457"/>
      <c r="C5932" s="296"/>
      <c r="D5932" s="457"/>
      <c r="E5932" s="457"/>
      <c r="F5932" s="297"/>
      <c r="G5932" s="457"/>
      <c r="H5932" s="565" t="s">
        <v>5627</v>
      </c>
      <c r="I5932" s="565"/>
      <c r="J5932" s="565" t="s">
        <v>7401</v>
      </c>
      <c r="K5932" s="565"/>
    </row>
    <row r="5933" spans="2:11" x14ac:dyDescent="0.25">
      <c r="B5933" s="457"/>
      <c r="C5933" s="296"/>
      <c r="D5933" s="457"/>
      <c r="E5933" s="457"/>
      <c r="F5933" s="297"/>
      <c r="G5933" s="457"/>
      <c r="H5933" s="565" t="s">
        <v>5629</v>
      </c>
      <c r="I5933" s="565"/>
      <c r="J5933" s="565" t="s">
        <v>13032</v>
      </c>
      <c r="K5933" s="565"/>
    </row>
    <row r="5934" spans="2:11" x14ac:dyDescent="0.25">
      <c r="B5934" s="285"/>
      <c r="C5934" s="286"/>
      <c r="D5934" s="285"/>
      <c r="E5934" s="285"/>
      <c r="F5934" s="287"/>
      <c r="G5934" s="285"/>
      <c r="H5934" s="285"/>
      <c r="I5934" s="285"/>
      <c r="J5934" s="285"/>
      <c r="K5934" s="285"/>
    </row>
    <row r="5935" spans="2:11" ht="22.5" x14ac:dyDescent="0.25">
      <c r="B5935" s="285" t="s">
        <v>5174</v>
      </c>
      <c r="C5935" s="286" t="s">
        <v>13033</v>
      </c>
      <c r="D5935" s="285" t="s">
        <v>19</v>
      </c>
      <c r="E5935" s="285" t="s">
        <v>3922</v>
      </c>
      <c r="F5935" s="287" t="s">
        <v>58</v>
      </c>
      <c r="G5935" s="288" t="s">
        <v>36</v>
      </c>
      <c r="H5935" s="455" t="s">
        <v>5750</v>
      </c>
      <c r="I5935" s="455" t="s">
        <v>13034</v>
      </c>
      <c r="J5935" s="566" t="s">
        <v>13035</v>
      </c>
      <c r="K5935" s="566"/>
    </row>
    <row r="5936" spans="2:11" x14ac:dyDescent="0.25">
      <c r="B5936" s="461"/>
      <c r="C5936" s="289" t="s">
        <v>6534</v>
      </c>
      <c r="D5936" s="461" t="s">
        <v>19</v>
      </c>
      <c r="E5936" s="461" t="s">
        <v>6535</v>
      </c>
      <c r="F5936" s="290" t="s">
        <v>31</v>
      </c>
      <c r="G5936" s="291" t="s">
        <v>106</v>
      </c>
      <c r="H5936" s="292" t="s">
        <v>8324</v>
      </c>
      <c r="I5936" s="292" t="s">
        <v>6537</v>
      </c>
      <c r="J5936" s="567">
        <v>12.632721045721787</v>
      </c>
      <c r="K5936" s="567"/>
    </row>
    <row r="5937" spans="2:11" ht="15" customHeight="1" x14ac:dyDescent="0.25">
      <c r="B5937" s="460"/>
      <c r="C5937" s="293" t="s">
        <v>3592</v>
      </c>
      <c r="D5937" s="460" t="s">
        <v>19</v>
      </c>
      <c r="E5937" s="460" t="s">
        <v>3593</v>
      </c>
      <c r="F5937" s="294" t="s">
        <v>70</v>
      </c>
      <c r="G5937" s="295" t="s">
        <v>36</v>
      </c>
      <c r="H5937" s="463" t="s">
        <v>5750</v>
      </c>
      <c r="I5937" s="463" t="s">
        <v>6340</v>
      </c>
      <c r="J5937" s="563">
        <v>127.5272789542782</v>
      </c>
      <c r="K5937" s="563"/>
    </row>
    <row r="5938" spans="2:11" ht="15" customHeight="1" x14ac:dyDescent="0.25">
      <c r="B5938" s="457"/>
      <c r="C5938" s="296"/>
      <c r="D5938" s="457"/>
      <c r="E5938" s="457"/>
      <c r="F5938" s="297"/>
      <c r="G5938" s="457"/>
      <c r="H5938" s="565" t="s">
        <v>5627</v>
      </c>
      <c r="I5938" s="565"/>
      <c r="J5938" s="565" t="s">
        <v>13036</v>
      </c>
      <c r="K5938" s="565"/>
    </row>
    <row r="5939" spans="2:11" x14ac:dyDescent="0.25">
      <c r="B5939" s="457"/>
      <c r="C5939" s="296"/>
      <c r="D5939" s="457"/>
      <c r="E5939" s="457"/>
      <c r="F5939" s="297"/>
      <c r="G5939" s="457"/>
      <c r="H5939" s="565" t="s">
        <v>5629</v>
      </c>
      <c r="I5939" s="565"/>
      <c r="J5939" s="565" t="s">
        <v>13037</v>
      </c>
      <c r="K5939" s="565"/>
    </row>
    <row r="5940" spans="2:11" x14ac:dyDescent="0.25">
      <c r="B5940" s="285"/>
      <c r="C5940" s="286"/>
      <c r="D5940" s="285"/>
      <c r="E5940" s="285"/>
      <c r="F5940" s="287"/>
      <c r="G5940" s="285"/>
      <c r="H5940" s="285"/>
      <c r="I5940" s="285"/>
      <c r="J5940" s="285"/>
      <c r="K5940" s="285"/>
    </row>
    <row r="5941" spans="2:11" x14ac:dyDescent="0.25">
      <c r="B5941" s="285" t="s">
        <v>5175</v>
      </c>
      <c r="C5941" s="286" t="s">
        <v>13038</v>
      </c>
      <c r="D5941" s="285" t="s">
        <v>48</v>
      </c>
      <c r="E5941" s="285" t="s">
        <v>3924</v>
      </c>
      <c r="F5941" s="287" t="s">
        <v>3925</v>
      </c>
      <c r="G5941" s="288" t="s">
        <v>36</v>
      </c>
      <c r="H5941" s="455" t="s">
        <v>5790</v>
      </c>
      <c r="I5941" s="455" t="s">
        <v>7451</v>
      </c>
      <c r="J5941" s="566" t="s">
        <v>13039</v>
      </c>
      <c r="K5941" s="566"/>
    </row>
    <row r="5942" spans="2:11" x14ac:dyDescent="0.25">
      <c r="B5942" s="460"/>
      <c r="C5942" s="293" t="s">
        <v>13040</v>
      </c>
      <c r="D5942" s="460" t="s">
        <v>48</v>
      </c>
      <c r="E5942" s="460" t="s">
        <v>13041</v>
      </c>
      <c r="F5942" s="294" t="s">
        <v>5816</v>
      </c>
      <c r="G5942" s="295" t="s">
        <v>106</v>
      </c>
      <c r="H5942" s="463" t="s">
        <v>5678</v>
      </c>
      <c r="I5942" s="463" t="s">
        <v>13042</v>
      </c>
      <c r="J5942" s="563">
        <v>5.597245995696869</v>
      </c>
      <c r="K5942" s="563"/>
    </row>
    <row r="5943" spans="2:11" ht="15" customHeight="1" x14ac:dyDescent="0.25">
      <c r="B5943" s="460"/>
      <c r="C5943" s="293" t="s">
        <v>13043</v>
      </c>
      <c r="D5943" s="460" t="s">
        <v>48</v>
      </c>
      <c r="E5943" s="460" t="s">
        <v>11905</v>
      </c>
      <c r="F5943" s="294" t="s">
        <v>5816</v>
      </c>
      <c r="G5943" s="295" t="s">
        <v>106</v>
      </c>
      <c r="H5943" s="463" t="s">
        <v>5678</v>
      </c>
      <c r="I5943" s="463" t="s">
        <v>13044</v>
      </c>
      <c r="J5943" s="563">
        <v>7.656610088453264</v>
      </c>
      <c r="K5943" s="563"/>
    </row>
    <row r="5944" spans="2:11" ht="15" customHeight="1" x14ac:dyDescent="0.25">
      <c r="B5944" s="460"/>
      <c r="C5944" s="293" t="s">
        <v>13045</v>
      </c>
      <c r="D5944" s="460" t="s">
        <v>48</v>
      </c>
      <c r="E5944" s="460" t="s">
        <v>3924</v>
      </c>
      <c r="F5944" s="294" t="s">
        <v>70</v>
      </c>
      <c r="G5944" s="295" t="s">
        <v>36</v>
      </c>
      <c r="H5944" s="463" t="s">
        <v>5790</v>
      </c>
      <c r="I5944" s="463" t="s">
        <v>13046</v>
      </c>
      <c r="J5944" s="563">
        <v>77.10614391584987</v>
      </c>
      <c r="K5944" s="563"/>
    </row>
    <row r="5945" spans="2:11" x14ac:dyDescent="0.25">
      <c r="B5945" s="457"/>
      <c r="C5945" s="296"/>
      <c r="D5945" s="457"/>
      <c r="E5945" s="457"/>
      <c r="F5945" s="297"/>
      <c r="G5945" s="457"/>
      <c r="H5945" s="565" t="s">
        <v>5627</v>
      </c>
      <c r="I5945" s="565"/>
      <c r="J5945" s="565" t="s">
        <v>10720</v>
      </c>
      <c r="K5945" s="565"/>
    </row>
    <row r="5946" spans="2:11" x14ac:dyDescent="0.25">
      <c r="B5946" s="457"/>
      <c r="C5946" s="296"/>
      <c r="D5946" s="457"/>
      <c r="E5946" s="457"/>
      <c r="F5946" s="297"/>
      <c r="G5946" s="457"/>
      <c r="H5946" s="565" t="s">
        <v>5629</v>
      </c>
      <c r="I5946" s="565"/>
      <c r="J5946" s="565" t="s">
        <v>13047</v>
      </c>
      <c r="K5946" s="565"/>
    </row>
    <row r="5947" spans="2:11" x14ac:dyDescent="0.25">
      <c r="B5947" s="285"/>
      <c r="C5947" s="286"/>
      <c r="D5947" s="285"/>
      <c r="E5947" s="285"/>
      <c r="F5947" s="287"/>
      <c r="G5947" s="285"/>
      <c r="H5947" s="285"/>
      <c r="I5947" s="285"/>
      <c r="J5947" s="285"/>
      <c r="K5947" s="285"/>
    </row>
    <row r="5948" spans="2:11" x14ac:dyDescent="0.25">
      <c r="B5948" s="285" t="s">
        <v>5176</v>
      </c>
      <c r="C5948" s="286" t="s">
        <v>13048</v>
      </c>
      <c r="D5948" s="285" t="s">
        <v>48</v>
      </c>
      <c r="E5948" s="285" t="s">
        <v>3595</v>
      </c>
      <c r="F5948" s="287" t="s">
        <v>3925</v>
      </c>
      <c r="G5948" s="288" t="s">
        <v>36</v>
      </c>
      <c r="H5948" s="455" t="s">
        <v>6443</v>
      </c>
      <c r="I5948" s="455" t="s">
        <v>13049</v>
      </c>
      <c r="J5948" s="566" t="s">
        <v>13050</v>
      </c>
      <c r="K5948" s="566"/>
    </row>
    <row r="5949" spans="2:11" ht="15" customHeight="1" x14ac:dyDescent="0.25">
      <c r="B5949" s="460"/>
      <c r="C5949" s="293" t="s">
        <v>13040</v>
      </c>
      <c r="D5949" s="460" t="s">
        <v>48</v>
      </c>
      <c r="E5949" s="460" t="s">
        <v>13041</v>
      </c>
      <c r="F5949" s="294" t="s">
        <v>5816</v>
      </c>
      <c r="G5949" s="295" t="s">
        <v>106</v>
      </c>
      <c r="H5949" s="463" t="s">
        <v>6830</v>
      </c>
      <c r="I5949" s="463" t="s">
        <v>13042</v>
      </c>
      <c r="J5949" s="563">
        <v>559.72344554557924</v>
      </c>
      <c r="K5949" s="563"/>
    </row>
    <row r="5950" spans="2:11" ht="15" customHeight="1" x14ac:dyDescent="0.25">
      <c r="B5950" s="460"/>
      <c r="C5950" s="293" t="s">
        <v>13043</v>
      </c>
      <c r="D5950" s="460" t="s">
        <v>48</v>
      </c>
      <c r="E5950" s="460" t="s">
        <v>11905</v>
      </c>
      <c r="F5950" s="294" t="s">
        <v>5816</v>
      </c>
      <c r="G5950" s="295" t="s">
        <v>106</v>
      </c>
      <c r="H5950" s="463" t="s">
        <v>6830</v>
      </c>
      <c r="I5950" s="463" t="s">
        <v>13044</v>
      </c>
      <c r="J5950" s="563">
        <v>765.65943022744329</v>
      </c>
      <c r="K5950" s="563"/>
    </row>
    <row r="5951" spans="2:11" x14ac:dyDescent="0.25">
      <c r="B5951" s="460"/>
      <c r="C5951" s="293" t="s">
        <v>3594</v>
      </c>
      <c r="D5951" s="460" t="s">
        <v>48</v>
      </c>
      <c r="E5951" s="460" t="s">
        <v>3595</v>
      </c>
      <c r="F5951" s="294" t="s">
        <v>70</v>
      </c>
      <c r="G5951" s="295" t="s">
        <v>36</v>
      </c>
      <c r="H5951" s="463" t="s">
        <v>6443</v>
      </c>
      <c r="I5951" s="463" t="s">
        <v>13051</v>
      </c>
      <c r="J5951" s="563">
        <v>7950.6171242269775</v>
      </c>
      <c r="K5951" s="563"/>
    </row>
    <row r="5952" spans="2:11" x14ac:dyDescent="0.25">
      <c r="B5952" s="457"/>
      <c r="C5952" s="296"/>
      <c r="D5952" s="457"/>
      <c r="E5952" s="457"/>
      <c r="F5952" s="297"/>
      <c r="G5952" s="457"/>
      <c r="H5952" s="565" t="s">
        <v>5627</v>
      </c>
      <c r="I5952" s="565"/>
      <c r="J5952" s="565" t="s">
        <v>13052</v>
      </c>
      <c r="K5952" s="565"/>
    </row>
    <row r="5953" spans="2:11" x14ac:dyDescent="0.25">
      <c r="B5953" s="457"/>
      <c r="C5953" s="296"/>
      <c r="D5953" s="457"/>
      <c r="E5953" s="457"/>
      <c r="F5953" s="297"/>
      <c r="G5953" s="457"/>
      <c r="H5953" s="565" t="s">
        <v>5629</v>
      </c>
      <c r="I5953" s="565"/>
      <c r="J5953" s="565" t="s">
        <v>13053</v>
      </c>
      <c r="K5953" s="565"/>
    </row>
    <row r="5954" spans="2:11" x14ac:dyDescent="0.25">
      <c r="B5954" s="285"/>
      <c r="C5954" s="286"/>
      <c r="D5954" s="285"/>
      <c r="E5954" s="285"/>
      <c r="F5954" s="287"/>
      <c r="G5954" s="285"/>
      <c r="H5954" s="285"/>
      <c r="I5954" s="285"/>
      <c r="J5954" s="285"/>
      <c r="K5954" s="285"/>
    </row>
    <row r="5955" spans="2:11" ht="15" customHeight="1" x14ac:dyDescent="0.25">
      <c r="B5955" s="285" t="s">
        <v>5177</v>
      </c>
      <c r="C5955" s="286" t="s">
        <v>13054</v>
      </c>
      <c r="D5955" s="285" t="s">
        <v>29</v>
      </c>
      <c r="E5955" s="285" t="s">
        <v>3928</v>
      </c>
      <c r="F5955" s="287" t="s">
        <v>58</v>
      </c>
      <c r="G5955" s="288" t="s">
        <v>45</v>
      </c>
      <c r="H5955" s="455" t="s">
        <v>6396</v>
      </c>
      <c r="I5955" s="455" t="s">
        <v>13055</v>
      </c>
      <c r="J5955" s="566" t="s">
        <v>13056</v>
      </c>
      <c r="K5955" s="566"/>
    </row>
    <row r="5956" spans="2:11" ht="15" customHeight="1" x14ac:dyDescent="0.25">
      <c r="B5956" s="461"/>
      <c r="C5956" s="289" t="s">
        <v>5748</v>
      </c>
      <c r="D5956" s="461" t="s">
        <v>19</v>
      </c>
      <c r="E5956" s="461" t="s">
        <v>5749</v>
      </c>
      <c r="F5956" s="290" t="s">
        <v>31</v>
      </c>
      <c r="G5956" s="291" t="s">
        <v>106</v>
      </c>
      <c r="H5956" s="292" t="s">
        <v>5860</v>
      </c>
      <c r="I5956" s="292" t="s">
        <v>6539</v>
      </c>
      <c r="J5956" s="567">
        <v>99.35</v>
      </c>
      <c r="K5956" s="567"/>
    </row>
    <row r="5957" spans="2:11" x14ac:dyDescent="0.25">
      <c r="B5957" s="461"/>
      <c r="C5957" s="289" t="s">
        <v>6534</v>
      </c>
      <c r="D5957" s="461" t="s">
        <v>19</v>
      </c>
      <c r="E5957" s="461" t="s">
        <v>6535</v>
      </c>
      <c r="F5957" s="290" t="s">
        <v>31</v>
      </c>
      <c r="G5957" s="291" t="s">
        <v>106</v>
      </c>
      <c r="H5957" s="292" t="s">
        <v>5860</v>
      </c>
      <c r="I5957" s="292" t="s">
        <v>6537</v>
      </c>
      <c r="J5957" s="567">
        <v>78.95</v>
      </c>
      <c r="K5957" s="567"/>
    </row>
    <row r="5958" spans="2:11" x14ac:dyDescent="0.25">
      <c r="B5958" s="460"/>
      <c r="C5958" s="293" t="s">
        <v>3711</v>
      </c>
      <c r="D5958" s="460" t="s">
        <v>29</v>
      </c>
      <c r="E5958" s="460" t="s">
        <v>3712</v>
      </c>
      <c r="F5958" s="294" t="s">
        <v>70</v>
      </c>
      <c r="G5958" s="295" t="s">
        <v>45</v>
      </c>
      <c r="H5958" s="463" t="s">
        <v>6396</v>
      </c>
      <c r="I5958" s="463" t="s">
        <v>13057</v>
      </c>
      <c r="J5958" s="563">
        <v>106000</v>
      </c>
      <c r="K5958" s="563"/>
    </row>
    <row r="5959" spans="2:11" x14ac:dyDescent="0.25">
      <c r="B5959" s="457"/>
      <c r="C5959" s="296"/>
      <c r="D5959" s="457"/>
      <c r="E5959" s="457"/>
      <c r="F5959" s="297"/>
      <c r="G5959" s="457"/>
      <c r="H5959" s="565" t="s">
        <v>5627</v>
      </c>
      <c r="I5959" s="565"/>
      <c r="J5959" s="565" t="s">
        <v>13058</v>
      </c>
      <c r="K5959" s="565"/>
    </row>
    <row r="5960" spans="2:11" x14ac:dyDescent="0.25">
      <c r="B5960" s="457"/>
      <c r="C5960" s="296"/>
      <c r="D5960" s="457"/>
      <c r="E5960" s="457"/>
      <c r="F5960" s="297"/>
      <c r="G5960" s="457"/>
      <c r="H5960" s="565" t="s">
        <v>5629</v>
      </c>
      <c r="I5960" s="565"/>
      <c r="J5960" s="565" t="s">
        <v>13059</v>
      </c>
      <c r="K5960" s="565"/>
    </row>
    <row r="5961" spans="2:11" x14ac:dyDescent="0.25">
      <c r="B5961" s="285"/>
      <c r="C5961" s="286"/>
      <c r="D5961" s="285"/>
      <c r="E5961" s="285"/>
      <c r="F5961" s="287"/>
      <c r="G5961" s="285"/>
      <c r="H5961" s="285"/>
      <c r="I5961" s="285"/>
      <c r="J5961" s="285"/>
      <c r="K5961" s="285"/>
    </row>
    <row r="5962" spans="2:11" ht="15" customHeight="1" x14ac:dyDescent="0.25">
      <c r="B5962" s="285" t="s">
        <v>5178</v>
      </c>
      <c r="C5962" s="286" t="s">
        <v>13060</v>
      </c>
      <c r="D5962" s="285" t="s">
        <v>19</v>
      </c>
      <c r="E5962" s="285" t="s">
        <v>3930</v>
      </c>
      <c r="F5962" s="287" t="s">
        <v>58</v>
      </c>
      <c r="G5962" s="288" t="s">
        <v>36</v>
      </c>
      <c r="H5962" s="455" t="s">
        <v>5860</v>
      </c>
      <c r="I5962" s="455" t="s">
        <v>8462</v>
      </c>
      <c r="J5962" s="566" t="s">
        <v>13061</v>
      </c>
      <c r="K5962" s="566"/>
    </row>
    <row r="5963" spans="2:11" ht="15" customHeight="1" x14ac:dyDescent="0.25">
      <c r="B5963" s="461"/>
      <c r="C5963" s="289" t="s">
        <v>5748</v>
      </c>
      <c r="D5963" s="461" t="s">
        <v>19</v>
      </c>
      <c r="E5963" s="461" t="s">
        <v>5749</v>
      </c>
      <c r="F5963" s="290" t="s">
        <v>31</v>
      </c>
      <c r="G5963" s="291" t="s">
        <v>106</v>
      </c>
      <c r="H5963" s="292" t="s">
        <v>10580</v>
      </c>
      <c r="I5963" s="292" t="s">
        <v>6539</v>
      </c>
      <c r="J5963" s="567">
        <v>14.902041757633526</v>
      </c>
      <c r="K5963" s="567"/>
    </row>
    <row r="5964" spans="2:11" x14ac:dyDescent="0.25">
      <c r="B5964" s="460"/>
      <c r="C5964" s="293" t="s">
        <v>3578</v>
      </c>
      <c r="D5964" s="460" t="s">
        <v>19</v>
      </c>
      <c r="E5964" s="460" t="s">
        <v>3579</v>
      </c>
      <c r="F5964" s="294" t="s">
        <v>70</v>
      </c>
      <c r="G5964" s="295" t="s">
        <v>36</v>
      </c>
      <c r="H5964" s="463" t="s">
        <v>5860</v>
      </c>
      <c r="I5964" s="463" t="s">
        <v>13062</v>
      </c>
      <c r="J5964" s="563">
        <v>66.397958242366457</v>
      </c>
      <c r="K5964" s="563"/>
    </row>
    <row r="5965" spans="2:11" x14ac:dyDescent="0.25">
      <c r="B5965" s="457"/>
      <c r="C5965" s="296"/>
      <c r="D5965" s="457"/>
      <c r="E5965" s="457"/>
      <c r="F5965" s="297"/>
      <c r="G5965" s="457"/>
      <c r="H5965" s="565" t="s">
        <v>5627</v>
      </c>
      <c r="I5965" s="565"/>
      <c r="J5965" s="565" t="s">
        <v>11342</v>
      </c>
      <c r="K5965" s="565"/>
    </row>
    <row r="5966" spans="2:11" x14ac:dyDescent="0.25">
      <c r="B5966" s="457"/>
      <c r="C5966" s="296"/>
      <c r="D5966" s="457"/>
      <c r="E5966" s="457"/>
      <c r="F5966" s="297"/>
      <c r="G5966" s="457"/>
      <c r="H5966" s="565" t="s">
        <v>5629</v>
      </c>
      <c r="I5966" s="565"/>
      <c r="J5966" s="565" t="s">
        <v>13063</v>
      </c>
      <c r="K5966" s="565"/>
    </row>
    <row r="5967" spans="2:11" x14ac:dyDescent="0.25">
      <c r="B5967" s="285"/>
      <c r="C5967" s="286"/>
      <c r="D5967" s="285"/>
      <c r="E5967" s="285"/>
      <c r="F5967" s="287"/>
      <c r="G5967" s="285"/>
      <c r="H5967" s="285"/>
      <c r="I5967" s="285"/>
      <c r="J5967" s="285"/>
      <c r="K5967" s="285"/>
    </row>
    <row r="5968" spans="2:11" x14ac:dyDescent="0.25">
      <c r="B5968" s="285" t="s">
        <v>5179</v>
      </c>
      <c r="C5968" s="286" t="s">
        <v>13064</v>
      </c>
      <c r="D5968" s="285" t="s">
        <v>19</v>
      </c>
      <c r="E5968" s="285" t="s">
        <v>3932</v>
      </c>
      <c r="F5968" s="287" t="s">
        <v>58</v>
      </c>
      <c r="G5968" s="288" t="s">
        <v>36</v>
      </c>
      <c r="H5968" s="455" t="s">
        <v>5754</v>
      </c>
      <c r="I5968" s="455" t="s">
        <v>9127</v>
      </c>
      <c r="J5968" s="566" t="s">
        <v>13065</v>
      </c>
      <c r="K5968" s="566"/>
    </row>
    <row r="5969" spans="2:11" ht="15" customHeight="1" x14ac:dyDescent="0.25">
      <c r="B5969" s="461"/>
      <c r="C5969" s="289" t="s">
        <v>5748</v>
      </c>
      <c r="D5969" s="461" t="s">
        <v>19</v>
      </c>
      <c r="E5969" s="461" t="s">
        <v>5749</v>
      </c>
      <c r="F5969" s="290" t="s">
        <v>31</v>
      </c>
      <c r="G5969" s="291" t="s">
        <v>106</v>
      </c>
      <c r="H5969" s="292" t="s">
        <v>8076</v>
      </c>
      <c r="I5969" s="292" t="s">
        <v>6539</v>
      </c>
      <c r="J5969" s="567">
        <v>5.9608569165406493</v>
      </c>
      <c r="K5969" s="567"/>
    </row>
    <row r="5970" spans="2:11" ht="15" customHeight="1" x14ac:dyDescent="0.25">
      <c r="B5970" s="460"/>
      <c r="C5970" s="293" t="s">
        <v>3580</v>
      </c>
      <c r="D5970" s="460" t="s">
        <v>19</v>
      </c>
      <c r="E5970" s="460" t="s">
        <v>3581</v>
      </c>
      <c r="F5970" s="294" t="s">
        <v>70</v>
      </c>
      <c r="G5970" s="295" t="s">
        <v>36</v>
      </c>
      <c r="H5970" s="463" t="s">
        <v>5754</v>
      </c>
      <c r="I5970" s="463" t="s">
        <v>13066</v>
      </c>
      <c r="J5970" s="563">
        <v>35.699143083459347</v>
      </c>
      <c r="K5970" s="563"/>
    </row>
    <row r="5971" spans="2:11" x14ac:dyDescent="0.25">
      <c r="B5971" s="457"/>
      <c r="C5971" s="296"/>
      <c r="D5971" s="457"/>
      <c r="E5971" s="457"/>
      <c r="F5971" s="297"/>
      <c r="G5971" s="457"/>
      <c r="H5971" s="565" t="s">
        <v>5627</v>
      </c>
      <c r="I5971" s="565"/>
      <c r="J5971" s="565" t="s">
        <v>13067</v>
      </c>
      <c r="K5971" s="565"/>
    </row>
    <row r="5972" spans="2:11" x14ac:dyDescent="0.25">
      <c r="B5972" s="457"/>
      <c r="C5972" s="296"/>
      <c r="D5972" s="457"/>
      <c r="E5972" s="457"/>
      <c r="F5972" s="297"/>
      <c r="G5972" s="457"/>
      <c r="H5972" s="565" t="s">
        <v>5629</v>
      </c>
      <c r="I5972" s="565"/>
      <c r="J5972" s="565" t="s">
        <v>13068</v>
      </c>
      <c r="K5972" s="565"/>
    </row>
    <row r="5973" spans="2:11" x14ac:dyDescent="0.25">
      <c r="B5973" s="285"/>
      <c r="C5973" s="286"/>
      <c r="D5973" s="285"/>
      <c r="E5973" s="285"/>
      <c r="F5973" s="287"/>
      <c r="G5973" s="285"/>
      <c r="H5973" s="285"/>
      <c r="I5973" s="285"/>
      <c r="J5973" s="285"/>
      <c r="K5973" s="285"/>
    </row>
    <row r="5974" spans="2:11" x14ac:dyDescent="0.25">
      <c r="B5974" s="285" t="s">
        <v>5180</v>
      </c>
      <c r="C5974" s="286" t="s">
        <v>13069</v>
      </c>
      <c r="D5974" s="285" t="s">
        <v>29</v>
      </c>
      <c r="E5974" s="285" t="s">
        <v>3934</v>
      </c>
      <c r="F5974" s="287" t="s">
        <v>58</v>
      </c>
      <c r="G5974" s="288" t="s">
        <v>45</v>
      </c>
      <c r="H5974" s="455" t="s">
        <v>5643</v>
      </c>
      <c r="I5974" s="455" t="s">
        <v>13070</v>
      </c>
      <c r="J5974" s="566" t="s">
        <v>13071</v>
      </c>
      <c r="K5974" s="566"/>
    </row>
    <row r="5975" spans="2:11" x14ac:dyDescent="0.25">
      <c r="B5975" s="461"/>
      <c r="C5975" s="289" t="s">
        <v>6534</v>
      </c>
      <c r="D5975" s="461" t="s">
        <v>19</v>
      </c>
      <c r="E5975" s="461" t="s">
        <v>6535</v>
      </c>
      <c r="F5975" s="290" t="s">
        <v>31</v>
      </c>
      <c r="G5975" s="291" t="s">
        <v>106</v>
      </c>
      <c r="H5975" s="292" t="s">
        <v>5754</v>
      </c>
      <c r="I5975" s="292" t="s">
        <v>6537</v>
      </c>
      <c r="J5975" s="567">
        <v>31.58</v>
      </c>
      <c r="K5975" s="567"/>
    </row>
    <row r="5976" spans="2:11" ht="15" customHeight="1" x14ac:dyDescent="0.25">
      <c r="B5976" s="461"/>
      <c r="C5976" s="289" t="s">
        <v>5748</v>
      </c>
      <c r="D5976" s="461" t="s">
        <v>19</v>
      </c>
      <c r="E5976" s="461" t="s">
        <v>5749</v>
      </c>
      <c r="F5976" s="290" t="s">
        <v>31</v>
      </c>
      <c r="G5976" s="291" t="s">
        <v>106</v>
      </c>
      <c r="H5976" s="292" t="s">
        <v>5754</v>
      </c>
      <c r="I5976" s="292" t="s">
        <v>6539</v>
      </c>
      <c r="J5976" s="567">
        <v>39.74</v>
      </c>
      <c r="K5976" s="567"/>
    </row>
    <row r="5977" spans="2:11" ht="15" customHeight="1" x14ac:dyDescent="0.25">
      <c r="B5977" s="460"/>
      <c r="C5977" s="293" t="s">
        <v>3598</v>
      </c>
      <c r="D5977" s="460" t="s">
        <v>39</v>
      </c>
      <c r="E5977" s="460" t="s">
        <v>13072</v>
      </c>
      <c r="F5977" s="294" t="s">
        <v>70</v>
      </c>
      <c r="G5977" s="295" t="s">
        <v>380</v>
      </c>
      <c r="H5977" s="463" t="s">
        <v>5643</v>
      </c>
      <c r="I5977" s="463" t="s">
        <v>13073</v>
      </c>
      <c r="J5977" s="563">
        <v>165.2</v>
      </c>
      <c r="K5977" s="563"/>
    </row>
    <row r="5978" spans="2:11" x14ac:dyDescent="0.25">
      <c r="B5978" s="457"/>
      <c r="C5978" s="296"/>
      <c r="D5978" s="457"/>
      <c r="E5978" s="457"/>
      <c r="F5978" s="297"/>
      <c r="G5978" s="457"/>
      <c r="H5978" s="565" t="s">
        <v>5627</v>
      </c>
      <c r="I5978" s="565"/>
      <c r="J5978" s="565" t="s">
        <v>13074</v>
      </c>
      <c r="K5978" s="565"/>
    </row>
    <row r="5979" spans="2:11" x14ac:dyDescent="0.25">
      <c r="B5979" s="457"/>
      <c r="C5979" s="296"/>
      <c r="D5979" s="457"/>
      <c r="E5979" s="457"/>
      <c r="F5979" s="297"/>
      <c r="G5979" s="457"/>
      <c r="H5979" s="565" t="s">
        <v>5629</v>
      </c>
      <c r="I5979" s="565"/>
      <c r="J5979" s="565" t="s">
        <v>13075</v>
      </c>
      <c r="K5979" s="565"/>
    </row>
    <row r="5980" spans="2:11" x14ac:dyDescent="0.25">
      <c r="B5980" s="285"/>
      <c r="C5980" s="286"/>
      <c r="D5980" s="285"/>
      <c r="E5980" s="285"/>
      <c r="F5980" s="287"/>
      <c r="G5980" s="285"/>
      <c r="H5980" s="285"/>
      <c r="I5980" s="285"/>
      <c r="J5980" s="285"/>
      <c r="K5980" s="285"/>
    </row>
    <row r="5981" spans="2:11" x14ac:dyDescent="0.25">
      <c r="B5981" s="285" t="s">
        <v>5181</v>
      </c>
      <c r="C5981" s="286" t="s">
        <v>13076</v>
      </c>
      <c r="D5981" s="285" t="s">
        <v>29</v>
      </c>
      <c r="E5981" s="285" t="s">
        <v>3936</v>
      </c>
      <c r="F5981" s="287" t="s">
        <v>58</v>
      </c>
      <c r="G5981" s="288" t="s">
        <v>45</v>
      </c>
      <c r="H5981" s="455" t="s">
        <v>13077</v>
      </c>
      <c r="I5981" s="455" t="s">
        <v>13078</v>
      </c>
      <c r="J5981" s="566" t="s">
        <v>13079</v>
      </c>
      <c r="K5981" s="566"/>
    </row>
    <row r="5982" spans="2:11" ht="15" customHeight="1" x14ac:dyDescent="0.25">
      <c r="B5982" s="461"/>
      <c r="C5982" s="289" t="s">
        <v>5748</v>
      </c>
      <c r="D5982" s="461" t="s">
        <v>19</v>
      </c>
      <c r="E5982" s="461" t="s">
        <v>5749</v>
      </c>
      <c r="F5982" s="290" t="s">
        <v>31</v>
      </c>
      <c r="G5982" s="291" t="s">
        <v>106</v>
      </c>
      <c r="H5982" s="292" t="s">
        <v>13080</v>
      </c>
      <c r="I5982" s="292" t="s">
        <v>6539</v>
      </c>
      <c r="J5982" s="567">
        <v>1351.16</v>
      </c>
      <c r="K5982" s="567"/>
    </row>
    <row r="5983" spans="2:11" ht="15" customHeight="1" x14ac:dyDescent="0.25">
      <c r="B5983" s="461"/>
      <c r="C5983" s="289" t="s">
        <v>6534</v>
      </c>
      <c r="D5983" s="461" t="s">
        <v>19</v>
      </c>
      <c r="E5983" s="461" t="s">
        <v>6535</v>
      </c>
      <c r="F5983" s="290" t="s">
        <v>31</v>
      </c>
      <c r="G5983" s="291" t="s">
        <v>106</v>
      </c>
      <c r="H5983" s="292" t="s">
        <v>13080</v>
      </c>
      <c r="I5983" s="292" t="s">
        <v>6537</v>
      </c>
      <c r="J5983" s="567">
        <v>1073.72</v>
      </c>
      <c r="K5983" s="567"/>
    </row>
    <row r="5984" spans="2:11" x14ac:dyDescent="0.25">
      <c r="B5984" s="460"/>
      <c r="C5984" s="293" t="s">
        <v>3582</v>
      </c>
      <c r="D5984" s="460" t="s">
        <v>61</v>
      </c>
      <c r="E5984" s="460" t="s">
        <v>3583</v>
      </c>
      <c r="F5984" s="294" t="s">
        <v>70</v>
      </c>
      <c r="G5984" s="295" t="s">
        <v>36</v>
      </c>
      <c r="H5984" s="463" t="s">
        <v>13077</v>
      </c>
      <c r="I5984" s="463" t="s">
        <v>13081</v>
      </c>
      <c r="J5984" s="563">
        <v>1672.8</v>
      </c>
      <c r="K5984" s="563"/>
    </row>
    <row r="5985" spans="2:11" x14ac:dyDescent="0.25">
      <c r="B5985" s="457"/>
      <c r="C5985" s="296"/>
      <c r="D5985" s="457"/>
      <c r="E5985" s="457"/>
      <c r="F5985" s="297"/>
      <c r="G5985" s="457"/>
      <c r="H5985" s="565" t="s">
        <v>5627</v>
      </c>
      <c r="I5985" s="565"/>
      <c r="J5985" s="565" t="s">
        <v>13082</v>
      </c>
      <c r="K5985" s="565"/>
    </row>
    <row r="5986" spans="2:11" x14ac:dyDescent="0.25">
      <c r="B5986" s="457"/>
      <c r="C5986" s="296"/>
      <c r="D5986" s="457"/>
      <c r="E5986" s="457"/>
      <c r="F5986" s="297"/>
      <c r="G5986" s="457"/>
      <c r="H5986" s="565" t="s">
        <v>5629</v>
      </c>
      <c r="I5986" s="565"/>
      <c r="J5986" s="565" t="s">
        <v>13083</v>
      </c>
      <c r="K5986" s="565"/>
    </row>
    <row r="5987" spans="2:11" x14ac:dyDescent="0.25">
      <c r="B5987" s="285"/>
      <c r="C5987" s="286"/>
      <c r="D5987" s="285"/>
      <c r="E5987" s="285"/>
      <c r="F5987" s="287"/>
      <c r="G5987" s="285"/>
      <c r="H5987" s="285"/>
      <c r="I5987" s="285"/>
      <c r="J5987" s="285"/>
      <c r="K5987" s="285"/>
    </row>
    <row r="5988" spans="2:11" ht="15" customHeight="1" x14ac:dyDescent="0.25">
      <c r="B5988" s="285" t="s">
        <v>5182</v>
      </c>
      <c r="C5988" s="286" t="s">
        <v>13084</v>
      </c>
      <c r="D5988" s="285" t="s">
        <v>29</v>
      </c>
      <c r="E5988" s="285" t="s">
        <v>3938</v>
      </c>
      <c r="F5988" s="287" t="s">
        <v>58</v>
      </c>
      <c r="G5988" s="288" t="s">
        <v>45</v>
      </c>
      <c r="H5988" s="455" t="s">
        <v>5754</v>
      </c>
      <c r="I5988" s="455" t="s">
        <v>13078</v>
      </c>
      <c r="J5988" s="566" t="s">
        <v>13085</v>
      </c>
      <c r="K5988" s="566"/>
    </row>
    <row r="5989" spans="2:11" ht="15" customHeight="1" x14ac:dyDescent="0.25">
      <c r="B5989" s="461"/>
      <c r="C5989" s="289" t="s">
        <v>6534</v>
      </c>
      <c r="D5989" s="461" t="s">
        <v>19</v>
      </c>
      <c r="E5989" s="461" t="s">
        <v>6535</v>
      </c>
      <c r="F5989" s="290" t="s">
        <v>31</v>
      </c>
      <c r="G5989" s="291" t="s">
        <v>106</v>
      </c>
      <c r="H5989" s="292" t="s">
        <v>5706</v>
      </c>
      <c r="I5989" s="292" t="s">
        <v>6537</v>
      </c>
      <c r="J5989" s="567">
        <v>15.79</v>
      </c>
      <c r="K5989" s="567"/>
    </row>
    <row r="5990" spans="2:11" x14ac:dyDescent="0.25">
      <c r="B5990" s="461"/>
      <c r="C5990" s="289" t="s">
        <v>5748</v>
      </c>
      <c r="D5990" s="461" t="s">
        <v>19</v>
      </c>
      <c r="E5990" s="461" t="s">
        <v>5749</v>
      </c>
      <c r="F5990" s="290" t="s">
        <v>31</v>
      </c>
      <c r="G5990" s="291" t="s">
        <v>106</v>
      </c>
      <c r="H5990" s="292" t="s">
        <v>5706</v>
      </c>
      <c r="I5990" s="292" t="s">
        <v>6539</v>
      </c>
      <c r="J5990" s="567">
        <v>19.87</v>
      </c>
      <c r="K5990" s="567"/>
    </row>
    <row r="5991" spans="2:11" x14ac:dyDescent="0.25">
      <c r="B5991" s="460"/>
      <c r="C5991" s="293" t="s">
        <v>3584</v>
      </c>
      <c r="D5991" s="460" t="s">
        <v>61</v>
      </c>
      <c r="E5991" s="460" t="s">
        <v>13086</v>
      </c>
      <c r="F5991" s="294" t="s">
        <v>70</v>
      </c>
      <c r="G5991" s="295" t="s">
        <v>36</v>
      </c>
      <c r="H5991" s="463" t="s">
        <v>5754</v>
      </c>
      <c r="I5991" s="463" t="s">
        <v>13081</v>
      </c>
      <c r="J5991" s="563">
        <v>24.6</v>
      </c>
      <c r="K5991" s="563"/>
    </row>
    <row r="5992" spans="2:11" x14ac:dyDescent="0.25">
      <c r="B5992" s="457"/>
      <c r="C5992" s="296"/>
      <c r="D5992" s="457"/>
      <c r="E5992" s="457"/>
      <c r="F5992" s="297"/>
      <c r="G5992" s="457"/>
      <c r="H5992" s="565" t="s">
        <v>5627</v>
      </c>
      <c r="I5992" s="565"/>
      <c r="J5992" s="565" t="s">
        <v>13087</v>
      </c>
      <c r="K5992" s="565"/>
    </row>
    <row r="5993" spans="2:11" x14ac:dyDescent="0.25">
      <c r="B5993" s="457"/>
      <c r="C5993" s="296"/>
      <c r="D5993" s="457"/>
      <c r="E5993" s="457"/>
      <c r="F5993" s="297"/>
      <c r="G5993" s="457"/>
      <c r="H5993" s="565" t="s">
        <v>5629</v>
      </c>
      <c r="I5993" s="565"/>
      <c r="J5993" s="565" t="s">
        <v>13088</v>
      </c>
      <c r="K5993" s="565"/>
    </row>
    <row r="5994" spans="2:11" x14ac:dyDescent="0.25">
      <c r="B5994" s="285"/>
      <c r="C5994" s="286"/>
      <c r="D5994" s="285"/>
      <c r="E5994" s="285"/>
      <c r="F5994" s="287"/>
      <c r="G5994" s="285"/>
      <c r="H5994" s="285"/>
      <c r="I5994" s="285"/>
      <c r="J5994" s="285"/>
      <c r="K5994" s="285"/>
    </row>
    <row r="5995" spans="2:11" ht="15" customHeight="1" x14ac:dyDescent="0.25">
      <c r="B5995" s="285" t="s">
        <v>5183</v>
      </c>
      <c r="C5995" s="286" t="s">
        <v>13089</v>
      </c>
      <c r="D5995" s="285" t="s">
        <v>29</v>
      </c>
      <c r="E5995" s="285" t="s">
        <v>3940</v>
      </c>
      <c r="F5995" s="287" t="s">
        <v>44</v>
      </c>
      <c r="G5995" s="288" t="s">
        <v>45</v>
      </c>
      <c r="H5995" s="455" t="s">
        <v>5706</v>
      </c>
      <c r="I5995" s="455" t="s">
        <v>13090</v>
      </c>
      <c r="J5995" s="566" t="s">
        <v>13090</v>
      </c>
      <c r="K5995" s="566"/>
    </row>
    <row r="5996" spans="2:11" ht="15" customHeight="1" x14ac:dyDescent="0.25">
      <c r="B5996" s="461"/>
      <c r="C5996" s="289" t="s">
        <v>6534</v>
      </c>
      <c r="D5996" s="461" t="s">
        <v>19</v>
      </c>
      <c r="E5996" s="461" t="s">
        <v>6535</v>
      </c>
      <c r="F5996" s="290" t="s">
        <v>31</v>
      </c>
      <c r="G5996" s="291" t="s">
        <v>106</v>
      </c>
      <c r="H5996" s="292" t="s">
        <v>6696</v>
      </c>
      <c r="I5996" s="292" t="s">
        <v>6537</v>
      </c>
      <c r="J5996" s="567">
        <v>7.8949999999999996</v>
      </c>
      <c r="K5996" s="567"/>
    </row>
    <row r="5997" spans="2:11" x14ac:dyDescent="0.25">
      <c r="B5997" s="461"/>
      <c r="C5997" s="289" t="s">
        <v>5748</v>
      </c>
      <c r="D5997" s="461" t="s">
        <v>19</v>
      </c>
      <c r="E5997" s="461" t="s">
        <v>5749</v>
      </c>
      <c r="F5997" s="290" t="s">
        <v>31</v>
      </c>
      <c r="G5997" s="291" t="s">
        <v>106</v>
      </c>
      <c r="H5997" s="292" t="s">
        <v>6696</v>
      </c>
      <c r="I5997" s="292" t="s">
        <v>6539</v>
      </c>
      <c r="J5997" s="567">
        <v>9.9350000000000005</v>
      </c>
      <c r="K5997" s="567"/>
    </row>
    <row r="5998" spans="2:11" x14ac:dyDescent="0.25">
      <c r="B5998" s="460"/>
      <c r="C5998" s="293" t="s">
        <v>13091</v>
      </c>
      <c r="D5998" s="460" t="s">
        <v>39</v>
      </c>
      <c r="E5998" s="460" t="s">
        <v>13092</v>
      </c>
      <c r="F5998" s="294" t="s">
        <v>70</v>
      </c>
      <c r="G5998" s="295" t="s">
        <v>540</v>
      </c>
      <c r="H5998" s="463" t="s">
        <v>5706</v>
      </c>
      <c r="I5998" s="463" t="s">
        <v>13093</v>
      </c>
      <c r="J5998" s="563">
        <v>8.75</v>
      </c>
      <c r="K5998" s="563"/>
    </row>
    <row r="5999" spans="2:11" x14ac:dyDescent="0.25">
      <c r="B5999" s="457"/>
      <c r="C5999" s="296"/>
      <c r="D5999" s="457"/>
      <c r="E5999" s="457"/>
      <c r="F5999" s="297"/>
      <c r="G5999" s="457"/>
      <c r="H5999" s="565" t="s">
        <v>5627</v>
      </c>
      <c r="I5999" s="565"/>
      <c r="J5999" s="565" t="s">
        <v>13094</v>
      </c>
      <c r="K5999" s="565"/>
    </row>
    <row r="6000" spans="2:11" x14ac:dyDescent="0.25">
      <c r="B6000" s="457"/>
      <c r="C6000" s="296"/>
      <c r="D6000" s="457"/>
      <c r="E6000" s="457"/>
      <c r="F6000" s="297"/>
      <c r="G6000" s="457"/>
      <c r="H6000" s="565" t="s">
        <v>5629</v>
      </c>
      <c r="I6000" s="565"/>
      <c r="J6000" s="565" t="s">
        <v>13095</v>
      </c>
      <c r="K6000" s="565"/>
    </row>
    <row r="6001" spans="2:11" x14ac:dyDescent="0.25">
      <c r="B6001" s="285"/>
      <c r="C6001" s="286"/>
      <c r="D6001" s="285"/>
      <c r="E6001" s="285"/>
      <c r="F6001" s="287"/>
      <c r="G6001" s="285"/>
      <c r="H6001" s="285"/>
      <c r="I6001" s="285"/>
      <c r="J6001" s="285"/>
      <c r="K6001" s="285"/>
    </row>
    <row r="6002" spans="2:11" ht="15" customHeight="1" x14ac:dyDescent="0.25">
      <c r="B6002" s="285" t="s">
        <v>5184</v>
      </c>
      <c r="C6002" s="286" t="s">
        <v>13096</v>
      </c>
      <c r="D6002" s="285" t="s">
        <v>29</v>
      </c>
      <c r="E6002" s="285" t="s">
        <v>3942</v>
      </c>
      <c r="F6002" s="287" t="s">
        <v>58</v>
      </c>
      <c r="G6002" s="288" t="s">
        <v>45</v>
      </c>
      <c r="H6002" s="455" t="s">
        <v>6618</v>
      </c>
      <c r="I6002" s="455" t="s">
        <v>13097</v>
      </c>
      <c r="J6002" s="566" t="s">
        <v>13098</v>
      </c>
      <c r="K6002" s="566"/>
    </row>
    <row r="6003" spans="2:11" ht="15" customHeight="1" x14ac:dyDescent="0.25">
      <c r="B6003" s="461"/>
      <c r="C6003" s="289" t="s">
        <v>6534</v>
      </c>
      <c r="D6003" s="461" t="s">
        <v>19</v>
      </c>
      <c r="E6003" s="461" t="s">
        <v>6535</v>
      </c>
      <c r="F6003" s="290" t="s">
        <v>31</v>
      </c>
      <c r="G6003" s="291" t="s">
        <v>106</v>
      </c>
      <c r="H6003" s="292" t="s">
        <v>6596</v>
      </c>
      <c r="I6003" s="292" t="s">
        <v>6537</v>
      </c>
      <c r="J6003" s="567">
        <v>307.90499999999997</v>
      </c>
      <c r="K6003" s="567"/>
    </row>
    <row r="6004" spans="2:11" x14ac:dyDescent="0.25">
      <c r="B6004" s="461"/>
      <c r="C6004" s="289" t="s">
        <v>5748</v>
      </c>
      <c r="D6004" s="461" t="s">
        <v>19</v>
      </c>
      <c r="E6004" s="461" t="s">
        <v>5749</v>
      </c>
      <c r="F6004" s="290" t="s">
        <v>31</v>
      </c>
      <c r="G6004" s="291" t="s">
        <v>106</v>
      </c>
      <c r="H6004" s="292" t="s">
        <v>6596</v>
      </c>
      <c r="I6004" s="292" t="s">
        <v>6539</v>
      </c>
      <c r="J6004" s="567">
        <v>387.46499999999997</v>
      </c>
      <c r="K6004" s="567"/>
    </row>
    <row r="6005" spans="2:11" x14ac:dyDescent="0.25">
      <c r="B6005" s="460"/>
      <c r="C6005" s="293" t="s">
        <v>13099</v>
      </c>
      <c r="D6005" s="460" t="s">
        <v>39</v>
      </c>
      <c r="E6005" s="460" t="s">
        <v>13100</v>
      </c>
      <c r="F6005" s="294" t="s">
        <v>70</v>
      </c>
      <c r="G6005" s="295" t="s">
        <v>540</v>
      </c>
      <c r="H6005" s="463" t="s">
        <v>6618</v>
      </c>
      <c r="I6005" s="463" t="s">
        <v>13101</v>
      </c>
      <c r="J6005" s="563">
        <v>930.15</v>
      </c>
      <c r="K6005" s="563"/>
    </row>
    <row r="6006" spans="2:11" x14ac:dyDescent="0.25">
      <c r="B6006" s="457"/>
      <c r="C6006" s="296"/>
      <c r="D6006" s="457"/>
      <c r="E6006" s="457"/>
      <c r="F6006" s="297"/>
      <c r="G6006" s="457"/>
      <c r="H6006" s="565" t="s">
        <v>5627</v>
      </c>
      <c r="I6006" s="565"/>
      <c r="J6006" s="565" t="s">
        <v>13102</v>
      </c>
      <c r="K6006" s="565"/>
    </row>
    <row r="6007" spans="2:11" x14ac:dyDescent="0.25">
      <c r="B6007" s="457"/>
      <c r="C6007" s="296"/>
      <c r="D6007" s="457"/>
      <c r="E6007" s="457"/>
      <c r="F6007" s="297"/>
      <c r="G6007" s="457"/>
      <c r="H6007" s="565" t="s">
        <v>5629</v>
      </c>
      <c r="I6007" s="565"/>
      <c r="J6007" s="565" t="s">
        <v>13103</v>
      </c>
      <c r="K6007" s="565"/>
    </row>
    <row r="6008" spans="2:11" x14ac:dyDescent="0.25">
      <c r="B6008" s="285"/>
      <c r="C6008" s="286"/>
      <c r="D6008" s="285"/>
      <c r="E6008" s="285"/>
      <c r="F6008" s="287"/>
      <c r="G6008" s="285"/>
      <c r="H6008" s="285"/>
      <c r="I6008" s="285"/>
      <c r="J6008" s="285"/>
      <c r="K6008" s="285"/>
    </row>
    <row r="6009" spans="2:11" ht="15" customHeight="1" x14ac:dyDescent="0.25">
      <c r="B6009" s="285" t="s">
        <v>5185</v>
      </c>
      <c r="C6009" s="286" t="s">
        <v>13104</v>
      </c>
      <c r="D6009" s="285" t="s">
        <v>19</v>
      </c>
      <c r="E6009" s="285" t="s">
        <v>3944</v>
      </c>
      <c r="F6009" s="287" t="s">
        <v>58</v>
      </c>
      <c r="G6009" s="288" t="s">
        <v>36</v>
      </c>
      <c r="H6009" s="455" t="s">
        <v>11063</v>
      </c>
      <c r="I6009" s="455" t="s">
        <v>13105</v>
      </c>
      <c r="J6009" s="566" t="s">
        <v>13106</v>
      </c>
      <c r="K6009" s="566"/>
    </row>
    <row r="6010" spans="2:11" ht="15" customHeight="1" x14ac:dyDescent="0.25">
      <c r="B6010" s="461"/>
      <c r="C6010" s="289" t="s">
        <v>5748</v>
      </c>
      <c r="D6010" s="461" t="s">
        <v>19</v>
      </c>
      <c r="E6010" s="461" t="s">
        <v>5749</v>
      </c>
      <c r="F6010" s="290" t="s">
        <v>31</v>
      </c>
      <c r="G6010" s="291" t="s">
        <v>106</v>
      </c>
      <c r="H6010" s="292" t="s">
        <v>11063</v>
      </c>
      <c r="I6010" s="292" t="s">
        <v>6539</v>
      </c>
      <c r="J6010" s="567">
        <v>218.57</v>
      </c>
      <c r="K6010" s="567"/>
    </row>
    <row r="6011" spans="2:11" x14ac:dyDescent="0.25">
      <c r="B6011" s="461"/>
      <c r="C6011" s="289" t="s">
        <v>5662</v>
      </c>
      <c r="D6011" s="461" t="s">
        <v>19</v>
      </c>
      <c r="E6011" s="461" t="s">
        <v>5663</v>
      </c>
      <c r="F6011" s="290" t="s">
        <v>31</v>
      </c>
      <c r="G6011" s="291" t="s">
        <v>106</v>
      </c>
      <c r="H6011" s="292" t="s">
        <v>11063</v>
      </c>
      <c r="I6011" s="292" t="s">
        <v>6314</v>
      </c>
      <c r="J6011" s="567">
        <v>164.67</v>
      </c>
      <c r="K6011" s="567"/>
    </row>
    <row r="6012" spans="2:11" ht="22.5" x14ac:dyDescent="0.25">
      <c r="B6012" s="460"/>
      <c r="C6012" s="293" t="s">
        <v>3630</v>
      </c>
      <c r="D6012" s="460" t="s">
        <v>19</v>
      </c>
      <c r="E6012" s="460" t="s">
        <v>3631</v>
      </c>
      <c r="F6012" s="294" t="s">
        <v>70</v>
      </c>
      <c r="G6012" s="295" t="s">
        <v>36</v>
      </c>
      <c r="H6012" s="463" t="s">
        <v>11063</v>
      </c>
      <c r="I6012" s="463" t="s">
        <v>13107</v>
      </c>
      <c r="J6012" s="563">
        <v>847.55</v>
      </c>
      <c r="K6012" s="563"/>
    </row>
    <row r="6013" spans="2:11" x14ac:dyDescent="0.25">
      <c r="B6013" s="457"/>
      <c r="C6013" s="296"/>
      <c r="D6013" s="457"/>
      <c r="E6013" s="457"/>
      <c r="F6013" s="297"/>
      <c r="G6013" s="457"/>
      <c r="H6013" s="565" t="s">
        <v>5627</v>
      </c>
      <c r="I6013" s="565"/>
      <c r="J6013" s="565" t="s">
        <v>13108</v>
      </c>
      <c r="K6013" s="565"/>
    </row>
    <row r="6014" spans="2:11" x14ac:dyDescent="0.25">
      <c r="B6014" s="457"/>
      <c r="C6014" s="296"/>
      <c r="D6014" s="457"/>
      <c r="E6014" s="457"/>
      <c r="F6014" s="297"/>
      <c r="G6014" s="457"/>
      <c r="H6014" s="565" t="s">
        <v>5629</v>
      </c>
      <c r="I6014" s="565"/>
      <c r="J6014" s="565" t="s">
        <v>13109</v>
      </c>
      <c r="K6014" s="565"/>
    </row>
    <row r="6015" spans="2:11" x14ac:dyDescent="0.25">
      <c r="B6015" s="285"/>
      <c r="C6015" s="286"/>
      <c r="D6015" s="285"/>
      <c r="E6015" s="285"/>
      <c r="F6015" s="287"/>
      <c r="G6015" s="285"/>
      <c r="H6015" s="285"/>
      <c r="I6015" s="285"/>
      <c r="J6015" s="285"/>
      <c r="K6015" s="285"/>
    </row>
    <row r="6016" spans="2:11" ht="15" customHeight="1" x14ac:dyDescent="0.25">
      <c r="B6016" s="285" t="s">
        <v>5186</v>
      </c>
      <c r="C6016" s="286" t="s">
        <v>13110</v>
      </c>
      <c r="D6016" s="285" t="s">
        <v>19</v>
      </c>
      <c r="E6016" s="285" t="s">
        <v>3946</v>
      </c>
      <c r="F6016" s="287" t="s">
        <v>58</v>
      </c>
      <c r="G6016" s="288" t="s">
        <v>36</v>
      </c>
      <c r="H6016" s="455" t="s">
        <v>5706</v>
      </c>
      <c r="I6016" s="455" t="s">
        <v>13111</v>
      </c>
      <c r="J6016" s="566" t="s">
        <v>13111</v>
      </c>
      <c r="K6016" s="566"/>
    </row>
    <row r="6017" spans="2:11" ht="15" customHeight="1" x14ac:dyDescent="0.25">
      <c r="B6017" s="461"/>
      <c r="C6017" s="289" t="s">
        <v>8732</v>
      </c>
      <c r="D6017" s="461" t="s">
        <v>19</v>
      </c>
      <c r="E6017" s="461" t="s">
        <v>8733</v>
      </c>
      <c r="F6017" s="290" t="s">
        <v>2134</v>
      </c>
      <c r="G6017" s="291" t="s">
        <v>2135</v>
      </c>
      <c r="H6017" s="292" t="s">
        <v>13112</v>
      </c>
      <c r="I6017" s="292" t="s">
        <v>8734</v>
      </c>
      <c r="J6017" s="567">
        <v>21.591301108</v>
      </c>
      <c r="K6017" s="567"/>
    </row>
    <row r="6018" spans="2:11" x14ac:dyDescent="0.25">
      <c r="B6018" s="461"/>
      <c r="C6018" s="289" t="s">
        <v>5748</v>
      </c>
      <c r="D6018" s="461" t="s">
        <v>19</v>
      </c>
      <c r="E6018" s="461" t="s">
        <v>5749</v>
      </c>
      <c r="F6018" s="290" t="s">
        <v>31</v>
      </c>
      <c r="G6018" s="291" t="s">
        <v>106</v>
      </c>
      <c r="H6018" s="292" t="s">
        <v>7894</v>
      </c>
      <c r="I6018" s="292" t="s">
        <v>6539</v>
      </c>
      <c r="J6018" s="567">
        <v>23.844000000000001</v>
      </c>
      <c r="K6018" s="567"/>
    </row>
    <row r="6019" spans="2:11" x14ac:dyDescent="0.25">
      <c r="B6019" s="461"/>
      <c r="C6019" s="289" t="s">
        <v>5662</v>
      </c>
      <c r="D6019" s="461" t="s">
        <v>19</v>
      </c>
      <c r="E6019" s="461" t="s">
        <v>5663</v>
      </c>
      <c r="F6019" s="290" t="s">
        <v>31</v>
      </c>
      <c r="G6019" s="291" t="s">
        <v>106</v>
      </c>
      <c r="H6019" s="292" t="s">
        <v>9992</v>
      </c>
      <c r="I6019" s="292" t="s">
        <v>6314</v>
      </c>
      <c r="J6019" s="567">
        <v>24.4011</v>
      </c>
      <c r="K6019" s="567"/>
    </row>
    <row r="6020" spans="2:11" x14ac:dyDescent="0.25">
      <c r="B6020" s="460"/>
      <c r="C6020" s="293" t="s">
        <v>3285</v>
      </c>
      <c r="D6020" s="460" t="s">
        <v>19</v>
      </c>
      <c r="E6020" s="460" t="s">
        <v>3286</v>
      </c>
      <c r="F6020" s="294" t="s">
        <v>70</v>
      </c>
      <c r="G6020" s="295" t="s">
        <v>36</v>
      </c>
      <c r="H6020" s="463" t="s">
        <v>5706</v>
      </c>
      <c r="I6020" s="463" t="s">
        <v>13113</v>
      </c>
      <c r="J6020" s="563">
        <v>21.98</v>
      </c>
      <c r="K6020" s="563"/>
    </row>
    <row r="6021" spans="2:11" x14ac:dyDescent="0.25">
      <c r="B6021" s="457"/>
      <c r="C6021" s="296"/>
      <c r="D6021" s="457"/>
      <c r="E6021" s="457"/>
      <c r="F6021" s="297"/>
      <c r="G6021" s="457"/>
      <c r="H6021" s="565" t="s">
        <v>5627</v>
      </c>
      <c r="I6021" s="565"/>
      <c r="J6021" s="565" t="s">
        <v>13114</v>
      </c>
      <c r="K6021" s="565"/>
    </row>
    <row r="6022" spans="2:11" x14ac:dyDescent="0.25">
      <c r="B6022" s="457"/>
      <c r="C6022" s="296"/>
      <c r="D6022" s="457"/>
      <c r="E6022" s="457"/>
      <c r="F6022" s="297"/>
      <c r="G6022" s="457"/>
      <c r="H6022" s="565" t="s">
        <v>5629</v>
      </c>
      <c r="I6022" s="565"/>
      <c r="J6022" s="565" t="s">
        <v>13115</v>
      </c>
      <c r="K6022" s="565"/>
    </row>
    <row r="6023" spans="2:11" ht="15" customHeight="1" x14ac:dyDescent="0.25">
      <c r="B6023" s="285"/>
      <c r="C6023" s="286"/>
      <c r="D6023" s="285"/>
      <c r="E6023" s="285"/>
      <c r="F6023" s="287"/>
      <c r="G6023" s="285"/>
      <c r="H6023" s="285"/>
      <c r="I6023" s="285"/>
      <c r="J6023" s="285"/>
      <c r="K6023" s="285"/>
    </row>
    <row r="6024" spans="2:11" ht="15" customHeight="1" x14ac:dyDescent="0.25">
      <c r="B6024" s="285" t="s">
        <v>5187</v>
      </c>
      <c r="C6024" s="286" t="s">
        <v>13116</v>
      </c>
      <c r="D6024" s="285" t="s">
        <v>19</v>
      </c>
      <c r="E6024" s="285" t="s">
        <v>3948</v>
      </c>
      <c r="F6024" s="287" t="s">
        <v>58</v>
      </c>
      <c r="G6024" s="288" t="s">
        <v>36</v>
      </c>
      <c r="H6024" s="455" t="s">
        <v>5706</v>
      </c>
      <c r="I6024" s="455" t="s">
        <v>13117</v>
      </c>
      <c r="J6024" s="566" t="s">
        <v>13117</v>
      </c>
      <c r="K6024" s="566"/>
    </row>
    <row r="6025" spans="2:11" x14ac:dyDescent="0.25">
      <c r="B6025" s="461"/>
      <c r="C6025" s="289" t="s">
        <v>5748</v>
      </c>
      <c r="D6025" s="461" t="s">
        <v>19</v>
      </c>
      <c r="E6025" s="461" t="s">
        <v>5749</v>
      </c>
      <c r="F6025" s="290" t="s">
        <v>31</v>
      </c>
      <c r="G6025" s="291" t="s">
        <v>106</v>
      </c>
      <c r="H6025" s="292" t="s">
        <v>5754</v>
      </c>
      <c r="I6025" s="292" t="s">
        <v>6539</v>
      </c>
      <c r="J6025" s="567">
        <v>39.74</v>
      </c>
      <c r="K6025" s="567"/>
    </row>
    <row r="6026" spans="2:11" x14ac:dyDescent="0.25">
      <c r="B6026" s="461"/>
      <c r="C6026" s="289" t="s">
        <v>5662</v>
      </c>
      <c r="D6026" s="461" t="s">
        <v>19</v>
      </c>
      <c r="E6026" s="461" t="s">
        <v>5663</v>
      </c>
      <c r="F6026" s="290" t="s">
        <v>31</v>
      </c>
      <c r="G6026" s="291" t="s">
        <v>106</v>
      </c>
      <c r="H6026" s="292" t="s">
        <v>5754</v>
      </c>
      <c r="I6026" s="292" t="s">
        <v>6314</v>
      </c>
      <c r="J6026" s="567">
        <v>29.94</v>
      </c>
      <c r="K6026" s="567"/>
    </row>
    <row r="6027" spans="2:11" x14ac:dyDescent="0.25">
      <c r="B6027" s="460"/>
      <c r="C6027" s="293" t="s">
        <v>3618</v>
      </c>
      <c r="D6027" s="460" t="s">
        <v>19</v>
      </c>
      <c r="E6027" s="460" t="s">
        <v>3619</v>
      </c>
      <c r="F6027" s="294" t="s">
        <v>70</v>
      </c>
      <c r="G6027" s="295" t="s">
        <v>36</v>
      </c>
      <c r="H6027" s="463" t="s">
        <v>5706</v>
      </c>
      <c r="I6027" s="463" t="s">
        <v>13118</v>
      </c>
      <c r="J6027" s="563">
        <v>47.1</v>
      </c>
      <c r="K6027" s="563"/>
    </row>
    <row r="6028" spans="2:11" x14ac:dyDescent="0.25">
      <c r="B6028" s="460"/>
      <c r="C6028" s="293" t="s">
        <v>3285</v>
      </c>
      <c r="D6028" s="460" t="s">
        <v>19</v>
      </c>
      <c r="E6028" s="460" t="s">
        <v>3286</v>
      </c>
      <c r="F6028" s="294" t="s">
        <v>70</v>
      </c>
      <c r="G6028" s="295" t="s">
        <v>36</v>
      </c>
      <c r="H6028" s="463" t="s">
        <v>5706</v>
      </c>
      <c r="I6028" s="463" t="s">
        <v>13113</v>
      </c>
      <c r="J6028" s="563">
        <v>21.98</v>
      </c>
      <c r="K6028" s="563"/>
    </row>
    <row r="6029" spans="2:11" x14ac:dyDescent="0.25">
      <c r="B6029" s="457"/>
      <c r="C6029" s="296"/>
      <c r="D6029" s="457"/>
      <c r="E6029" s="457"/>
      <c r="F6029" s="297"/>
      <c r="G6029" s="457"/>
      <c r="H6029" s="565" t="s">
        <v>5627</v>
      </c>
      <c r="I6029" s="565"/>
      <c r="J6029" s="565" t="s">
        <v>13119</v>
      </c>
      <c r="K6029" s="565"/>
    </row>
    <row r="6030" spans="2:11" ht="15" customHeight="1" x14ac:dyDescent="0.25">
      <c r="B6030" s="457"/>
      <c r="C6030" s="296"/>
      <c r="D6030" s="457"/>
      <c r="E6030" s="457"/>
      <c r="F6030" s="297"/>
      <c r="G6030" s="457"/>
      <c r="H6030" s="565" t="s">
        <v>5629</v>
      </c>
      <c r="I6030" s="565"/>
      <c r="J6030" s="565" t="s">
        <v>13120</v>
      </c>
      <c r="K6030" s="565"/>
    </row>
    <row r="6031" spans="2:11" ht="15" customHeight="1" x14ac:dyDescent="0.25">
      <c r="B6031" s="285"/>
      <c r="C6031" s="286"/>
      <c r="D6031" s="285"/>
      <c r="E6031" s="285"/>
      <c r="F6031" s="287"/>
      <c r="G6031" s="285"/>
      <c r="H6031" s="285"/>
      <c r="I6031" s="285"/>
      <c r="J6031" s="285"/>
      <c r="K6031" s="285"/>
    </row>
    <row r="6032" spans="2:11" x14ac:dyDescent="0.25">
      <c r="B6032" s="285" t="s">
        <v>5188</v>
      </c>
      <c r="C6032" s="286" t="s">
        <v>13121</v>
      </c>
      <c r="D6032" s="285" t="s">
        <v>61</v>
      </c>
      <c r="E6032" s="285" t="s">
        <v>3621</v>
      </c>
      <c r="F6032" s="287" t="s">
        <v>12968</v>
      </c>
      <c r="G6032" s="288" t="s">
        <v>36</v>
      </c>
      <c r="H6032" s="455" t="s">
        <v>5754</v>
      </c>
      <c r="I6032" s="455" t="s">
        <v>13122</v>
      </c>
      <c r="J6032" s="566" t="s">
        <v>13123</v>
      </c>
      <c r="K6032" s="566"/>
    </row>
    <row r="6033" spans="2:11" x14ac:dyDescent="0.25">
      <c r="B6033" s="460"/>
      <c r="C6033" s="293" t="s">
        <v>12971</v>
      </c>
      <c r="D6033" s="460" t="s">
        <v>61</v>
      </c>
      <c r="E6033" s="460" t="s">
        <v>11905</v>
      </c>
      <c r="F6033" s="294" t="s">
        <v>5816</v>
      </c>
      <c r="G6033" s="295" t="s">
        <v>106</v>
      </c>
      <c r="H6033" s="463" t="s">
        <v>5706</v>
      </c>
      <c r="I6033" s="463" t="s">
        <v>5829</v>
      </c>
      <c r="J6033" s="563">
        <v>13.460254851841334</v>
      </c>
      <c r="K6033" s="563"/>
    </row>
    <row r="6034" spans="2:11" x14ac:dyDescent="0.25">
      <c r="B6034" s="460"/>
      <c r="C6034" s="293" t="s">
        <v>3620</v>
      </c>
      <c r="D6034" s="460" t="s">
        <v>61</v>
      </c>
      <c r="E6034" s="460" t="s">
        <v>3621</v>
      </c>
      <c r="F6034" s="294" t="s">
        <v>70</v>
      </c>
      <c r="G6034" s="295" t="s">
        <v>36</v>
      </c>
      <c r="H6034" s="463" t="s">
        <v>5754</v>
      </c>
      <c r="I6034" s="463" t="s">
        <v>13124</v>
      </c>
      <c r="J6034" s="563">
        <v>505.56957228060219</v>
      </c>
      <c r="K6034" s="563"/>
    </row>
    <row r="6035" spans="2:11" x14ac:dyDescent="0.25">
      <c r="B6035" s="460"/>
      <c r="C6035" s="293" t="s">
        <v>5844</v>
      </c>
      <c r="D6035" s="460" t="s">
        <v>61</v>
      </c>
      <c r="E6035" s="460" t="s">
        <v>5845</v>
      </c>
      <c r="F6035" s="294" t="s">
        <v>5816</v>
      </c>
      <c r="G6035" s="295" t="s">
        <v>106</v>
      </c>
      <c r="H6035" s="463" t="s">
        <v>5706</v>
      </c>
      <c r="I6035" s="463" t="s">
        <v>5847</v>
      </c>
      <c r="J6035" s="563">
        <v>9.130172867556567</v>
      </c>
      <c r="K6035" s="563"/>
    </row>
    <row r="6036" spans="2:11" x14ac:dyDescent="0.25">
      <c r="B6036" s="457"/>
      <c r="C6036" s="296"/>
      <c r="D6036" s="457"/>
      <c r="E6036" s="457"/>
      <c r="F6036" s="297"/>
      <c r="G6036" s="457"/>
      <c r="H6036" s="565" t="s">
        <v>5627</v>
      </c>
      <c r="I6036" s="565"/>
      <c r="J6036" s="565" t="s">
        <v>13125</v>
      </c>
      <c r="K6036" s="565"/>
    </row>
    <row r="6037" spans="2:11" x14ac:dyDescent="0.25">
      <c r="B6037" s="457"/>
      <c r="C6037" s="296"/>
      <c r="D6037" s="457"/>
      <c r="E6037" s="457"/>
      <c r="F6037" s="297"/>
      <c r="G6037" s="457"/>
      <c r="H6037" s="565" t="s">
        <v>5629</v>
      </c>
      <c r="I6037" s="565"/>
      <c r="J6037" s="565" t="s">
        <v>13126</v>
      </c>
      <c r="K6037" s="565"/>
    </row>
    <row r="6038" spans="2:11" ht="15" customHeight="1" x14ac:dyDescent="0.25">
      <c r="B6038" s="285"/>
      <c r="C6038" s="286"/>
      <c r="D6038" s="285"/>
      <c r="E6038" s="285"/>
      <c r="F6038" s="287"/>
      <c r="G6038" s="285"/>
      <c r="H6038" s="285"/>
      <c r="I6038" s="285"/>
      <c r="J6038" s="285"/>
      <c r="K6038" s="285"/>
    </row>
    <row r="6039" spans="2:11" ht="15" customHeight="1" x14ac:dyDescent="0.25">
      <c r="B6039" s="285" t="s">
        <v>5189</v>
      </c>
      <c r="C6039" s="286" t="s">
        <v>13128</v>
      </c>
      <c r="D6039" s="285" t="s">
        <v>61</v>
      </c>
      <c r="E6039" s="285" t="s">
        <v>3951</v>
      </c>
      <c r="F6039" s="287" t="s">
        <v>5710</v>
      </c>
      <c r="G6039" s="288" t="s">
        <v>36</v>
      </c>
      <c r="H6039" s="455" t="s">
        <v>6155</v>
      </c>
      <c r="I6039" s="455" t="s">
        <v>13129</v>
      </c>
      <c r="J6039" s="566" t="s">
        <v>13130</v>
      </c>
      <c r="K6039" s="566"/>
    </row>
    <row r="6040" spans="2:11" x14ac:dyDescent="0.25">
      <c r="B6040" s="460"/>
      <c r="C6040" s="293" t="s">
        <v>13131</v>
      </c>
      <c r="D6040" s="460" t="s">
        <v>61</v>
      </c>
      <c r="E6040" s="460" t="s">
        <v>13132</v>
      </c>
      <c r="F6040" s="294" t="s">
        <v>70</v>
      </c>
      <c r="G6040" s="295" t="s">
        <v>36</v>
      </c>
      <c r="H6040" s="463" t="s">
        <v>6155</v>
      </c>
      <c r="I6040" s="463" t="s">
        <v>13129</v>
      </c>
      <c r="J6040" s="563">
        <v>528.54</v>
      </c>
      <c r="K6040" s="563"/>
    </row>
    <row r="6041" spans="2:11" x14ac:dyDescent="0.25">
      <c r="B6041" s="457"/>
      <c r="C6041" s="296"/>
      <c r="D6041" s="457"/>
      <c r="E6041" s="457"/>
      <c r="F6041" s="297"/>
      <c r="G6041" s="457"/>
      <c r="H6041" s="565" t="s">
        <v>5627</v>
      </c>
      <c r="I6041" s="565"/>
      <c r="J6041" s="565" t="s">
        <v>13133</v>
      </c>
      <c r="K6041" s="565"/>
    </row>
    <row r="6042" spans="2:11" x14ac:dyDescent="0.25">
      <c r="B6042" s="457"/>
      <c r="C6042" s="296"/>
      <c r="D6042" s="457"/>
      <c r="E6042" s="457"/>
      <c r="F6042" s="297"/>
      <c r="G6042" s="457"/>
      <c r="H6042" s="565" t="s">
        <v>5629</v>
      </c>
      <c r="I6042" s="565"/>
      <c r="J6042" s="565" t="s">
        <v>13134</v>
      </c>
      <c r="K6042" s="565"/>
    </row>
    <row r="6043" spans="2:11" x14ac:dyDescent="0.25">
      <c r="B6043" s="285"/>
      <c r="C6043" s="286"/>
      <c r="D6043" s="285"/>
      <c r="E6043" s="285"/>
      <c r="F6043" s="287"/>
      <c r="G6043" s="285"/>
      <c r="H6043" s="285"/>
      <c r="I6043" s="285"/>
      <c r="J6043" s="285"/>
      <c r="K6043" s="285"/>
    </row>
    <row r="6044" spans="2:11" ht="22.5" x14ac:dyDescent="0.25">
      <c r="B6044" s="285" t="s">
        <v>5190</v>
      </c>
      <c r="C6044" s="286" t="s">
        <v>13135</v>
      </c>
      <c r="D6044" s="285" t="s">
        <v>39</v>
      </c>
      <c r="E6044" s="285" t="s">
        <v>13136</v>
      </c>
      <c r="F6044" s="287" t="s">
        <v>3912</v>
      </c>
      <c r="G6044" s="288" t="s">
        <v>380</v>
      </c>
      <c r="H6044" s="455" t="s">
        <v>12944</v>
      </c>
      <c r="I6044" s="455" t="s">
        <v>13137</v>
      </c>
      <c r="J6044" s="566" t="s">
        <v>13138</v>
      </c>
      <c r="K6044" s="566"/>
    </row>
    <row r="6045" spans="2:11" x14ac:dyDescent="0.25">
      <c r="B6045" s="461"/>
      <c r="C6045" s="289" t="s">
        <v>6664</v>
      </c>
      <c r="D6045" s="461" t="s">
        <v>39</v>
      </c>
      <c r="E6045" s="461" t="s">
        <v>6665</v>
      </c>
      <c r="F6045" s="290" t="s">
        <v>2093</v>
      </c>
      <c r="G6045" s="291" t="s">
        <v>6237</v>
      </c>
      <c r="H6045" s="292" t="s">
        <v>12944</v>
      </c>
      <c r="I6045" s="292" t="s">
        <v>6666</v>
      </c>
      <c r="J6045" s="567">
        <v>41.14</v>
      </c>
      <c r="K6045" s="567"/>
    </row>
    <row r="6046" spans="2:11" ht="15" customHeight="1" x14ac:dyDescent="0.25">
      <c r="B6046" s="461"/>
      <c r="C6046" s="289" t="s">
        <v>11893</v>
      </c>
      <c r="D6046" s="461" t="s">
        <v>39</v>
      </c>
      <c r="E6046" s="461" t="s">
        <v>11894</v>
      </c>
      <c r="F6046" s="290" t="s">
        <v>2093</v>
      </c>
      <c r="G6046" s="291" t="s">
        <v>6237</v>
      </c>
      <c r="H6046" s="292" t="s">
        <v>12944</v>
      </c>
      <c r="I6046" s="292" t="s">
        <v>11895</v>
      </c>
      <c r="J6046" s="567">
        <v>39.61</v>
      </c>
      <c r="K6046" s="567"/>
    </row>
    <row r="6047" spans="2:11" ht="15" customHeight="1" x14ac:dyDescent="0.25">
      <c r="B6047" s="460"/>
      <c r="C6047" s="293" t="s">
        <v>13091</v>
      </c>
      <c r="D6047" s="460" t="s">
        <v>39</v>
      </c>
      <c r="E6047" s="460" t="s">
        <v>13092</v>
      </c>
      <c r="F6047" s="294" t="s">
        <v>70</v>
      </c>
      <c r="G6047" s="295" t="s">
        <v>540</v>
      </c>
      <c r="H6047" s="463" t="s">
        <v>12944</v>
      </c>
      <c r="I6047" s="463" t="s">
        <v>13093</v>
      </c>
      <c r="J6047" s="563">
        <v>148.75</v>
      </c>
      <c r="K6047" s="563"/>
    </row>
    <row r="6048" spans="2:11" ht="22.5" x14ac:dyDescent="0.25">
      <c r="B6048" s="460"/>
      <c r="C6048" s="293" t="s">
        <v>3273</v>
      </c>
      <c r="D6048" s="460" t="s">
        <v>39</v>
      </c>
      <c r="E6048" s="460" t="s">
        <v>13136</v>
      </c>
      <c r="F6048" s="294" t="s">
        <v>70</v>
      </c>
      <c r="G6048" s="295" t="s">
        <v>380</v>
      </c>
      <c r="H6048" s="463" t="s">
        <v>12944</v>
      </c>
      <c r="I6048" s="463" t="s">
        <v>13139</v>
      </c>
      <c r="J6048" s="563">
        <v>2173.96</v>
      </c>
      <c r="K6048" s="563"/>
    </row>
    <row r="6049" spans="2:11" x14ac:dyDescent="0.25">
      <c r="B6049" s="460"/>
      <c r="C6049" s="293" t="s">
        <v>11904</v>
      </c>
      <c r="D6049" s="460" t="s">
        <v>19</v>
      </c>
      <c r="E6049" s="460" t="s">
        <v>11905</v>
      </c>
      <c r="F6049" s="294" t="s">
        <v>5816</v>
      </c>
      <c r="G6049" s="295" t="s">
        <v>106</v>
      </c>
      <c r="H6049" s="463" t="s">
        <v>12944</v>
      </c>
      <c r="I6049" s="463" t="s">
        <v>6680</v>
      </c>
      <c r="J6049" s="563">
        <v>206.72</v>
      </c>
      <c r="K6049" s="563"/>
    </row>
    <row r="6050" spans="2:11" x14ac:dyDescent="0.25">
      <c r="B6050" s="460"/>
      <c r="C6050" s="293" t="s">
        <v>6667</v>
      </c>
      <c r="D6050" s="460" t="s">
        <v>19</v>
      </c>
      <c r="E6050" s="460" t="s">
        <v>5845</v>
      </c>
      <c r="F6050" s="294" t="s">
        <v>5816</v>
      </c>
      <c r="G6050" s="295" t="s">
        <v>106</v>
      </c>
      <c r="H6050" s="463" t="s">
        <v>12944</v>
      </c>
      <c r="I6050" s="463" t="s">
        <v>6668</v>
      </c>
      <c r="J6050" s="563">
        <v>145.52000000000001</v>
      </c>
      <c r="K6050" s="563"/>
    </row>
    <row r="6051" spans="2:11" x14ac:dyDescent="0.25">
      <c r="B6051" s="457"/>
      <c r="C6051" s="296"/>
      <c r="D6051" s="457"/>
      <c r="E6051" s="457"/>
      <c r="F6051" s="297"/>
      <c r="G6051" s="457"/>
      <c r="H6051" s="565" t="s">
        <v>5627</v>
      </c>
      <c r="I6051" s="565"/>
      <c r="J6051" s="565" t="s">
        <v>13140</v>
      </c>
      <c r="K6051" s="565"/>
    </row>
    <row r="6052" spans="2:11" x14ac:dyDescent="0.25">
      <c r="B6052" s="457"/>
      <c r="C6052" s="296"/>
      <c r="D6052" s="457"/>
      <c r="E6052" s="457"/>
      <c r="F6052" s="297"/>
      <c r="G6052" s="457"/>
      <c r="H6052" s="565" t="s">
        <v>5629</v>
      </c>
      <c r="I6052" s="565"/>
      <c r="J6052" s="565" t="s">
        <v>13141</v>
      </c>
      <c r="K6052" s="565"/>
    </row>
    <row r="6053" spans="2:11" ht="15" customHeight="1" x14ac:dyDescent="0.25">
      <c r="B6053" s="285"/>
      <c r="C6053" s="286"/>
      <c r="D6053" s="285"/>
      <c r="E6053" s="285"/>
      <c r="F6053" s="287"/>
      <c r="G6053" s="285"/>
      <c r="H6053" s="285"/>
      <c r="I6053" s="285"/>
      <c r="J6053" s="285"/>
      <c r="K6053" s="285"/>
    </row>
    <row r="6054" spans="2:11" ht="15" customHeight="1" x14ac:dyDescent="0.25">
      <c r="B6054" s="285" t="s">
        <v>5191</v>
      </c>
      <c r="C6054" s="286" t="s">
        <v>13142</v>
      </c>
      <c r="D6054" s="285" t="s">
        <v>19</v>
      </c>
      <c r="E6054" s="285" t="s">
        <v>3954</v>
      </c>
      <c r="F6054" s="287" t="s">
        <v>58</v>
      </c>
      <c r="G6054" s="288" t="s">
        <v>36</v>
      </c>
      <c r="H6054" s="455" t="s">
        <v>5790</v>
      </c>
      <c r="I6054" s="455" t="s">
        <v>13143</v>
      </c>
      <c r="J6054" s="566" t="s">
        <v>13144</v>
      </c>
      <c r="K6054" s="566"/>
    </row>
    <row r="6055" spans="2:11" ht="33.75" x14ac:dyDescent="0.25">
      <c r="B6055" s="461"/>
      <c r="C6055" s="289" t="s">
        <v>13145</v>
      </c>
      <c r="D6055" s="461" t="s">
        <v>19</v>
      </c>
      <c r="E6055" s="461" t="s">
        <v>13146</v>
      </c>
      <c r="F6055" s="290" t="s">
        <v>2134</v>
      </c>
      <c r="G6055" s="291" t="s">
        <v>2135</v>
      </c>
      <c r="H6055" s="292" t="s">
        <v>6687</v>
      </c>
      <c r="I6055" s="292" t="s">
        <v>13147</v>
      </c>
      <c r="J6055" s="567">
        <v>496.71125633911089</v>
      </c>
      <c r="K6055" s="567"/>
    </row>
    <row r="6056" spans="2:11" ht="22.5" x14ac:dyDescent="0.25">
      <c r="B6056" s="461"/>
      <c r="C6056" s="289" t="s">
        <v>7363</v>
      </c>
      <c r="D6056" s="461" t="s">
        <v>19</v>
      </c>
      <c r="E6056" s="461" t="s">
        <v>2193</v>
      </c>
      <c r="F6056" s="290" t="s">
        <v>264</v>
      </c>
      <c r="G6056" s="291" t="s">
        <v>22</v>
      </c>
      <c r="H6056" s="292" t="s">
        <v>7729</v>
      </c>
      <c r="I6056" s="292" t="s">
        <v>13148</v>
      </c>
      <c r="J6056" s="567">
        <v>140.94035648252358</v>
      </c>
      <c r="K6056" s="567"/>
    </row>
    <row r="6057" spans="2:11" ht="22.5" x14ac:dyDescent="0.25">
      <c r="B6057" s="461"/>
      <c r="C6057" s="289" t="s">
        <v>7959</v>
      </c>
      <c r="D6057" s="461" t="s">
        <v>19</v>
      </c>
      <c r="E6057" s="461" t="s">
        <v>7960</v>
      </c>
      <c r="F6057" s="290" t="s">
        <v>264</v>
      </c>
      <c r="G6057" s="291" t="s">
        <v>22</v>
      </c>
      <c r="H6057" s="292" t="s">
        <v>7729</v>
      </c>
      <c r="I6057" s="292" t="s">
        <v>7961</v>
      </c>
      <c r="J6057" s="567">
        <v>215.4155448537166</v>
      </c>
      <c r="K6057" s="567"/>
    </row>
    <row r="6058" spans="2:11" ht="15" customHeight="1" x14ac:dyDescent="0.25">
      <c r="B6058" s="461"/>
      <c r="C6058" s="289" t="s">
        <v>5662</v>
      </c>
      <c r="D6058" s="461" t="s">
        <v>19</v>
      </c>
      <c r="E6058" s="461" t="s">
        <v>5663</v>
      </c>
      <c r="F6058" s="290" t="s">
        <v>31</v>
      </c>
      <c r="G6058" s="291" t="s">
        <v>106</v>
      </c>
      <c r="H6058" s="292" t="s">
        <v>6743</v>
      </c>
      <c r="I6058" s="292" t="s">
        <v>6314</v>
      </c>
      <c r="J6058" s="567">
        <v>269.46068155087841</v>
      </c>
      <c r="K6058" s="567"/>
    </row>
    <row r="6059" spans="2:11" ht="15" customHeight="1" x14ac:dyDescent="0.25">
      <c r="B6059" s="460"/>
      <c r="C6059" s="293" t="s">
        <v>3665</v>
      </c>
      <c r="D6059" s="460" t="s">
        <v>19</v>
      </c>
      <c r="E6059" s="460" t="s">
        <v>3666</v>
      </c>
      <c r="F6059" s="294" t="s">
        <v>70</v>
      </c>
      <c r="G6059" s="295" t="s">
        <v>36</v>
      </c>
      <c r="H6059" s="463" t="s">
        <v>5790</v>
      </c>
      <c r="I6059" s="463" t="s">
        <v>13149</v>
      </c>
      <c r="J6059" s="563">
        <v>4807.9321607737675</v>
      </c>
      <c r="K6059" s="563"/>
    </row>
    <row r="6060" spans="2:11" x14ac:dyDescent="0.25">
      <c r="B6060" s="457"/>
      <c r="C6060" s="296"/>
      <c r="D6060" s="457"/>
      <c r="E6060" s="457"/>
      <c r="F6060" s="297"/>
      <c r="G6060" s="457"/>
      <c r="H6060" s="565" t="s">
        <v>5627</v>
      </c>
      <c r="I6060" s="565"/>
      <c r="J6060" s="565" t="s">
        <v>13150</v>
      </c>
      <c r="K6060" s="565"/>
    </row>
    <row r="6061" spans="2:11" x14ac:dyDescent="0.25">
      <c r="B6061" s="457"/>
      <c r="C6061" s="296"/>
      <c r="D6061" s="457"/>
      <c r="E6061" s="457"/>
      <c r="F6061" s="297"/>
      <c r="G6061" s="457"/>
      <c r="H6061" s="565" t="s">
        <v>5629</v>
      </c>
      <c r="I6061" s="565"/>
      <c r="J6061" s="565" t="s">
        <v>13151</v>
      </c>
      <c r="K6061" s="565"/>
    </row>
    <row r="6062" spans="2:11" x14ac:dyDescent="0.25">
      <c r="B6062" s="285"/>
      <c r="C6062" s="286"/>
      <c r="D6062" s="285"/>
      <c r="E6062" s="285"/>
      <c r="F6062" s="287"/>
      <c r="G6062" s="285"/>
      <c r="H6062" s="285"/>
      <c r="I6062" s="285"/>
      <c r="J6062" s="285"/>
      <c r="K6062" s="285"/>
    </row>
    <row r="6063" spans="2:11" x14ac:dyDescent="0.25">
      <c r="B6063" s="285" t="s">
        <v>5192</v>
      </c>
      <c r="C6063" s="286" t="s">
        <v>13152</v>
      </c>
      <c r="D6063" s="285" t="s">
        <v>19</v>
      </c>
      <c r="E6063" s="285" t="s">
        <v>3956</v>
      </c>
      <c r="F6063" s="287" t="s">
        <v>58</v>
      </c>
      <c r="G6063" s="288" t="s">
        <v>36</v>
      </c>
      <c r="H6063" s="455" t="s">
        <v>11063</v>
      </c>
      <c r="I6063" s="455" t="s">
        <v>13153</v>
      </c>
      <c r="J6063" s="566" t="s">
        <v>13154</v>
      </c>
      <c r="K6063" s="566"/>
    </row>
    <row r="6064" spans="2:11" x14ac:dyDescent="0.25">
      <c r="B6064" s="461"/>
      <c r="C6064" s="289" t="s">
        <v>6534</v>
      </c>
      <c r="D6064" s="461" t="s">
        <v>19</v>
      </c>
      <c r="E6064" s="461" t="s">
        <v>6535</v>
      </c>
      <c r="F6064" s="290" t="s">
        <v>31</v>
      </c>
      <c r="G6064" s="291" t="s">
        <v>106</v>
      </c>
      <c r="H6064" s="292" t="s">
        <v>7952</v>
      </c>
      <c r="I6064" s="292" t="s">
        <v>6537</v>
      </c>
      <c r="J6064" s="567">
        <v>104.21661555064755</v>
      </c>
      <c r="K6064" s="567"/>
    </row>
    <row r="6065" spans="2:11" x14ac:dyDescent="0.25">
      <c r="B6065" s="461"/>
      <c r="C6065" s="289" t="s">
        <v>5748</v>
      </c>
      <c r="D6065" s="461" t="s">
        <v>19</v>
      </c>
      <c r="E6065" s="461" t="s">
        <v>5749</v>
      </c>
      <c r="F6065" s="290" t="s">
        <v>31</v>
      </c>
      <c r="G6065" s="291" t="s">
        <v>106</v>
      </c>
      <c r="H6065" s="292" t="s">
        <v>7952</v>
      </c>
      <c r="I6065" s="292" t="s">
        <v>6539</v>
      </c>
      <c r="J6065" s="567">
        <v>131.14529138640702</v>
      </c>
      <c r="K6065" s="567"/>
    </row>
    <row r="6066" spans="2:11" x14ac:dyDescent="0.25">
      <c r="B6066" s="460"/>
      <c r="C6066" s="293" t="s">
        <v>3700</v>
      </c>
      <c r="D6066" s="460" t="s">
        <v>19</v>
      </c>
      <c r="E6066" s="460" t="s">
        <v>3701</v>
      </c>
      <c r="F6066" s="294" t="s">
        <v>70</v>
      </c>
      <c r="G6066" s="295" t="s">
        <v>36</v>
      </c>
      <c r="H6066" s="463" t="s">
        <v>11063</v>
      </c>
      <c r="I6066" s="463" t="s">
        <v>13155</v>
      </c>
      <c r="J6066" s="563">
        <v>1517.8180930629458</v>
      </c>
      <c r="K6066" s="563"/>
    </row>
    <row r="6067" spans="2:11" x14ac:dyDescent="0.25">
      <c r="B6067" s="457"/>
      <c r="C6067" s="296"/>
      <c r="D6067" s="457"/>
      <c r="E6067" s="457"/>
      <c r="F6067" s="297"/>
      <c r="G6067" s="457"/>
      <c r="H6067" s="565" t="s">
        <v>5627</v>
      </c>
      <c r="I6067" s="565"/>
      <c r="J6067" s="565" t="s">
        <v>13156</v>
      </c>
      <c r="K6067" s="565"/>
    </row>
    <row r="6068" spans="2:11" ht="15" customHeight="1" x14ac:dyDescent="0.25">
      <c r="B6068" s="457"/>
      <c r="C6068" s="296"/>
      <c r="D6068" s="457"/>
      <c r="E6068" s="457"/>
      <c r="F6068" s="297"/>
      <c r="G6068" s="457"/>
      <c r="H6068" s="565" t="s">
        <v>5629</v>
      </c>
      <c r="I6068" s="565"/>
      <c r="J6068" s="565" t="s">
        <v>13157</v>
      </c>
      <c r="K6068" s="565"/>
    </row>
    <row r="6069" spans="2:11" ht="15" customHeight="1" x14ac:dyDescent="0.25">
      <c r="B6069" s="285"/>
      <c r="C6069" s="286"/>
      <c r="D6069" s="285"/>
      <c r="E6069" s="285"/>
      <c r="F6069" s="287"/>
      <c r="G6069" s="285"/>
      <c r="H6069" s="285"/>
      <c r="I6069" s="285"/>
      <c r="J6069" s="285"/>
      <c r="K6069" s="285"/>
    </row>
    <row r="6070" spans="2:11" x14ac:dyDescent="0.25">
      <c r="B6070" s="285" t="s">
        <v>5193</v>
      </c>
      <c r="C6070" s="286" t="s">
        <v>13158</v>
      </c>
      <c r="D6070" s="285" t="s">
        <v>740</v>
      </c>
      <c r="E6070" s="285" t="s">
        <v>13159</v>
      </c>
      <c r="F6070" s="287" t="s">
        <v>3253</v>
      </c>
      <c r="G6070" s="288" t="s">
        <v>36</v>
      </c>
      <c r="H6070" s="455" t="s">
        <v>13160</v>
      </c>
      <c r="I6070" s="455" t="s">
        <v>13161</v>
      </c>
      <c r="J6070" s="566" t="s">
        <v>13162</v>
      </c>
      <c r="K6070" s="566"/>
    </row>
    <row r="6071" spans="2:11" x14ac:dyDescent="0.25">
      <c r="B6071" s="460"/>
      <c r="C6071" s="293" t="s">
        <v>13163</v>
      </c>
      <c r="D6071" s="460" t="s">
        <v>740</v>
      </c>
      <c r="E6071" s="460" t="s">
        <v>13164</v>
      </c>
      <c r="F6071" s="294" t="s">
        <v>5816</v>
      </c>
      <c r="G6071" s="295" t="s">
        <v>106</v>
      </c>
      <c r="H6071" s="463" t="s">
        <v>8419</v>
      </c>
      <c r="I6071" s="463" t="s">
        <v>13165</v>
      </c>
      <c r="J6071" s="563">
        <v>276.94</v>
      </c>
      <c r="K6071" s="563"/>
    </row>
    <row r="6072" spans="2:11" x14ac:dyDescent="0.25">
      <c r="B6072" s="460"/>
      <c r="C6072" s="293" t="s">
        <v>13166</v>
      </c>
      <c r="D6072" s="460" t="s">
        <v>740</v>
      </c>
      <c r="E6072" s="460" t="s">
        <v>13167</v>
      </c>
      <c r="F6072" s="294" t="s">
        <v>5816</v>
      </c>
      <c r="G6072" s="295" t="s">
        <v>106</v>
      </c>
      <c r="H6072" s="463" t="s">
        <v>13168</v>
      </c>
      <c r="I6072" s="463" t="s">
        <v>13169</v>
      </c>
      <c r="J6072" s="563">
        <v>766.16</v>
      </c>
      <c r="K6072" s="563"/>
    </row>
    <row r="6073" spans="2:11" x14ac:dyDescent="0.25">
      <c r="B6073" s="460"/>
      <c r="C6073" s="293" t="s">
        <v>13170</v>
      </c>
      <c r="D6073" s="460" t="s">
        <v>740</v>
      </c>
      <c r="E6073" s="460" t="s">
        <v>13171</v>
      </c>
      <c r="F6073" s="294" t="s">
        <v>70</v>
      </c>
      <c r="G6073" s="295" t="s">
        <v>36</v>
      </c>
      <c r="H6073" s="463" t="s">
        <v>13160</v>
      </c>
      <c r="I6073" s="463" t="s">
        <v>13172</v>
      </c>
      <c r="J6073" s="563">
        <v>7747</v>
      </c>
      <c r="K6073" s="563"/>
    </row>
    <row r="6074" spans="2:11" x14ac:dyDescent="0.25">
      <c r="B6074" s="457"/>
      <c r="C6074" s="296"/>
      <c r="D6074" s="457"/>
      <c r="E6074" s="457"/>
      <c r="F6074" s="297"/>
      <c r="G6074" s="457"/>
      <c r="H6074" s="565" t="s">
        <v>5627</v>
      </c>
      <c r="I6074" s="565"/>
      <c r="J6074" s="565" t="s">
        <v>13173</v>
      </c>
      <c r="K6074" s="565"/>
    </row>
    <row r="6075" spans="2:11" x14ac:dyDescent="0.25">
      <c r="B6075" s="457"/>
      <c r="C6075" s="296"/>
      <c r="D6075" s="457"/>
      <c r="E6075" s="457"/>
      <c r="F6075" s="297"/>
      <c r="G6075" s="457"/>
      <c r="H6075" s="565" t="s">
        <v>5629</v>
      </c>
      <c r="I6075" s="565"/>
      <c r="J6075" s="565" t="s">
        <v>13174</v>
      </c>
      <c r="K6075" s="565"/>
    </row>
    <row r="6076" spans="2:11" x14ac:dyDescent="0.25">
      <c r="B6076" s="285"/>
      <c r="C6076" s="286"/>
      <c r="D6076" s="285"/>
      <c r="E6076" s="285"/>
      <c r="F6076" s="287"/>
      <c r="G6076" s="285"/>
      <c r="H6076" s="285"/>
      <c r="I6076" s="285"/>
      <c r="J6076" s="285"/>
      <c r="K6076" s="285"/>
    </row>
    <row r="6077" spans="2:11" ht="15" customHeight="1" x14ac:dyDescent="0.25">
      <c r="B6077" s="285" t="s">
        <v>5194</v>
      </c>
      <c r="C6077" s="286" t="s">
        <v>13175</v>
      </c>
      <c r="D6077" s="285" t="s">
        <v>952</v>
      </c>
      <c r="E6077" s="285" t="s">
        <v>3959</v>
      </c>
      <c r="F6077" s="287" t="s">
        <v>7559</v>
      </c>
      <c r="G6077" s="288" t="s">
        <v>36</v>
      </c>
      <c r="H6077" s="455" t="s">
        <v>11063</v>
      </c>
      <c r="I6077" s="455" t="s">
        <v>13176</v>
      </c>
      <c r="J6077" s="566" t="s">
        <v>13177</v>
      </c>
      <c r="K6077" s="566"/>
    </row>
    <row r="6078" spans="2:11" ht="15" customHeight="1" x14ac:dyDescent="0.25">
      <c r="B6078" s="460"/>
      <c r="C6078" s="293" t="s">
        <v>3704</v>
      </c>
      <c r="D6078" s="460" t="s">
        <v>952</v>
      </c>
      <c r="E6078" s="460" t="s">
        <v>3705</v>
      </c>
      <c r="F6078" s="294" t="s">
        <v>70</v>
      </c>
      <c r="G6078" s="295" t="s">
        <v>540</v>
      </c>
      <c r="H6078" s="463" t="s">
        <v>11063</v>
      </c>
      <c r="I6078" s="463" t="s">
        <v>13178</v>
      </c>
      <c r="J6078" s="563">
        <v>529.42999999999995</v>
      </c>
      <c r="K6078" s="563"/>
    </row>
    <row r="6079" spans="2:11" x14ac:dyDescent="0.25">
      <c r="B6079" s="460"/>
      <c r="C6079" s="293" t="s">
        <v>13179</v>
      </c>
      <c r="D6079" s="460" t="s">
        <v>952</v>
      </c>
      <c r="E6079" s="460" t="s">
        <v>13180</v>
      </c>
      <c r="F6079" s="294" t="s">
        <v>5816</v>
      </c>
      <c r="G6079" s="295" t="s">
        <v>106</v>
      </c>
      <c r="H6079" s="463" t="s">
        <v>11063</v>
      </c>
      <c r="I6079" s="463" t="s">
        <v>13181</v>
      </c>
      <c r="J6079" s="563">
        <v>246.39999999999998</v>
      </c>
      <c r="K6079" s="563"/>
    </row>
    <row r="6080" spans="2:11" x14ac:dyDescent="0.25">
      <c r="B6080" s="460"/>
      <c r="C6080" s="293" t="s">
        <v>13182</v>
      </c>
      <c r="D6080" s="460" t="s">
        <v>952</v>
      </c>
      <c r="E6080" s="460" t="s">
        <v>13183</v>
      </c>
      <c r="F6080" s="294" t="s">
        <v>5816</v>
      </c>
      <c r="G6080" s="295" t="s">
        <v>106</v>
      </c>
      <c r="H6080" s="463" t="s">
        <v>11063</v>
      </c>
      <c r="I6080" s="463" t="s">
        <v>13184</v>
      </c>
      <c r="J6080" s="563">
        <v>176.98999999999998</v>
      </c>
      <c r="K6080" s="563"/>
    </row>
    <row r="6081" spans="2:11" x14ac:dyDescent="0.25">
      <c r="B6081" s="457"/>
      <c r="C6081" s="296"/>
      <c r="D6081" s="457"/>
      <c r="E6081" s="457"/>
      <c r="F6081" s="297"/>
      <c r="G6081" s="457"/>
      <c r="H6081" s="565" t="s">
        <v>5627</v>
      </c>
      <c r="I6081" s="565"/>
      <c r="J6081" s="565" t="s">
        <v>13185</v>
      </c>
      <c r="K6081" s="565"/>
    </row>
    <row r="6082" spans="2:11" x14ac:dyDescent="0.25">
      <c r="B6082" s="457"/>
      <c r="C6082" s="296"/>
      <c r="D6082" s="457"/>
      <c r="E6082" s="457"/>
      <c r="F6082" s="297"/>
      <c r="G6082" s="457"/>
      <c r="H6082" s="565" t="s">
        <v>5629</v>
      </c>
      <c r="I6082" s="565"/>
      <c r="J6082" s="565" t="s">
        <v>13186</v>
      </c>
      <c r="K6082" s="565"/>
    </row>
    <row r="6083" spans="2:11" x14ac:dyDescent="0.25">
      <c r="B6083" s="285"/>
      <c r="C6083" s="286"/>
      <c r="D6083" s="285"/>
      <c r="E6083" s="285"/>
      <c r="F6083" s="287"/>
      <c r="G6083" s="285"/>
      <c r="H6083" s="285"/>
      <c r="I6083" s="285"/>
      <c r="J6083" s="285"/>
      <c r="K6083" s="285"/>
    </row>
    <row r="6084" spans="2:11" ht="15" customHeight="1" x14ac:dyDescent="0.25">
      <c r="B6084" s="285" t="s">
        <v>5195</v>
      </c>
      <c r="C6084" s="286" t="s">
        <v>13187</v>
      </c>
      <c r="D6084" s="285" t="s">
        <v>29</v>
      </c>
      <c r="E6084" s="285" t="s">
        <v>3961</v>
      </c>
      <c r="F6084" s="287" t="s">
        <v>58</v>
      </c>
      <c r="G6084" s="288" t="s">
        <v>45</v>
      </c>
      <c r="H6084" s="455" t="s">
        <v>5739</v>
      </c>
      <c r="I6084" s="455" t="s">
        <v>13188</v>
      </c>
      <c r="J6084" s="566" t="s">
        <v>13189</v>
      </c>
      <c r="K6084" s="566"/>
    </row>
    <row r="6085" spans="2:11" ht="15" customHeight="1" x14ac:dyDescent="0.25">
      <c r="B6085" s="461"/>
      <c r="C6085" s="289" t="s">
        <v>6534</v>
      </c>
      <c r="D6085" s="461" t="s">
        <v>19</v>
      </c>
      <c r="E6085" s="461" t="s">
        <v>6535</v>
      </c>
      <c r="F6085" s="290" t="s">
        <v>31</v>
      </c>
      <c r="G6085" s="291" t="s">
        <v>106</v>
      </c>
      <c r="H6085" s="292" t="s">
        <v>6876</v>
      </c>
      <c r="I6085" s="292" t="s">
        <v>6537</v>
      </c>
      <c r="J6085" s="567">
        <v>75.79151448374823</v>
      </c>
      <c r="K6085" s="567"/>
    </row>
    <row r="6086" spans="2:11" x14ac:dyDescent="0.25">
      <c r="B6086" s="461"/>
      <c r="C6086" s="289" t="s">
        <v>5748</v>
      </c>
      <c r="D6086" s="461" t="s">
        <v>19</v>
      </c>
      <c r="E6086" s="461" t="s">
        <v>5749</v>
      </c>
      <c r="F6086" s="290" t="s">
        <v>31</v>
      </c>
      <c r="G6086" s="291" t="s">
        <v>106</v>
      </c>
      <c r="H6086" s="292" t="s">
        <v>6649</v>
      </c>
      <c r="I6086" s="292" t="s">
        <v>6539</v>
      </c>
      <c r="J6086" s="567">
        <v>190.75077806106108</v>
      </c>
      <c r="K6086" s="567"/>
    </row>
    <row r="6087" spans="2:11" x14ac:dyDescent="0.25">
      <c r="B6087" s="460"/>
      <c r="C6087" s="293" t="s">
        <v>3703</v>
      </c>
      <c r="D6087" s="460" t="s">
        <v>39</v>
      </c>
      <c r="E6087" s="460" t="s">
        <v>13190</v>
      </c>
      <c r="F6087" s="294" t="s">
        <v>70</v>
      </c>
      <c r="G6087" s="295" t="s">
        <v>380</v>
      </c>
      <c r="H6087" s="463" t="s">
        <v>5739</v>
      </c>
      <c r="I6087" s="463" t="s">
        <v>13191</v>
      </c>
      <c r="J6087" s="563">
        <v>3479.9777074551907</v>
      </c>
      <c r="K6087" s="563"/>
    </row>
    <row r="6088" spans="2:11" x14ac:dyDescent="0.25">
      <c r="B6088" s="457"/>
      <c r="C6088" s="296"/>
      <c r="D6088" s="457"/>
      <c r="E6088" s="457"/>
      <c r="F6088" s="297"/>
      <c r="G6088" s="457"/>
      <c r="H6088" s="565" t="s">
        <v>5627</v>
      </c>
      <c r="I6088" s="565"/>
      <c r="J6088" s="565" t="s">
        <v>13192</v>
      </c>
      <c r="K6088" s="565"/>
    </row>
    <row r="6089" spans="2:11" x14ac:dyDescent="0.25">
      <c r="B6089" s="457"/>
      <c r="C6089" s="296"/>
      <c r="D6089" s="457"/>
      <c r="E6089" s="457"/>
      <c r="F6089" s="297"/>
      <c r="G6089" s="457"/>
      <c r="H6089" s="565" t="s">
        <v>5629</v>
      </c>
      <c r="I6089" s="565"/>
      <c r="J6089" s="565" t="s">
        <v>13193</v>
      </c>
      <c r="K6089" s="565"/>
    </row>
    <row r="6090" spans="2:11" x14ac:dyDescent="0.25">
      <c r="B6090" s="285"/>
      <c r="C6090" s="286"/>
      <c r="D6090" s="285"/>
      <c r="E6090" s="285"/>
      <c r="F6090" s="287"/>
      <c r="G6090" s="285"/>
      <c r="H6090" s="285"/>
      <c r="I6090" s="285"/>
      <c r="J6090" s="285"/>
      <c r="K6090" s="285"/>
    </row>
    <row r="6091" spans="2:11" ht="15" customHeight="1" x14ac:dyDescent="0.25">
      <c r="B6091" s="285" t="s">
        <v>5196</v>
      </c>
      <c r="C6091" s="286" t="s">
        <v>13194</v>
      </c>
      <c r="D6091" s="285" t="s">
        <v>29</v>
      </c>
      <c r="E6091" s="285" t="s">
        <v>3963</v>
      </c>
      <c r="F6091" s="287" t="s">
        <v>58</v>
      </c>
      <c r="G6091" s="288" t="s">
        <v>45</v>
      </c>
      <c r="H6091" s="455" t="s">
        <v>6731</v>
      </c>
      <c r="I6091" s="455" t="s">
        <v>13195</v>
      </c>
      <c r="J6091" s="566" t="s">
        <v>13196</v>
      </c>
      <c r="K6091" s="566"/>
    </row>
    <row r="6092" spans="2:11" ht="15" customHeight="1" x14ac:dyDescent="0.25">
      <c r="B6092" s="461"/>
      <c r="C6092" s="289" t="s">
        <v>6534</v>
      </c>
      <c r="D6092" s="461" t="s">
        <v>19</v>
      </c>
      <c r="E6092" s="461" t="s">
        <v>6535</v>
      </c>
      <c r="F6092" s="290" t="s">
        <v>31</v>
      </c>
      <c r="G6092" s="291" t="s">
        <v>106</v>
      </c>
      <c r="H6092" s="292" t="s">
        <v>6512</v>
      </c>
      <c r="I6092" s="292" t="s">
        <v>6537</v>
      </c>
      <c r="J6092" s="567">
        <v>265.2712279762286</v>
      </c>
      <c r="K6092" s="567"/>
    </row>
    <row r="6093" spans="2:11" x14ac:dyDescent="0.25">
      <c r="B6093" s="461"/>
      <c r="C6093" s="289" t="s">
        <v>5748</v>
      </c>
      <c r="D6093" s="461" t="s">
        <v>19</v>
      </c>
      <c r="E6093" s="461" t="s">
        <v>5749</v>
      </c>
      <c r="F6093" s="290" t="s">
        <v>31</v>
      </c>
      <c r="G6093" s="291" t="s">
        <v>106</v>
      </c>
      <c r="H6093" s="292" t="s">
        <v>11457</v>
      </c>
      <c r="I6093" s="292" t="s">
        <v>6539</v>
      </c>
      <c r="J6093" s="567">
        <v>667.6300569838711</v>
      </c>
      <c r="K6093" s="567"/>
    </row>
    <row r="6094" spans="2:11" x14ac:dyDescent="0.25">
      <c r="B6094" s="460"/>
      <c r="C6094" s="293" t="s">
        <v>3702</v>
      </c>
      <c r="D6094" s="460" t="s">
        <v>39</v>
      </c>
      <c r="E6094" s="460" t="s">
        <v>13197</v>
      </c>
      <c r="F6094" s="294" t="s">
        <v>70</v>
      </c>
      <c r="G6094" s="295" t="s">
        <v>380</v>
      </c>
      <c r="H6094" s="463" t="s">
        <v>6731</v>
      </c>
      <c r="I6094" s="463" t="s">
        <v>13198</v>
      </c>
      <c r="J6094" s="563">
        <v>27929.918715039901</v>
      </c>
      <c r="K6094" s="563"/>
    </row>
    <row r="6095" spans="2:11" x14ac:dyDescent="0.25">
      <c r="B6095" s="457"/>
      <c r="C6095" s="296"/>
      <c r="D6095" s="457"/>
      <c r="E6095" s="457"/>
      <c r="F6095" s="297"/>
      <c r="G6095" s="457"/>
      <c r="H6095" s="565" t="s">
        <v>5627</v>
      </c>
      <c r="I6095" s="565"/>
      <c r="J6095" s="565" t="s">
        <v>13199</v>
      </c>
      <c r="K6095" s="565"/>
    </row>
    <row r="6096" spans="2:11" x14ac:dyDescent="0.25">
      <c r="B6096" s="457"/>
      <c r="C6096" s="296"/>
      <c r="D6096" s="457"/>
      <c r="E6096" s="457"/>
      <c r="F6096" s="297"/>
      <c r="G6096" s="457"/>
      <c r="H6096" s="565" t="s">
        <v>5629</v>
      </c>
      <c r="I6096" s="565"/>
      <c r="J6096" s="565" t="s">
        <v>13200</v>
      </c>
      <c r="K6096" s="565"/>
    </row>
    <row r="6097" spans="2:11" x14ac:dyDescent="0.25">
      <c r="B6097" s="285"/>
      <c r="C6097" s="286"/>
      <c r="D6097" s="285"/>
      <c r="E6097" s="285"/>
      <c r="F6097" s="287"/>
      <c r="G6097" s="285"/>
      <c r="H6097" s="285"/>
      <c r="I6097" s="285"/>
      <c r="J6097" s="285"/>
      <c r="K6097" s="285"/>
    </row>
    <row r="6098" spans="2:11" ht="15" customHeight="1" x14ac:dyDescent="0.25">
      <c r="B6098" s="285" t="s">
        <v>5197</v>
      </c>
      <c r="C6098" s="286" t="s">
        <v>13201</v>
      </c>
      <c r="D6098" s="285" t="s">
        <v>29</v>
      </c>
      <c r="E6098" s="285" t="s">
        <v>3965</v>
      </c>
      <c r="F6098" s="287" t="s">
        <v>58</v>
      </c>
      <c r="G6098" s="288" t="s">
        <v>45</v>
      </c>
      <c r="H6098" s="455" t="s">
        <v>6085</v>
      </c>
      <c r="I6098" s="455" t="s">
        <v>13202</v>
      </c>
      <c r="J6098" s="566" t="s">
        <v>13203</v>
      </c>
      <c r="K6098" s="566"/>
    </row>
    <row r="6099" spans="2:11" ht="15" customHeight="1" x14ac:dyDescent="0.25">
      <c r="B6099" s="461"/>
      <c r="C6099" s="289" t="s">
        <v>6534</v>
      </c>
      <c r="D6099" s="461" t="s">
        <v>19</v>
      </c>
      <c r="E6099" s="461" t="s">
        <v>6535</v>
      </c>
      <c r="F6099" s="290" t="s">
        <v>31</v>
      </c>
      <c r="G6099" s="291" t="s">
        <v>106</v>
      </c>
      <c r="H6099" s="292" t="s">
        <v>6503</v>
      </c>
      <c r="I6099" s="292" t="s">
        <v>6537</v>
      </c>
      <c r="J6099" s="567">
        <v>120.00268280903562</v>
      </c>
      <c r="K6099" s="567"/>
    </row>
    <row r="6100" spans="2:11" x14ac:dyDescent="0.25">
      <c r="B6100" s="461"/>
      <c r="C6100" s="289" t="s">
        <v>5748</v>
      </c>
      <c r="D6100" s="461" t="s">
        <v>19</v>
      </c>
      <c r="E6100" s="461" t="s">
        <v>5749</v>
      </c>
      <c r="F6100" s="290" t="s">
        <v>31</v>
      </c>
      <c r="G6100" s="291" t="s">
        <v>106</v>
      </c>
      <c r="H6100" s="292" t="s">
        <v>13204</v>
      </c>
      <c r="I6100" s="292" t="s">
        <v>6539</v>
      </c>
      <c r="J6100" s="567">
        <v>302.02068491647094</v>
      </c>
      <c r="K6100" s="567"/>
    </row>
    <row r="6101" spans="2:11" x14ac:dyDescent="0.25">
      <c r="B6101" s="460"/>
      <c r="C6101" s="293" t="s">
        <v>3710</v>
      </c>
      <c r="D6101" s="460" t="s">
        <v>39</v>
      </c>
      <c r="E6101" s="460" t="s">
        <v>13205</v>
      </c>
      <c r="F6101" s="294" t="s">
        <v>70</v>
      </c>
      <c r="G6101" s="295" t="s">
        <v>380</v>
      </c>
      <c r="H6101" s="463" t="s">
        <v>6085</v>
      </c>
      <c r="I6101" s="463" t="s">
        <v>13206</v>
      </c>
      <c r="J6101" s="563">
        <v>3039.9666322744933</v>
      </c>
      <c r="K6101" s="563"/>
    </row>
    <row r="6102" spans="2:11" x14ac:dyDescent="0.25">
      <c r="B6102" s="457"/>
      <c r="C6102" s="296"/>
      <c r="D6102" s="457"/>
      <c r="E6102" s="457"/>
      <c r="F6102" s="297"/>
      <c r="G6102" s="457"/>
      <c r="H6102" s="565" t="s">
        <v>5627</v>
      </c>
      <c r="I6102" s="565"/>
      <c r="J6102" s="565" t="s">
        <v>13207</v>
      </c>
      <c r="K6102" s="565"/>
    </row>
    <row r="6103" spans="2:11" x14ac:dyDescent="0.25">
      <c r="B6103" s="457"/>
      <c r="C6103" s="296"/>
      <c r="D6103" s="457"/>
      <c r="E6103" s="457"/>
      <c r="F6103" s="297"/>
      <c r="G6103" s="457"/>
      <c r="H6103" s="565" t="s">
        <v>5629</v>
      </c>
      <c r="I6103" s="565"/>
      <c r="J6103" s="565" t="s">
        <v>13208</v>
      </c>
      <c r="K6103" s="565"/>
    </row>
    <row r="6104" spans="2:11" x14ac:dyDescent="0.25">
      <c r="B6104" s="285"/>
      <c r="C6104" s="286"/>
      <c r="D6104" s="285"/>
      <c r="E6104" s="285"/>
      <c r="F6104" s="287"/>
      <c r="G6104" s="285"/>
      <c r="H6104" s="285"/>
      <c r="I6104" s="285"/>
      <c r="J6104" s="285"/>
      <c r="K6104" s="285"/>
    </row>
    <row r="6105" spans="2:11" ht="15" customHeight="1" x14ac:dyDescent="0.25">
      <c r="B6105" s="285" t="s">
        <v>5198</v>
      </c>
      <c r="C6105" s="286" t="s">
        <v>13209</v>
      </c>
      <c r="D6105" s="285" t="s">
        <v>952</v>
      </c>
      <c r="E6105" s="285" t="s">
        <v>3967</v>
      </c>
      <c r="F6105" s="287" t="s">
        <v>7559</v>
      </c>
      <c r="G6105" s="288" t="s">
        <v>36</v>
      </c>
      <c r="H6105" s="455" t="s">
        <v>5643</v>
      </c>
      <c r="I6105" s="455" t="s">
        <v>13210</v>
      </c>
      <c r="J6105" s="566" t="s">
        <v>13211</v>
      </c>
      <c r="K6105" s="566"/>
    </row>
    <row r="6106" spans="2:11" ht="15" customHeight="1" x14ac:dyDescent="0.25">
      <c r="B6106" s="460"/>
      <c r="C6106" s="293" t="s">
        <v>3706</v>
      </c>
      <c r="D6106" s="460" t="s">
        <v>952</v>
      </c>
      <c r="E6106" s="460" t="s">
        <v>3707</v>
      </c>
      <c r="F6106" s="294" t="s">
        <v>70</v>
      </c>
      <c r="G6106" s="295" t="s">
        <v>540</v>
      </c>
      <c r="H6106" s="463" t="s">
        <v>5643</v>
      </c>
      <c r="I6106" s="463" t="s">
        <v>13212</v>
      </c>
      <c r="J6106" s="563">
        <v>297.36</v>
      </c>
      <c r="K6106" s="563"/>
    </row>
    <row r="6107" spans="2:11" x14ac:dyDescent="0.25">
      <c r="B6107" s="460"/>
      <c r="C6107" s="293" t="s">
        <v>13179</v>
      </c>
      <c r="D6107" s="460" t="s">
        <v>952</v>
      </c>
      <c r="E6107" s="460" t="s">
        <v>13180</v>
      </c>
      <c r="F6107" s="294" t="s">
        <v>5816</v>
      </c>
      <c r="G6107" s="295" t="s">
        <v>106</v>
      </c>
      <c r="H6107" s="463" t="s">
        <v>5643</v>
      </c>
      <c r="I6107" s="463" t="s">
        <v>13181</v>
      </c>
      <c r="J6107" s="563">
        <v>89.6</v>
      </c>
      <c r="K6107" s="563"/>
    </row>
    <row r="6108" spans="2:11" x14ac:dyDescent="0.25">
      <c r="B6108" s="460"/>
      <c r="C6108" s="293" t="s">
        <v>13182</v>
      </c>
      <c r="D6108" s="460" t="s">
        <v>952</v>
      </c>
      <c r="E6108" s="460" t="s">
        <v>13183</v>
      </c>
      <c r="F6108" s="294" t="s">
        <v>5816</v>
      </c>
      <c r="G6108" s="295" t="s">
        <v>106</v>
      </c>
      <c r="H6108" s="463" t="s">
        <v>5643</v>
      </c>
      <c r="I6108" s="463" t="s">
        <v>13184</v>
      </c>
      <c r="J6108" s="563">
        <v>64.36</v>
      </c>
      <c r="K6108" s="563"/>
    </row>
    <row r="6109" spans="2:11" x14ac:dyDescent="0.25">
      <c r="B6109" s="457"/>
      <c r="C6109" s="296"/>
      <c r="D6109" s="457"/>
      <c r="E6109" s="457"/>
      <c r="F6109" s="297"/>
      <c r="G6109" s="457"/>
      <c r="H6109" s="565" t="s">
        <v>5627</v>
      </c>
      <c r="I6109" s="565"/>
      <c r="J6109" s="565" t="s">
        <v>13213</v>
      </c>
      <c r="K6109" s="565"/>
    </row>
    <row r="6110" spans="2:11" x14ac:dyDescent="0.25">
      <c r="B6110" s="457"/>
      <c r="C6110" s="296"/>
      <c r="D6110" s="457"/>
      <c r="E6110" s="457"/>
      <c r="F6110" s="297"/>
      <c r="G6110" s="457"/>
      <c r="H6110" s="565" t="s">
        <v>5629</v>
      </c>
      <c r="I6110" s="565"/>
      <c r="J6110" s="565" t="s">
        <v>13214</v>
      </c>
      <c r="K6110" s="565"/>
    </row>
    <row r="6111" spans="2:11" x14ac:dyDescent="0.25">
      <c r="B6111" s="285"/>
      <c r="C6111" s="286"/>
      <c r="D6111" s="285"/>
      <c r="E6111" s="285"/>
      <c r="F6111" s="287"/>
      <c r="G6111" s="285"/>
      <c r="H6111" s="285"/>
      <c r="I6111" s="285"/>
      <c r="J6111" s="285"/>
      <c r="K6111" s="285"/>
    </row>
    <row r="6112" spans="2:11" ht="15" customHeight="1" x14ac:dyDescent="0.25">
      <c r="B6112" s="285" t="s">
        <v>5199</v>
      </c>
      <c r="C6112" s="286" t="s">
        <v>13215</v>
      </c>
      <c r="D6112" s="285" t="s">
        <v>952</v>
      </c>
      <c r="E6112" s="285" t="s">
        <v>3969</v>
      </c>
      <c r="F6112" s="287" t="s">
        <v>7559</v>
      </c>
      <c r="G6112" s="288" t="s">
        <v>36</v>
      </c>
      <c r="H6112" s="455" t="s">
        <v>5772</v>
      </c>
      <c r="I6112" s="455" t="s">
        <v>13216</v>
      </c>
      <c r="J6112" s="566" t="s">
        <v>13217</v>
      </c>
      <c r="K6112" s="566"/>
    </row>
    <row r="6113" spans="2:11" ht="15" customHeight="1" x14ac:dyDescent="0.25">
      <c r="B6113" s="460"/>
      <c r="C6113" s="293" t="s">
        <v>3708</v>
      </c>
      <c r="D6113" s="460" t="s">
        <v>952</v>
      </c>
      <c r="E6113" s="460" t="s">
        <v>3709</v>
      </c>
      <c r="F6113" s="294" t="s">
        <v>70</v>
      </c>
      <c r="G6113" s="295" t="s">
        <v>540</v>
      </c>
      <c r="H6113" s="463" t="s">
        <v>5772</v>
      </c>
      <c r="I6113" s="463" t="s">
        <v>13218</v>
      </c>
      <c r="J6113" s="563">
        <v>2036.88</v>
      </c>
      <c r="K6113" s="563"/>
    </row>
    <row r="6114" spans="2:11" x14ac:dyDescent="0.25">
      <c r="B6114" s="460"/>
      <c r="C6114" s="293" t="s">
        <v>13179</v>
      </c>
      <c r="D6114" s="460" t="s">
        <v>952</v>
      </c>
      <c r="E6114" s="460" t="s">
        <v>13180</v>
      </c>
      <c r="F6114" s="294" t="s">
        <v>5816</v>
      </c>
      <c r="G6114" s="295" t="s">
        <v>106</v>
      </c>
      <c r="H6114" s="463" t="s">
        <v>5772</v>
      </c>
      <c r="I6114" s="463" t="s">
        <v>13181</v>
      </c>
      <c r="J6114" s="563">
        <v>604.79999999999995</v>
      </c>
      <c r="K6114" s="563"/>
    </row>
    <row r="6115" spans="2:11" x14ac:dyDescent="0.25">
      <c r="B6115" s="460"/>
      <c r="C6115" s="293" t="s">
        <v>13182</v>
      </c>
      <c r="D6115" s="460" t="s">
        <v>952</v>
      </c>
      <c r="E6115" s="460" t="s">
        <v>13183</v>
      </c>
      <c r="F6115" s="294" t="s">
        <v>5816</v>
      </c>
      <c r="G6115" s="295" t="s">
        <v>106</v>
      </c>
      <c r="H6115" s="463" t="s">
        <v>5772</v>
      </c>
      <c r="I6115" s="463" t="s">
        <v>13184</v>
      </c>
      <c r="J6115" s="563">
        <v>434.43</v>
      </c>
      <c r="K6115" s="563"/>
    </row>
    <row r="6116" spans="2:11" x14ac:dyDescent="0.25">
      <c r="B6116" s="457"/>
      <c r="C6116" s="296"/>
      <c r="D6116" s="457"/>
      <c r="E6116" s="457"/>
      <c r="F6116" s="297"/>
      <c r="G6116" s="457"/>
      <c r="H6116" s="565" t="s">
        <v>5627</v>
      </c>
      <c r="I6116" s="565"/>
      <c r="J6116" s="565" t="s">
        <v>13219</v>
      </c>
      <c r="K6116" s="565"/>
    </row>
    <row r="6117" spans="2:11" x14ac:dyDescent="0.25">
      <c r="B6117" s="457"/>
      <c r="C6117" s="296"/>
      <c r="D6117" s="457"/>
      <c r="E6117" s="457"/>
      <c r="F6117" s="297"/>
      <c r="G6117" s="457"/>
      <c r="H6117" s="565" t="s">
        <v>5629</v>
      </c>
      <c r="I6117" s="565"/>
      <c r="J6117" s="565" t="s">
        <v>13220</v>
      </c>
      <c r="K6117" s="565"/>
    </row>
    <row r="6118" spans="2:11" x14ac:dyDescent="0.25">
      <c r="B6118" s="285"/>
      <c r="C6118" s="286"/>
      <c r="D6118" s="285"/>
      <c r="E6118" s="285"/>
      <c r="F6118" s="287"/>
      <c r="G6118" s="285"/>
      <c r="H6118" s="285"/>
      <c r="I6118" s="285"/>
      <c r="J6118" s="285"/>
      <c r="K6118" s="285"/>
    </row>
    <row r="6119" spans="2:11" ht="15" customHeight="1" x14ac:dyDescent="0.25">
      <c r="B6119" s="285" t="s">
        <v>5200</v>
      </c>
      <c r="C6119" s="286" t="s">
        <v>13221</v>
      </c>
      <c r="D6119" s="285" t="s">
        <v>19</v>
      </c>
      <c r="E6119" s="285" t="s">
        <v>3971</v>
      </c>
      <c r="F6119" s="287" t="s">
        <v>58</v>
      </c>
      <c r="G6119" s="288" t="s">
        <v>36</v>
      </c>
      <c r="H6119" s="455" t="s">
        <v>5643</v>
      </c>
      <c r="I6119" s="455" t="s">
        <v>13222</v>
      </c>
      <c r="J6119" s="566" t="s">
        <v>13223</v>
      </c>
      <c r="K6119" s="566"/>
    </row>
    <row r="6120" spans="2:11" ht="15" customHeight="1" x14ac:dyDescent="0.25">
      <c r="B6120" s="461"/>
      <c r="C6120" s="289" t="s">
        <v>5748</v>
      </c>
      <c r="D6120" s="461" t="s">
        <v>19</v>
      </c>
      <c r="E6120" s="461" t="s">
        <v>5749</v>
      </c>
      <c r="F6120" s="290" t="s">
        <v>31</v>
      </c>
      <c r="G6120" s="291" t="s">
        <v>106</v>
      </c>
      <c r="H6120" s="292" t="s">
        <v>13224</v>
      </c>
      <c r="I6120" s="292" t="s">
        <v>6539</v>
      </c>
      <c r="J6120" s="567">
        <v>26.231746769275436</v>
      </c>
      <c r="K6120" s="567"/>
    </row>
    <row r="6121" spans="2:11" x14ac:dyDescent="0.25">
      <c r="B6121" s="460"/>
      <c r="C6121" s="293" t="s">
        <v>3690</v>
      </c>
      <c r="D6121" s="460" t="s">
        <v>19</v>
      </c>
      <c r="E6121" s="460" t="s">
        <v>3691</v>
      </c>
      <c r="F6121" s="294" t="s">
        <v>70</v>
      </c>
      <c r="G6121" s="295" t="s">
        <v>36</v>
      </c>
      <c r="H6121" s="463" t="s">
        <v>5643</v>
      </c>
      <c r="I6121" s="463" t="s">
        <v>7834</v>
      </c>
      <c r="J6121" s="563">
        <v>64.688253230724527</v>
      </c>
      <c r="K6121" s="563"/>
    </row>
    <row r="6122" spans="2:11" x14ac:dyDescent="0.25">
      <c r="B6122" s="457"/>
      <c r="C6122" s="296"/>
      <c r="D6122" s="457"/>
      <c r="E6122" s="457"/>
      <c r="F6122" s="297"/>
      <c r="G6122" s="457"/>
      <c r="H6122" s="565" t="s">
        <v>5627</v>
      </c>
      <c r="I6122" s="565"/>
      <c r="J6122" s="565" t="s">
        <v>9554</v>
      </c>
      <c r="K6122" s="565"/>
    </row>
    <row r="6123" spans="2:11" x14ac:dyDescent="0.25">
      <c r="B6123" s="457"/>
      <c r="C6123" s="296"/>
      <c r="D6123" s="457"/>
      <c r="E6123" s="457"/>
      <c r="F6123" s="297"/>
      <c r="G6123" s="457"/>
      <c r="H6123" s="565" t="s">
        <v>5629</v>
      </c>
      <c r="I6123" s="565"/>
      <c r="J6123" s="565" t="s">
        <v>13225</v>
      </c>
      <c r="K6123" s="565"/>
    </row>
    <row r="6124" spans="2:11" x14ac:dyDescent="0.25">
      <c r="B6124" s="285"/>
      <c r="C6124" s="286"/>
      <c r="D6124" s="285"/>
      <c r="E6124" s="285"/>
      <c r="F6124" s="287"/>
      <c r="G6124" s="285"/>
      <c r="H6124" s="285"/>
      <c r="I6124" s="285"/>
      <c r="J6124" s="285"/>
      <c r="K6124" s="285"/>
    </row>
    <row r="6125" spans="2:11" ht="22.5" x14ac:dyDescent="0.25">
      <c r="B6125" s="285" t="s">
        <v>5201</v>
      </c>
      <c r="C6125" s="286" t="s">
        <v>13226</v>
      </c>
      <c r="D6125" s="285" t="s">
        <v>19</v>
      </c>
      <c r="E6125" s="285" t="s">
        <v>3973</v>
      </c>
      <c r="F6125" s="287" t="s">
        <v>58</v>
      </c>
      <c r="G6125" s="288" t="s">
        <v>36</v>
      </c>
      <c r="H6125" s="455" t="s">
        <v>12944</v>
      </c>
      <c r="I6125" s="455" t="s">
        <v>13227</v>
      </c>
      <c r="J6125" s="566" t="s">
        <v>13228</v>
      </c>
      <c r="K6125" s="566"/>
    </row>
    <row r="6126" spans="2:11" ht="15" customHeight="1" x14ac:dyDescent="0.25">
      <c r="B6126" s="461"/>
      <c r="C6126" s="289" t="s">
        <v>5748</v>
      </c>
      <c r="D6126" s="461" t="s">
        <v>19</v>
      </c>
      <c r="E6126" s="461" t="s">
        <v>5749</v>
      </c>
      <c r="F6126" s="290" t="s">
        <v>31</v>
      </c>
      <c r="G6126" s="291" t="s">
        <v>106</v>
      </c>
      <c r="H6126" s="292" t="s">
        <v>13229</v>
      </c>
      <c r="I6126" s="292" t="s">
        <v>6539</v>
      </c>
      <c r="J6126" s="567">
        <v>151.99767582313882</v>
      </c>
      <c r="K6126" s="567"/>
    </row>
    <row r="6127" spans="2:11" ht="15" customHeight="1" x14ac:dyDescent="0.25">
      <c r="B6127" s="460"/>
      <c r="C6127" s="293" t="s">
        <v>3692</v>
      </c>
      <c r="D6127" s="460" t="s">
        <v>19</v>
      </c>
      <c r="E6127" s="460" t="s">
        <v>3693</v>
      </c>
      <c r="F6127" s="294" t="s">
        <v>70</v>
      </c>
      <c r="G6127" s="295" t="s">
        <v>36</v>
      </c>
      <c r="H6127" s="463" t="s">
        <v>12944</v>
      </c>
      <c r="I6127" s="463" t="s">
        <v>13230</v>
      </c>
      <c r="J6127" s="563">
        <v>343.38232417686118</v>
      </c>
      <c r="K6127" s="563"/>
    </row>
    <row r="6128" spans="2:11" x14ac:dyDescent="0.25">
      <c r="B6128" s="457"/>
      <c r="C6128" s="296"/>
      <c r="D6128" s="457"/>
      <c r="E6128" s="457"/>
      <c r="F6128" s="297"/>
      <c r="G6128" s="457"/>
      <c r="H6128" s="565" t="s">
        <v>5627</v>
      </c>
      <c r="I6128" s="565"/>
      <c r="J6128" s="565" t="s">
        <v>13231</v>
      </c>
      <c r="K6128" s="565"/>
    </row>
    <row r="6129" spans="2:11" x14ac:dyDescent="0.25">
      <c r="B6129" s="457"/>
      <c r="C6129" s="296"/>
      <c r="D6129" s="457"/>
      <c r="E6129" s="457"/>
      <c r="F6129" s="297"/>
      <c r="G6129" s="457"/>
      <c r="H6129" s="565" t="s">
        <v>5629</v>
      </c>
      <c r="I6129" s="565"/>
      <c r="J6129" s="565" t="s">
        <v>13232</v>
      </c>
      <c r="K6129" s="565"/>
    </row>
    <row r="6130" spans="2:11" x14ac:dyDescent="0.25">
      <c r="B6130" s="285"/>
      <c r="C6130" s="286"/>
      <c r="D6130" s="285"/>
      <c r="E6130" s="285"/>
      <c r="F6130" s="287"/>
      <c r="G6130" s="285"/>
      <c r="H6130" s="285"/>
      <c r="I6130" s="285"/>
      <c r="J6130" s="285"/>
      <c r="K6130" s="285"/>
    </row>
    <row r="6131" spans="2:11" ht="22.5" x14ac:dyDescent="0.25">
      <c r="B6131" s="285" t="s">
        <v>5202</v>
      </c>
      <c r="C6131" s="286" t="s">
        <v>13233</v>
      </c>
      <c r="D6131" s="285" t="s">
        <v>19</v>
      </c>
      <c r="E6131" s="285" t="s">
        <v>3975</v>
      </c>
      <c r="F6131" s="287" t="s">
        <v>58</v>
      </c>
      <c r="G6131" s="288" t="s">
        <v>36</v>
      </c>
      <c r="H6131" s="455" t="s">
        <v>6299</v>
      </c>
      <c r="I6131" s="455" t="s">
        <v>13234</v>
      </c>
      <c r="J6131" s="566" t="s">
        <v>13235</v>
      </c>
      <c r="K6131" s="566"/>
    </row>
    <row r="6132" spans="2:11" x14ac:dyDescent="0.25">
      <c r="B6132" s="461"/>
      <c r="C6132" s="289" t="s">
        <v>5748</v>
      </c>
      <c r="D6132" s="461" t="s">
        <v>19</v>
      </c>
      <c r="E6132" s="461" t="s">
        <v>5749</v>
      </c>
      <c r="F6132" s="290" t="s">
        <v>31</v>
      </c>
      <c r="G6132" s="291" t="s">
        <v>106</v>
      </c>
      <c r="H6132" s="292" t="s">
        <v>7554</v>
      </c>
      <c r="I6132" s="292" t="s">
        <v>6539</v>
      </c>
      <c r="J6132" s="567">
        <v>894.10658271692864</v>
      </c>
      <c r="K6132" s="567"/>
    </row>
    <row r="6133" spans="2:11" ht="15" customHeight="1" x14ac:dyDescent="0.25">
      <c r="B6133" s="460"/>
      <c r="C6133" s="293" t="s">
        <v>3696</v>
      </c>
      <c r="D6133" s="460" t="s">
        <v>19</v>
      </c>
      <c r="E6133" s="460" t="s">
        <v>3697</v>
      </c>
      <c r="F6133" s="294" t="s">
        <v>70</v>
      </c>
      <c r="G6133" s="295" t="s">
        <v>36</v>
      </c>
      <c r="H6133" s="463" t="s">
        <v>6299</v>
      </c>
      <c r="I6133" s="463" t="s">
        <v>13236</v>
      </c>
      <c r="J6133" s="563">
        <v>2194.8934172830714</v>
      </c>
      <c r="K6133" s="563"/>
    </row>
    <row r="6134" spans="2:11" ht="15" customHeight="1" x14ac:dyDescent="0.25">
      <c r="B6134" s="457"/>
      <c r="C6134" s="296"/>
      <c r="D6134" s="457"/>
      <c r="E6134" s="457"/>
      <c r="F6134" s="297"/>
      <c r="G6134" s="457"/>
      <c r="H6134" s="565" t="s">
        <v>5627</v>
      </c>
      <c r="I6134" s="565"/>
      <c r="J6134" s="565" t="s">
        <v>13237</v>
      </c>
      <c r="K6134" s="565"/>
    </row>
    <row r="6135" spans="2:11" x14ac:dyDescent="0.25">
      <c r="B6135" s="457"/>
      <c r="C6135" s="296"/>
      <c r="D6135" s="457"/>
      <c r="E6135" s="457"/>
      <c r="F6135" s="297"/>
      <c r="G6135" s="457"/>
      <c r="H6135" s="565" t="s">
        <v>5629</v>
      </c>
      <c r="I6135" s="565"/>
      <c r="J6135" s="565" t="s">
        <v>13238</v>
      </c>
      <c r="K6135" s="565"/>
    </row>
    <row r="6136" spans="2:11" x14ac:dyDescent="0.25">
      <c r="B6136" s="285"/>
      <c r="C6136" s="286"/>
      <c r="D6136" s="285"/>
      <c r="E6136" s="285"/>
      <c r="F6136" s="287"/>
      <c r="G6136" s="285"/>
      <c r="H6136" s="285"/>
      <c r="I6136" s="285"/>
      <c r="J6136" s="285"/>
      <c r="K6136" s="285"/>
    </row>
    <row r="6137" spans="2:11" ht="22.5" x14ac:dyDescent="0.25">
      <c r="B6137" s="285" t="s">
        <v>5203</v>
      </c>
      <c r="C6137" s="286" t="s">
        <v>13239</v>
      </c>
      <c r="D6137" s="285" t="s">
        <v>29</v>
      </c>
      <c r="E6137" s="285" t="s">
        <v>3977</v>
      </c>
      <c r="F6137" s="287" t="s">
        <v>58</v>
      </c>
      <c r="G6137" s="288" t="s">
        <v>36</v>
      </c>
      <c r="H6137" s="455" t="s">
        <v>6426</v>
      </c>
      <c r="I6137" s="455" t="s">
        <v>13240</v>
      </c>
      <c r="J6137" s="566" t="s">
        <v>13241</v>
      </c>
      <c r="K6137" s="566"/>
    </row>
    <row r="6138" spans="2:11" x14ac:dyDescent="0.25">
      <c r="B6138" s="461"/>
      <c r="C6138" s="289" t="s">
        <v>5748</v>
      </c>
      <c r="D6138" s="461" t="s">
        <v>19</v>
      </c>
      <c r="E6138" s="461" t="s">
        <v>5749</v>
      </c>
      <c r="F6138" s="290" t="s">
        <v>31</v>
      </c>
      <c r="G6138" s="291" t="s">
        <v>106</v>
      </c>
      <c r="H6138" s="292" t="s">
        <v>8039</v>
      </c>
      <c r="I6138" s="292" t="s">
        <v>6539</v>
      </c>
      <c r="J6138" s="567">
        <v>196.70322025752779</v>
      </c>
      <c r="K6138" s="567"/>
    </row>
    <row r="6139" spans="2:11" ht="15" customHeight="1" x14ac:dyDescent="0.25">
      <c r="B6139" s="460"/>
      <c r="C6139" s="293" t="s">
        <v>3694</v>
      </c>
      <c r="D6139" s="460" t="s">
        <v>19</v>
      </c>
      <c r="E6139" s="460" t="s">
        <v>3695</v>
      </c>
      <c r="F6139" s="294" t="s">
        <v>70</v>
      </c>
      <c r="G6139" s="295" t="s">
        <v>36</v>
      </c>
      <c r="H6139" s="463" t="s">
        <v>6426</v>
      </c>
      <c r="I6139" s="463" t="s">
        <v>13242</v>
      </c>
      <c r="J6139" s="563">
        <v>467.03677974247216</v>
      </c>
      <c r="K6139" s="563"/>
    </row>
    <row r="6140" spans="2:11" ht="15" customHeight="1" x14ac:dyDescent="0.25">
      <c r="B6140" s="457"/>
      <c r="C6140" s="296"/>
      <c r="D6140" s="457"/>
      <c r="E6140" s="457"/>
      <c r="F6140" s="297"/>
      <c r="G6140" s="457"/>
      <c r="H6140" s="565" t="s">
        <v>5627</v>
      </c>
      <c r="I6140" s="565"/>
      <c r="J6140" s="565" t="s">
        <v>13243</v>
      </c>
      <c r="K6140" s="565"/>
    </row>
    <row r="6141" spans="2:11" x14ac:dyDescent="0.25">
      <c r="B6141" s="457"/>
      <c r="C6141" s="296"/>
      <c r="D6141" s="457"/>
      <c r="E6141" s="457"/>
      <c r="F6141" s="297"/>
      <c r="G6141" s="457"/>
      <c r="H6141" s="565" t="s">
        <v>5629</v>
      </c>
      <c r="I6141" s="565"/>
      <c r="J6141" s="565" t="s">
        <v>13244</v>
      </c>
      <c r="K6141" s="565"/>
    </row>
    <row r="6142" spans="2:11" x14ac:dyDescent="0.25">
      <c r="B6142" s="285"/>
      <c r="C6142" s="286"/>
      <c r="D6142" s="285"/>
      <c r="E6142" s="285"/>
      <c r="F6142" s="287"/>
      <c r="G6142" s="285"/>
      <c r="H6142" s="285"/>
      <c r="I6142" s="285"/>
      <c r="J6142" s="285"/>
      <c r="K6142" s="285"/>
    </row>
    <row r="6143" spans="2:11" x14ac:dyDescent="0.25">
      <c r="B6143" s="285" t="s">
        <v>5204</v>
      </c>
      <c r="C6143" s="286" t="s">
        <v>13245</v>
      </c>
      <c r="D6143" s="285" t="s">
        <v>29</v>
      </c>
      <c r="E6143" s="285" t="s">
        <v>3979</v>
      </c>
      <c r="F6143" s="287" t="s">
        <v>58</v>
      </c>
      <c r="G6143" s="288" t="s">
        <v>36</v>
      </c>
      <c r="H6143" s="455" t="s">
        <v>5643</v>
      </c>
      <c r="I6143" s="455" t="s">
        <v>13246</v>
      </c>
      <c r="J6143" s="566" t="s">
        <v>11412</v>
      </c>
      <c r="K6143" s="566"/>
    </row>
    <row r="6144" spans="2:11" x14ac:dyDescent="0.25">
      <c r="B6144" s="461"/>
      <c r="C6144" s="289" t="s">
        <v>6534</v>
      </c>
      <c r="D6144" s="461" t="s">
        <v>19</v>
      </c>
      <c r="E6144" s="461" t="s">
        <v>6535</v>
      </c>
      <c r="F6144" s="290" t="s">
        <v>31</v>
      </c>
      <c r="G6144" s="291" t="s">
        <v>106</v>
      </c>
      <c r="H6144" s="292" t="s">
        <v>5750</v>
      </c>
      <c r="I6144" s="292" t="s">
        <v>6537</v>
      </c>
      <c r="J6144" s="567">
        <v>126.32</v>
      </c>
      <c r="K6144" s="567"/>
    </row>
    <row r="6145" spans="2:11" ht="15" customHeight="1" x14ac:dyDescent="0.25">
      <c r="B6145" s="461"/>
      <c r="C6145" s="289" t="s">
        <v>5748</v>
      </c>
      <c r="D6145" s="461" t="s">
        <v>19</v>
      </c>
      <c r="E6145" s="461" t="s">
        <v>5749</v>
      </c>
      <c r="F6145" s="290" t="s">
        <v>31</v>
      </c>
      <c r="G6145" s="291" t="s">
        <v>106</v>
      </c>
      <c r="H6145" s="292" t="s">
        <v>5750</v>
      </c>
      <c r="I6145" s="292" t="s">
        <v>6539</v>
      </c>
      <c r="J6145" s="567">
        <v>158.96</v>
      </c>
      <c r="K6145" s="567"/>
    </row>
    <row r="6146" spans="2:11" ht="15" customHeight="1" x14ac:dyDescent="0.25">
      <c r="B6146" s="460"/>
      <c r="C6146" s="293" t="s">
        <v>3674</v>
      </c>
      <c r="D6146" s="460" t="s">
        <v>19</v>
      </c>
      <c r="E6146" s="460" t="s">
        <v>3675</v>
      </c>
      <c r="F6146" s="294" t="s">
        <v>70</v>
      </c>
      <c r="G6146" s="295" t="s">
        <v>36</v>
      </c>
      <c r="H6146" s="463" t="s">
        <v>5643</v>
      </c>
      <c r="I6146" s="463" t="s">
        <v>13247</v>
      </c>
      <c r="J6146" s="563">
        <v>243.48</v>
      </c>
      <c r="K6146" s="563"/>
    </row>
    <row r="6147" spans="2:11" x14ac:dyDescent="0.25">
      <c r="B6147" s="457"/>
      <c r="C6147" s="296"/>
      <c r="D6147" s="457"/>
      <c r="E6147" s="457"/>
      <c r="F6147" s="297"/>
      <c r="G6147" s="457"/>
      <c r="H6147" s="565" t="s">
        <v>5627</v>
      </c>
      <c r="I6147" s="565"/>
      <c r="J6147" s="565" t="s">
        <v>13248</v>
      </c>
      <c r="K6147" s="565"/>
    </row>
    <row r="6148" spans="2:11" x14ac:dyDescent="0.25">
      <c r="B6148" s="457"/>
      <c r="C6148" s="296"/>
      <c r="D6148" s="457"/>
      <c r="E6148" s="457"/>
      <c r="F6148" s="297"/>
      <c r="G6148" s="457"/>
      <c r="H6148" s="565" t="s">
        <v>5629</v>
      </c>
      <c r="I6148" s="565"/>
      <c r="J6148" s="565" t="s">
        <v>13249</v>
      </c>
      <c r="K6148" s="565"/>
    </row>
    <row r="6149" spans="2:11" x14ac:dyDescent="0.25">
      <c r="B6149" s="285"/>
      <c r="C6149" s="286"/>
      <c r="D6149" s="285"/>
      <c r="E6149" s="285"/>
      <c r="F6149" s="287"/>
      <c r="G6149" s="285"/>
      <c r="H6149" s="285"/>
      <c r="I6149" s="285"/>
      <c r="J6149" s="285"/>
      <c r="K6149" s="285"/>
    </row>
    <row r="6150" spans="2:11" x14ac:dyDescent="0.25">
      <c r="B6150" s="285" t="s">
        <v>5205</v>
      </c>
      <c r="C6150" s="286" t="s">
        <v>13250</v>
      </c>
      <c r="D6150" s="285" t="s">
        <v>29</v>
      </c>
      <c r="E6150" s="285" t="s">
        <v>3981</v>
      </c>
      <c r="F6150" s="287" t="s">
        <v>58</v>
      </c>
      <c r="G6150" s="288" t="s">
        <v>36</v>
      </c>
      <c r="H6150" s="455" t="s">
        <v>5790</v>
      </c>
      <c r="I6150" s="455" t="s">
        <v>13251</v>
      </c>
      <c r="J6150" s="566" t="s">
        <v>13252</v>
      </c>
      <c r="K6150" s="566"/>
    </row>
    <row r="6151" spans="2:11" ht="15" customHeight="1" x14ac:dyDescent="0.25">
      <c r="B6151" s="461"/>
      <c r="C6151" s="289" t="s">
        <v>6534</v>
      </c>
      <c r="D6151" s="461" t="s">
        <v>19</v>
      </c>
      <c r="E6151" s="461" t="s">
        <v>6535</v>
      </c>
      <c r="F6151" s="290" t="s">
        <v>31</v>
      </c>
      <c r="G6151" s="291" t="s">
        <v>106</v>
      </c>
      <c r="H6151" s="292" t="s">
        <v>6155</v>
      </c>
      <c r="I6151" s="292" t="s">
        <v>6537</v>
      </c>
      <c r="J6151" s="567">
        <v>94.74</v>
      </c>
      <c r="K6151" s="567"/>
    </row>
    <row r="6152" spans="2:11" ht="15" customHeight="1" x14ac:dyDescent="0.25">
      <c r="B6152" s="461"/>
      <c r="C6152" s="289" t="s">
        <v>5748</v>
      </c>
      <c r="D6152" s="461" t="s">
        <v>19</v>
      </c>
      <c r="E6152" s="461" t="s">
        <v>5749</v>
      </c>
      <c r="F6152" s="290" t="s">
        <v>31</v>
      </c>
      <c r="G6152" s="291" t="s">
        <v>106</v>
      </c>
      <c r="H6152" s="292" t="s">
        <v>6155</v>
      </c>
      <c r="I6152" s="292" t="s">
        <v>6539</v>
      </c>
      <c r="J6152" s="567">
        <v>119.22</v>
      </c>
      <c r="K6152" s="567"/>
    </row>
    <row r="6153" spans="2:11" x14ac:dyDescent="0.25">
      <c r="B6153" s="460"/>
      <c r="C6153" s="293" t="s">
        <v>3713</v>
      </c>
      <c r="D6153" s="460" t="s">
        <v>39</v>
      </c>
      <c r="E6153" s="460" t="s">
        <v>13253</v>
      </c>
      <c r="F6153" s="294" t="s">
        <v>70</v>
      </c>
      <c r="G6153" s="295" t="s">
        <v>380</v>
      </c>
      <c r="H6153" s="463" t="s">
        <v>5790</v>
      </c>
      <c r="I6153" s="463" t="s">
        <v>13254</v>
      </c>
      <c r="J6153" s="563">
        <v>566.70000000000005</v>
      </c>
      <c r="K6153" s="563"/>
    </row>
    <row r="6154" spans="2:11" x14ac:dyDescent="0.25">
      <c r="B6154" s="457"/>
      <c r="C6154" s="296"/>
      <c r="D6154" s="457"/>
      <c r="E6154" s="457"/>
      <c r="F6154" s="297"/>
      <c r="G6154" s="457"/>
      <c r="H6154" s="565" t="s">
        <v>5627</v>
      </c>
      <c r="I6154" s="565"/>
      <c r="J6154" s="565" t="s">
        <v>10519</v>
      </c>
      <c r="K6154" s="565"/>
    </row>
    <row r="6155" spans="2:11" x14ac:dyDescent="0.25">
      <c r="B6155" s="457"/>
      <c r="C6155" s="296"/>
      <c r="D6155" s="457"/>
      <c r="E6155" s="457"/>
      <c r="F6155" s="297"/>
      <c r="G6155" s="457"/>
      <c r="H6155" s="565" t="s">
        <v>5629</v>
      </c>
      <c r="I6155" s="565"/>
      <c r="J6155" s="565" t="s">
        <v>13255</v>
      </c>
      <c r="K6155" s="565"/>
    </row>
    <row r="6156" spans="2:11" x14ac:dyDescent="0.25">
      <c r="B6156" s="285"/>
      <c r="C6156" s="286"/>
      <c r="D6156" s="285"/>
      <c r="E6156" s="285"/>
      <c r="F6156" s="287"/>
      <c r="G6156" s="285"/>
      <c r="H6156" s="285"/>
      <c r="I6156" s="285"/>
      <c r="J6156" s="285"/>
      <c r="K6156" s="285"/>
    </row>
    <row r="6157" spans="2:11" ht="15" customHeight="1" x14ac:dyDescent="0.25">
      <c r="B6157" s="285" t="s">
        <v>5206</v>
      </c>
      <c r="C6157" s="286" t="s">
        <v>13256</v>
      </c>
      <c r="D6157" s="285" t="s">
        <v>29</v>
      </c>
      <c r="E6157" s="285" t="s">
        <v>3983</v>
      </c>
      <c r="F6157" s="287" t="s">
        <v>58</v>
      </c>
      <c r="G6157" s="288" t="s">
        <v>36</v>
      </c>
      <c r="H6157" s="455" t="s">
        <v>6155</v>
      </c>
      <c r="I6157" s="455" t="s">
        <v>13257</v>
      </c>
      <c r="J6157" s="566" t="s">
        <v>13258</v>
      </c>
      <c r="K6157" s="566"/>
    </row>
    <row r="6158" spans="2:11" ht="15" customHeight="1" x14ac:dyDescent="0.25">
      <c r="B6158" s="461"/>
      <c r="C6158" s="289" t="s">
        <v>6534</v>
      </c>
      <c r="D6158" s="461" t="s">
        <v>19</v>
      </c>
      <c r="E6158" s="461" t="s">
        <v>6535</v>
      </c>
      <c r="F6158" s="290" t="s">
        <v>31</v>
      </c>
      <c r="G6158" s="291" t="s">
        <v>106</v>
      </c>
      <c r="H6158" s="292" t="s">
        <v>5739</v>
      </c>
      <c r="I6158" s="292" t="s">
        <v>6537</v>
      </c>
      <c r="J6158" s="567">
        <v>189.48</v>
      </c>
      <c r="K6158" s="567"/>
    </row>
    <row r="6159" spans="2:11" x14ac:dyDescent="0.25">
      <c r="B6159" s="461"/>
      <c r="C6159" s="289" t="s">
        <v>5748</v>
      </c>
      <c r="D6159" s="461" t="s">
        <v>19</v>
      </c>
      <c r="E6159" s="461" t="s">
        <v>5749</v>
      </c>
      <c r="F6159" s="290" t="s">
        <v>31</v>
      </c>
      <c r="G6159" s="291" t="s">
        <v>106</v>
      </c>
      <c r="H6159" s="292" t="s">
        <v>5739</v>
      </c>
      <c r="I6159" s="292" t="s">
        <v>6539</v>
      </c>
      <c r="J6159" s="567">
        <v>238.44</v>
      </c>
      <c r="K6159" s="567"/>
    </row>
    <row r="6160" spans="2:11" ht="33.75" x14ac:dyDescent="0.25">
      <c r="B6160" s="460"/>
      <c r="C6160" s="293" t="s">
        <v>3670</v>
      </c>
      <c r="D6160" s="460" t="s">
        <v>39</v>
      </c>
      <c r="E6160" s="460" t="s">
        <v>13259</v>
      </c>
      <c r="F6160" s="294" t="s">
        <v>70</v>
      </c>
      <c r="G6160" s="295" t="s">
        <v>380</v>
      </c>
      <c r="H6160" s="463" t="s">
        <v>6155</v>
      </c>
      <c r="I6160" s="463" t="s">
        <v>13260</v>
      </c>
      <c r="J6160" s="563">
        <v>3193.14</v>
      </c>
      <c r="K6160" s="563"/>
    </row>
    <row r="6161" spans="2:11" x14ac:dyDescent="0.25">
      <c r="B6161" s="457"/>
      <c r="C6161" s="296"/>
      <c r="D6161" s="457"/>
      <c r="E6161" s="457"/>
      <c r="F6161" s="297"/>
      <c r="G6161" s="457"/>
      <c r="H6161" s="565" t="s">
        <v>5627</v>
      </c>
      <c r="I6161" s="565"/>
      <c r="J6161" s="565" t="s">
        <v>13261</v>
      </c>
      <c r="K6161" s="565"/>
    </row>
    <row r="6162" spans="2:11" x14ac:dyDescent="0.25">
      <c r="B6162" s="457"/>
      <c r="C6162" s="296"/>
      <c r="D6162" s="457"/>
      <c r="E6162" s="457"/>
      <c r="F6162" s="297"/>
      <c r="G6162" s="457"/>
      <c r="H6162" s="565" t="s">
        <v>5629</v>
      </c>
      <c r="I6162" s="565"/>
      <c r="J6162" s="565" t="s">
        <v>13262</v>
      </c>
      <c r="K6162" s="565"/>
    </row>
    <row r="6163" spans="2:11" x14ac:dyDescent="0.25">
      <c r="B6163" s="285"/>
      <c r="C6163" s="286"/>
      <c r="D6163" s="285"/>
      <c r="E6163" s="285"/>
      <c r="F6163" s="287"/>
      <c r="G6163" s="285"/>
      <c r="H6163" s="285"/>
      <c r="I6163" s="285"/>
      <c r="J6163" s="285"/>
      <c r="K6163" s="285"/>
    </row>
    <row r="6164" spans="2:11" ht="15" customHeight="1" x14ac:dyDescent="0.25">
      <c r="B6164" s="285" t="s">
        <v>5207</v>
      </c>
      <c r="C6164" s="286" t="s">
        <v>13263</v>
      </c>
      <c r="D6164" s="285" t="s">
        <v>19</v>
      </c>
      <c r="E6164" s="285" t="s">
        <v>3985</v>
      </c>
      <c r="F6164" s="287" t="s">
        <v>58</v>
      </c>
      <c r="G6164" s="288" t="s">
        <v>36</v>
      </c>
      <c r="H6164" s="455" t="s">
        <v>13077</v>
      </c>
      <c r="I6164" s="455" t="s">
        <v>13264</v>
      </c>
      <c r="J6164" s="566" t="s">
        <v>13265</v>
      </c>
      <c r="K6164" s="566"/>
    </row>
    <row r="6165" spans="2:11" ht="15" customHeight="1" x14ac:dyDescent="0.25">
      <c r="B6165" s="461"/>
      <c r="C6165" s="289" t="s">
        <v>5748</v>
      </c>
      <c r="D6165" s="461" t="s">
        <v>19</v>
      </c>
      <c r="E6165" s="461" t="s">
        <v>5749</v>
      </c>
      <c r="F6165" s="290" t="s">
        <v>31</v>
      </c>
      <c r="G6165" s="291" t="s">
        <v>106</v>
      </c>
      <c r="H6165" s="292" t="s">
        <v>7108</v>
      </c>
      <c r="I6165" s="292" t="s">
        <v>6539</v>
      </c>
      <c r="J6165" s="567">
        <v>945.6944494158588</v>
      </c>
      <c r="K6165" s="567"/>
    </row>
    <row r="6166" spans="2:11" x14ac:dyDescent="0.25">
      <c r="B6166" s="461"/>
      <c r="C6166" s="289" t="s">
        <v>5662</v>
      </c>
      <c r="D6166" s="461" t="s">
        <v>19</v>
      </c>
      <c r="E6166" s="461" t="s">
        <v>5663</v>
      </c>
      <c r="F6166" s="290" t="s">
        <v>31</v>
      </c>
      <c r="G6166" s="291" t="s">
        <v>106</v>
      </c>
      <c r="H6166" s="292" t="s">
        <v>7108</v>
      </c>
      <c r="I6166" s="292" t="s">
        <v>6314</v>
      </c>
      <c r="J6166" s="567">
        <v>712.48343773303509</v>
      </c>
      <c r="K6166" s="567"/>
    </row>
    <row r="6167" spans="2:11" x14ac:dyDescent="0.25">
      <c r="B6167" s="460"/>
      <c r="C6167" s="293" t="s">
        <v>3714</v>
      </c>
      <c r="D6167" s="460" t="s">
        <v>19</v>
      </c>
      <c r="E6167" s="460" t="s">
        <v>3715</v>
      </c>
      <c r="F6167" s="294" t="s">
        <v>70</v>
      </c>
      <c r="G6167" s="295" t="s">
        <v>36</v>
      </c>
      <c r="H6167" s="463" t="s">
        <v>13077</v>
      </c>
      <c r="I6167" s="463" t="s">
        <v>7075</v>
      </c>
      <c r="J6167" s="563">
        <v>2718.3021128511059</v>
      </c>
      <c r="K6167" s="563"/>
    </row>
    <row r="6168" spans="2:11" x14ac:dyDescent="0.25">
      <c r="B6168" s="457"/>
      <c r="C6168" s="296"/>
      <c r="D6168" s="457"/>
      <c r="E6168" s="457"/>
      <c r="F6168" s="297"/>
      <c r="G6168" s="457"/>
      <c r="H6168" s="565" t="s">
        <v>5627</v>
      </c>
      <c r="I6168" s="565"/>
      <c r="J6168" s="565" t="s">
        <v>13266</v>
      </c>
      <c r="K6168" s="565"/>
    </row>
    <row r="6169" spans="2:11" x14ac:dyDescent="0.25">
      <c r="B6169" s="457"/>
      <c r="C6169" s="296"/>
      <c r="D6169" s="457"/>
      <c r="E6169" s="457"/>
      <c r="F6169" s="297"/>
      <c r="G6169" s="457"/>
      <c r="H6169" s="565" t="s">
        <v>5629</v>
      </c>
      <c r="I6169" s="565"/>
      <c r="J6169" s="565" t="s">
        <v>13267</v>
      </c>
      <c r="K6169" s="565"/>
    </row>
    <row r="6170" spans="2:11" x14ac:dyDescent="0.25">
      <c r="B6170" s="285"/>
      <c r="C6170" s="286"/>
      <c r="D6170" s="285"/>
      <c r="E6170" s="285"/>
      <c r="F6170" s="287"/>
      <c r="G6170" s="285"/>
      <c r="H6170" s="285"/>
      <c r="I6170" s="285"/>
      <c r="J6170" s="285"/>
      <c r="K6170" s="285"/>
    </row>
    <row r="6171" spans="2:11" ht="15" customHeight="1" x14ac:dyDescent="0.25">
      <c r="B6171" s="285" t="s">
        <v>5208</v>
      </c>
      <c r="C6171" s="286" t="s">
        <v>13268</v>
      </c>
      <c r="D6171" s="285" t="s">
        <v>39</v>
      </c>
      <c r="E6171" s="285" t="s">
        <v>13269</v>
      </c>
      <c r="F6171" s="287" t="s">
        <v>3987</v>
      </c>
      <c r="G6171" s="288" t="s">
        <v>380</v>
      </c>
      <c r="H6171" s="455" t="s">
        <v>6186</v>
      </c>
      <c r="I6171" s="455" t="s">
        <v>8921</v>
      </c>
      <c r="J6171" s="566" t="s">
        <v>13270</v>
      </c>
      <c r="K6171" s="566"/>
    </row>
    <row r="6172" spans="2:11" ht="15" customHeight="1" x14ac:dyDescent="0.25">
      <c r="B6172" s="461"/>
      <c r="C6172" s="289" t="s">
        <v>11893</v>
      </c>
      <c r="D6172" s="461" t="s">
        <v>39</v>
      </c>
      <c r="E6172" s="461" t="s">
        <v>11894</v>
      </c>
      <c r="F6172" s="290" t="s">
        <v>2093</v>
      </c>
      <c r="G6172" s="291" t="s">
        <v>6237</v>
      </c>
      <c r="H6172" s="292" t="s">
        <v>6122</v>
      </c>
      <c r="I6172" s="292" t="s">
        <v>11895</v>
      </c>
      <c r="J6172" s="567">
        <v>8.3904971717773176</v>
      </c>
      <c r="K6172" s="567"/>
    </row>
    <row r="6173" spans="2:11" x14ac:dyDescent="0.25">
      <c r="B6173" s="460"/>
      <c r="C6173" s="293" t="s">
        <v>11904</v>
      </c>
      <c r="D6173" s="460" t="s">
        <v>19</v>
      </c>
      <c r="E6173" s="460" t="s">
        <v>11905</v>
      </c>
      <c r="F6173" s="294" t="s">
        <v>5816</v>
      </c>
      <c r="G6173" s="295" t="s">
        <v>106</v>
      </c>
      <c r="H6173" s="463" t="s">
        <v>6122</v>
      </c>
      <c r="I6173" s="463" t="s">
        <v>6680</v>
      </c>
      <c r="J6173" s="563">
        <v>43.789032450133988</v>
      </c>
      <c r="K6173" s="563"/>
    </row>
    <row r="6174" spans="2:11" x14ac:dyDescent="0.25">
      <c r="B6174" s="460"/>
      <c r="C6174" s="293" t="s">
        <v>3729</v>
      </c>
      <c r="D6174" s="460" t="s">
        <v>19</v>
      </c>
      <c r="E6174" s="460" t="s">
        <v>3730</v>
      </c>
      <c r="F6174" s="294" t="s">
        <v>70</v>
      </c>
      <c r="G6174" s="295" t="s">
        <v>36</v>
      </c>
      <c r="H6174" s="463" t="s">
        <v>6186</v>
      </c>
      <c r="I6174" s="463" t="s">
        <v>11908</v>
      </c>
      <c r="J6174" s="563">
        <v>68.780470378088737</v>
      </c>
      <c r="K6174" s="563"/>
    </row>
    <row r="6175" spans="2:11" x14ac:dyDescent="0.25">
      <c r="B6175" s="457"/>
      <c r="C6175" s="296"/>
      <c r="D6175" s="457"/>
      <c r="E6175" s="457"/>
      <c r="F6175" s="297"/>
      <c r="G6175" s="457"/>
      <c r="H6175" s="565" t="s">
        <v>5627</v>
      </c>
      <c r="I6175" s="565"/>
      <c r="J6175" s="565" t="s">
        <v>13271</v>
      </c>
      <c r="K6175" s="565"/>
    </row>
    <row r="6176" spans="2:11" x14ac:dyDescent="0.25">
      <c r="B6176" s="457"/>
      <c r="C6176" s="296"/>
      <c r="D6176" s="457"/>
      <c r="E6176" s="457"/>
      <c r="F6176" s="297"/>
      <c r="G6176" s="457"/>
      <c r="H6176" s="565" t="s">
        <v>5629</v>
      </c>
      <c r="I6176" s="565"/>
      <c r="J6176" s="565" t="s">
        <v>10378</v>
      </c>
      <c r="K6176" s="565"/>
    </row>
    <row r="6177" spans="2:11" x14ac:dyDescent="0.25">
      <c r="B6177" s="285"/>
      <c r="C6177" s="286"/>
      <c r="D6177" s="285"/>
      <c r="E6177" s="285"/>
      <c r="F6177" s="287"/>
      <c r="G6177" s="285"/>
      <c r="H6177" s="285"/>
      <c r="I6177" s="285"/>
      <c r="J6177" s="285"/>
      <c r="K6177" s="285"/>
    </row>
    <row r="6178" spans="2:11" ht="15" customHeight="1" x14ac:dyDescent="0.25">
      <c r="B6178" s="285" t="s">
        <v>5209</v>
      </c>
      <c r="C6178" s="286" t="s">
        <v>13272</v>
      </c>
      <c r="D6178" s="285" t="s">
        <v>29</v>
      </c>
      <c r="E6178" s="285" t="s">
        <v>13273</v>
      </c>
      <c r="F6178" s="287">
        <v>90</v>
      </c>
      <c r="G6178" s="288" t="s">
        <v>380</v>
      </c>
      <c r="H6178" s="455" t="s">
        <v>6743</v>
      </c>
      <c r="I6178" s="455" t="s">
        <v>13274</v>
      </c>
      <c r="J6178" s="566" t="s">
        <v>13275</v>
      </c>
      <c r="K6178" s="566"/>
    </row>
    <row r="6179" spans="2:11" ht="15" customHeight="1" x14ac:dyDescent="0.25">
      <c r="B6179" s="461"/>
      <c r="C6179" s="289" t="s">
        <v>5748</v>
      </c>
      <c r="D6179" s="461" t="s">
        <v>19</v>
      </c>
      <c r="E6179" s="461" t="s">
        <v>5749</v>
      </c>
      <c r="F6179" s="290" t="s">
        <v>31</v>
      </c>
      <c r="G6179" s="291" t="s">
        <v>106</v>
      </c>
      <c r="H6179" s="292" t="s">
        <v>13276</v>
      </c>
      <c r="I6179" s="292" t="s">
        <v>6539</v>
      </c>
      <c r="J6179" s="567">
        <v>457.74452639740196</v>
      </c>
      <c r="K6179" s="567"/>
    </row>
    <row r="6180" spans="2:11" x14ac:dyDescent="0.25">
      <c r="B6180" s="460"/>
      <c r="C6180" s="293" t="s">
        <v>3729</v>
      </c>
      <c r="D6180" s="460" t="s">
        <v>19</v>
      </c>
      <c r="E6180" s="460" t="s">
        <v>3730</v>
      </c>
      <c r="F6180" s="294" t="s">
        <v>70</v>
      </c>
      <c r="G6180" s="295" t="s">
        <v>36</v>
      </c>
      <c r="H6180" s="463" t="s">
        <v>6743</v>
      </c>
      <c r="I6180" s="463" t="s">
        <v>11908</v>
      </c>
      <c r="J6180" s="563">
        <v>34.375473602598049</v>
      </c>
      <c r="K6180" s="563"/>
    </row>
    <row r="6181" spans="2:11" x14ac:dyDescent="0.25">
      <c r="B6181" s="457"/>
      <c r="C6181" s="296"/>
      <c r="D6181" s="457"/>
      <c r="E6181" s="457"/>
      <c r="F6181" s="297"/>
      <c r="G6181" s="457"/>
      <c r="H6181" s="565" t="s">
        <v>5627</v>
      </c>
      <c r="I6181" s="565"/>
      <c r="J6181" s="565" t="s">
        <v>13277</v>
      </c>
      <c r="K6181" s="565"/>
    </row>
    <row r="6182" spans="2:11" x14ac:dyDescent="0.25">
      <c r="B6182" s="457"/>
      <c r="C6182" s="296"/>
      <c r="D6182" s="457"/>
      <c r="E6182" s="457"/>
      <c r="F6182" s="297"/>
      <c r="G6182" s="457"/>
      <c r="H6182" s="565" t="s">
        <v>5629</v>
      </c>
      <c r="I6182" s="565"/>
      <c r="J6182" s="565" t="s">
        <v>13278</v>
      </c>
      <c r="K6182" s="565"/>
    </row>
    <row r="6183" spans="2:11" x14ac:dyDescent="0.25">
      <c r="B6183" s="285"/>
      <c r="C6183" s="286"/>
      <c r="D6183" s="285"/>
      <c r="E6183" s="285"/>
      <c r="F6183" s="287"/>
      <c r="G6183" s="285"/>
      <c r="H6183" s="285"/>
      <c r="I6183" s="285"/>
      <c r="J6183" s="285"/>
      <c r="K6183" s="285"/>
    </row>
    <row r="6184" spans="2:11" x14ac:dyDescent="0.25">
      <c r="B6184" s="285" t="s">
        <v>5210</v>
      </c>
      <c r="C6184" s="286" t="s">
        <v>13279</v>
      </c>
      <c r="D6184" s="285" t="s">
        <v>29</v>
      </c>
      <c r="E6184" s="285" t="s">
        <v>13280</v>
      </c>
      <c r="F6184" s="287">
        <v>90</v>
      </c>
      <c r="G6184" s="288" t="s">
        <v>380</v>
      </c>
      <c r="H6184" s="455" t="s">
        <v>6849</v>
      </c>
      <c r="I6184" s="455" t="s">
        <v>13281</v>
      </c>
      <c r="J6184" s="566" t="s">
        <v>13282</v>
      </c>
      <c r="K6184" s="566"/>
    </row>
    <row r="6185" spans="2:11" ht="15" customHeight="1" x14ac:dyDescent="0.25">
      <c r="B6185" s="461"/>
      <c r="C6185" s="289" t="s">
        <v>5748</v>
      </c>
      <c r="D6185" s="461" t="s">
        <v>19</v>
      </c>
      <c r="E6185" s="461" t="s">
        <v>5749</v>
      </c>
      <c r="F6185" s="290" t="s">
        <v>31</v>
      </c>
      <c r="G6185" s="291" t="s">
        <v>106</v>
      </c>
      <c r="H6185" s="292" t="s">
        <v>13283</v>
      </c>
      <c r="I6185" s="292" t="s">
        <v>6539</v>
      </c>
      <c r="J6185" s="567">
        <v>228.87523380014244</v>
      </c>
      <c r="K6185" s="567"/>
    </row>
    <row r="6186" spans="2:11" ht="15" customHeight="1" x14ac:dyDescent="0.25">
      <c r="B6186" s="460"/>
      <c r="C6186" s="293" t="s">
        <v>13284</v>
      </c>
      <c r="D6186" s="460" t="s">
        <v>740</v>
      </c>
      <c r="E6186" s="460" t="s">
        <v>13285</v>
      </c>
      <c r="F6186" s="294" t="s">
        <v>70</v>
      </c>
      <c r="G6186" s="295" t="s">
        <v>36</v>
      </c>
      <c r="H6186" s="463" t="s">
        <v>6849</v>
      </c>
      <c r="I6186" s="463" t="s">
        <v>13286</v>
      </c>
      <c r="J6186" s="563">
        <v>44.094766199857588</v>
      </c>
      <c r="K6186" s="563"/>
    </row>
    <row r="6187" spans="2:11" x14ac:dyDescent="0.25">
      <c r="B6187" s="457"/>
      <c r="C6187" s="296"/>
      <c r="D6187" s="457"/>
      <c r="E6187" s="457"/>
      <c r="F6187" s="297"/>
      <c r="G6187" s="457"/>
      <c r="H6187" s="565" t="s">
        <v>5627</v>
      </c>
      <c r="I6187" s="565"/>
      <c r="J6187" s="565" t="s">
        <v>13287</v>
      </c>
      <c r="K6187" s="565"/>
    </row>
    <row r="6188" spans="2:11" x14ac:dyDescent="0.25">
      <c r="B6188" s="457"/>
      <c r="C6188" s="296"/>
      <c r="D6188" s="457"/>
      <c r="E6188" s="457"/>
      <c r="F6188" s="297"/>
      <c r="G6188" s="457"/>
      <c r="H6188" s="565" t="s">
        <v>5629</v>
      </c>
      <c r="I6188" s="565"/>
      <c r="J6188" s="565" t="s">
        <v>13288</v>
      </c>
      <c r="K6188" s="565"/>
    </row>
    <row r="6189" spans="2:11" x14ac:dyDescent="0.25">
      <c r="B6189" s="285"/>
      <c r="C6189" s="286"/>
      <c r="D6189" s="285"/>
      <c r="E6189" s="285"/>
      <c r="F6189" s="287"/>
      <c r="G6189" s="285"/>
      <c r="H6189" s="285"/>
      <c r="I6189" s="285"/>
      <c r="J6189" s="285"/>
      <c r="K6189" s="285"/>
    </row>
    <row r="6190" spans="2:11" x14ac:dyDescent="0.25">
      <c r="B6190" s="285" t="s">
        <v>5211</v>
      </c>
      <c r="C6190" s="286" t="s">
        <v>13289</v>
      </c>
      <c r="D6190" s="285" t="s">
        <v>29</v>
      </c>
      <c r="E6190" s="285" t="s">
        <v>13290</v>
      </c>
      <c r="F6190" s="287">
        <v>78</v>
      </c>
      <c r="G6190" s="288" t="s">
        <v>380</v>
      </c>
      <c r="H6190" s="455" t="s">
        <v>6186</v>
      </c>
      <c r="I6190" s="455" t="s">
        <v>13291</v>
      </c>
      <c r="J6190" s="566" t="s">
        <v>13292</v>
      </c>
      <c r="K6190" s="566"/>
    </row>
    <row r="6191" spans="2:11" x14ac:dyDescent="0.25">
      <c r="B6191" s="461"/>
      <c r="C6191" s="289" t="s">
        <v>6534</v>
      </c>
      <c r="D6191" s="461" t="s">
        <v>19</v>
      </c>
      <c r="E6191" s="461" t="s">
        <v>6535</v>
      </c>
      <c r="F6191" s="290" t="s">
        <v>31</v>
      </c>
      <c r="G6191" s="291" t="s">
        <v>106</v>
      </c>
      <c r="H6191" s="292" t="s">
        <v>6878</v>
      </c>
      <c r="I6191" s="292" t="s">
        <v>6537</v>
      </c>
      <c r="J6191" s="567">
        <v>227.35165828069802</v>
      </c>
      <c r="K6191" s="567"/>
    </row>
    <row r="6192" spans="2:11" ht="15" customHeight="1" x14ac:dyDescent="0.25">
      <c r="B6192" s="461"/>
      <c r="C6192" s="289" t="s">
        <v>5748</v>
      </c>
      <c r="D6192" s="461" t="s">
        <v>19</v>
      </c>
      <c r="E6192" s="461" t="s">
        <v>5749</v>
      </c>
      <c r="F6192" s="290" t="s">
        <v>31</v>
      </c>
      <c r="G6192" s="291" t="s">
        <v>106</v>
      </c>
      <c r="H6192" s="292" t="s">
        <v>6878</v>
      </c>
      <c r="I6192" s="292" t="s">
        <v>6539</v>
      </c>
      <c r="J6192" s="567">
        <v>286.09736859008672</v>
      </c>
      <c r="K6192" s="567"/>
    </row>
    <row r="6193" spans="2:11" ht="15" customHeight="1" x14ac:dyDescent="0.25">
      <c r="B6193" s="460"/>
      <c r="C6193" s="293" t="s">
        <v>3350</v>
      </c>
      <c r="D6193" s="460" t="s">
        <v>39</v>
      </c>
      <c r="E6193" s="460" t="s">
        <v>13293</v>
      </c>
      <c r="F6193" s="294" t="s">
        <v>70</v>
      </c>
      <c r="G6193" s="295" t="s">
        <v>380</v>
      </c>
      <c r="H6193" s="463" t="s">
        <v>6186</v>
      </c>
      <c r="I6193" s="463" t="s">
        <v>13294</v>
      </c>
      <c r="J6193" s="563">
        <v>831.51097312921536</v>
      </c>
      <c r="K6193" s="563"/>
    </row>
    <row r="6194" spans="2:11" x14ac:dyDescent="0.25">
      <c r="B6194" s="457"/>
      <c r="C6194" s="296"/>
      <c r="D6194" s="457"/>
      <c r="E6194" s="457"/>
      <c r="F6194" s="297"/>
      <c r="G6194" s="457"/>
      <c r="H6194" s="565" t="s">
        <v>5627</v>
      </c>
      <c r="I6194" s="565"/>
      <c r="J6194" s="565" t="s">
        <v>13295</v>
      </c>
      <c r="K6194" s="565"/>
    </row>
    <row r="6195" spans="2:11" x14ac:dyDescent="0.25">
      <c r="B6195" s="457"/>
      <c r="C6195" s="296"/>
      <c r="D6195" s="457"/>
      <c r="E6195" s="457"/>
      <c r="F6195" s="297"/>
      <c r="G6195" s="457"/>
      <c r="H6195" s="565" t="s">
        <v>5629</v>
      </c>
      <c r="I6195" s="565"/>
      <c r="J6195" s="565" t="s">
        <v>13296</v>
      </c>
      <c r="K6195" s="565"/>
    </row>
    <row r="6196" spans="2:11" x14ac:dyDescent="0.25">
      <c r="B6196" s="285"/>
      <c r="C6196" s="286"/>
      <c r="D6196" s="285"/>
      <c r="E6196" s="285"/>
      <c r="F6196" s="287"/>
      <c r="G6196" s="285"/>
      <c r="H6196" s="285"/>
      <c r="I6196" s="285"/>
      <c r="J6196" s="285"/>
      <c r="K6196" s="285"/>
    </row>
    <row r="6197" spans="2:11" ht="22.5" x14ac:dyDescent="0.25">
      <c r="B6197" s="285" t="s">
        <v>5212</v>
      </c>
      <c r="C6197" s="286" t="s">
        <v>13297</v>
      </c>
      <c r="D6197" s="285" t="s">
        <v>19</v>
      </c>
      <c r="E6197" s="285" t="s">
        <v>3992</v>
      </c>
      <c r="F6197" s="287" t="s">
        <v>58</v>
      </c>
      <c r="G6197" s="288" t="s">
        <v>36</v>
      </c>
      <c r="H6197" s="455" t="s">
        <v>6396</v>
      </c>
      <c r="I6197" s="455" t="s">
        <v>13298</v>
      </c>
      <c r="J6197" s="566" t="s">
        <v>13299</v>
      </c>
      <c r="K6197" s="566"/>
    </row>
    <row r="6198" spans="2:11" ht="15" customHeight="1" x14ac:dyDescent="0.25">
      <c r="B6198" s="461"/>
      <c r="C6198" s="289" t="s">
        <v>12936</v>
      </c>
      <c r="D6198" s="461" t="s">
        <v>19</v>
      </c>
      <c r="E6198" s="461" t="s">
        <v>12937</v>
      </c>
      <c r="F6198" s="290" t="s">
        <v>58</v>
      </c>
      <c r="G6198" s="291" t="s">
        <v>36</v>
      </c>
      <c r="H6198" s="292" t="s">
        <v>6396</v>
      </c>
      <c r="I6198" s="292" t="s">
        <v>10335</v>
      </c>
      <c r="J6198" s="567">
        <v>59.2</v>
      </c>
      <c r="K6198" s="567"/>
    </row>
    <row r="6199" spans="2:11" ht="15" customHeight="1" x14ac:dyDescent="0.25">
      <c r="B6199" s="461"/>
      <c r="C6199" s="289" t="s">
        <v>13300</v>
      </c>
      <c r="D6199" s="461" t="s">
        <v>19</v>
      </c>
      <c r="E6199" s="461" t="s">
        <v>13301</v>
      </c>
      <c r="F6199" s="290" t="s">
        <v>58</v>
      </c>
      <c r="G6199" s="291" t="s">
        <v>36</v>
      </c>
      <c r="H6199" s="292" t="s">
        <v>6396</v>
      </c>
      <c r="I6199" s="292" t="s">
        <v>13302</v>
      </c>
      <c r="J6199" s="567">
        <v>268.39999999999998</v>
      </c>
      <c r="K6199" s="567"/>
    </row>
    <row r="6200" spans="2:11" x14ac:dyDescent="0.25">
      <c r="B6200" s="457"/>
      <c r="C6200" s="296"/>
      <c r="D6200" s="457"/>
      <c r="E6200" s="457"/>
      <c r="F6200" s="297"/>
      <c r="G6200" s="457"/>
      <c r="H6200" s="565" t="s">
        <v>5627</v>
      </c>
      <c r="I6200" s="565"/>
      <c r="J6200" s="565" t="s">
        <v>13303</v>
      </c>
      <c r="K6200" s="565"/>
    </row>
    <row r="6201" spans="2:11" x14ac:dyDescent="0.25">
      <c r="B6201" s="457"/>
      <c r="C6201" s="296"/>
      <c r="D6201" s="457"/>
      <c r="E6201" s="457"/>
      <c r="F6201" s="297"/>
      <c r="G6201" s="457"/>
      <c r="H6201" s="565" t="s">
        <v>5629</v>
      </c>
      <c r="I6201" s="565"/>
      <c r="J6201" s="565" t="s">
        <v>13304</v>
      </c>
      <c r="K6201" s="565"/>
    </row>
    <row r="6202" spans="2:11" x14ac:dyDescent="0.25">
      <c r="B6202" s="285"/>
      <c r="C6202" s="286"/>
      <c r="D6202" s="285"/>
      <c r="E6202" s="285"/>
      <c r="F6202" s="287"/>
      <c r="G6202" s="285"/>
      <c r="H6202" s="285"/>
      <c r="I6202" s="285"/>
      <c r="J6202" s="285"/>
      <c r="K6202" s="285"/>
    </row>
    <row r="6203" spans="2:11" ht="22.5" x14ac:dyDescent="0.25">
      <c r="B6203" s="285" t="s">
        <v>5213</v>
      </c>
      <c r="C6203" s="286" t="s">
        <v>13305</v>
      </c>
      <c r="D6203" s="285" t="s">
        <v>19</v>
      </c>
      <c r="E6203" s="285" t="s">
        <v>3994</v>
      </c>
      <c r="F6203" s="287" t="s">
        <v>58</v>
      </c>
      <c r="G6203" s="288" t="s">
        <v>36</v>
      </c>
      <c r="H6203" s="455" t="s">
        <v>5750</v>
      </c>
      <c r="I6203" s="455" t="s">
        <v>13306</v>
      </c>
      <c r="J6203" s="566" t="s">
        <v>13307</v>
      </c>
      <c r="K6203" s="566"/>
    </row>
    <row r="6204" spans="2:11" ht="15" customHeight="1" x14ac:dyDescent="0.25">
      <c r="B6204" s="461"/>
      <c r="C6204" s="289" t="s">
        <v>12936</v>
      </c>
      <c r="D6204" s="461" t="s">
        <v>19</v>
      </c>
      <c r="E6204" s="461" t="s">
        <v>12937</v>
      </c>
      <c r="F6204" s="290" t="s">
        <v>58</v>
      </c>
      <c r="G6204" s="291" t="s">
        <v>36</v>
      </c>
      <c r="H6204" s="292" t="s">
        <v>5750</v>
      </c>
      <c r="I6204" s="292" t="s">
        <v>10335</v>
      </c>
      <c r="J6204" s="567">
        <v>47.36</v>
      </c>
      <c r="K6204" s="567"/>
    </row>
    <row r="6205" spans="2:11" ht="15" customHeight="1" x14ac:dyDescent="0.25">
      <c r="B6205" s="461"/>
      <c r="C6205" s="289" t="s">
        <v>13308</v>
      </c>
      <c r="D6205" s="461" t="s">
        <v>19</v>
      </c>
      <c r="E6205" s="461" t="s">
        <v>13309</v>
      </c>
      <c r="F6205" s="290" t="s">
        <v>58</v>
      </c>
      <c r="G6205" s="291" t="s">
        <v>36</v>
      </c>
      <c r="H6205" s="292" t="s">
        <v>5750</v>
      </c>
      <c r="I6205" s="292" t="s">
        <v>13310</v>
      </c>
      <c r="J6205" s="567">
        <v>256.39999999999998</v>
      </c>
      <c r="K6205" s="567"/>
    </row>
    <row r="6206" spans="2:11" x14ac:dyDescent="0.25">
      <c r="B6206" s="457"/>
      <c r="C6206" s="296"/>
      <c r="D6206" s="457"/>
      <c r="E6206" s="457"/>
      <c r="F6206" s="297"/>
      <c r="G6206" s="457"/>
      <c r="H6206" s="565" t="s">
        <v>5627</v>
      </c>
      <c r="I6206" s="565"/>
      <c r="J6206" s="565" t="s">
        <v>13311</v>
      </c>
      <c r="K6206" s="565"/>
    </row>
    <row r="6207" spans="2:11" x14ac:dyDescent="0.25">
      <c r="B6207" s="457"/>
      <c r="C6207" s="296"/>
      <c r="D6207" s="457"/>
      <c r="E6207" s="457"/>
      <c r="F6207" s="297"/>
      <c r="G6207" s="457"/>
      <c r="H6207" s="565" t="s">
        <v>5629</v>
      </c>
      <c r="I6207" s="565"/>
      <c r="J6207" s="565" t="s">
        <v>13312</v>
      </c>
      <c r="K6207" s="565"/>
    </row>
    <row r="6208" spans="2:11" x14ac:dyDescent="0.25">
      <c r="B6208" s="285"/>
      <c r="C6208" s="286"/>
      <c r="D6208" s="285"/>
      <c r="E6208" s="285"/>
      <c r="F6208" s="287"/>
      <c r="G6208" s="285"/>
      <c r="H6208" s="285"/>
      <c r="I6208" s="285"/>
      <c r="J6208" s="285"/>
      <c r="K6208" s="285"/>
    </row>
    <row r="6209" spans="2:11" ht="22.5" x14ac:dyDescent="0.25">
      <c r="B6209" s="285" t="s">
        <v>5214</v>
      </c>
      <c r="C6209" s="286" t="s">
        <v>13313</v>
      </c>
      <c r="D6209" s="285" t="s">
        <v>19</v>
      </c>
      <c r="E6209" s="285" t="s">
        <v>3996</v>
      </c>
      <c r="F6209" s="287" t="s">
        <v>58</v>
      </c>
      <c r="G6209" s="288" t="s">
        <v>36</v>
      </c>
      <c r="H6209" s="455" t="s">
        <v>5643</v>
      </c>
      <c r="I6209" s="455" t="s">
        <v>13314</v>
      </c>
      <c r="J6209" s="566" t="s">
        <v>13315</v>
      </c>
      <c r="K6209" s="566"/>
    </row>
    <row r="6210" spans="2:11" ht="22.5" x14ac:dyDescent="0.25">
      <c r="B6210" s="461"/>
      <c r="C6210" s="289" t="s">
        <v>12936</v>
      </c>
      <c r="D6210" s="461" t="s">
        <v>19</v>
      </c>
      <c r="E6210" s="461" t="s">
        <v>12937</v>
      </c>
      <c r="F6210" s="290" t="s">
        <v>58</v>
      </c>
      <c r="G6210" s="291" t="s">
        <v>36</v>
      </c>
      <c r="H6210" s="292" t="s">
        <v>5643</v>
      </c>
      <c r="I6210" s="292" t="s">
        <v>10335</v>
      </c>
      <c r="J6210" s="567">
        <v>23.68</v>
      </c>
      <c r="K6210" s="567"/>
    </row>
    <row r="6211" spans="2:11" ht="15" customHeight="1" x14ac:dyDescent="0.25">
      <c r="B6211" s="461"/>
      <c r="C6211" s="289" t="s">
        <v>13316</v>
      </c>
      <c r="D6211" s="461" t="s">
        <v>19</v>
      </c>
      <c r="E6211" s="461" t="s">
        <v>13317</v>
      </c>
      <c r="F6211" s="290" t="s">
        <v>58</v>
      </c>
      <c r="G6211" s="291" t="s">
        <v>36</v>
      </c>
      <c r="H6211" s="292" t="s">
        <v>5643</v>
      </c>
      <c r="I6211" s="292" t="s">
        <v>13318</v>
      </c>
      <c r="J6211" s="567">
        <v>95.28</v>
      </c>
      <c r="K6211" s="567"/>
    </row>
    <row r="6212" spans="2:11" ht="15" customHeight="1" x14ac:dyDescent="0.25">
      <c r="B6212" s="457"/>
      <c r="C6212" s="296"/>
      <c r="D6212" s="457"/>
      <c r="E6212" s="457"/>
      <c r="F6212" s="297"/>
      <c r="G6212" s="457"/>
      <c r="H6212" s="565" t="s">
        <v>5627</v>
      </c>
      <c r="I6212" s="565"/>
      <c r="J6212" s="565" t="s">
        <v>13319</v>
      </c>
      <c r="K6212" s="565"/>
    </row>
    <row r="6213" spans="2:11" x14ac:dyDescent="0.25">
      <c r="B6213" s="457"/>
      <c r="C6213" s="296"/>
      <c r="D6213" s="457"/>
      <c r="E6213" s="457"/>
      <c r="F6213" s="297"/>
      <c r="G6213" s="457"/>
      <c r="H6213" s="565" t="s">
        <v>5629</v>
      </c>
      <c r="I6213" s="565"/>
      <c r="J6213" s="565" t="s">
        <v>13320</v>
      </c>
      <c r="K6213" s="565"/>
    </row>
    <row r="6214" spans="2:11" x14ac:dyDescent="0.25">
      <c r="B6214" s="285"/>
      <c r="C6214" s="286"/>
      <c r="D6214" s="285"/>
      <c r="E6214" s="285"/>
      <c r="F6214" s="287"/>
      <c r="G6214" s="285"/>
      <c r="H6214" s="285"/>
      <c r="I6214" s="285"/>
      <c r="J6214" s="285"/>
      <c r="K6214" s="285"/>
    </row>
    <row r="6215" spans="2:11" ht="22.5" x14ac:dyDescent="0.25">
      <c r="B6215" s="285" t="s">
        <v>5215</v>
      </c>
      <c r="C6215" s="286" t="s">
        <v>13321</v>
      </c>
      <c r="D6215" s="285" t="s">
        <v>19</v>
      </c>
      <c r="E6215" s="285" t="s">
        <v>3998</v>
      </c>
      <c r="F6215" s="287" t="s">
        <v>58</v>
      </c>
      <c r="G6215" s="288" t="s">
        <v>36</v>
      </c>
      <c r="H6215" s="455" t="s">
        <v>5754</v>
      </c>
      <c r="I6215" s="455" t="s">
        <v>13322</v>
      </c>
      <c r="J6215" s="566" t="s">
        <v>13323</v>
      </c>
      <c r="K6215" s="566"/>
    </row>
    <row r="6216" spans="2:11" ht="22.5" x14ac:dyDescent="0.25">
      <c r="B6216" s="461"/>
      <c r="C6216" s="289" t="s">
        <v>12936</v>
      </c>
      <c r="D6216" s="461" t="s">
        <v>19</v>
      </c>
      <c r="E6216" s="461" t="s">
        <v>12937</v>
      </c>
      <c r="F6216" s="290" t="s">
        <v>58</v>
      </c>
      <c r="G6216" s="291" t="s">
        <v>36</v>
      </c>
      <c r="H6216" s="292" t="s">
        <v>5754</v>
      </c>
      <c r="I6216" s="292" t="s">
        <v>10335</v>
      </c>
      <c r="J6216" s="567">
        <v>11.839999999999998</v>
      </c>
      <c r="K6216" s="567"/>
    </row>
    <row r="6217" spans="2:11" ht="15" customHeight="1" x14ac:dyDescent="0.25">
      <c r="B6217" s="461"/>
      <c r="C6217" s="289" t="s">
        <v>13324</v>
      </c>
      <c r="D6217" s="461" t="s">
        <v>19</v>
      </c>
      <c r="E6217" s="461" t="s">
        <v>13325</v>
      </c>
      <c r="F6217" s="290" t="s">
        <v>58</v>
      </c>
      <c r="G6217" s="291" t="s">
        <v>36</v>
      </c>
      <c r="H6217" s="292" t="s">
        <v>5754</v>
      </c>
      <c r="I6217" s="292" t="s">
        <v>13326</v>
      </c>
      <c r="J6217" s="567">
        <v>60.559999999999995</v>
      </c>
      <c r="K6217" s="567"/>
    </row>
    <row r="6218" spans="2:11" ht="15" customHeight="1" x14ac:dyDescent="0.25">
      <c r="B6218" s="457"/>
      <c r="C6218" s="296"/>
      <c r="D6218" s="457"/>
      <c r="E6218" s="457"/>
      <c r="F6218" s="297"/>
      <c r="G6218" s="457"/>
      <c r="H6218" s="565" t="s">
        <v>5627</v>
      </c>
      <c r="I6218" s="565"/>
      <c r="J6218" s="565" t="s">
        <v>13327</v>
      </c>
      <c r="K6218" s="565"/>
    </row>
    <row r="6219" spans="2:11" x14ac:dyDescent="0.25">
      <c r="B6219" s="457"/>
      <c r="C6219" s="296"/>
      <c r="D6219" s="457"/>
      <c r="E6219" s="457"/>
      <c r="F6219" s="297"/>
      <c r="G6219" s="457"/>
      <c r="H6219" s="565" t="s">
        <v>5629</v>
      </c>
      <c r="I6219" s="565"/>
      <c r="J6219" s="565" t="s">
        <v>13328</v>
      </c>
      <c r="K6219" s="565"/>
    </row>
    <row r="6220" spans="2:11" x14ac:dyDescent="0.25">
      <c r="B6220" s="285"/>
      <c r="C6220" s="286"/>
      <c r="D6220" s="285"/>
      <c r="E6220" s="285"/>
      <c r="F6220" s="287"/>
      <c r="G6220" s="285"/>
      <c r="H6220" s="285"/>
      <c r="I6220" s="285"/>
      <c r="J6220" s="285"/>
      <c r="K6220" s="285"/>
    </row>
    <row r="6221" spans="2:11" ht="22.5" x14ac:dyDescent="0.25">
      <c r="B6221" s="285" t="s">
        <v>5216</v>
      </c>
      <c r="C6221" s="286" t="s">
        <v>13329</v>
      </c>
      <c r="D6221" s="285" t="s">
        <v>19</v>
      </c>
      <c r="E6221" s="285" t="s">
        <v>4000</v>
      </c>
      <c r="F6221" s="287" t="s">
        <v>58</v>
      </c>
      <c r="G6221" s="288" t="s">
        <v>36</v>
      </c>
      <c r="H6221" s="455" t="s">
        <v>5754</v>
      </c>
      <c r="I6221" s="455" t="s">
        <v>13119</v>
      </c>
      <c r="J6221" s="566" t="s">
        <v>13330</v>
      </c>
      <c r="K6221" s="566"/>
    </row>
    <row r="6222" spans="2:11" ht="22.5" x14ac:dyDescent="0.25">
      <c r="B6222" s="461"/>
      <c r="C6222" s="289" t="s">
        <v>12936</v>
      </c>
      <c r="D6222" s="461" t="s">
        <v>19</v>
      </c>
      <c r="E6222" s="461" t="s">
        <v>12937</v>
      </c>
      <c r="F6222" s="290" t="s">
        <v>58</v>
      </c>
      <c r="G6222" s="291" t="s">
        <v>36</v>
      </c>
      <c r="H6222" s="292" t="s">
        <v>5754</v>
      </c>
      <c r="I6222" s="292" t="s">
        <v>10335</v>
      </c>
      <c r="J6222" s="567">
        <v>11.84</v>
      </c>
      <c r="K6222" s="567"/>
    </row>
    <row r="6223" spans="2:11" ht="15" customHeight="1" x14ac:dyDescent="0.25">
      <c r="B6223" s="461"/>
      <c r="C6223" s="289" t="s">
        <v>13331</v>
      </c>
      <c r="D6223" s="461" t="s">
        <v>19</v>
      </c>
      <c r="E6223" s="461" t="s">
        <v>13332</v>
      </c>
      <c r="F6223" s="290" t="s">
        <v>58</v>
      </c>
      <c r="G6223" s="291" t="s">
        <v>36</v>
      </c>
      <c r="H6223" s="292" t="s">
        <v>5754</v>
      </c>
      <c r="I6223" s="292" t="s">
        <v>13333</v>
      </c>
      <c r="J6223" s="567">
        <v>70.98</v>
      </c>
      <c r="K6223" s="567"/>
    </row>
    <row r="6224" spans="2:11" ht="15" customHeight="1" x14ac:dyDescent="0.25">
      <c r="B6224" s="457"/>
      <c r="C6224" s="296"/>
      <c r="D6224" s="457"/>
      <c r="E6224" s="457"/>
      <c r="F6224" s="297"/>
      <c r="G6224" s="457"/>
      <c r="H6224" s="565" t="s">
        <v>5627</v>
      </c>
      <c r="I6224" s="565"/>
      <c r="J6224" s="565" t="s">
        <v>13334</v>
      </c>
      <c r="K6224" s="565"/>
    </row>
    <row r="6225" spans="2:11" x14ac:dyDescent="0.25">
      <c r="B6225" s="457"/>
      <c r="C6225" s="296"/>
      <c r="D6225" s="457"/>
      <c r="E6225" s="457"/>
      <c r="F6225" s="297"/>
      <c r="G6225" s="457"/>
      <c r="H6225" s="565" t="s">
        <v>5629</v>
      </c>
      <c r="I6225" s="565"/>
      <c r="J6225" s="565" t="s">
        <v>13335</v>
      </c>
      <c r="K6225" s="565"/>
    </row>
    <row r="6226" spans="2:11" x14ac:dyDescent="0.25">
      <c r="B6226" s="285"/>
      <c r="C6226" s="286"/>
      <c r="D6226" s="285"/>
      <c r="E6226" s="285"/>
      <c r="F6226" s="287"/>
      <c r="G6226" s="285"/>
      <c r="H6226" s="285"/>
      <c r="I6226" s="285"/>
      <c r="J6226" s="285"/>
      <c r="K6226" s="285"/>
    </row>
    <row r="6227" spans="2:11" ht="22.5" x14ac:dyDescent="0.25">
      <c r="B6227" s="285" t="s">
        <v>5217</v>
      </c>
      <c r="C6227" s="286" t="s">
        <v>13336</v>
      </c>
      <c r="D6227" s="285" t="s">
        <v>19</v>
      </c>
      <c r="E6227" s="285" t="s">
        <v>4002</v>
      </c>
      <c r="F6227" s="287" t="s">
        <v>58</v>
      </c>
      <c r="G6227" s="288" t="s">
        <v>36</v>
      </c>
      <c r="H6227" s="455" t="s">
        <v>5754</v>
      </c>
      <c r="I6227" s="455" t="s">
        <v>13337</v>
      </c>
      <c r="J6227" s="566" t="s">
        <v>7927</v>
      </c>
      <c r="K6227" s="566"/>
    </row>
    <row r="6228" spans="2:11" ht="22.5" x14ac:dyDescent="0.25">
      <c r="B6228" s="461"/>
      <c r="C6228" s="289" t="s">
        <v>12936</v>
      </c>
      <c r="D6228" s="461" t="s">
        <v>19</v>
      </c>
      <c r="E6228" s="461" t="s">
        <v>12937</v>
      </c>
      <c r="F6228" s="290" t="s">
        <v>58</v>
      </c>
      <c r="G6228" s="291" t="s">
        <v>36</v>
      </c>
      <c r="H6228" s="292" t="s">
        <v>5754</v>
      </c>
      <c r="I6228" s="292" t="s">
        <v>10335</v>
      </c>
      <c r="J6228" s="567">
        <v>11.84</v>
      </c>
      <c r="K6228" s="567"/>
    </row>
    <row r="6229" spans="2:11" ht="15" customHeight="1" x14ac:dyDescent="0.25">
      <c r="B6229" s="461"/>
      <c r="C6229" s="289" t="s">
        <v>13338</v>
      </c>
      <c r="D6229" s="461" t="s">
        <v>19</v>
      </c>
      <c r="E6229" s="461" t="s">
        <v>13339</v>
      </c>
      <c r="F6229" s="290" t="s">
        <v>58</v>
      </c>
      <c r="G6229" s="291" t="s">
        <v>36</v>
      </c>
      <c r="H6229" s="292" t="s">
        <v>5754</v>
      </c>
      <c r="I6229" s="292" t="s">
        <v>13340</v>
      </c>
      <c r="J6229" s="567">
        <v>51.08</v>
      </c>
      <c r="K6229" s="567"/>
    </row>
    <row r="6230" spans="2:11" ht="15" customHeight="1" x14ac:dyDescent="0.25">
      <c r="B6230" s="457"/>
      <c r="C6230" s="296"/>
      <c r="D6230" s="457"/>
      <c r="E6230" s="457"/>
      <c r="F6230" s="297"/>
      <c r="G6230" s="457"/>
      <c r="H6230" s="565" t="s">
        <v>5627</v>
      </c>
      <c r="I6230" s="565"/>
      <c r="J6230" s="565" t="s">
        <v>13341</v>
      </c>
      <c r="K6230" s="565"/>
    </row>
    <row r="6231" spans="2:11" x14ac:dyDescent="0.25">
      <c r="B6231" s="457"/>
      <c r="C6231" s="296"/>
      <c r="D6231" s="457"/>
      <c r="E6231" s="457"/>
      <c r="F6231" s="297"/>
      <c r="G6231" s="457"/>
      <c r="H6231" s="565" t="s">
        <v>5629</v>
      </c>
      <c r="I6231" s="565"/>
      <c r="J6231" s="565" t="s">
        <v>13342</v>
      </c>
      <c r="K6231" s="565"/>
    </row>
    <row r="6232" spans="2:11" x14ac:dyDescent="0.25">
      <c r="B6232" s="285"/>
      <c r="C6232" s="286"/>
      <c r="D6232" s="285"/>
      <c r="E6232" s="285"/>
      <c r="F6232" s="287"/>
      <c r="G6232" s="285"/>
      <c r="H6232" s="285"/>
      <c r="I6232" s="285"/>
      <c r="J6232" s="285"/>
      <c r="K6232" s="285"/>
    </row>
    <row r="6233" spans="2:11" ht="22.5" x14ac:dyDescent="0.25">
      <c r="B6233" s="285" t="s">
        <v>5218</v>
      </c>
      <c r="C6233" s="286" t="s">
        <v>13343</v>
      </c>
      <c r="D6233" s="285" t="s">
        <v>19</v>
      </c>
      <c r="E6233" s="285" t="s">
        <v>4004</v>
      </c>
      <c r="F6233" s="287" t="s">
        <v>58</v>
      </c>
      <c r="G6233" s="288" t="s">
        <v>36</v>
      </c>
      <c r="H6233" s="455" t="s">
        <v>5881</v>
      </c>
      <c r="I6233" s="455" t="s">
        <v>13344</v>
      </c>
      <c r="J6233" s="566" t="s">
        <v>13345</v>
      </c>
      <c r="K6233" s="566"/>
    </row>
    <row r="6234" spans="2:11" ht="22.5" x14ac:dyDescent="0.25">
      <c r="B6234" s="461"/>
      <c r="C6234" s="289" t="s">
        <v>12936</v>
      </c>
      <c r="D6234" s="461" t="s">
        <v>19</v>
      </c>
      <c r="E6234" s="461" t="s">
        <v>12937</v>
      </c>
      <c r="F6234" s="290" t="s">
        <v>58</v>
      </c>
      <c r="G6234" s="291" t="s">
        <v>36</v>
      </c>
      <c r="H6234" s="292" t="s">
        <v>5881</v>
      </c>
      <c r="I6234" s="292" t="s">
        <v>10335</v>
      </c>
      <c r="J6234" s="567">
        <v>88.8</v>
      </c>
      <c r="K6234" s="567"/>
    </row>
    <row r="6235" spans="2:11" ht="15" customHeight="1" x14ac:dyDescent="0.25">
      <c r="B6235" s="461"/>
      <c r="C6235" s="289" t="s">
        <v>13346</v>
      </c>
      <c r="D6235" s="461" t="s">
        <v>19</v>
      </c>
      <c r="E6235" s="461" t="s">
        <v>13347</v>
      </c>
      <c r="F6235" s="290" t="s">
        <v>58</v>
      </c>
      <c r="G6235" s="291" t="s">
        <v>36</v>
      </c>
      <c r="H6235" s="292" t="s">
        <v>5881</v>
      </c>
      <c r="I6235" s="292" t="s">
        <v>9866</v>
      </c>
      <c r="J6235" s="567">
        <v>217.65</v>
      </c>
      <c r="K6235" s="567"/>
    </row>
    <row r="6236" spans="2:11" ht="15" customHeight="1" x14ac:dyDescent="0.25">
      <c r="B6236" s="457"/>
      <c r="C6236" s="296"/>
      <c r="D6236" s="457"/>
      <c r="E6236" s="457"/>
      <c r="F6236" s="297"/>
      <c r="G6236" s="457"/>
      <c r="H6236" s="565" t="s">
        <v>5627</v>
      </c>
      <c r="I6236" s="565"/>
      <c r="J6236" s="565" t="s">
        <v>13348</v>
      </c>
      <c r="K6236" s="565"/>
    </row>
    <row r="6237" spans="2:11" x14ac:dyDescent="0.25">
      <c r="B6237" s="457"/>
      <c r="C6237" s="296"/>
      <c r="D6237" s="457"/>
      <c r="E6237" s="457"/>
      <c r="F6237" s="297"/>
      <c r="G6237" s="457"/>
      <c r="H6237" s="565" t="s">
        <v>5629</v>
      </c>
      <c r="I6237" s="565"/>
      <c r="J6237" s="565" t="s">
        <v>13349</v>
      </c>
      <c r="K6237" s="565"/>
    </row>
    <row r="6238" spans="2:11" x14ac:dyDescent="0.25">
      <c r="B6238" s="285"/>
      <c r="C6238" s="286"/>
      <c r="D6238" s="285"/>
      <c r="E6238" s="285"/>
      <c r="F6238" s="287"/>
      <c r="G6238" s="285"/>
      <c r="H6238" s="285"/>
      <c r="I6238" s="285"/>
      <c r="J6238" s="285"/>
      <c r="K6238" s="285"/>
    </row>
    <row r="6239" spans="2:11" ht="22.5" x14ac:dyDescent="0.25">
      <c r="B6239" s="285" t="s">
        <v>5219</v>
      </c>
      <c r="C6239" s="286" t="s">
        <v>13350</v>
      </c>
      <c r="D6239" s="285" t="s">
        <v>19</v>
      </c>
      <c r="E6239" s="285" t="s">
        <v>4006</v>
      </c>
      <c r="F6239" s="287" t="s">
        <v>58</v>
      </c>
      <c r="G6239" s="288" t="s">
        <v>36</v>
      </c>
      <c r="H6239" s="455" t="s">
        <v>7554</v>
      </c>
      <c r="I6239" s="455" t="s">
        <v>9153</v>
      </c>
      <c r="J6239" s="566" t="s">
        <v>13351</v>
      </c>
      <c r="K6239" s="566"/>
    </row>
    <row r="6240" spans="2:11" ht="22.5" x14ac:dyDescent="0.25">
      <c r="B6240" s="461"/>
      <c r="C6240" s="289" t="s">
        <v>12936</v>
      </c>
      <c r="D6240" s="461" t="s">
        <v>19</v>
      </c>
      <c r="E6240" s="461" t="s">
        <v>12937</v>
      </c>
      <c r="F6240" s="290" t="s">
        <v>58</v>
      </c>
      <c r="G6240" s="291" t="s">
        <v>36</v>
      </c>
      <c r="H6240" s="292" t="s">
        <v>7554</v>
      </c>
      <c r="I6240" s="292" t="s">
        <v>10335</v>
      </c>
      <c r="J6240" s="567">
        <v>266.39999999999998</v>
      </c>
      <c r="K6240" s="567"/>
    </row>
    <row r="6241" spans="2:11" ht="15" customHeight="1" x14ac:dyDescent="0.25">
      <c r="B6241" s="461"/>
      <c r="C6241" s="289" t="s">
        <v>13352</v>
      </c>
      <c r="D6241" s="461" t="s">
        <v>19</v>
      </c>
      <c r="E6241" s="461" t="s">
        <v>13353</v>
      </c>
      <c r="F6241" s="290" t="s">
        <v>58</v>
      </c>
      <c r="G6241" s="291" t="s">
        <v>36</v>
      </c>
      <c r="H6241" s="292" t="s">
        <v>7554</v>
      </c>
      <c r="I6241" s="292" t="s">
        <v>13354</v>
      </c>
      <c r="J6241" s="567">
        <v>769.95</v>
      </c>
      <c r="K6241" s="567"/>
    </row>
    <row r="6242" spans="2:11" ht="15" customHeight="1" x14ac:dyDescent="0.25">
      <c r="B6242" s="457"/>
      <c r="C6242" s="296"/>
      <c r="D6242" s="457"/>
      <c r="E6242" s="457"/>
      <c r="F6242" s="297"/>
      <c r="G6242" s="457"/>
      <c r="H6242" s="565" t="s">
        <v>5627</v>
      </c>
      <c r="I6242" s="565"/>
      <c r="J6242" s="565" t="s">
        <v>13355</v>
      </c>
      <c r="K6242" s="565"/>
    </row>
    <row r="6243" spans="2:11" x14ac:dyDescent="0.25">
      <c r="B6243" s="457"/>
      <c r="C6243" s="296"/>
      <c r="D6243" s="457"/>
      <c r="E6243" s="457"/>
      <c r="F6243" s="297"/>
      <c r="G6243" s="457"/>
      <c r="H6243" s="565" t="s">
        <v>5629</v>
      </c>
      <c r="I6243" s="565"/>
      <c r="J6243" s="565" t="s">
        <v>13356</v>
      </c>
      <c r="K6243" s="565"/>
    </row>
    <row r="6244" spans="2:11" x14ac:dyDescent="0.25">
      <c r="B6244" s="285"/>
      <c r="C6244" s="286"/>
      <c r="D6244" s="285"/>
      <c r="E6244" s="285"/>
      <c r="F6244" s="287"/>
      <c r="G6244" s="285"/>
      <c r="H6244" s="285"/>
      <c r="I6244" s="285"/>
      <c r="J6244" s="285"/>
      <c r="K6244" s="285"/>
    </row>
    <row r="6245" spans="2:11" ht="22.5" x14ac:dyDescent="0.25">
      <c r="B6245" s="285" t="s">
        <v>5220</v>
      </c>
      <c r="C6245" s="286" t="s">
        <v>13313</v>
      </c>
      <c r="D6245" s="285" t="s">
        <v>19</v>
      </c>
      <c r="E6245" s="285" t="s">
        <v>3996</v>
      </c>
      <c r="F6245" s="287" t="s">
        <v>58</v>
      </c>
      <c r="G6245" s="288" t="s">
        <v>36</v>
      </c>
      <c r="H6245" s="455" t="s">
        <v>6396</v>
      </c>
      <c r="I6245" s="455" t="s">
        <v>13314</v>
      </c>
      <c r="J6245" s="566" t="s">
        <v>13357</v>
      </c>
      <c r="K6245" s="566"/>
    </row>
    <row r="6246" spans="2:11" ht="22.5" x14ac:dyDescent="0.25">
      <c r="B6246" s="461"/>
      <c r="C6246" s="289" t="s">
        <v>12936</v>
      </c>
      <c r="D6246" s="461" t="s">
        <v>19</v>
      </c>
      <c r="E6246" s="461" t="s">
        <v>12937</v>
      </c>
      <c r="F6246" s="290" t="s">
        <v>58</v>
      </c>
      <c r="G6246" s="291" t="s">
        <v>36</v>
      </c>
      <c r="H6246" s="292" t="s">
        <v>6396</v>
      </c>
      <c r="I6246" s="292" t="s">
        <v>10335</v>
      </c>
      <c r="J6246" s="567">
        <v>59.2</v>
      </c>
      <c r="K6246" s="567"/>
    </row>
    <row r="6247" spans="2:11" ht="15" customHeight="1" x14ac:dyDescent="0.25">
      <c r="B6247" s="461"/>
      <c r="C6247" s="289" t="s">
        <v>13316</v>
      </c>
      <c r="D6247" s="461" t="s">
        <v>19</v>
      </c>
      <c r="E6247" s="461" t="s">
        <v>13317</v>
      </c>
      <c r="F6247" s="290" t="s">
        <v>58</v>
      </c>
      <c r="G6247" s="291" t="s">
        <v>36</v>
      </c>
      <c r="H6247" s="292" t="s">
        <v>6396</v>
      </c>
      <c r="I6247" s="292" t="s">
        <v>13318</v>
      </c>
      <c r="J6247" s="567">
        <v>238.2</v>
      </c>
      <c r="K6247" s="567"/>
    </row>
    <row r="6248" spans="2:11" ht="15" customHeight="1" x14ac:dyDescent="0.25">
      <c r="B6248" s="457"/>
      <c r="C6248" s="296"/>
      <c r="D6248" s="457"/>
      <c r="E6248" s="457"/>
      <c r="F6248" s="297"/>
      <c r="G6248" s="457"/>
      <c r="H6248" s="565" t="s">
        <v>5627</v>
      </c>
      <c r="I6248" s="565"/>
      <c r="J6248" s="565" t="s">
        <v>13358</v>
      </c>
      <c r="K6248" s="565"/>
    </row>
    <row r="6249" spans="2:11" x14ac:dyDescent="0.25">
      <c r="B6249" s="457"/>
      <c r="C6249" s="296"/>
      <c r="D6249" s="457"/>
      <c r="E6249" s="457"/>
      <c r="F6249" s="297"/>
      <c r="G6249" s="457"/>
      <c r="H6249" s="565" t="s">
        <v>5629</v>
      </c>
      <c r="I6249" s="565"/>
      <c r="J6249" s="565" t="s">
        <v>13359</v>
      </c>
      <c r="K6249" s="565"/>
    </row>
    <row r="6250" spans="2:11" x14ac:dyDescent="0.25">
      <c r="B6250" s="285"/>
      <c r="C6250" s="286"/>
      <c r="D6250" s="285"/>
      <c r="E6250" s="285"/>
      <c r="F6250" s="287"/>
      <c r="G6250" s="285"/>
      <c r="H6250" s="285"/>
      <c r="I6250" s="285"/>
      <c r="J6250" s="285"/>
      <c r="K6250" s="285"/>
    </row>
    <row r="6251" spans="2:11" ht="22.5" x14ac:dyDescent="0.25">
      <c r="B6251" s="285" t="s">
        <v>5221</v>
      </c>
      <c r="C6251" s="286" t="s">
        <v>13360</v>
      </c>
      <c r="D6251" s="285" t="s">
        <v>19</v>
      </c>
      <c r="E6251" s="285" t="s">
        <v>4008</v>
      </c>
      <c r="F6251" s="287" t="s">
        <v>58</v>
      </c>
      <c r="G6251" s="288" t="s">
        <v>36</v>
      </c>
      <c r="H6251" s="455" t="s">
        <v>6396</v>
      </c>
      <c r="I6251" s="455" t="s">
        <v>7157</v>
      </c>
      <c r="J6251" s="566" t="s">
        <v>13361</v>
      </c>
      <c r="K6251" s="566"/>
    </row>
    <row r="6252" spans="2:11" ht="22.5" x14ac:dyDescent="0.25">
      <c r="B6252" s="461"/>
      <c r="C6252" s="289" t="s">
        <v>12936</v>
      </c>
      <c r="D6252" s="461" t="s">
        <v>19</v>
      </c>
      <c r="E6252" s="461" t="s">
        <v>12937</v>
      </c>
      <c r="F6252" s="290" t="s">
        <v>58</v>
      </c>
      <c r="G6252" s="291" t="s">
        <v>36</v>
      </c>
      <c r="H6252" s="292" t="s">
        <v>6396</v>
      </c>
      <c r="I6252" s="292" t="s">
        <v>10335</v>
      </c>
      <c r="J6252" s="567">
        <v>59.2</v>
      </c>
      <c r="K6252" s="567"/>
    </row>
    <row r="6253" spans="2:11" ht="15" customHeight="1" x14ac:dyDescent="0.25">
      <c r="B6253" s="461"/>
      <c r="C6253" s="289" t="s">
        <v>13362</v>
      </c>
      <c r="D6253" s="461" t="s">
        <v>19</v>
      </c>
      <c r="E6253" s="461" t="s">
        <v>13363</v>
      </c>
      <c r="F6253" s="290" t="s">
        <v>58</v>
      </c>
      <c r="G6253" s="291" t="s">
        <v>36</v>
      </c>
      <c r="H6253" s="292" t="s">
        <v>6396</v>
      </c>
      <c r="I6253" s="292" t="s">
        <v>11005</v>
      </c>
      <c r="J6253" s="567">
        <v>162.30000000000001</v>
      </c>
      <c r="K6253" s="567"/>
    </row>
    <row r="6254" spans="2:11" ht="15" customHeight="1" x14ac:dyDescent="0.25">
      <c r="B6254" s="457"/>
      <c r="C6254" s="296"/>
      <c r="D6254" s="457"/>
      <c r="E6254" s="457"/>
      <c r="F6254" s="297"/>
      <c r="G6254" s="457"/>
      <c r="H6254" s="565" t="s">
        <v>5627</v>
      </c>
      <c r="I6254" s="565"/>
      <c r="J6254" s="565" t="s">
        <v>7100</v>
      </c>
      <c r="K6254" s="565"/>
    </row>
    <row r="6255" spans="2:11" x14ac:dyDescent="0.25">
      <c r="B6255" s="457"/>
      <c r="C6255" s="296"/>
      <c r="D6255" s="457"/>
      <c r="E6255" s="457"/>
      <c r="F6255" s="297"/>
      <c r="G6255" s="457"/>
      <c r="H6255" s="565" t="s">
        <v>5629</v>
      </c>
      <c r="I6255" s="565"/>
      <c r="J6255" s="565" t="s">
        <v>13364</v>
      </c>
      <c r="K6255" s="565"/>
    </row>
    <row r="6256" spans="2:11" x14ac:dyDescent="0.25">
      <c r="B6256" s="285"/>
      <c r="C6256" s="286"/>
      <c r="D6256" s="285"/>
      <c r="E6256" s="285"/>
      <c r="F6256" s="287"/>
      <c r="G6256" s="285"/>
      <c r="H6256" s="285"/>
      <c r="I6256" s="285"/>
      <c r="J6256" s="285"/>
      <c r="K6256" s="285"/>
    </row>
    <row r="6257" spans="2:11" ht="22.5" x14ac:dyDescent="0.25">
      <c r="B6257" s="285" t="s">
        <v>5222</v>
      </c>
      <c r="C6257" s="286" t="s">
        <v>13365</v>
      </c>
      <c r="D6257" s="285" t="s">
        <v>19</v>
      </c>
      <c r="E6257" s="285" t="s">
        <v>4010</v>
      </c>
      <c r="F6257" s="287" t="s">
        <v>58</v>
      </c>
      <c r="G6257" s="288" t="s">
        <v>36</v>
      </c>
      <c r="H6257" s="455" t="s">
        <v>6743</v>
      </c>
      <c r="I6257" s="455" t="s">
        <v>9225</v>
      </c>
      <c r="J6257" s="566" t="s">
        <v>10742</v>
      </c>
      <c r="K6257" s="566"/>
    </row>
    <row r="6258" spans="2:11" ht="22.5" x14ac:dyDescent="0.25">
      <c r="B6258" s="461"/>
      <c r="C6258" s="289" t="s">
        <v>12936</v>
      </c>
      <c r="D6258" s="461" t="s">
        <v>19</v>
      </c>
      <c r="E6258" s="461" t="s">
        <v>12937</v>
      </c>
      <c r="F6258" s="290" t="s">
        <v>58</v>
      </c>
      <c r="G6258" s="291" t="s">
        <v>36</v>
      </c>
      <c r="H6258" s="292" t="s">
        <v>6743</v>
      </c>
      <c r="I6258" s="292" t="s">
        <v>10335</v>
      </c>
      <c r="J6258" s="567">
        <v>106.56</v>
      </c>
      <c r="K6258" s="567"/>
    </row>
    <row r="6259" spans="2:11" ht="15" customHeight="1" x14ac:dyDescent="0.25">
      <c r="B6259" s="461"/>
      <c r="C6259" s="289" t="s">
        <v>13366</v>
      </c>
      <c r="D6259" s="461" t="s">
        <v>19</v>
      </c>
      <c r="E6259" s="461" t="s">
        <v>13367</v>
      </c>
      <c r="F6259" s="290" t="s">
        <v>58</v>
      </c>
      <c r="G6259" s="291" t="s">
        <v>36</v>
      </c>
      <c r="H6259" s="292" t="s">
        <v>6743</v>
      </c>
      <c r="I6259" s="292" t="s">
        <v>13368</v>
      </c>
      <c r="J6259" s="567">
        <v>338.94</v>
      </c>
      <c r="K6259" s="567"/>
    </row>
    <row r="6260" spans="2:11" ht="15" customHeight="1" x14ac:dyDescent="0.25">
      <c r="B6260" s="457"/>
      <c r="C6260" s="296"/>
      <c r="D6260" s="457"/>
      <c r="E6260" s="457"/>
      <c r="F6260" s="297"/>
      <c r="G6260" s="457"/>
      <c r="H6260" s="565" t="s">
        <v>5627</v>
      </c>
      <c r="I6260" s="565"/>
      <c r="J6260" s="565" t="s">
        <v>10743</v>
      </c>
      <c r="K6260" s="565"/>
    </row>
    <row r="6261" spans="2:11" x14ac:dyDescent="0.25">
      <c r="B6261" s="457"/>
      <c r="C6261" s="296"/>
      <c r="D6261" s="457"/>
      <c r="E6261" s="457"/>
      <c r="F6261" s="297"/>
      <c r="G6261" s="457"/>
      <c r="H6261" s="565" t="s">
        <v>5629</v>
      </c>
      <c r="I6261" s="565"/>
      <c r="J6261" s="565" t="s">
        <v>13369</v>
      </c>
      <c r="K6261" s="565"/>
    </row>
    <row r="6262" spans="2:11" x14ac:dyDescent="0.25">
      <c r="B6262" s="285"/>
      <c r="C6262" s="286"/>
      <c r="D6262" s="285"/>
      <c r="E6262" s="285"/>
      <c r="F6262" s="287"/>
      <c r="G6262" s="285"/>
      <c r="H6262" s="285"/>
      <c r="I6262" s="285"/>
      <c r="J6262" s="285"/>
      <c r="K6262" s="285"/>
    </row>
    <row r="6263" spans="2:11" ht="22.5" x14ac:dyDescent="0.25">
      <c r="B6263" s="285" t="s">
        <v>5223</v>
      </c>
      <c r="C6263" s="286" t="s">
        <v>13336</v>
      </c>
      <c r="D6263" s="285" t="s">
        <v>19</v>
      </c>
      <c r="E6263" s="285" t="s">
        <v>4002</v>
      </c>
      <c r="F6263" s="287" t="s">
        <v>58</v>
      </c>
      <c r="G6263" s="288" t="s">
        <v>36</v>
      </c>
      <c r="H6263" s="455" t="s">
        <v>5860</v>
      </c>
      <c r="I6263" s="455" t="s">
        <v>13337</v>
      </c>
      <c r="J6263" s="566" t="s">
        <v>13370</v>
      </c>
      <c r="K6263" s="566"/>
    </row>
    <row r="6264" spans="2:11" ht="22.5" x14ac:dyDescent="0.25">
      <c r="B6264" s="461"/>
      <c r="C6264" s="289" t="s">
        <v>12936</v>
      </c>
      <c r="D6264" s="461" t="s">
        <v>19</v>
      </c>
      <c r="E6264" s="461" t="s">
        <v>12937</v>
      </c>
      <c r="F6264" s="290" t="s">
        <v>58</v>
      </c>
      <c r="G6264" s="291" t="s">
        <v>36</v>
      </c>
      <c r="H6264" s="292" t="s">
        <v>5860</v>
      </c>
      <c r="I6264" s="292" t="s">
        <v>10335</v>
      </c>
      <c r="J6264" s="567">
        <v>29.6</v>
      </c>
      <c r="K6264" s="567"/>
    </row>
    <row r="6265" spans="2:11" ht="15" customHeight="1" x14ac:dyDescent="0.25">
      <c r="B6265" s="461"/>
      <c r="C6265" s="289" t="s">
        <v>13338</v>
      </c>
      <c r="D6265" s="461" t="s">
        <v>19</v>
      </c>
      <c r="E6265" s="461" t="s">
        <v>13339</v>
      </c>
      <c r="F6265" s="290" t="s">
        <v>58</v>
      </c>
      <c r="G6265" s="291" t="s">
        <v>36</v>
      </c>
      <c r="H6265" s="292" t="s">
        <v>5860</v>
      </c>
      <c r="I6265" s="292" t="s">
        <v>13340</v>
      </c>
      <c r="J6265" s="567">
        <v>127.7</v>
      </c>
      <c r="K6265" s="567"/>
    </row>
    <row r="6266" spans="2:11" ht="15" customHeight="1" x14ac:dyDescent="0.25">
      <c r="B6266" s="457"/>
      <c r="C6266" s="296"/>
      <c r="D6266" s="457"/>
      <c r="E6266" s="457"/>
      <c r="F6266" s="297"/>
      <c r="G6266" s="457"/>
      <c r="H6266" s="565" t="s">
        <v>5627</v>
      </c>
      <c r="I6266" s="565"/>
      <c r="J6266" s="565" t="s">
        <v>13371</v>
      </c>
      <c r="K6266" s="565"/>
    </row>
    <row r="6267" spans="2:11" x14ac:dyDescent="0.25">
      <c r="B6267" s="457"/>
      <c r="C6267" s="296"/>
      <c r="D6267" s="457"/>
      <c r="E6267" s="457"/>
      <c r="F6267" s="297"/>
      <c r="G6267" s="457"/>
      <c r="H6267" s="565" t="s">
        <v>5629</v>
      </c>
      <c r="I6267" s="565"/>
      <c r="J6267" s="565" t="s">
        <v>13372</v>
      </c>
      <c r="K6267" s="565"/>
    </row>
    <row r="6268" spans="2:11" x14ac:dyDescent="0.25">
      <c r="B6268" s="285"/>
      <c r="C6268" s="286"/>
      <c r="D6268" s="285"/>
      <c r="E6268" s="285"/>
      <c r="F6268" s="287"/>
      <c r="G6268" s="285"/>
      <c r="H6268" s="285"/>
      <c r="I6268" s="285"/>
      <c r="J6268" s="285"/>
      <c r="K6268" s="285"/>
    </row>
    <row r="6269" spans="2:11" x14ac:dyDescent="0.25">
      <c r="B6269" s="285" t="s">
        <v>5224</v>
      </c>
      <c r="C6269" s="286" t="s">
        <v>13373</v>
      </c>
      <c r="D6269" s="285" t="s">
        <v>29</v>
      </c>
      <c r="E6269" s="285" t="s">
        <v>4012</v>
      </c>
      <c r="F6269" s="287" t="s">
        <v>4013</v>
      </c>
      <c r="G6269" s="288" t="s">
        <v>36</v>
      </c>
      <c r="H6269" s="455" t="s">
        <v>6396</v>
      </c>
      <c r="I6269" s="455" t="s">
        <v>13374</v>
      </c>
      <c r="J6269" s="566" t="s">
        <v>13375</v>
      </c>
      <c r="K6269" s="566"/>
    </row>
    <row r="6270" spans="2:11" x14ac:dyDescent="0.25">
      <c r="B6270" s="461"/>
      <c r="C6270" s="289" t="s">
        <v>6534</v>
      </c>
      <c r="D6270" s="461" t="s">
        <v>19</v>
      </c>
      <c r="E6270" s="461" t="s">
        <v>6535</v>
      </c>
      <c r="F6270" s="290" t="s">
        <v>31</v>
      </c>
      <c r="G6270" s="291" t="s">
        <v>106</v>
      </c>
      <c r="H6270" s="292" t="s">
        <v>5750</v>
      </c>
      <c r="I6270" s="292" t="s">
        <v>6537</v>
      </c>
      <c r="J6270" s="567">
        <v>126.32453344817685</v>
      </c>
      <c r="K6270" s="567"/>
    </row>
    <row r="6271" spans="2:11" ht="15" customHeight="1" x14ac:dyDescent="0.25">
      <c r="B6271" s="461"/>
      <c r="C6271" s="289" t="s">
        <v>5748</v>
      </c>
      <c r="D6271" s="461" t="s">
        <v>19</v>
      </c>
      <c r="E6271" s="461" t="s">
        <v>5749</v>
      </c>
      <c r="F6271" s="290" t="s">
        <v>31</v>
      </c>
      <c r="G6271" s="291" t="s">
        <v>106</v>
      </c>
      <c r="H6271" s="292" t="s">
        <v>5750</v>
      </c>
      <c r="I6271" s="292" t="s">
        <v>6539</v>
      </c>
      <c r="J6271" s="567">
        <v>158.96570485213894</v>
      </c>
      <c r="K6271" s="567"/>
    </row>
    <row r="6272" spans="2:11" ht="15" customHeight="1" x14ac:dyDescent="0.25">
      <c r="B6272" s="460"/>
      <c r="C6272" s="293" t="s">
        <v>3770</v>
      </c>
      <c r="D6272" s="460" t="s">
        <v>61</v>
      </c>
      <c r="E6272" s="460" t="s">
        <v>3771</v>
      </c>
      <c r="F6272" s="294" t="s">
        <v>70</v>
      </c>
      <c r="G6272" s="295" t="s">
        <v>36</v>
      </c>
      <c r="H6272" s="463" t="s">
        <v>6396</v>
      </c>
      <c r="I6272" s="463" t="s">
        <v>13376</v>
      </c>
      <c r="J6272" s="563">
        <v>272.00976169968413</v>
      </c>
      <c r="K6272" s="563"/>
    </row>
    <row r="6273" spans="2:11" x14ac:dyDescent="0.25">
      <c r="B6273" s="457"/>
      <c r="C6273" s="296"/>
      <c r="D6273" s="457"/>
      <c r="E6273" s="457"/>
      <c r="F6273" s="297"/>
      <c r="G6273" s="457"/>
      <c r="H6273" s="565" t="s">
        <v>5627</v>
      </c>
      <c r="I6273" s="565"/>
      <c r="J6273" s="565" t="s">
        <v>13377</v>
      </c>
      <c r="K6273" s="565"/>
    </row>
    <row r="6274" spans="2:11" x14ac:dyDescent="0.25">
      <c r="B6274" s="457"/>
      <c r="C6274" s="296"/>
      <c r="D6274" s="457"/>
      <c r="E6274" s="457"/>
      <c r="F6274" s="297"/>
      <c r="G6274" s="457"/>
      <c r="H6274" s="565" t="s">
        <v>5629</v>
      </c>
      <c r="I6274" s="565"/>
      <c r="J6274" s="565" t="s">
        <v>13378</v>
      </c>
      <c r="K6274" s="565"/>
    </row>
    <row r="6275" spans="2:11" x14ac:dyDescent="0.25">
      <c r="B6275" s="285"/>
      <c r="C6275" s="286"/>
      <c r="D6275" s="285"/>
      <c r="E6275" s="285"/>
      <c r="F6275" s="287"/>
      <c r="G6275" s="285"/>
      <c r="H6275" s="285"/>
      <c r="I6275" s="285"/>
      <c r="J6275" s="285"/>
      <c r="K6275" s="285"/>
    </row>
    <row r="6276" spans="2:11" x14ac:dyDescent="0.25">
      <c r="B6276" s="285" t="s">
        <v>5225</v>
      </c>
      <c r="C6276" s="286" t="s">
        <v>13379</v>
      </c>
      <c r="D6276" s="285" t="s">
        <v>564</v>
      </c>
      <c r="E6276" s="285" t="s">
        <v>13380</v>
      </c>
      <c r="F6276" s="287">
        <v>9.8000000000000007</v>
      </c>
      <c r="G6276" s="288" t="s">
        <v>384</v>
      </c>
      <c r="H6276" s="455" t="s">
        <v>6443</v>
      </c>
      <c r="I6276" s="455" t="s">
        <v>13381</v>
      </c>
      <c r="J6276" s="566" t="s">
        <v>13382</v>
      </c>
      <c r="K6276" s="566"/>
    </row>
    <row r="6277" spans="2:11" ht="15" customHeight="1" x14ac:dyDescent="0.25">
      <c r="B6277" s="460"/>
      <c r="C6277" s="293" t="s">
        <v>13383</v>
      </c>
      <c r="D6277" s="460" t="s">
        <v>564</v>
      </c>
      <c r="E6277" s="460" t="s">
        <v>13384</v>
      </c>
      <c r="F6277" s="294" t="s">
        <v>5816</v>
      </c>
      <c r="G6277" s="295" t="s">
        <v>106</v>
      </c>
      <c r="H6277" s="463" t="s">
        <v>5920</v>
      </c>
      <c r="I6277" s="463" t="s">
        <v>13385</v>
      </c>
      <c r="J6277" s="563">
        <v>6044.4</v>
      </c>
      <c r="K6277" s="563"/>
    </row>
    <row r="6278" spans="2:11" ht="15" customHeight="1" x14ac:dyDescent="0.25">
      <c r="B6278" s="460"/>
      <c r="C6278" s="293" t="s">
        <v>13386</v>
      </c>
      <c r="D6278" s="460" t="s">
        <v>564</v>
      </c>
      <c r="E6278" s="460" t="s">
        <v>11905</v>
      </c>
      <c r="F6278" s="294" t="s">
        <v>5816</v>
      </c>
      <c r="G6278" s="295" t="s">
        <v>106</v>
      </c>
      <c r="H6278" s="463" t="s">
        <v>6728</v>
      </c>
      <c r="I6278" s="463" t="s">
        <v>13387</v>
      </c>
      <c r="J6278" s="563">
        <v>2787.6</v>
      </c>
      <c r="K6278" s="563"/>
    </row>
    <row r="6279" spans="2:11" x14ac:dyDescent="0.25">
      <c r="B6279" s="460"/>
      <c r="C6279" s="293" t="s">
        <v>13388</v>
      </c>
      <c r="D6279" s="460" t="s">
        <v>564</v>
      </c>
      <c r="E6279" s="460" t="s">
        <v>3339</v>
      </c>
      <c r="F6279" s="294" t="s">
        <v>70</v>
      </c>
      <c r="G6279" s="295" t="s">
        <v>384</v>
      </c>
      <c r="H6279" s="463" t="s">
        <v>6443</v>
      </c>
      <c r="I6279" s="463" t="s">
        <v>13389</v>
      </c>
      <c r="J6279" s="563">
        <v>9525</v>
      </c>
      <c r="K6279" s="563"/>
    </row>
    <row r="6280" spans="2:11" x14ac:dyDescent="0.25">
      <c r="B6280" s="457"/>
      <c r="C6280" s="296"/>
      <c r="D6280" s="457"/>
      <c r="E6280" s="457"/>
      <c r="F6280" s="297"/>
      <c r="G6280" s="457"/>
      <c r="H6280" s="565" t="s">
        <v>5627</v>
      </c>
      <c r="I6280" s="565"/>
      <c r="J6280" s="565" t="s">
        <v>13390</v>
      </c>
      <c r="K6280" s="565"/>
    </row>
    <row r="6281" spans="2:11" x14ac:dyDescent="0.25">
      <c r="B6281" s="457"/>
      <c r="C6281" s="296"/>
      <c r="D6281" s="457"/>
      <c r="E6281" s="457"/>
      <c r="F6281" s="297"/>
      <c r="G6281" s="457"/>
      <c r="H6281" s="565" t="s">
        <v>5629</v>
      </c>
      <c r="I6281" s="565"/>
      <c r="J6281" s="565" t="s">
        <v>13391</v>
      </c>
      <c r="K6281" s="565"/>
    </row>
    <row r="6282" spans="2:11" x14ac:dyDescent="0.25">
      <c r="B6282" s="285"/>
      <c r="C6282" s="286"/>
      <c r="D6282" s="285"/>
      <c r="E6282" s="285"/>
      <c r="F6282" s="287"/>
      <c r="G6282" s="285"/>
      <c r="H6282" s="285"/>
      <c r="I6282" s="285"/>
      <c r="J6282" s="285"/>
      <c r="K6282" s="285"/>
    </row>
    <row r="6283" spans="2:11" ht="15" customHeight="1" x14ac:dyDescent="0.25">
      <c r="B6283" s="285" t="s">
        <v>5226</v>
      </c>
      <c r="C6283" s="286" t="s">
        <v>13392</v>
      </c>
      <c r="D6283" s="285" t="s">
        <v>29</v>
      </c>
      <c r="E6283" s="285" t="s">
        <v>4017</v>
      </c>
      <c r="F6283" s="287" t="s">
        <v>58</v>
      </c>
      <c r="G6283" s="288" t="s">
        <v>45</v>
      </c>
      <c r="H6283" s="455" t="s">
        <v>5697</v>
      </c>
      <c r="I6283" s="455" t="s">
        <v>13393</v>
      </c>
      <c r="J6283" s="566" t="s">
        <v>13394</v>
      </c>
      <c r="K6283" s="566"/>
    </row>
    <row r="6284" spans="2:11" ht="15" customHeight="1" x14ac:dyDescent="0.25">
      <c r="B6284" s="461"/>
      <c r="C6284" s="289" t="s">
        <v>5748</v>
      </c>
      <c r="D6284" s="461" t="s">
        <v>19</v>
      </c>
      <c r="E6284" s="461" t="s">
        <v>5749</v>
      </c>
      <c r="F6284" s="290" t="s">
        <v>31</v>
      </c>
      <c r="G6284" s="291" t="s">
        <v>106</v>
      </c>
      <c r="H6284" s="292" t="s">
        <v>6104</v>
      </c>
      <c r="I6284" s="292" t="s">
        <v>6539</v>
      </c>
      <c r="J6284" s="567">
        <v>794.8</v>
      </c>
      <c r="K6284" s="567"/>
    </row>
    <row r="6285" spans="2:11" x14ac:dyDescent="0.25">
      <c r="B6285" s="461"/>
      <c r="C6285" s="289" t="s">
        <v>13395</v>
      </c>
      <c r="D6285" s="461" t="s">
        <v>19</v>
      </c>
      <c r="E6285" s="461" t="s">
        <v>13396</v>
      </c>
      <c r="F6285" s="290" t="s">
        <v>31</v>
      </c>
      <c r="G6285" s="291" t="s">
        <v>106</v>
      </c>
      <c r="H6285" s="292" t="s">
        <v>6104</v>
      </c>
      <c r="I6285" s="292" t="s">
        <v>13397</v>
      </c>
      <c r="J6285" s="567">
        <v>1134.4000000000001</v>
      </c>
      <c r="K6285" s="567"/>
    </row>
    <row r="6286" spans="2:11" x14ac:dyDescent="0.25">
      <c r="B6286" s="457"/>
      <c r="C6286" s="296"/>
      <c r="D6286" s="457"/>
      <c r="E6286" s="457"/>
      <c r="F6286" s="297"/>
      <c r="G6286" s="457"/>
      <c r="H6286" s="565" t="s">
        <v>5627</v>
      </c>
      <c r="I6286" s="565"/>
      <c r="J6286" s="565" t="s">
        <v>13398</v>
      </c>
      <c r="K6286" s="565"/>
    </row>
    <row r="6287" spans="2:11" x14ac:dyDescent="0.25">
      <c r="B6287" s="457"/>
      <c r="C6287" s="296"/>
      <c r="D6287" s="457"/>
      <c r="E6287" s="457"/>
      <c r="F6287" s="297"/>
      <c r="G6287" s="457"/>
      <c r="H6287" s="565" t="s">
        <v>5629</v>
      </c>
      <c r="I6287" s="565"/>
      <c r="J6287" s="565" t="s">
        <v>13399</v>
      </c>
      <c r="K6287" s="565"/>
    </row>
    <row r="6288" spans="2:11" x14ac:dyDescent="0.25">
      <c r="B6288" s="285"/>
      <c r="C6288" s="286"/>
      <c r="D6288" s="285"/>
      <c r="E6288" s="285"/>
      <c r="F6288" s="287"/>
      <c r="G6288" s="285"/>
      <c r="H6288" s="285"/>
      <c r="I6288" s="285"/>
      <c r="J6288" s="285"/>
      <c r="K6288" s="285"/>
    </row>
    <row r="6289" spans="2:11" x14ac:dyDescent="0.25">
      <c r="B6289" s="285" t="s">
        <v>5227</v>
      </c>
      <c r="C6289" s="286" t="s">
        <v>13400</v>
      </c>
      <c r="D6289" s="285" t="s">
        <v>29</v>
      </c>
      <c r="E6289" s="285" t="s">
        <v>4019</v>
      </c>
      <c r="F6289" s="287" t="s">
        <v>58</v>
      </c>
      <c r="G6289" s="288" t="s">
        <v>45</v>
      </c>
      <c r="H6289" s="455" t="s">
        <v>11063</v>
      </c>
      <c r="I6289" s="455" t="s">
        <v>13401</v>
      </c>
      <c r="J6289" s="566" t="s">
        <v>13402</v>
      </c>
      <c r="K6289" s="566"/>
    </row>
    <row r="6290" spans="2:11" ht="15" customHeight="1" x14ac:dyDescent="0.25">
      <c r="B6290" s="461"/>
      <c r="C6290" s="289" t="s">
        <v>13395</v>
      </c>
      <c r="D6290" s="461" t="s">
        <v>19</v>
      </c>
      <c r="E6290" s="461" t="s">
        <v>13396</v>
      </c>
      <c r="F6290" s="290" t="s">
        <v>31</v>
      </c>
      <c r="G6290" s="291" t="s">
        <v>106</v>
      </c>
      <c r="H6290" s="292" t="s">
        <v>12792</v>
      </c>
      <c r="I6290" s="292" t="s">
        <v>13397</v>
      </c>
      <c r="J6290" s="567">
        <v>1871.76</v>
      </c>
      <c r="K6290" s="567"/>
    </row>
    <row r="6291" spans="2:11" ht="15" customHeight="1" x14ac:dyDescent="0.25">
      <c r="B6291" s="461"/>
      <c r="C6291" s="289" t="s">
        <v>13395</v>
      </c>
      <c r="D6291" s="461" t="s">
        <v>19</v>
      </c>
      <c r="E6291" s="461" t="s">
        <v>13396</v>
      </c>
      <c r="F6291" s="290" t="s">
        <v>31</v>
      </c>
      <c r="G6291" s="291" t="s">
        <v>106</v>
      </c>
      <c r="H6291" s="292" t="s">
        <v>12792</v>
      </c>
      <c r="I6291" s="292" t="s">
        <v>13397</v>
      </c>
      <c r="J6291" s="567">
        <v>1871.76</v>
      </c>
      <c r="K6291" s="567"/>
    </row>
    <row r="6292" spans="2:11" x14ac:dyDescent="0.25">
      <c r="B6292" s="461"/>
      <c r="C6292" s="289" t="s">
        <v>13403</v>
      </c>
      <c r="D6292" s="461" t="s">
        <v>19</v>
      </c>
      <c r="E6292" s="461" t="s">
        <v>13404</v>
      </c>
      <c r="F6292" s="290" t="s">
        <v>31</v>
      </c>
      <c r="G6292" s="291" t="s">
        <v>106</v>
      </c>
      <c r="H6292" s="292" t="s">
        <v>11411</v>
      </c>
      <c r="I6292" s="292" t="s">
        <v>13405</v>
      </c>
      <c r="J6292" s="567">
        <v>10766.8</v>
      </c>
      <c r="K6292" s="567"/>
    </row>
    <row r="6293" spans="2:11" x14ac:dyDescent="0.25">
      <c r="B6293" s="460"/>
      <c r="C6293" s="293" t="s">
        <v>3549</v>
      </c>
      <c r="D6293" s="460" t="s">
        <v>39</v>
      </c>
      <c r="E6293" s="460" t="s">
        <v>13406</v>
      </c>
      <c r="F6293" s="294" t="s">
        <v>70</v>
      </c>
      <c r="G6293" s="295" t="s">
        <v>1778</v>
      </c>
      <c r="H6293" s="463" t="s">
        <v>8601</v>
      </c>
      <c r="I6293" s="463" t="s">
        <v>13407</v>
      </c>
      <c r="J6293" s="563">
        <v>649.54999999999995</v>
      </c>
      <c r="K6293" s="563"/>
    </row>
    <row r="6294" spans="2:11" x14ac:dyDescent="0.25">
      <c r="B6294" s="460"/>
      <c r="C6294" s="293" t="s">
        <v>3254</v>
      </c>
      <c r="D6294" s="460" t="s">
        <v>39</v>
      </c>
      <c r="E6294" s="460" t="s">
        <v>13408</v>
      </c>
      <c r="F6294" s="294" t="s">
        <v>70</v>
      </c>
      <c r="G6294" s="295" t="s">
        <v>1856</v>
      </c>
      <c r="H6294" s="463" t="s">
        <v>8035</v>
      </c>
      <c r="I6294" s="463" t="s">
        <v>13409</v>
      </c>
      <c r="J6294" s="563">
        <v>165</v>
      </c>
      <c r="K6294" s="563"/>
    </row>
    <row r="6295" spans="2:11" x14ac:dyDescent="0.25">
      <c r="B6295" s="460"/>
      <c r="C6295" s="293" t="s">
        <v>3270</v>
      </c>
      <c r="D6295" s="460" t="s">
        <v>39</v>
      </c>
      <c r="E6295" s="460" t="s">
        <v>13410</v>
      </c>
      <c r="F6295" s="294" t="s">
        <v>70</v>
      </c>
      <c r="G6295" s="295" t="s">
        <v>1856</v>
      </c>
      <c r="H6295" s="463" t="s">
        <v>6426</v>
      </c>
      <c r="I6295" s="463" t="s">
        <v>13411</v>
      </c>
      <c r="J6295" s="563">
        <v>643.5</v>
      </c>
      <c r="K6295" s="563"/>
    </row>
    <row r="6296" spans="2:11" x14ac:dyDescent="0.25">
      <c r="B6296" s="457"/>
      <c r="C6296" s="296"/>
      <c r="D6296" s="457"/>
      <c r="E6296" s="457"/>
      <c r="F6296" s="297"/>
      <c r="G6296" s="457"/>
      <c r="H6296" s="565" t="s">
        <v>5627</v>
      </c>
      <c r="I6296" s="565"/>
      <c r="J6296" s="565" t="s">
        <v>13412</v>
      </c>
      <c r="K6296" s="565"/>
    </row>
    <row r="6297" spans="2:11" ht="15" customHeight="1" x14ac:dyDescent="0.25">
      <c r="B6297" s="457"/>
      <c r="C6297" s="296"/>
      <c r="D6297" s="457"/>
      <c r="E6297" s="457"/>
      <c r="F6297" s="297"/>
      <c r="G6297" s="457"/>
      <c r="H6297" s="565" t="s">
        <v>5629</v>
      </c>
      <c r="I6297" s="565"/>
      <c r="J6297" s="565" t="s">
        <v>13413</v>
      </c>
      <c r="K6297" s="565"/>
    </row>
    <row r="6298" spans="2:11" ht="15" customHeight="1" x14ac:dyDescent="0.25">
      <c r="B6298" s="285"/>
      <c r="C6298" s="286"/>
      <c r="D6298" s="285"/>
      <c r="E6298" s="285"/>
      <c r="F6298" s="287"/>
      <c r="G6298" s="285"/>
      <c r="H6298" s="285"/>
      <c r="I6298" s="285"/>
      <c r="J6298" s="285"/>
      <c r="K6298" s="285"/>
    </row>
    <row r="6299" spans="2:11" ht="22.5" x14ac:dyDescent="0.25">
      <c r="B6299" s="285" t="s">
        <v>5228</v>
      </c>
      <c r="C6299" s="286" t="s">
        <v>13414</v>
      </c>
      <c r="D6299" s="285" t="s">
        <v>19</v>
      </c>
      <c r="E6299" s="285" t="s">
        <v>4021</v>
      </c>
      <c r="F6299" s="287" t="s">
        <v>58</v>
      </c>
      <c r="G6299" s="288" t="s">
        <v>384</v>
      </c>
      <c r="H6299" s="455" t="s">
        <v>13415</v>
      </c>
      <c r="I6299" s="455" t="s">
        <v>8003</v>
      </c>
      <c r="J6299" s="566" t="s">
        <v>13416</v>
      </c>
      <c r="K6299" s="566"/>
    </row>
    <row r="6300" spans="2:11" x14ac:dyDescent="0.25">
      <c r="B6300" s="461"/>
      <c r="C6300" s="289" t="s">
        <v>6534</v>
      </c>
      <c r="D6300" s="461" t="s">
        <v>19</v>
      </c>
      <c r="E6300" s="461" t="s">
        <v>6535</v>
      </c>
      <c r="F6300" s="290" t="s">
        <v>31</v>
      </c>
      <c r="G6300" s="291" t="s">
        <v>106</v>
      </c>
      <c r="H6300" s="292" t="s">
        <v>13417</v>
      </c>
      <c r="I6300" s="292" t="s">
        <v>6537</v>
      </c>
      <c r="J6300" s="567">
        <v>108.33333960241482</v>
      </c>
      <c r="K6300" s="567"/>
    </row>
    <row r="6301" spans="2:11" x14ac:dyDescent="0.25">
      <c r="B6301" s="461"/>
      <c r="C6301" s="289" t="s">
        <v>5748</v>
      </c>
      <c r="D6301" s="461" t="s">
        <v>19</v>
      </c>
      <c r="E6301" s="461" t="s">
        <v>5749</v>
      </c>
      <c r="F6301" s="290" t="s">
        <v>31</v>
      </c>
      <c r="G6301" s="291" t="s">
        <v>106</v>
      </c>
      <c r="H6301" s="292" t="s">
        <v>13417</v>
      </c>
      <c r="I6301" s="292" t="s">
        <v>6539</v>
      </c>
      <c r="J6301" s="567">
        <v>136.32574147561638</v>
      </c>
      <c r="K6301" s="567"/>
    </row>
    <row r="6302" spans="2:11" x14ac:dyDescent="0.25">
      <c r="B6302" s="460"/>
      <c r="C6302" s="293" t="s">
        <v>3550</v>
      </c>
      <c r="D6302" s="460" t="s">
        <v>19</v>
      </c>
      <c r="E6302" s="460" t="s">
        <v>3551</v>
      </c>
      <c r="F6302" s="294" t="s">
        <v>70</v>
      </c>
      <c r="G6302" s="295" t="s">
        <v>36</v>
      </c>
      <c r="H6302" s="463" t="s">
        <v>13418</v>
      </c>
      <c r="I6302" s="463" t="s">
        <v>7630</v>
      </c>
      <c r="J6302" s="563">
        <v>7.2296552632073858</v>
      </c>
      <c r="K6302" s="563"/>
    </row>
    <row r="6303" spans="2:11" ht="15" customHeight="1" x14ac:dyDescent="0.25">
      <c r="B6303" s="460"/>
      <c r="C6303" s="293" t="s">
        <v>3336</v>
      </c>
      <c r="D6303" s="460" t="s">
        <v>19</v>
      </c>
      <c r="E6303" s="460" t="s">
        <v>3337</v>
      </c>
      <c r="F6303" s="294" t="s">
        <v>70</v>
      </c>
      <c r="G6303" s="295" t="s">
        <v>384</v>
      </c>
      <c r="H6303" s="463" t="s">
        <v>13419</v>
      </c>
      <c r="I6303" s="463" t="s">
        <v>13420</v>
      </c>
      <c r="J6303" s="563">
        <v>204.11126365876132</v>
      </c>
      <c r="K6303" s="563"/>
    </row>
    <row r="6304" spans="2:11" ht="15" customHeight="1" x14ac:dyDescent="0.25">
      <c r="B6304" s="457"/>
      <c r="C6304" s="296"/>
      <c r="D6304" s="457"/>
      <c r="E6304" s="457"/>
      <c r="F6304" s="297"/>
      <c r="G6304" s="457"/>
      <c r="H6304" s="565" t="s">
        <v>5627</v>
      </c>
      <c r="I6304" s="565"/>
      <c r="J6304" s="565" t="s">
        <v>13421</v>
      </c>
      <c r="K6304" s="565"/>
    </row>
    <row r="6305" spans="2:11" x14ac:dyDescent="0.25">
      <c r="B6305" s="457"/>
      <c r="C6305" s="296"/>
      <c r="D6305" s="457"/>
      <c r="E6305" s="457"/>
      <c r="F6305" s="297"/>
      <c r="G6305" s="457"/>
      <c r="H6305" s="565" t="s">
        <v>5629</v>
      </c>
      <c r="I6305" s="565"/>
      <c r="J6305" s="565" t="s">
        <v>13422</v>
      </c>
      <c r="K6305" s="565"/>
    </row>
    <row r="6306" spans="2:11" x14ac:dyDescent="0.25">
      <c r="B6306" s="285"/>
      <c r="C6306" s="286"/>
      <c r="D6306" s="285"/>
      <c r="E6306" s="285"/>
      <c r="F6306" s="287"/>
      <c r="G6306" s="285"/>
      <c r="H6306" s="285"/>
      <c r="I6306" s="285"/>
      <c r="J6306" s="285"/>
      <c r="K6306" s="285"/>
    </row>
    <row r="6307" spans="2:11" ht="22.5" x14ac:dyDescent="0.25">
      <c r="B6307" s="285" t="s">
        <v>5229</v>
      </c>
      <c r="C6307" s="286" t="s">
        <v>6047</v>
      </c>
      <c r="D6307" s="285" t="s">
        <v>19</v>
      </c>
      <c r="E6307" s="285" t="s">
        <v>4023</v>
      </c>
      <c r="F6307" s="287" t="s">
        <v>58</v>
      </c>
      <c r="G6307" s="288" t="s">
        <v>384</v>
      </c>
      <c r="H6307" s="455" t="s">
        <v>11183</v>
      </c>
      <c r="I6307" s="455" t="s">
        <v>13423</v>
      </c>
      <c r="J6307" s="566" t="s">
        <v>13424</v>
      </c>
      <c r="K6307" s="566"/>
    </row>
    <row r="6308" spans="2:11" x14ac:dyDescent="0.25">
      <c r="B6308" s="461"/>
      <c r="C6308" s="289" t="s">
        <v>6534</v>
      </c>
      <c r="D6308" s="461" t="s">
        <v>19</v>
      </c>
      <c r="E6308" s="461" t="s">
        <v>6535</v>
      </c>
      <c r="F6308" s="290" t="s">
        <v>31</v>
      </c>
      <c r="G6308" s="291" t="s">
        <v>106</v>
      </c>
      <c r="H6308" s="292" t="s">
        <v>7079</v>
      </c>
      <c r="I6308" s="292" t="s">
        <v>6537</v>
      </c>
      <c r="J6308" s="567">
        <v>332.30249136795499</v>
      </c>
      <c r="K6308" s="567"/>
    </row>
    <row r="6309" spans="2:11" x14ac:dyDescent="0.25">
      <c r="B6309" s="461"/>
      <c r="C6309" s="289" t="s">
        <v>5748</v>
      </c>
      <c r="D6309" s="461" t="s">
        <v>19</v>
      </c>
      <c r="E6309" s="461" t="s">
        <v>5749</v>
      </c>
      <c r="F6309" s="290" t="s">
        <v>31</v>
      </c>
      <c r="G6309" s="291" t="s">
        <v>106</v>
      </c>
      <c r="H6309" s="292" t="s">
        <v>7079</v>
      </c>
      <c r="I6309" s="292" t="s">
        <v>6539</v>
      </c>
      <c r="J6309" s="567">
        <v>418.16659300071348</v>
      </c>
      <c r="K6309" s="567"/>
    </row>
    <row r="6310" spans="2:11" x14ac:dyDescent="0.25">
      <c r="B6310" s="460"/>
      <c r="C6310" s="293" t="s">
        <v>3550</v>
      </c>
      <c r="D6310" s="460" t="s">
        <v>19</v>
      </c>
      <c r="E6310" s="460" t="s">
        <v>3551</v>
      </c>
      <c r="F6310" s="294" t="s">
        <v>70</v>
      </c>
      <c r="G6310" s="295" t="s">
        <v>36</v>
      </c>
      <c r="H6310" s="463" t="s">
        <v>7896</v>
      </c>
      <c r="I6310" s="463" t="s">
        <v>7630</v>
      </c>
      <c r="J6310" s="563">
        <v>17.741038646180243</v>
      </c>
      <c r="K6310" s="563"/>
    </row>
    <row r="6311" spans="2:11" ht="22.5" x14ac:dyDescent="0.25">
      <c r="B6311" s="460"/>
      <c r="C6311" s="293" t="s">
        <v>3310</v>
      </c>
      <c r="D6311" s="460" t="s">
        <v>19</v>
      </c>
      <c r="E6311" s="460" t="s">
        <v>3311</v>
      </c>
      <c r="F6311" s="294" t="s">
        <v>70</v>
      </c>
      <c r="G6311" s="295" t="s">
        <v>384</v>
      </c>
      <c r="H6311" s="463" t="s">
        <v>13425</v>
      </c>
      <c r="I6311" s="463" t="s">
        <v>11339</v>
      </c>
      <c r="J6311" s="563">
        <v>834.78987698515186</v>
      </c>
      <c r="K6311" s="563"/>
    </row>
    <row r="6312" spans="2:11" x14ac:dyDescent="0.25">
      <c r="B6312" s="457"/>
      <c r="C6312" s="296"/>
      <c r="D6312" s="457"/>
      <c r="E6312" s="457"/>
      <c r="F6312" s="297"/>
      <c r="G6312" s="457"/>
      <c r="H6312" s="565" t="s">
        <v>5627</v>
      </c>
      <c r="I6312" s="565"/>
      <c r="J6312" s="565" t="s">
        <v>13426</v>
      </c>
      <c r="K6312" s="565"/>
    </row>
    <row r="6313" spans="2:11" ht="15" customHeight="1" x14ac:dyDescent="0.25">
      <c r="B6313" s="457"/>
      <c r="C6313" s="296"/>
      <c r="D6313" s="457"/>
      <c r="E6313" s="457"/>
      <c r="F6313" s="297"/>
      <c r="G6313" s="457"/>
      <c r="H6313" s="565" t="s">
        <v>5629</v>
      </c>
      <c r="I6313" s="565"/>
      <c r="J6313" s="565" t="s">
        <v>13427</v>
      </c>
      <c r="K6313" s="565"/>
    </row>
    <row r="6314" spans="2:11" ht="15" customHeight="1" x14ac:dyDescent="0.25">
      <c r="B6314" s="285"/>
      <c r="C6314" s="286"/>
      <c r="D6314" s="285"/>
      <c r="E6314" s="285"/>
      <c r="F6314" s="287"/>
      <c r="G6314" s="285"/>
      <c r="H6314" s="285"/>
      <c r="I6314" s="285"/>
      <c r="J6314" s="285"/>
      <c r="K6314" s="285"/>
    </row>
    <row r="6315" spans="2:11" ht="22.5" x14ac:dyDescent="0.25">
      <c r="B6315" s="285" t="s">
        <v>5230</v>
      </c>
      <c r="C6315" s="286" t="s">
        <v>13428</v>
      </c>
      <c r="D6315" s="285" t="s">
        <v>19</v>
      </c>
      <c r="E6315" s="285" t="s">
        <v>4025</v>
      </c>
      <c r="F6315" s="287" t="s">
        <v>58</v>
      </c>
      <c r="G6315" s="288" t="s">
        <v>384</v>
      </c>
      <c r="H6315" s="455" t="s">
        <v>7556</v>
      </c>
      <c r="I6315" s="455" t="s">
        <v>13429</v>
      </c>
      <c r="J6315" s="566" t="s">
        <v>13430</v>
      </c>
      <c r="K6315" s="566"/>
    </row>
    <row r="6316" spans="2:11" x14ac:dyDescent="0.25">
      <c r="B6316" s="461"/>
      <c r="C6316" s="289" t="s">
        <v>6534</v>
      </c>
      <c r="D6316" s="461" t="s">
        <v>19</v>
      </c>
      <c r="E6316" s="461" t="s">
        <v>6535</v>
      </c>
      <c r="F6316" s="290" t="s">
        <v>31</v>
      </c>
      <c r="G6316" s="291" t="s">
        <v>106</v>
      </c>
      <c r="H6316" s="292" t="s">
        <v>6743</v>
      </c>
      <c r="I6316" s="292" t="s">
        <v>6537</v>
      </c>
      <c r="J6316" s="567">
        <v>284.07796101949026</v>
      </c>
      <c r="K6316" s="567"/>
    </row>
    <row r="6317" spans="2:11" x14ac:dyDescent="0.25">
      <c r="B6317" s="461"/>
      <c r="C6317" s="289" t="s">
        <v>5748</v>
      </c>
      <c r="D6317" s="461" t="s">
        <v>19</v>
      </c>
      <c r="E6317" s="461" t="s">
        <v>5749</v>
      </c>
      <c r="F6317" s="290" t="s">
        <v>31</v>
      </c>
      <c r="G6317" s="291" t="s">
        <v>106</v>
      </c>
      <c r="H6317" s="292" t="s">
        <v>6743</v>
      </c>
      <c r="I6317" s="292" t="s">
        <v>6539</v>
      </c>
      <c r="J6317" s="567">
        <v>357.48125937031483</v>
      </c>
      <c r="K6317" s="567"/>
    </row>
    <row r="6318" spans="2:11" x14ac:dyDescent="0.25">
      <c r="B6318" s="460"/>
      <c r="C6318" s="293" t="s">
        <v>3550</v>
      </c>
      <c r="D6318" s="460" t="s">
        <v>19</v>
      </c>
      <c r="E6318" s="460" t="s">
        <v>3551</v>
      </c>
      <c r="F6318" s="294" t="s">
        <v>70</v>
      </c>
      <c r="G6318" s="295" t="s">
        <v>36</v>
      </c>
      <c r="H6318" s="463" t="s">
        <v>6437</v>
      </c>
      <c r="I6318" s="463" t="s">
        <v>7630</v>
      </c>
      <c r="J6318" s="563">
        <v>11.374812593703149</v>
      </c>
      <c r="K6318" s="563"/>
    </row>
    <row r="6319" spans="2:11" ht="22.5" x14ac:dyDescent="0.25">
      <c r="B6319" s="460"/>
      <c r="C6319" s="293" t="s">
        <v>3312</v>
      </c>
      <c r="D6319" s="460" t="s">
        <v>19</v>
      </c>
      <c r="E6319" s="460" t="s">
        <v>3313</v>
      </c>
      <c r="F6319" s="294" t="s">
        <v>70</v>
      </c>
      <c r="G6319" s="295" t="s">
        <v>384</v>
      </c>
      <c r="H6319" s="463" t="s">
        <v>13431</v>
      </c>
      <c r="I6319" s="463" t="s">
        <v>13432</v>
      </c>
      <c r="J6319" s="563">
        <v>958.06596701649175</v>
      </c>
      <c r="K6319" s="563"/>
    </row>
    <row r="6320" spans="2:11" x14ac:dyDescent="0.25">
      <c r="B6320" s="457"/>
      <c r="C6320" s="296"/>
      <c r="D6320" s="457"/>
      <c r="E6320" s="457"/>
      <c r="F6320" s="297"/>
      <c r="G6320" s="457"/>
      <c r="H6320" s="565" t="s">
        <v>5627</v>
      </c>
      <c r="I6320" s="565"/>
      <c r="J6320" s="565" t="s">
        <v>13433</v>
      </c>
      <c r="K6320" s="565"/>
    </row>
    <row r="6321" spans="2:11" ht="15" customHeight="1" x14ac:dyDescent="0.25">
      <c r="B6321" s="457"/>
      <c r="C6321" s="296"/>
      <c r="D6321" s="457"/>
      <c r="E6321" s="457"/>
      <c r="F6321" s="297"/>
      <c r="G6321" s="457"/>
      <c r="H6321" s="565" t="s">
        <v>5629</v>
      </c>
      <c r="I6321" s="565"/>
      <c r="J6321" s="565" t="s">
        <v>13434</v>
      </c>
      <c r="K6321" s="565"/>
    </row>
    <row r="6322" spans="2:11" ht="15" customHeight="1" x14ac:dyDescent="0.25">
      <c r="B6322" s="285"/>
      <c r="C6322" s="286"/>
      <c r="D6322" s="285"/>
      <c r="E6322" s="285"/>
      <c r="F6322" s="287"/>
      <c r="G6322" s="285"/>
      <c r="H6322" s="285"/>
      <c r="I6322" s="285"/>
      <c r="J6322" s="285"/>
      <c r="K6322" s="285"/>
    </row>
    <row r="6323" spans="2:11" ht="22.5" x14ac:dyDescent="0.25">
      <c r="B6323" s="285" t="s">
        <v>5231</v>
      </c>
      <c r="C6323" s="286" t="s">
        <v>13435</v>
      </c>
      <c r="D6323" s="285" t="s">
        <v>19</v>
      </c>
      <c r="E6323" s="285" t="s">
        <v>4027</v>
      </c>
      <c r="F6323" s="287" t="s">
        <v>58</v>
      </c>
      <c r="G6323" s="288" t="s">
        <v>384</v>
      </c>
      <c r="H6323" s="455" t="s">
        <v>8601</v>
      </c>
      <c r="I6323" s="455" t="s">
        <v>11977</v>
      </c>
      <c r="J6323" s="566" t="s">
        <v>13436</v>
      </c>
      <c r="K6323" s="566"/>
    </row>
    <row r="6324" spans="2:11" x14ac:dyDescent="0.25">
      <c r="B6324" s="461"/>
      <c r="C6324" s="289" t="s">
        <v>6534</v>
      </c>
      <c r="D6324" s="461" t="s">
        <v>19</v>
      </c>
      <c r="E6324" s="461" t="s">
        <v>6535</v>
      </c>
      <c r="F6324" s="290" t="s">
        <v>31</v>
      </c>
      <c r="G6324" s="291" t="s">
        <v>106</v>
      </c>
      <c r="H6324" s="292" t="s">
        <v>13437</v>
      </c>
      <c r="I6324" s="292" t="s">
        <v>6537</v>
      </c>
      <c r="J6324" s="567">
        <v>45.122205807922818</v>
      </c>
      <c r="K6324" s="567"/>
    </row>
    <row r="6325" spans="2:11" x14ac:dyDescent="0.25">
      <c r="B6325" s="461"/>
      <c r="C6325" s="289" t="s">
        <v>5748</v>
      </c>
      <c r="D6325" s="461" t="s">
        <v>19</v>
      </c>
      <c r="E6325" s="461" t="s">
        <v>5749</v>
      </c>
      <c r="F6325" s="290" t="s">
        <v>31</v>
      </c>
      <c r="G6325" s="291" t="s">
        <v>106</v>
      </c>
      <c r="H6325" s="292" t="s">
        <v>13437</v>
      </c>
      <c r="I6325" s="292" t="s">
        <v>6539</v>
      </c>
      <c r="J6325" s="567">
        <v>56.781395149045366</v>
      </c>
      <c r="K6325" s="567"/>
    </row>
    <row r="6326" spans="2:11" x14ac:dyDescent="0.25">
      <c r="B6326" s="460"/>
      <c r="C6326" s="293" t="s">
        <v>3550</v>
      </c>
      <c r="D6326" s="460" t="s">
        <v>19</v>
      </c>
      <c r="E6326" s="460" t="s">
        <v>3551</v>
      </c>
      <c r="F6326" s="294" t="s">
        <v>70</v>
      </c>
      <c r="G6326" s="295" t="s">
        <v>36</v>
      </c>
      <c r="H6326" s="463" t="s">
        <v>9943</v>
      </c>
      <c r="I6326" s="463" t="s">
        <v>7630</v>
      </c>
      <c r="J6326" s="563">
        <v>1.3898043855438789</v>
      </c>
      <c r="K6326" s="563"/>
    </row>
    <row r="6327" spans="2:11" ht="22.5" x14ac:dyDescent="0.25">
      <c r="B6327" s="460"/>
      <c r="C6327" s="293" t="s">
        <v>3330</v>
      </c>
      <c r="D6327" s="460" t="s">
        <v>19</v>
      </c>
      <c r="E6327" s="460" t="s">
        <v>3331</v>
      </c>
      <c r="F6327" s="294" t="s">
        <v>70</v>
      </c>
      <c r="G6327" s="295" t="s">
        <v>384</v>
      </c>
      <c r="H6327" s="463" t="s">
        <v>13438</v>
      </c>
      <c r="I6327" s="463" t="s">
        <v>13439</v>
      </c>
      <c r="J6327" s="563">
        <v>190.95659465748795</v>
      </c>
      <c r="K6327" s="563"/>
    </row>
    <row r="6328" spans="2:11" x14ac:dyDescent="0.25">
      <c r="B6328" s="457"/>
      <c r="C6328" s="296"/>
      <c r="D6328" s="457"/>
      <c r="E6328" s="457"/>
      <c r="F6328" s="297"/>
      <c r="G6328" s="457"/>
      <c r="H6328" s="565" t="s">
        <v>5627</v>
      </c>
      <c r="I6328" s="565"/>
      <c r="J6328" s="565" t="s">
        <v>13440</v>
      </c>
      <c r="K6328" s="565"/>
    </row>
    <row r="6329" spans="2:11" ht="15" customHeight="1" x14ac:dyDescent="0.25">
      <c r="B6329" s="457"/>
      <c r="C6329" s="296"/>
      <c r="D6329" s="457"/>
      <c r="E6329" s="457"/>
      <c r="F6329" s="297"/>
      <c r="G6329" s="457"/>
      <c r="H6329" s="565" t="s">
        <v>5629</v>
      </c>
      <c r="I6329" s="565"/>
      <c r="J6329" s="565" t="s">
        <v>13441</v>
      </c>
      <c r="K6329" s="565"/>
    </row>
    <row r="6330" spans="2:11" ht="15" customHeight="1" x14ac:dyDescent="0.25">
      <c r="B6330" s="285"/>
      <c r="C6330" s="286"/>
      <c r="D6330" s="285"/>
      <c r="E6330" s="285"/>
      <c r="F6330" s="287"/>
      <c r="G6330" s="285"/>
      <c r="H6330" s="285"/>
      <c r="I6330" s="285"/>
      <c r="J6330" s="285"/>
      <c r="K6330" s="285"/>
    </row>
    <row r="6331" spans="2:11" ht="22.5" x14ac:dyDescent="0.25">
      <c r="B6331" s="285" t="s">
        <v>5232</v>
      </c>
      <c r="C6331" s="286" t="s">
        <v>13442</v>
      </c>
      <c r="D6331" s="285" t="s">
        <v>19</v>
      </c>
      <c r="E6331" s="285" t="s">
        <v>4029</v>
      </c>
      <c r="F6331" s="287" t="s">
        <v>58</v>
      </c>
      <c r="G6331" s="288" t="s">
        <v>384</v>
      </c>
      <c r="H6331" s="455" t="s">
        <v>13443</v>
      </c>
      <c r="I6331" s="455" t="s">
        <v>10406</v>
      </c>
      <c r="J6331" s="566" t="s">
        <v>13444</v>
      </c>
      <c r="K6331" s="566"/>
    </row>
    <row r="6332" spans="2:11" x14ac:dyDescent="0.25">
      <c r="B6332" s="461"/>
      <c r="C6332" s="289" t="s">
        <v>6534</v>
      </c>
      <c r="D6332" s="461" t="s">
        <v>19</v>
      </c>
      <c r="E6332" s="461" t="s">
        <v>6535</v>
      </c>
      <c r="F6332" s="290" t="s">
        <v>31</v>
      </c>
      <c r="G6332" s="291" t="s">
        <v>106</v>
      </c>
      <c r="H6332" s="292" t="s">
        <v>13445</v>
      </c>
      <c r="I6332" s="292" t="s">
        <v>6537</v>
      </c>
      <c r="J6332" s="567">
        <v>280.91034914227322</v>
      </c>
      <c r="K6332" s="567"/>
    </row>
    <row r="6333" spans="2:11" x14ac:dyDescent="0.25">
      <c r="B6333" s="461"/>
      <c r="C6333" s="289" t="s">
        <v>5748</v>
      </c>
      <c r="D6333" s="461" t="s">
        <v>19</v>
      </c>
      <c r="E6333" s="461" t="s">
        <v>5749</v>
      </c>
      <c r="F6333" s="290" t="s">
        <v>31</v>
      </c>
      <c r="G6333" s="291" t="s">
        <v>106</v>
      </c>
      <c r="H6333" s="292" t="s">
        <v>13445</v>
      </c>
      <c r="I6333" s="292" t="s">
        <v>6539</v>
      </c>
      <c r="J6333" s="567">
        <v>353.4951638668125</v>
      </c>
      <c r="K6333" s="567"/>
    </row>
    <row r="6334" spans="2:11" x14ac:dyDescent="0.25">
      <c r="B6334" s="460"/>
      <c r="C6334" s="293" t="s">
        <v>3550</v>
      </c>
      <c r="D6334" s="460" t="s">
        <v>19</v>
      </c>
      <c r="E6334" s="460" t="s">
        <v>3551</v>
      </c>
      <c r="F6334" s="294" t="s">
        <v>70</v>
      </c>
      <c r="G6334" s="295" t="s">
        <v>36</v>
      </c>
      <c r="H6334" s="463" t="s">
        <v>13446</v>
      </c>
      <c r="I6334" s="463" t="s">
        <v>7630</v>
      </c>
      <c r="J6334" s="563">
        <v>5.8431053106175126</v>
      </c>
      <c r="K6334" s="563"/>
    </row>
    <row r="6335" spans="2:11" ht="33.75" x14ac:dyDescent="0.25">
      <c r="B6335" s="460"/>
      <c r="C6335" s="293" t="s">
        <v>3314</v>
      </c>
      <c r="D6335" s="460" t="s">
        <v>19</v>
      </c>
      <c r="E6335" s="460" t="s">
        <v>3315</v>
      </c>
      <c r="F6335" s="294" t="s">
        <v>70</v>
      </c>
      <c r="G6335" s="295" t="s">
        <v>384</v>
      </c>
      <c r="H6335" s="463" t="s">
        <v>13447</v>
      </c>
      <c r="I6335" s="463" t="s">
        <v>13448</v>
      </c>
      <c r="J6335" s="563">
        <v>1283.9813816802966</v>
      </c>
      <c r="K6335" s="563"/>
    </row>
    <row r="6336" spans="2:11" x14ac:dyDescent="0.25">
      <c r="B6336" s="457"/>
      <c r="C6336" s="296"/>
      <c r="D6336" s="457"/>
      <c r="E6336" s="457"/>
      <c r="F6336" s="297"/>
      <c r="G6336" s="457"/>
      <c r="H6336" s="565" t="s">
        <v>5627</v>
      </c>
      <c r="I6336" s="565"/>
      <c r="J6336" s="565" t="s">
        <v>13449</v>
      </c>
      <c r="K6336" s="565"/>
    </row>
    <row r="6337" spans="2:11" ht="15" customHeight="1" x14ac:dyDescent="0.25">
      <c r="B6337" s="457"/>
      <c r="C6337" s="296"/>
      <c r="D6337" s="457"/>
      <c r="E6337" s="457"/>
      <c r="F6337" s="297"/>
      <c r="G6337" s="457"/>
      <c r="H6337" s="565" t="s">
        <v>5629</v>
      </c>
      <c r="I6337" s="565"/>
      <c r="J6337" s="565" t="s">
        <v>13450</v>
      </c>
      <c r="K6337" s="565"/>
    </row>
    <row r="6338" spans="2:11" ht="15" customHeight="1" x14ac:dyDescent="0.25">
      <c r="B6338" s="285"/>
      <c r="C6338" s="286"/>
      <c r="D6338" s="285"/>
      <c r="E6338" s="285"/>
      <c r="F6338" s="287"/>
      <c r="G6338" s="285"/>
      <c r="H6338" s="285"/>
      <c r="I6338" s="285"/>
      <c r="J6338" s="285"/>
      <c r="K6338" s="285"/>
    </row>
    <row r="6339" spans="2:11" ht="22.5" x14ac:dyDescent="0.25">
      <c r="B6339" s="285" t="s">
        <v>5233</v>
      </c>
      <c r="C6339" s="286" t="s">
        <v>13451</v>
      </c>
      <c r="D6339" s="285" t="s">
        <v>19</v>
      </c>
      <c r="E6339" s="285" t="s">
        <v>4031</v>
      </c>
      <c r="F6339" s="287" t="s">
        <v>58</v>
      </c>
      <c r="G6339" s="288" t="s">
        <v>384</v>
      </c>
      <c r="H6339" s="455" t="s">
        <v>7474</v>
      </c>
      <c r="I6339" s="455" t="s">
        <v>6164</v>
      </c>
      <c r="J6339" s="566" t="s">
        <v>13452</v>
      </c>
      <c r="K6339" s="566"/>
    </row>
    <row r="6340" spans="2:11" x14ac:dyDescent="0.25">
      <c r="B6340" s="461"/>
      <c r="C6340" s="289" t="s">
        <v>6534</v>
      </c>
      <c r="D6340" s="461" t="s">
        <v>19</v>
      </c>
      <c r="E6340" s="461" t="s">
        <v>6535</v>
      </c>
      <c r="F6340" s="290" t="s">
        <v>31</v>
      </c>
      <c r="G6340" s="291" t="s">
        <v>106</v>
      </c>
      <c r="H6340" s="292" t="s">
        <v>13453</v>
      </c>
      <c r="I6340" s="292" t="s">
        <v>6537</v>
      </c>
      <c r="J6340" s="567">
        <v>2360.8865907387053</v>
      </c>
      <c r="K6340" s="567"/>
    </row>
    <row r="6341" spans="2:11" x14ac:dyDescent="0.25">
      <c r="B6341" s="461"/>
      <c r="C6341" s="289" t="s">
        <v>5748</v>
      </c>
      <c r="D6341" s="461" t="s">
        <v>19</v>
      </c>
      <c r="E6341" s="461" t="s">
        <v>5749</v>
      </c>
      <c r="F6341" s="290" t="s">
        <v>31</v>
      </c>
      <c r="G6341" s="291" t="s">
        <v>106</v>
      </c>
      <c r="H6341" s="292" t="s">
        <v>13453</v>
      </c>
      <c r="I6341" s="292" t="s">
        <v>6539</v>
      </c>
      <c r="J6341" s="567">
        <v>2970.9193513602327</v>
      </c>
      <c r="K6341" s="567"/>
    </row>
    <row r="6342" spans="2:11" x14ac:dyDescent="0.25">
      <c r="B6342" s="460"/>
      <c r="C6342" s="293" t="s">
        <v>3550</v>
      </c>
      <c r="D6342" s="460" t="s">
        <v>19</v>
      </c>
      <c r="E6342" s="460" t="s">
        <v>3551</v>
      </c>
      <c r="F6342" s="294" t="s">
        <v>70</v>
      </c>
      <c r="G6342" s="295" t="s">
        <v>36</v>
      </c>
      <c r="H6342" s="463" t="s">
        <v>12991</v>
      </c>
      <c r="I6342" s="463" t="s">
        <v>7630</v>
      </c>
      <c r="J6342" s="563">
        <v>32.880921816109179</v>
      </c>
      <c r="K6342" s="563"/>
    </row>
    <row r="6343" spans="2:11" ht="33.75" x14ac:dyDescent="0.25">
      <c r="B6343" s="460"/>
      <c r="C6343" s="293" t="s">
        <v>3318</v>
      </c>
      <c r="D6343" s="460" t="s">
        <v>19</v>
      </c>
      <c r="E6343" s="460" t="s">
        <v>3319</v>
      </c>
      <c r="F6343" s="294" t="s">
        <v>70</v>
      </c>
      <c r="G6343" s="295" t="s">
        <v>384</v>
      </c>
      <c r="H6343" s="463" t="s">
        <v>13454</v>
      </c>
      <c r="I6343" s="463" t="s">
        <v>13455</v>
      </c>
      <c r="J6343" s="563">
        <v>11093.313136084949</v>
      </c>
      <c r="K6343" s="563"/>
    </row>
    <row r="6344" spans="2:11" x14ac:dyDescent="0.25">
      <c r="B6344" s="457"/>
      <c r="C6344" s="296"/>
      <c r="D6344" s="457"/>
      <c r="E6344" s="457"/>
      <c r="F6344" s="297"/>
      <c r="G6344" s="457"/>
      <c r="H6344" s="565" t="s">
        <v>5627</v>
      </c>
      <c r="I6344" s="565"/>
      <c r="J6344" s="565" t="s">
        <v>13456</v>
      </c>
      <c r="K6344" s="565"/>
    </row>
    <row r="6345" spans="2:11" ht="15" customHeight="1" x14ac:dyDescent="0.25">
      <c r="B6345" s="457"/>
      <c r="C6345" s="296"/>
      <c r="D6345" s="457"/>
      <c r="E6345" s="457"/>
      <c r="F6345" s="297"/>
      <c r="G6345" s="457"/>
      <c r="H6345" s="565" t="s">
        <v>5629</v>
      </c>
      <c r="I6345" s="565"/>
      <c r="J6345" s="565" t="s">
        <v>13457</v>
      </c>
      <c r="K6345" s="565"/>
    </row>
    <row r="6346" spans="2:11" ht="15" customHeight="1" x14ac:dyDescent="0.25">
      <c r="B6346" s="285"/>
      <c r="C6346" s="286"/>
      <c r="D6346" s="285"/>
      <c r="E6346" s="285"/>
      <c r="F6346" s="287"/>
      <c r="G6346" s="285"/>
      <c r="H6346" s="285"/>
      <c r="I6346" s="285"/>
      <c r="J6346" s="285"/>
      <c r="K6346" s="285"/>
    </row>
    <row r="6347" spans="2:11" ht="22.5" x14ac:dyDescent="0.25">
      <c r="B6347" s="541">
        <v>6100</v>
      </c>
      <c r="C6347" s="286" t="s">
        <v>13458</v>
      </c>
      <c r="D6347" s="285" t="s">
        <v>19</v>
      </c>
      <c r="E6347" s="285" t="s">
        <v>4033</v>
      </c>
      <c r="F6347" s="287" t="s">
        <v>58</v>
      </c>
      <c r="G6347" s="288" t="s">
        <v>384</v>
      </c>
      <c r="H6347" s="455" t="s">
        <v>11331</v>
      </c>
      <c r="I6347" s="455" t="s">
        <v>8358</v>
      </c>
      <c r="J6347" s="566" t="s">
        <v>13459</v>
      </c>
      <c r="K6347" s="566"/>
    </row>
    <row r="6348" spans="2:11" x14ac:dyDescent="0.25">
      <c r="B6348" s="461"/>
      <c r="C6348" s="289" t="s">
        <v>6534</v>
      </c>
      <c r="D6348" s="461" t="s">
        <v>19</v>
      </c>
      <c r="E6348" s="461" t="s">
        <v>6535</v>
      </c>
      <c r="F6348" s="290" t="s">
        <v>31</v>
      </c>
      <c r="G6348" s="291" t="s">
        <v>106</v>
      </c>
      <c r="H6348" s="292" t="s">
        <v>13460</v>
      </c>
      <c r="I6348" s="292" t="s">
        <v>6537</v>
      </c>
      <c r="J6348" s="567">
        <v>88.734670429652894</v>
      </c>
      <c r="K6348" s="567"/>
    </row>
    <row r="6349" spans="2:11" x14ac:dyDescent="0.25">
      <c r="B6349" s="461"/>
      <c r="C6349" s="289" t="s">
        <v>5748</v>
      </c>
      <c r="D6349" s="461" t="s">
        <v>19</v>
      </c>
      <c r="E6349" s="461" t="s">
        <v>5749</v>
      </c>
      <c r="F6349" s="290" t="s">
        <v>31</v>
      </c>
      <c r="G6349" s="291" t="s">
        <v>106</v>
      </c>
      <c r="H6349" s="292" t="s">
        <v>13460</v>
      </c>
      <c r="I6349" s="292" t="s">
        <v>6539</v>
      </c>
      <c r="J6349" s="567">
        <v>111.66294499285644</v>
      </c>
      <c r="K6349" s="567"/>
    </row>
    <row r="6350" spans="2:11" x14ac:dyDescent="0.25">
      <c r="B6350" s="460"/>
      <c r="C6350" s="293" t="s">
        <v>3550</v>
      </c>
      <c r="D6350" s="460" t="s">
        <v>19</v>
      </c>
      <c r="E6350" s="460" t="s">
        <v>3551</v>
      </c>
      <c r="F6350" s="294" t="s">
        <v>70</v>
      </c>
      <c r="G6350" s="295" t="s">
        <v>36</v>
      </c>
      <c r="H6350" s="463" t="s">
        <v>13461</v>
      </c>
      <c r="I6350" s="463" t="s">
        <v>7630</v>
      </c>
      <c r="J6350" s="563">
        <v>1.9468710170004613</v>
      </c>
      <c r="K6350" s="563"/>
    </row>
    <row r="6351" spans="2:11" ht="33.75" x14ac:dyDescent="0.25">
      <c r="B6351" s="460"/>
      <c r="C6351" s="293" t="s">
        <v>3326</v>
      </c>
      <c r="D6351" s="460" t="s">
        <v>19</v>
      </c>
      <c r="E6351" s="460" t="s">
        <v>3327</v>
      </c>
      <c r="F6351" s="294" t="s">
        <v>70</v>
      </c>
      <c r="G6351" s="295" t="s">
        <v>384</v>
      </c>
      <c r="H6351" s="463" t="s">
        <v>13462</v>
      </c>
      <c r="I6351" s="463" t="s">
        <v>13463</v>
      </c>
      <c r="J6351" s="563">
        <v>1175.9555135604903</v>
      </c>
      <c r="K6351" s="563"/>
    </row>
    <row r="6352" spans="2:11" x14ac:dyDescent="0.25">
      <c r="B6352" s="457"/>
      <c r="C6352" s="296"/>
      <c r="D6352" s="457"/>
      <c r="E6352" s="457"/>
      <c r="F6352" s="297"/>
      <c r="G6352" s="457"/>
      <c r="H6352" s="565" t="s">
        <v>5627</v>
      </c>
      <c r="I6352" s="565"/>
      <c r="J6352" s="565" t="s">
        <v>13464</v>
      </c>
      <c r="K6352" s="565"/>
    </row>
    <row r="6353" spans="2:11" ht="15" customHeight="1" x14ac:dyDescent="0.25">
      <c r="B6353" s="457"/>
      <c r="C6353" s="296"/>
      <c r="D6353" s="457"/>
      <c r="E6353" s="457"/>
      <c r="F6353" s="297"/>
      <c r="G6353" s="457"/>
      <c r="H6353" s="565" t="s">
        <v>5629</v>
      </c>
      <c r="I6353" s="565"/>
      <c r="J6353" s="565" t="s">
        <v>13465</v>
      </c>
      <c r="K6353" s="565"/>
    </row>
    <row r="6354" spans="2:11" ht="15" customHeight="1" x14ac:dyDescent="0.25">
      <c r="B6354" s="285"/>
      <c r="C6354" s="286"/>
      <c r="D6354" s="285"/>
      <c r="E6354" s="285"/>
      <c r="F6354" s="287"/>
      <c r="G6354" s="285"/>
      <c r="H6354" s="285"/>
      <c r="I6354" s="285"/>
      <c r="J6354" s="285"/>
      <c r="K6354" s="285"/>
    </row>
    <row r="6355" spans="2:11" ht="22.5" x14ac:dyDescent="0.25">
      <c r="B6355" s="541">
        <v>6101</v>
      </c>
      <c r="C6355" s="286" t="s">
        <v>13466</v>
      </c>
      <c r="D6355" s="285" t="s">
        <v>19</v>
      </c>
      <c r="E6355" s="285" t="s">
        <v>4035</v>
      </c>
      <c r="F6355" s="287" t="s">
        <v>58</v>
      </c>
      <c r="G6355" s="288" t="s">
        <v>384</v>
      </c>
      <c r="H6355" s="455" t="s">
        <v>13467</v>
      </c>
      <c r="I6355" s="455" t="s">
        <v>13468</v>
      </c>
      <c r="J6355" s="566" t="s">
        <v>13469</v>
      </c>
      <c r="K6355" s="566"/>
    </row>
    <row r="6356" spans="2:11" x14ac:dyDescent="0.25">
      <c r="B6356" s="461"/>
      <c r="C6356" s="289" t="s">
        <v>6534</v>
      </c>
      <c r="D6356" s="461" t="s">
        <v>19</v>
      </c>
      <c r="E6356" s="461" t="s">
        <v>6535</v>
      </c>
      <c r="F6356" s="290" t="s">
        <v>31</v>
      </c>
      <c r="G6356" s="291" t="s">
        <v>106</v>
      </c>
      <c r="H6356" s="292" t="s">
        <v>13470</v>
      </c>
      <c r="I6356" s="292" t="s">
        <v>6537</v>
      </c>
      <c r="J6356" s="567">
        <v>174.46749363239201</v>
      </c>
      <c r="K6356" s="567"/>
    </row>
    <row r="6357" spans="2:11" x14ac:dyDescent="0.25">
      <c r="B6357" s="461"/>
      <c r="C6357" s="289" t="s">
        <v>5748</v>
      </c>
      <c r="D6357" s="461" t="s">
        <v>19</v>
      </c>
      <c r="E6357" s="461" t="s">
        <v>5749</v>
      </c>
      <c r="F6357" s="290" t="s">
        <v>31</v>
      </c>
      <c r="G6357" s="291" t="s">
        <v>106</v>
      </c>
      <c r="H6357" s="292" t="s">
        <v>13470</v>
      </c>
      <c r="I6357" s="292" t="s">
        <v>6539</v>
      </c>
      <c r="J6357" s="567">
        <v>219.54839129041349</v>
      </c>
      <c r="K6357" s="567"/>
    </row>
    <row r="6358" spans="2:11" x14ac:dyDescent="0.25">
      <c r="B6358" s="460"/>
      <c r="C6358" s="293" t="s">
        <v>3550</v>
      </c>
      <c r="D6358" s="460" t="s">
        <v>19</v>
      </c>
      <c r="E6358" s="460" t="s">
        <v>3551</v>
      </c>
      <c r="F6358" s="294" t="s">
        <v>70</v>
      </c>
      <c r="G6358" s="295" t="s">
        <v>36</v>
      </c>
      <c r="H6358" s="463" t="s">
        <v>9211</v>
      </c>
      <c r="I6358" s="463" t="s">
        <v>7630</v>
      </c>
      <c r="J6358" s="563">
        <v>3.2118996556551824</v>
      </c>
      <c r="K6358" s="563"/>
    </row>
    <row r="6359" spans="2:11" ht="33.75" x14ac:dyDescent="0.25">
      <c r="B6359" s="460"/>
      <c r="C6359" s="293" t="s">
        <v>3328</v>
      </c>
      <c r="D6359" s="460" t="s">
        <v>19</v>
      </c>
      <c r="E6359" s="460" t="s">
        <v>3329</v>
      </c>
      <c r="F6359" s="294" t="s">
        <v>70</v>
      </c>
      <c r="G6359" s="295" t="s">
        <v>384</v>
      </c>
      <c r="H6359" s="463" t="s">
        <v>13471</v>
      </c>
      <c r="I6359" s="463" t="s">
        <v>13472</v>
      </c>
      <c r="J6359" s="563">
        <v>2765.0722154215387</v>
      </c>
      <c r="K6359" s="563"/>
    </row>
    <row r="6360" spans="2:11" x14ac:dyDescent="0.25">
      <c r="B6360" s="457"/>
      <c r="C6360" s="296"/>
      <c r="D6360" s="457"/>
      <c r="E6360" s="457"/>
      <c r="F6360" s="297"/>
      <c r="G6360" s="457"/>
      <c r="H6360" s="565" t="s">
        <v>5627</v>
      </c>
      <c r="I6360" s="565"/>
      <c r="J6360" s="565" t="s">
        <v>13473</v>
      </c>
      <c r="K6360" s="565"/>
    </row>
    <row r="6361" spans="2:11" ht="15" customHeight="1" x14ac:dyDescent="0.25">
      <c r="B6361" s="457"/>
      <c r="C6361" s="296"/>
      <c r="D6361" s="457"/>
      <c r="E6361" s="457"/>
      <c r="F6361" s="297"/>
      <c r="G6361" s="457"/>
      <c r="H6361" s="565" t="s">
        <v>5629</v>
      </c>
      <c r="I6361" s="565"/>
      <c r="J6361" s="565" t="s">
        <v>13474</v>
      </c>
      <c r="K6361" s="565"/>
    </row>
    <row r="6362" spans="2:11" ht="15" customHeight="1" x14ac:dyDescent="0.25">
      <c r="B6362" s="285"/>
      <c r="C6362" s="286"/>
      <c r="D6362" s="285"/>
      <c r="E6362" s="285"/>
      <c r="F6362" s="287"/>
      <c r="G6362" s="285"/>
      <c r="H6362" s="285"/>
      <c r="I6362" s="285"/>
      <c r="J6362" s="285"/>
      <c r="K6362" s="285"/>
    </row>
    <row r="6363" spans="2:11" ht="22.5" x14ac:dyDescent="0.25">
      <c r="B6363" s="541">
        <v>6102</v>
      </c>
      <c r="C6363" s="286" t="s">
        <v>13475</v>
      </c>
      <c r="D6363" s="285" t="s">
        <v>19</v>
      </c>
      <c r="E6363" s="285" t="s">
        <v>4037</v>
      </c>
      <c r="F6363" s="287" t="s">
        <v>58</v>
      </c>
      <c r="G6363" s="288" t="s">
        <v>384</v>
      </c>
      <c r="H6363" s="455" t="s">
        <v>6299</v>
      </c>
      <c r="I6363" s="455" t="s">
        <v>13476</v>
      </c>
      <c r="J6363" s="566" t="s">
        <v>13477</v>
      </c>
      <c r="K6363" s="566"/>
    </row>
    <row r="6364" spans="2:11" x14ac:dyDescent="0.25">
      <c r="B6364" s="461"/>
      <c r="C6364" s="289" t="s">
        <v>6534</v>
      </c>
      <c r="D6364" s="461" t="s">
        <v>19</v>
      </c>
      <c r="E6364" s="461" t="s">
        <v>6535</v>
      </c>
      <c r="F6364" s="290" t="s">
        <v>31</v>
      </c>
      <c r="G6364" s="291" t="s">
        <v>106</v>
      </c>
      <c r="H6364" s="292" t="s">
        <v>8662</v>
      </c>
      <c r="I6364" s="292" t="s">
        <v>6537</v>
      </c>
      <c r="J6364" s="567">
        <v>165.81752265113198</v>
      </c>
      <c r="K6364" s="567"/>
    </row>
    <row r="6365" spans="2:11" x14ac:dyDescent="0.25">
      <c r="B6365" s="461"/>
      <c r="C6365" s="289" t="s">
        <v>5748</v>
      </c>
      <c r="D6365" s="461" t="s">
        <v>19</v>
      </c>
      <c r="E6365" s="461" t="s">
        <v>5749</v>
      </c>
      <c r="F6365" s="290" t="s">
        <v>31</v>
      </c>
      <c r="G6365" s="291" t="s">
        <v>106</v>
      </c>
      <c r="H6365" s="292" t="s">
        <v>8662</v>
      </c>
      <c r="I6365" s="292" t="s">
        <v>6539</v>
      </c>
      <c r="J6365" s="567">
        <v>208.66334231019587</v>
      </c>
      <c r="K6365" s="567"/>
    </row>
    <row r="6366" spans="2:11" x14ac:dyDescent="0.25">
      <c r="B6366" s="460"/>
      <c r="C6366" s="293" t="s">
        <v>3550</v>
      </c>
      <c r="D6366" s="460" t="s">
        <v>19</v>
      </c>
      <c r="E6366" s="460" t="s">
        <v>3551</v>
      </c>
      <c r="F6366" s="294" t="s">
        <v>70</v>
      </c>
      <c r="G6366" s="295" t="s">
        <v>36</v>
      </c>
      <c r="H6366" s="463" t="s">
        <v>7729</v>
      </c>
      <c r="I6366" s="463" t="s">
        <v>7630</v>
      </c>
      <c r="J6366" s="563">
        <v>2.5293435555035604</v>
      </c>
      <c r="K6366" s="563"/>
    </row>
    <row r="6367" spans="2:11" ht="33.75" x14ac:dyDescent="0.25">
      <c r="B6367" s="460"/>
      <c r="C6367" s="293" t="s">
        <v>3332</v>
      </c>
      <c r="D6367" s="460" t="s">
        <v>19</v>
      </c>
      <c r="E6367" s="460" t="s">
        <v>3333</v>
      </c>
      <c r="F6367" s="294" t="s">
        <v>70</v>
      </c>
      <c r="G6367" s="295" t="s">
        <v>384</v>
      </c>
      <c r="H6367" s="463" t="s">
        <v>13478</v>
      </c>
      <c r="I6367" s="463" t="s">
        <v>10823</v>
      </c>
      <c r="J6367" s="563">
        <v>3016.9897914831672</v>
      </c>
      <c r="K6367" s="563"/>
    </row>
    <row r="6368" spans="2:11" x14ac:dyDescent="0.25">
      <c r="B6368" s="457"/>
      <c r="C6368" s="296"/>
      <c r="D6368" s="457"/>
      <c r="E6368" s="457"/>
      <c r="F6368" s="297"/>
      <c r="G6368" s="457"/>
      <c r="H6368" s="565" t="s">
        <v>5627</v>
      </c>
      <c r="I6368" s="565"/>
      <c r="J6368" s="565" t="s">
        <v>13479</v>
      </c>
      <c r="K6368" s="565"/>
    </row>
    <row r="6369" spans="2:11" ht="15" customHeight="1" x14ac:dyDescent="0.25">
      <c r="B6369" s="457"/>
      <c r="C6369" s="296"/>
      <c r="D6369" s="457"/>
      <c r="E6369" s="457"/>
      <c r="F6369" s="297"/>
      <c r="G6369" s="457"/>
      <c r="H6369" s="565" t="s">
        <v>5629</v>
      </c>
      <c r="I6369" s="565"/>
      <c r="J6369" s="565" t="s">
        <v>13480</v>
      </c>
      <c r="K6369" s="565"/>
    </row>
    <row r="6370" spans="2:11" ht="15" customHeight="1" x14ac:dyDescent="0.25">
      <c r="B6370" s="285"/>
      <c r="C6370" s="286"/>
      <c r="D6370" s="285"/>
      <c r="E6370" s="285"/>
      <c r="F6370" s="287"/>
      <c r="G6370" s="285"/>
      <c r="H6370" s="285"/>
      <c r="I6370" s="285"/>
      <c r="J6370" s="285"/>
      <c r="K6370" s="285"/>
    </row>
    <row r="6371" spans="2:11" ht="22.5" x14ac:dyDescent="0.25">
      <c r="B6371" s="541">
        <v>6103</v>
      </c>
      <c r="C6371" s="286" t="s">
        <v>13481</v>
      </c>
      <c r="D6371" s="285" t="s">
        <v>19</v>
      </c>
      <c r="E6371" s="285" t="s">
        <v>4039</v>
      </c>
      <c r="F6371" s="287" t="s">
        <v>58</v>
      </c>
      <c r="G6371" s="288" t="s">
        <v>384</v>
      </c>
      <c r="H6371" s="455" t="s">
        <v>6360</v>
      </c>
      <c r="I6371" s="455" t="s">
        <v>13482</v>
      </c>
      <c r="J6371" s="566" t="s">
        <v>13483</v>
      </c>
      <c r="K6371" s="566"/>
    </row>
    <row r="6372" spans="2:11" x14ac:dyDescent="0.25">
      <c r="B6372" s="461"/>
      <c r="C6372" s="289" t="s">
        <v>6534</v>
      </c>
      <c r="D6372" s="461" t="s">
        <v>19</v>
      </c>
      <c r="E6372" s="461" t="s">
        <v>6535</v>
      </c>
      <c r="F6372" s="290" t="s">
        <v>31</v>
      </c>
      <c r="G6372" s="291" t="s">
        <v>106</v>
      </c>
      <c r="H6372" s="292" t="s">
        <v>13484</v>
      </c>
      <c r="I6372" s="292" t="s">
        <v>6537</v>
      </c>
      <c r="J6372" s="567">
        <v>404.20617003683446</v>
      </c>
      <c r="K6372" s="567"/>
    </row>
    <row r="6373" spans="2:11" x14ac:dyDescent="0.25">
      <c r="B6373" s="461"/>
      <c r="C6373" s="289" t="s">
        <v>5748</v>
      </c>
      <c r="D6373" s="461" t="s">
        <v>19</v>
      </c>
      <c r="E6373" s="461" t="s">
        <v>5749</v>
      </c>
      <c r="F6373" s="290" t="s">
        <v>31</v>
      </c>
      <c r="G6373" s="291" t="s">
        <v>106</v>
      </c>
      <c r="H6373" s="292" t="s">
        <v>13484</v>
      </c>
      <c r="I6373" s="292" t="s">
        <v>6539</v>
      </c>
      <c r="J6373" s="567">
        <v>508.64956292792277</v>
      </c>
      <c r="K6373" s="567"/>
    </row>
    <row r="6374" spans="2:11" x14ac:dyDescent="0.25">
      <c r="B6374" s="460"/>
      <c r="C6374" s="293" t="s">
        <v>3550</v>
      </c>
      <c r="D6374" s="460" t="s">
        <v>19</v>
      </c>
      <c r="E6374" s="460" t="s">
        <v>3551</v>
      </c>
      <c r="F6374" s="294" t="s">
        <v>70</v>
      </c>
      <c r="G6374" s="295" t="s">
        <v>36</v>
      </c>
      <c r="H6374" s="463" t="s">
        <v>6903</v>
      </c>
      <c r="I6374" s="463" t="s">
        <v>7630</v>
      </c>
      <c r="J6374" s="563">
        <v>5.0577768960930287</v>
      </c>
      <c r="K6374" s="563"/>
    </row>
    <row r="6375" spans="2:11" ht="33.75" x14ac:dyDescent="0.25">
      <c r="B6375" s="460"/>
      <c r="C6375" s="293" t="s">
        <v>3334</v>
      </c>
      <c r="D6375" s="460" t="s">
        <v>19</v>
      </c>
      <c r="E6375" s="460" t="s">
        <v>3335</v>
      </c>
      <c r="F6375" s="294" t="s">
        <v>70</v>
      </c>
      <c r="G6375" s="295" t="s">
        <v>384</v>
      </c>
      <c r="H6375" s="463" t="s">
        <v>13485</v>
      </c>
      <c r="I6375" s="463" t="s">
        <v>13486</v>
      </c>
      <c r="J6375" s="563">
        <v>8014.0864901391487</v>
      </c>
      <c r="K6375" s="563"/>
    </row>
    <row r="6376" spans="2:11" x14ac:dyDescent="0.25">
      <c r="B6376" s="457"/>
      <c r="C6376" s="296"/>
      <c r="D6376" s="457"/>
      <c r="E6376" s="457"/>
      <c r="F6376" s="297"/>
      <c r="G6376" s="457"/>
      <c r="H6376" s="565" t="s">
        <v>5627</v>
      </c>
      <c r="I6376" s="565"/>
      <c r="J6376" s="565" t="s">
        <v>13487</v>
      </c>
      <c r="K6376" s="565"/>
    </row>
    <row r="6377" spans="2:11" ht="15" customHeight="1" x14ac:dyDescent="0.25">
      <c r="B6377" s="457"/>
      <c r="C6377" s="296"/>
      <c r="D6377" s="457"/>
      <c r="E6377" s="457"/>
      <c r="F6377" s="297"/>
      <c r="G6377" s="457"/>
      <c r="H6377" s="565" t="s">
        <v>5629</v>
      </c>
      <c r="I6377" s="565"/>
      <c r="J6377" s="565" t="s">
        <v>13488</v>
      </c>
      <c r="K6377" s="565"/>
    </row>
    <row r="6378" spans="2:11" ht="15" customHeight="1" x14ac:dyDescent="0.25">
      <c r="B6378" s="285"/>
      <c r="C6378" s="286"/>
      <c r="D6378" s="285"/>
      <c r="E6378" s="285"/>
      <c r="F6378" s="287"/>
      <c r="G6378" s="285"/>
      <c r="H6378" s="285"/>
      <c r="I6378" s="285"/>
      <c r="J6378" s="285"/>
      <c r="K6378" s="285"/>
    </row>
    <row r="6379" spans="2:11" ht="22.5" x14ac:dyDescent="0.25">
      <c r="B6379" s="541">
        <v>6104</v>
      </c>
      <c r="C6379" s="286" t="s">
        <v>13489</v>
      </c>
      <c r="D6379" s="285" t="s">
        <v>19</v>
      </c>
      <c r="E6379" s="285" t="s">
        <v>4041</v>
      </c>
      <c r="F6379" s="287" t="s">
        <v>58</v>
      </c>
      <c r="G6379" s="288" t="s">
        <v>384</v>
      </c>
      <c r="H6379" s="455" t="s">
        <v>6577</v>
      </c>
      <c r="I6379" s="455" t="s">
        <v>13490</v>
      </c>
      <c r="J6379" s="566" t="s">
        <v>13491</v>
      </c>
      <c r="K6379" s="566"/>
    </row>
    <row r="6380" spans="2:11" x14ac:dyDescent="0.25">
      <c r="B6380" s="461"/>
      <c r="C6380" s="289" t="s">
        <v>6534</v>
      </c>
      <c r="D6380" s="461" t="s">
        <v>19</v>
      </c>
      <c r="E6380" s="461" t="s">
        <v>6535</v>
      </c>
      <c r="F6380" s="290" t="s">
        <v>31</v>
      </c>
      <c r="G6380" s="291" t="s">
        <v>106</v>
      </c>
      <c r="H6380" s="292" t="s">
        <v>5940</v>
      </c>
      <c r="I6380" s="292" t="s">
        <v>6537</v>
      </c>
      <c r="J6380" s="567">
        <v>1200.1137441877172</v>
      </c>
      <c r="K6380" s="567"/>
    </row>
    <row r="6381" spans="2:11" x14ac:dyDescent="0.25">
      <c r="B6381" s="461"/>
      <c r="C6381" s="289" t="s">
        <v>5748</v>
      </c>
      <c r="D6381" s="461" t="s">
        <v>19</v>
      </c>
      <c r="E6381" s="461" t="s">
        <v>5749</v>
      </c>
      <c r="F6381" s="290" t="s">
        <v>31</v>
      </c>
      <c r="G6381" s="291" t="s">
        <v>106</v>
      </c>
      <c r="H6381" s="292" t="s">
        <v>5940</v>
      </c>
      <c r="I6381" s="292" t="s">
        <v>6539</v>
      </c>
      <c r="J6381" s="567">
        <v>1510.2127990506613</v>
      </c>
      <c r="K6381" s="567"/>
    </row>
    <row r="6382" spans="2:11" x14ac:dyDescent="0.25">
      <c r="B6382" s="460"/>
      <c r="C6382" s="293" t="s">
        <v>3550</v>
      </c>
      <c r="D6382" s="460" t="s">
        <v>19</v>
      </c>
      <c r="E6382" s="460" t="s">
        <v>3551</v>
      </c>
      <c r="F6382" s="294" t="s">
        <v>70</v>
      </c>
      <c r="G6382" s="295" t="s">
        <v>36</v>
      </c>
      <c r="H6382" s="463" t="s">
        <v>6687</v>
      </c>
      <c r="I6382" s="463" t="s">
        <v>7630</v>
      </c>
      <c r="J6382" s="563">
        <v>12.645777053476287</v>
      </c>
      <c r="K6382" s="563"/>
    </row>
    <row r="6383" spans="2:11" ht="33.75" x14ac:dyDescent="0.25">
      <c r="B6383" s="460"/>
      <c r="C6383" s="293" t="s">
        <v>3316</v>
      </c>
      <c r="D6383" s="460" t="s">
        <v>19</v>
      </c>
      <c r="E6383" s="460" t="s">
        <v>3317</v>
      </c>
      <c r="F6383" s="294" t="s">
        <v>70</v>
      </c>
      <c r="G6383" s="295" t="s">
        <v>384</v>
      </c>
      <c r="H6383" s="463" t="s">
        <v>13492</v>
      </c>
      <c r="I6383" s="463" t="s">
        <v>13493</v>
      </c>
      <c r="J6383" s="563">
        <v>26082.027679708131</v>
      </c>
      <c r="K6383" s="563"/>
    </row>
    <row r="6384" spans="2:11" x14ac:dyDescent="0.25">
      <c r="B6384" s="457"/>
      <c r="C6384" s="296"/>
      <c r="D6384" s="457"/>
      <c r="E6384" s="457"/>
      <c r="F6384" s="297"/>
      <c r="G6384" s="457"/>
      <c r="H6384" s="565" t="s">
        <v>5627</v>
      </c>
      <c r="I6384" s="565"/>
      <c r="J6384" s="565" t="s">
        <v>13494</v>
      </c>
      <c r="K6384" s="565"/>
    </row>
    <row r="6385" spans="2:11" ht="15" customHeight="1" x14ac:dyDescent="0.25">
      <c r="B6385" s="457"/>
      <c r="C6385" s="296"/>
      <c r="D6385" s="457"/>
      <c r="E6385" s="457"/>
      <c r="F6385" s="297"/>
      <c r="G6385" s="457"/>
      <c r="H6385" s="565" t="s">
        <v>5629</v>
      </c>
      <c r="I6385" s="565"/>
      <c r="J6385" s="565" t="s">
        <v>13495</v>
      </c>
      <c r="K6385" s="565"/>
    </row>
    <row r="6386" spans="2:11" ht="15" customHeight="1" x14ac:dyDescent="0.25">
      <c r="B6386" s="285"/>
      <c r="C6386" s="286"/>
      <c r="D6386" s="285"/>
      <c r="E6386" s="285"/>
      <c r="F6386" s="287"/>
      <c r="G6386" s="285"/>
      <c r="H6386" s="285"/>
      <c r="I6386" s="285"/>
      <c r="J6386" s="285"/>
      <c r="K6386" s="285"/>
    </row>
    <row r="6387" spans="2:11" ht="22.5" x14ac:dyDescent="0.25">
      <c r="B6387" s="541">
        <v>6105</v>
      </c>
      <c r="C6387" s="286" t="s">
        <v>13496</v>
      </c>
      <c r="D6387" s="285" t="s">
        <v>19</v>
      </c>
      <c r="E6387" s="285" t="s">
        <v>4043</v>
      </c>
      <c r="F6387" s="287" t="s">
        <v>58</v>
      </c>
      <c r="G6387" s="288" t="s">
        <v>384</v>
      </c>
      <c r="H6387" s="455" t="s">
        <v>8601</v>
      </c>
      <c r="I6387" s="455" t="s">
        <v>13497</v>
      </c>
      <c r="J6387" s="566" t="s">
        <v>13498</v>
      </c>
      <c r="K6387" s="566"/>
    </row>
    <row r="6388" spans="2:11" x14ac:dyDescent="0.25">
      <c r="B6388" s="461"/>
      <c r="C6388" s="289" t="s">
        <v>6534</v>
      </c>
      <c r="D6388" s="461" t="s">
        <v>19</v>
      </c>
      <c r="E6388" s="461" t="s">
        <v>6535</v>
      </c>
      <c r="F6388" s="290" t="s">
        <v>31</v>
      </c>
      <c r="G6388" s="291" t="s">
        <v>106</v>
      </c>
      <c r="H6388" s="292" t="s">
        <v>13437</v>
      </c>
      <c r="I6388" s="292" t="s">
        <v>6537</v>
      </c>
      <c r="J6388" s="567">
        <v>45.191785899957047</v>
      </c>
      <c r="K6388" s="567"/>
    </row>
    <row r="6389" spans="2:11" x14ac:dyDescent="0.25">
      <c r="B6389" s="461"/>
      <c r="C6389" s="289" t="s">
        <v>5748</v>
      </c>
      <c r="D6389" s="461" t="s">
        <v>19</v>
      </c>
      <c r="E6389" s="461" t="s">
        <v>5749</v>
      </c>
      <c r="F6389" s="290" t="s">
        <v>31</v>
      </c>
      <c r="G6389" s="291" t="s">
        <v>106</v>
      </c>
      <c r="H6389" s="292" t="s">
        <v>13437</v>
      </c>
      <c r="I6389" s="292" t="s">
        <v>6539</v>
      </c>
      <c r="J6389" s="567">
        <v>56.868954137564693</v>
      </c>
      <c r="K6389" s="567"/>
    </row>
    <row r="6390" spans="2:11" x14ac:dyDescent="0.25">
      <c r="B6390" s="460"/>
      <c r="C6390" s="293" t="s">
        <v>3550</v>
      </c>
      <c r="D6390" s="460" t="s">
        <v>19</v>
      </c>
      <c r="E6390" s="460" t="s">
        <v>3551</v>
      </c>
      <c r="F6390" s="294" t="s">
        <v>70</v>
      </c>
      <c r="G6390" s="295" t="s">
        <v>36</v>
      </c>
      <c r="H6390" s="463" t="s">
        <v>9943</v>
      </c>
      <c r="I6390" s="463" t="s">
        <v>7630</v>
      </c>
      <c r="J6390" s="563">
        <v>1.3919475147487623</v>
      </c>
      <c r="K6390" s="563"/>
    </row>
    <row r="6391" spans="2:11" ht="22.5" x14ac:dyDescent="0.25">
      <c r="B6391" s="460"/>
      <c r="C6391" s="293" t="s">
        <v>13499</v>
      </c>
      <c r="D6391" s="460" t="s">
        <v>19</v>
      </c>
      <c r="E6391" s="460" t="s">
        <v>13500</v>
      </c>
      <c r="F6391" s="294" t="s">
        <v>70</v>
      </c>
      <c r="G6391" s="295" t="s">
        <v>384</v>
      </c>
      <c r="H6391" s="463" t="s">
        <v>13438</v>
      </c>
      <c r="I6391" s="463" t="s">
        <v>12640</v>
      </c>
      <c r="J6391" s="563">
        <v>164.39731244772946</v>
      </c>
      <c r="K6391" s="563"/>
    </row>
    <row r="6392" spans="2:11" x14ac:dyDescent="0.25">
      <c r="B6392" s="457"/>
      <c r="C6392" s="296"/>
      <c r="D6392" s="457"/>
      <c r="E6392" s="457"/>
      <c r="F6392" s="297"/>
      <c r="G6392" s="457"/>
      <c r="H6392" s="565" t="s">
        <v>5627</v>
      </c>
      <c r="I6392" s="565"/>
      <c r="J6392" s="565" t="s">
        <v>13501</v>
      </c>
      <c r="K6392" s="565"/>
    </row>
    <row r="6393" spans="2:11" ht="15" customHeight="1" x14ac:dyDescent="0.25">
      <c r="B6393" s="457"/>
      <c r="C6393" s="296"/>
      <c r="D6393" s="457"/>
      <c r="E6393" s="457"/>
      <c r="F6393" s="297"/>
      <c r="G6393" s="457"/>
      <c r="H6393" s="565" t="s">
        <v>5629</v>
      </c>
      <c r="I6393" s="565"/>
      <c r="J6393" s="565" t="s">
        <v>13502</v>
      </c>
      <c r="K6393" s="565"/>
    </row>
    <row r="6394" spans="2:11" ht="15" customHeight="1" x14ac:dyDescent="0.25">
      <c r="B6394" s="285"/>
      <c r="C6394" s="286"/>
      <c r="D6394" s="285"/>
      <c r="E6394" s="285"/>
      <c r="F6394" s="287"/>
      <c r="G6394" s="285"/>
      <c r="H6394" s="285"/>
      <c r="I6394" s="285"/>
      <c r="J6394" s="285"/>
      <c r="K6394" s="285"/>
    </row>
    <row r="6395" spans="2:11" x14ac:dyDescent="0.25">
      <c r="B6395" s="541">
        <v>6106</v>
      </c>
      <c r="C6395" s="286" t="s">
        <v>13503</v>
      </c>
      <c r="D6395" s="285" t="s">
        <v>29</v>
      </c>
      <c r="E6395" s="285" t="s">
        <v>13504</v>
      </c>
      <c r="F6395" s="287">
        <v>75</v>
      </c>
      <c r="G6395" s="288" t="s">
        <v>1550</v>
      </c>
      <c r="H6395" s="455" t="s">
        <v>13505</v>
      </c>
      <c r="I6395" s="455" t="s">
        <v>13506</v>
      </c>
      <c r="J6395" s="566" t="s">
        <v>13507</v>
      </c>
      <c r="K6395" s="566"/>
    </row>
    <row r="6396" spans="2:11" x14ac:dyDescent="0.25">
      <c r="B6396" s="461"/>
      <c r="C6396" s="289" t="s">
        <v>6534</v>
      </c>
      <c r="D6396" s="461" t="s">
        <v>19</v>
      </c>
      <c r="E6396" s="461" t="s">
        <v>6535</v>
      </c>
      <c r="F6396" s="290" t="s">
        <v>31</v>
      </c>
      <c r="G6396" s="291" t="s">
        <v>106</v>
      </c>
      <c r="H6396" s="292" t="s">
        <v>9110</v>
      </c>
      <c r="I6396" s="292" t="s">
        <v>6537</v>
      </c>
      <c r="J6396" s="567">
        <v>301.18473452390487</v>
      </c>
      <c r="K6396" s="567"/>
    </row>
    <row r="6397" spans="2:11" x14ac:dyDescent="0.25">
      <c r="B6397" s="461"/>
      <c r="C6397" s="289" t="s">
        <v>5748</v>
      </c>
      <c r="D6397" s="461" t="s">
        <v>19</v>
      </c>
      <c r="E6397" s="461" t="s">
        <v>5749</v>
      </c>
      <c r="F6397" s="290" t="s">
        <v>31</v>
      </c>
      <c r="G6397" s="291" t="s">
        <v>106</v>
      </c>
      <c r="H6397" s="292" t="s">
        <v>9110</v>
      </c>
      <c r="I6397" s="292" t="s">
        <v>6539</v>
      </c>
      <c r="J6397" s="567">
        <v>379.00827580683909</v>
      </c>
      <c r="K6397" s="567"/>
    </row>
    <row r="6398" spans="2:11" x14ac:dyDescent="0.25">
      <c r="B6398" s="460"/>
      <c r="C6398" s="293" t="s">
        <v>3304</v>
      </c>
      <c r="D6398" s="460" t="s">
        <v>39</v>
      </c>
      <c r="E6398" s="460" t="s">
        <v>13508</v>
      </c>
      <c r="F6398" s="294" t="s">
        <v>70</v>
      </c>
      <c r="G6398" s="295" t="s">
        <v>1550</v>
      </c>
      <c r="H6398" s="463" t="s">
        <v>13509</v>
      </c>
      <c r="I6398" s="463" t="s">
        <v>9712</v>
      </c>
      <c r="J6398" s="563">
        <v>510.71698966925601</v>
      </c>
      <c r="K6398" s="563"/>
    </row>
    <row r="6399" spans="2:11" x14ac:dyDescent="0.25">
      <c r="B6399" s="457"/>
      <c r="C6399" s="296"/>
      <c r="D6399" s="457"/>
      <c r="E6399" s="457"/>
      <c r="F6399" s="297"/>
      <c r="G6399" s="457"/>
      <c r="H6399" s="565" t="s">
        <v>5627</v>
      </c>
      <c r="I6399" s="565"/>
      <c r="J6399" s="565" t="s">
        <v>13510</v>
      </c>
      <c r="K6399" s="565"/>
    </row>
    <row r="6400" spans="2:11" x14ac:dyDescent="0.25">
      <c r="B6400" s="457"/>
      <c r="C6400" s="296"/>
      <c r="D6400" s="457"/>
      <c r="E6400" s="457"/>
      <c r="F6400" s="297"/>
      <c r="G6400" s="457"/>
      <c r="H6400" s="565" t="s">
        <v>5629</v>
      </c>
      <c r="I6400" s="565"/>
      <c r="J6400" s="565" t="s">
        <v>13511</v>
      </c>
      <c r="K6400" s="565"/>
    </row>
    <row r="6401" spans="2:11" ht="15" customHeight="1" x14ac:dyDescent="0.25">
      <c r="B6401" s="285"/>
      <c r="C6401" s="286"/>
      <c r="D6401" s="285"/>
      <c r="E6401" s="285"/>
      <c r="F6401" s="287"/>
      <c r="G6401" s="285"/>
      <c r="H6401" s="285"/>
      <c r="I6401" s="285"/>
      <c r="J6401" s="285"/>
      <c r="K6401" s="285"/>
    </row>
    <row r="6402" spans="2:11" ht="15" customHeight="1" x14ac:dyDescent="0.25">
      <c r="B6402" s="541">
        <v>6107</v>
      </c>
      <c r="C6402" s="286" t="s">
        <v>13512</v>
      </c>
      <c r="D6402" s="285" t="s">
        <v>29</v>
      </c>
      <c r="E6402" s="285" t="s">
        <v>13513</v>
      </c>
      <c r="F6402" s="287">
        <v>75</v>
      </c>
      <c r="G6402" s="288" t="s">
        <v>1550</v>
      </c>
      <c r="H6402" s="455" t="s">
        <v>13514</v>
      </c>
      <c r="I6402" s="455" t="s">
        <v>13515</v>
      </c>
      <c r="J6402" s="566" t="s">
        <v>13516</v>
      </c>
      <c r="K6402" s="566"/>
    </row>
    <row r="6403" spans="2:11" x14ac:dyDescent="0.25">
      <c r="B6403" s="461"/>
      <c r="C6403" s="289" t="s">
        <v>6534</v>
      </c>
      <c r="D6403" s="461" t="s">
        <v>19</v>
      </c>
      <c r="E6403" s="461" t="s">
        <v>6535</v>
      </c>
      <c r="F6403" s="290" t="s">
        <v>31</v>
      </c>
      <c r="G6403" s="291" t="s">
        <v>106</v>
      </c>
      <c r="H6403" s="292" t="s">
        <v>13517</v>
      </c>
      <c r="I6403" s="292" t="s">
        <v>6537</v>
      </c>
      <c r="J6403" s="567">
        <v>203.61335906232131</v>
      </c>
      <c r="K6403" s="567"/>
    </row>
    <row r="6404" spans="2:11" x14ac:dyDescent="0.25">
      <c r="B6404" s="461"/>
      <c r="C6404" s="289" t="s">
        <v>5748</v>
      </c>
      <c r="D6404" s="461" t="s">
        <v>19</v>
      </c>
      <c r="E6404" s="461" t="s">
        <v>5749</v>
      </c>
      <c r="F6404" s="290" t="s">
        <v>31</v>
      </c>
      <c r="G6404" s="291" t="s">
        <v>106</v>
      </c>
      <c r="H6404" s="292" t="s">
        <v>13517</v>
      </c>
      <c r="I6404" s="292" t="s">
        <v>6539</v>
      </c>
      <c r="J6404" s="567">
        <v>256.22529731275011</v>
      </c>
      <c r="K6404" s="567"/>
    </row>
    <row r="6405" spans="2:11" x14ac:dyDescent="0.25">
      <c r="B6405" s="460"/>
      <c r="C6405" s="293" t="s">
        <v>3305</v>
      </c>
      <c r="D6405" s="460" t="s">
        <v>39</v>
      </c>
      <c r="E6405" s="460" t="s">
        <v>13518</v>
      </c>
      <c r="F6405" s="294" t="s">
        <v>70</v>
      </c>
      <c r="G6405" s="295" t="s">
        <v>1550</v>
      </c>
      <c r="H6405" s="463" t="s">
        <v>13519</v>
      </c>
      <c r="I6405" s="463" t="s">
        <v>13286</v>
      </c>
      <c r="J6405" s="563">
        <v>442.30134362492851</v>
      </c>
      <c r="K6405" s="563"/>
    </row>
    <row r="6406" spans="2:11" x14ac:dyDescent="0.25">
      <c r="B6406" s="457"/>
      <c r="C6406" s="296"/>
      <c r="D6406" s="457"/>
      <c r="E6406" s="457"/>
      <c r="F6406" s="297"/>
      <c r="G6406" s="457"/>
      <c r="H6406" s="565" t="s">
        <v>5627</v>
      </c>
      <c r="I6406" s="565"/>
      <c r="J6406" s="565" t="s">
        <v>13520</v>
      </c>
      <c r="K6406" s="565"/>
    </row>
    <row r="6407" spans="2:11" x14ac:dyDescent="0.25">
      <c r="B6407" s="457"/>
      <c r="C6407" s="296"/>
      <c r="D6407" s="457"/>
      <c r="E6407" s="457"/>
      <c r="F6407" s="297"/>
      <c r="G6407" s="457"/>
      <c r="H6407" s="565" t="s">
        <v>5629</v>
      </c>
      <c r="I6407" s="565"/>
      <c r="J6407" s="565" t="s">
        <v>13521</v>
      </c>
      <c r="K6407" s="565"/>
    </row>
    <row r="6408" spans="2:11" x14ac:dyDescent="0.25">
      <c r="B6408" s="285"/>
      <c r="C6408" s="286"/>
      <c r="D6408" s="285"/>
      <c r="E6408" s="285"/>
      <c r="F6408" s="287"/>
      <c r="G6408" s="285"/>
      <c r="H6408" s="285"/>
      <c r="I6408" s="285"/>
      <c r="J6408" s="285"/>
      <c r="K6408" s="285"/>
    </row>
    <row r="6409" spans="2:11" ht="15" customHeight="1" x14ac:dyDescent="0.25">
      <c r="B6409" s="541">
        <v>6108</v>
      </c>
      <c r="C6409" s="286" t="s">
        <v>13522</v>
      </c>
      <c r="D6409" s="285" t="s">
        <v>29</v>
      </c>
      <c r="E6409" s="285" t="s">
        <v>13523</v>
      </c>
      <c r="F6409" s="287">
        <v>86</v>
      </c>
      <c r="G6409" s="288" t="s">
        <v>384</v>
      </c>
      <c r="H6409" s="455" t="s">
        <v>6560</v>
      </c>
      <c r="I6409" s="455" t="s">
        <v>13524</v>
      </c>
      <c r="J6409" s="566" t="s">
        <v>13525</v>
      </c>
      <c r="K6409" s="566"/>
    </row>
    <row r="6410" spans="2:11" ht="15" customHeight="1" x14ac:dyDescent="0.25">
      <c r="B6410" s="461"/>
      <c r="C6410" s="289" t="s">
        <v>6534</v>
      </c>
      <c r="D6410" s="461" t="s">
        <v>19</v>
      </c>
      <c r="E6410" s="461" t="s">
        <v>6535</v>
      </c>
      <c r="F6410" s="290" t="s">
        <v>31</v>
      </c>
      <c r="G6410" s="291" t="s">
        <v>106</v>
      </c>
      <c r="H6410" s="292" t="s">
        <v>11442</v>
      </c>
      <c r="I6410" s="292" t="s">
        <v>6537</v>
      </c>
      <c r="J6410" s="567">
        <v>246.34139392013554</v>
      </c>
      <c r="K6410" s="567"/>
    </row>
    <row r="6411" spans="2:11" x14ac:dyDescent="0.25">
      <c r="B6411" s="461"/>
      <c r="C6411" s="289" t="s">
        <v>5748</v>
      </c>
      <c r="D6411" s="461" t="s">
        <v>19</v>
      </c>
      <c r="E6411" s="461" t="s">
        <v>5749</v>
      </c>
      <c r="F6411" s="290" t="s">
        <v>31</v>
      </c>
      <c r="G6411" s="291" t="s">
        <v>106</v>
      </c>
      <c r="H6411" s="292" t="s">
        <v>11442</v>
      </c>
      <c r="I6411" s="292" t="s">
        <v>6539</v>
      </c>
      <c r="J6411" s="567">
        <v>309.99388835928391</v>
      </c>
      <c r="K6411" s="567"/>
    </row>
    <row r="6412" spans="2:11" x14ac:dyDescent="0.25">
      <c r="B6412" s="460"/>
      <c r="C6412" s="293" t="s">
        <v>3309</v>
      </c>
      <c r="D6412" s="460" t="s">
        <v>39</v>
      </c>
      <c r="E6412" s="460" t="s">
        <v>13526</v>
      </c>
      <c r="F6412" s="294" t="s">
        <v>70</v>
      </c>
      <c r="G6412" s="295" t="s">
        <v>384</v>
      </c>
      <c r="H6412" s="463" t="s">
        <v>6560</v>
      </c>
      <c r="I6412" s="463" t="s">
        <v>13527</v>
      </c>
      <c r="J6412" s="563">
        <v>916.56471772058035</v>
      </c>
      <c r="K6412" s="563"/>
    </row>
    <row r="6413" spans="2:11" x14ac:dyDescent="0.25">
      <c r="B6413" s="457"/>
      <c r="C6413" s="296"/>
      <c r="D6413" s="457"/>
      <c r="E6413" s="457"/>
      <c r="F6413" s="297"/>
      <c r="G6413" s="457"/>
      <c r="H6413" s="565" t="s">
        <v>5627</v>
      </c>
      <c r="I6413" s="565"/>
      <c r="J6413" s="565" t="s">
        <v>13528</v>
      </c>
      <c r="K6413" s="565"/>
    </row>
    <row r="6414" spans="2:11" x14ac:dyDescent="0.25">
      <c r="B6414" s="457"/>
      <c r="C6414" s="296"/>
      <c r="D6414" s="457"/>
      <c r="E6414" s="457"/>
      <c r="F6414" s="297"/>
      <c r="G6414" s="457"/>
      <c r="H6414" s="565" t="s">
        <v>5629</v>
      </c>
      <c r="I6414" s="565"/>
      <c r="J6414" s="565" t="s">
        <v>13529</v>
      </c>
      <c r="K6414" s="565"/>
    </row>
    <row r="6415" spans="2:11" x14ac:dyDescent="0.25">
      <c r="B6415" s="285"/>
      <c r="C6415" s="286"/>
      <c r="D6415" s="285"/>
      <c r="E6415" s="285"/>
      <c r="F6415" s="287"/>
      <c r="G6415" s="285"/>
      <c r="H6415" s="285"/>
      <c r="I6415" s="285"/>
      <c r="J6415" s="285"/>
      <c r="K6415" s="285"/>
    </row>
    <row r="6416" spans="2:11" ht="15" customHeight="1" x14ac:dyDescent="0.25">
      <c r="B6416" s="541">
        <v>6109</v>
      </c>
      <c r="C6416" s="286" t="s">
        <v>13530</v>
      </c>
      <c r="D6416" s="285" t="s">
        <v>29</v>
      </c>
      <c r="E6416" s="285" t="s">
        <v>13531</v>
      </c>
      <c r="F6416" s="287">
        <v>86</v>
      </c>
      <c r="G6416" s="288" t="s">
        <v>384</v>
      </c>
      <c r="H6416" s="455" t="s">
        <v>6396</v>
      </c>
      <c r="I6416" s="455" t="s">
        <v>13532</v>
      </c>
      <c r="J6416" s="566" t="s">
        <v>13533</v>
      </c>
      <c r="K6416" s="566"/>
    </row>
    <row r="6417" spans="2:11" ht="15" customHeight="1" x14ac:dyDescent="0.25">
      <c r="B6417" s="461"/>
      <c r="C6417" s="289" t="s">
        <v>6534</v>
      </c>
      <c r="D6417" s="461" t="s">
        <v>19</v>
      </c>
      <c r="E6417" s="461" t="s">
        <v>6535</v>
      </c>
      <c r="F6417" s="290" t="s">
        <v>31</v>
      </c>
      <c r="G6417" s="291" t="s">
        <v>106</v>
      </c>
      <c r="H6417" s="292" t="s">
        <v>7822</v>
      </c>
      <c r="I6417" s="292" t="s">
        <v>6537</v>
      </c>
      <c r="J6417" s="567">
        <v>23.676176580156465</v>
      </c>
      <c r="K6417" s="567"/>
    </row>
    <row r="6418" spans="2:11" x14ac:dyDescent="0.25">
      <c r="B6418" s="461"/>
      <c r="C6418" s="289" t="s">
        <v>5748</v>
      </c>
      <c r="D6418" s="461" t="s">
        <v>19</v>
      </c>
      <c r="E6418" s="461" t="s">
        <v>5749</v>
      </c>
      <c r="F6418" s="290" t="s">
        <v>31</v>
      </c>
      <c r="G6418" s="291" t="s">
        <v>106</v>
      </c>
      <c r="H6418" s="292" t="s">
        <v>7822</v>
      </c>
      <c r="I6418" s="292" t="s">
        <v>6539</v>
      </c>
      <c r="J6418" s="567">
        <v>29.79389668446542</v>
      </c>
      <c r="K6418" s="567"/>
    </row>
    <row r="6419" spans="2:11" x14ac:dyDescent="0.25">
      <c r="B6419" s="460"/>
      <c r="C6419" s="293" t="s">
        <v>3308</v>
      </c>
      <c r="D6419" s="460" t="s">
        <v>39</v>
      </c>
      <c r="E6419" s="460" t="s">
        <v>13534</v>
      </c>
      <c r="F6419" s="294" t="s">
        <v>70</v>
      </c>
      <c r="G6419" s="295" t="s">
        <v>1550</v>
      </c>
      <c r="H6419" s="463" t="s">
        <v>13535</v>
      </c>
      <c r="I6419" s="463" t="s">
        <v>6585</v>
      </c>
      <c r="J6419" s="563">
        <v>43.12992673537812</v>
      </c>
      <c r="K6419" s="563"/>
    </row>
    <row r="6420" spans="2:11" x14ac:dyDescent="0.25">
      <c r="B6420" s="457"/>
      <c r="C6420" s="296"/>
      <c r="D6420" s="457"/>
      <c r="E6420" s="457"/>
      <c r="F6420" s="297"/>
      <c r="G6420" s="457"/>
      <c r="H6420" s="565" t="s">
        <v>5627</v>
      </c>
      <c r="I6420" s="565"/>
      <c r="J6420" s="565" t="s">
        <v>13536</v>
      </c>
      <c r="K6420" s="565"/>
    </row>
    <row r="6421" spans="2:11" x14ac:dyDescent="0.25">
      <c r="B6421" s="457"/>
      <c r="C6421" s="296"/>
      <c r="D6421" s="457"/>
      <c r="E6421" s="457"/>
      <c r="F6421" s="297"/>
      <c r="G6421" s="457"/>
      <c r="H6421" s="565" t="s">
        <v>5629</v>
      </c>
      <c r="I6421" s="565"/>
      <c r="J6421" s="565" t="s">
        <v>13537</v>
      </c>
      <c r="K6421" s="565"/>
    </row>
    <row r="6422" spans="2:11" x14ac:dyDescent="0.25">
      <c r="B6422" s="285"/>
      <c r="C6422" s="286"/>
      <c r="D6422" s="285"/>
      <c r="E6422" s="285"/>
      <c r="F6422" s="287"/>
      <c r="G6422" s="285"/>
      <c r="H6422" s="285"/>
      <c r="I6422" s="285"/>
      <c r="J6422" s="285"/>
      <c r="K6422" s="285"/>
    </row>
    <row r="6423" spans="2:11" ht="15" customHeight="1" x14ac:dyDescent="0.25">
      <c r="B6423" s="541">
        <v>6110</v>
      </c>
      <c r="C6423" s="286" t="s">
        <v>13538</v>
      </c>
      <c r="D6423" s="285" t="s">
        <v>29</v>
      </c>
      <c r="E6423" s="285" t="s">
        <v>13539</v>
      </c>
      <c r="F6423" s="287">
        <v>86</v>
      </c>
      <c r="G6423" s="288" t="s">
        <v>384</v>
      </c>
      <c r="H6423" s="455" t="s">
        <v>5943</v>
      </c>
      <c r="I6423" s="455" t="s">
        <v>13540</v>
      </c>
      <c r="J6423" s="566" t="s">
        <v>13541</v>
      </c>
      <c r="K6423" s="566"/>
    </row>
    <row r="6424" spans="2:11" ht="15" customHeight="1" x14ac:dyDescent="0.25">
      <c r="B6424" s="461"/>
      <c r="C6424" s="289" t="s">
        <v>6534</v>
      </c>
      <c r="D6424" s="461" t="s">
        <v>19</v>
      </c>
      <c r="E6424" s="461" t="s">
        <v>6535</v>
      </c>
      <c r="F6424" s="290" t="s">
        <v>31</v>
      </c>
      <c r="G6424" s="291" t="s">
        <v>106</v>
      </c>
      <c r="H6424" s="292" t="s">
        <v>6649</v>
      </c>
      <c r="I6424" s="292" t="s">
        <v>6537</v>
      </c>
      <c r="J6424" s="567">
        <v>151.584</v>
      </c>
      <c r="K6424" s="567"/>
    </row>
    <row r="6425" spans="2:11" x14ac:dyDescent="0.25">
      <c r="B6425" s="461"/>
      <c r="C6425" s="289" t="s">
        <v>5748</v>
      </c>
      <c r="D6425" s="461" t="s">
        <v>19</v>
      </c>
      <c r="E6425" s="461" t="s">
        <v>5749</v>
      </c>
      <c r="F6425" s="290" t="s">
        <v>31</v>
      </c>
      <c r="G6425" s="291" t="s">
        <v>106</v>
      </c>
      <c r="H6425" s="292" t="s">
        <v>6649</v>
      </c>
      <c r="I6425" s="292" t="s">
        <v>6539</v>
      </c>
      <c r="J6425" s="567">
        <v>190.75200000000001</v>
      </c>
      <c r="K6425" s="567"/>
    </row>
    <row r="6426" spans="2:11" x14ac:dyDescent="0.25">
      <c r="B6426" s="460"/>
      <c r="C6426" s="293" t="s">
        <v>3309</v>
      </c>
      <c r="D6426" s="460" t="s">
        <v>39</v>
      </c>
      <c r="E6426" s="460" t="s">
        <v>13526</v>
      </c>
      <c r="F6426" s="294" t="s">
        <v>70</v>
      </c>
      <c r="G6426" s="295" t="s">
        <v>384</v>
      </c>
      <c r="H6426" s="463" t="s">
        <v>13542</v>
      </c>
      <c r="I6426" s="463" t="s">
        <v>13527</v>
      </c>
      <c r="J6426" s="563">
        <v>460.22399999999999</v>
      </c>
      <c r="K6426" s="563"/>
    </row>
    <row r="6427" spans="2:11" x14ac:dyDescent="0.25">
      <c r="B6427" s="457"/>
      <c r="C6427" s="296"/>
      <c r="D6427" s="457"/>
      <c r="E6427" s="457"/>
      <c r="F6427" s="297"/>
      <c r="G6427" s="457"/>
      <c r="H6427" s="565" t="s">
        <v>5627</v>
      </c>
      <c r="I6427" s="565"/>
      <c r="J6427" s="565" t="s">
        <v>13543</v>
      </c>
      <c r="K6427" s="565"/>
    </row>
    <row r="6428" spans="2:11" x14ac:dyDescent="0.25">
      <c r="B6428" s="457"/>
      <c r="C6428" s="296"/>
      <c r="D6428" s="457"/>
      <c r="E6428" s="457"/>
      <c r="F6428" s="297"/>
      <c r="G6428" s="457"/>
      <c r="H6428" s="565" t="s">
        <v>5629</v>
      </c>
      <c r="I6428" s="565"/>
      <c r="J6428" s="565" t="s">
        <v>13544</v>
      </c>
      <c r="K6428" s="565"/>
    </row>
    <row r="6429" spans="2:11" x14ac:dyDescent="0.25">
      <c r="B6429" s="285"/>
      <c r="C6429" s="286"/>
      <c r="D6429" s="285"/>
      <c r="E6429" s="285"/>
      <c r="F6429" s="287"/>
      <c r="G6429" s="285"/>
      <c r="H6429" s="285"/>
      <c r="I6429" s="285"/>
      <c r="J6429" s="285"/>
      <c r="K6429" s="285"/>
    </row>
    <row r="6430" spans="2:11" ht="15" customHeight="1" x14ac:dyDescent="0.25">
      <c r="B6430" s="541">
        <v>6111</v>
      </c>
      <c r="C6430" s="286" t="s">
        <v>13545</v>
      </c>
      <c r="D6430" s="285" t="s">
        <v>29</v>
      </c>
      <c r="E6430" s="285" t="s">
        <v>13546</v>
      </c>
      <c r="F6430" s="287">
        <v>86</v>
      </c>
      <c r="G6430" s="288" t="s">
        <v>384</v>
      </c>
      <c r="H6430" s="455" t="s">
        <v>13547</v>
      </c>
      <c r="I6430" s="455" t="s">
        <v>13548</v>
      </c>
      <c r="J6430" s="566" t="s">
        <v>13549</v>
      </c>
      <c r="K6430" s="566"/>
    </row>
    <row r="6431" spans="2:11" ht="15" customHeight="1" x14ac:dyDescent="0.25">
      <c r="B6431" s="461"/>
      <c r="C6431" s="289" t="s">
        <v>6534</v>
      </c>
      <c r="D6431" s="461" t="s">
        <v>19</v>
      </c>
      <c r="E6431" s="461" t="s">
        <v>6535</v>
      </c>
      <c r="F6431" s="290" t="s">
        <v>31</v>
      </c>
      <c r="G6431" s="291" t="s">
        <v>106</v>
      </c>
      <c r="H6431" s="292" t="s">
        <v>10645</v>
      </c>
      <c r="I6431" s="292" t="s">
        <v>6537</v>
      </c>
      <c r="J6431" s="567">
        <v>194.15771520146521</v>
      </c>
      <c r="K6431" s="567"/>
    </row>
    <row r="6432" spans="2:11" x14ac:dyDescent="0.25">
      <c r="B6432" s="461"/>
      <c r="C6432" s="289" t="s">
        <v>5748</v>
      </c>
      <c r="D6432" s="461" t="s">
        <v>19</v>
      </c>
      <c r="E6432" s="461" t="s">
        <v>5749</v>
      </c>
      <c r="F6432" s="290" t="s">
        <v>31</v>
      </c>
      <c r="G6432" s="291" t="s">
        <v>106</v>
      </c>
      <c r="H6432" s="292" t="s">
        <v>10645</v>
      </c>
      <c r="I6432" s="292" t="s">
        <v>6539</v>
      </c>
      <c r="J6432" s="567">
        <v>244.32639652014652</v>
      </c>
      <c r="K6432" s="567"/>
    </row>
    <row r="6433" spans="2:11" x14ac:dyDescent="0.25">
      <c r="B6433" s="460"/>
      <c r="C6433" s="293" t="s">
        <v>3309</v>
      </c>
      <c r="D6433" s="460" t="s">
        <v>39</v>
      </c>
      <c r="E6433" s="460" t="s">
        <v>13526</v>
      </c>
      <c r="F6433" s="294" t="s">
        <v>70</v>
      </c>
      <c r="G6433" s="295" t="s">
        <v>384</v>
      </c>
      <c r="H6433" s="463" t="s">
        <v>13550</v>
      </c>
      <c r="I6433" s="463" t="s">
        <v>13527</v>
      </c>
      <c r="J6433" s="563">
        <v>635.71588827838832</v>
      </c>
      <c r="K6433" s="563"/>
    </row>
    <row r="6434" spans="2:11" x14ac:dyDescent="0.25">
      <c r="B6434" s="457"/>
      <c r="C6434" s="296"/>
      <c r="D6434" s="457"/>
      <c r="E6434" s="457"/>
      <c r="F6434" s="297"/>
      <c r="G6434" s="457"/>
      <c r="H6434" s="565" t="s">
        <v>5627</v>
      </c>
      <c r="I6434" s="565"/>
      <c r="J6434" s="565" t="s">
        <v>13551</v>
      </c>
      <c r="K6434" s="565"/>
    </row>
    <row r="6435" spans="2:11" x14ac:dyDescent="0.25">
      <c r="B6435" s="457"/>
      <c r="C6435" s="296"/>
      <c r="D6435" s="457"/>
      <c r="E6435" s="457"/>
      <c r="F6435" s="297"/>
      <c r="G6435" s="457"/>
      <c r="H6435" s="565" t="s">
        <v>5629</v>
      </c>
      <c r="I6435" s="565"/>
      <c r="J6435" s="565" t="s">
        <v>13552</v>
      </c>
      <c r="K6435" s="565"/>
    </row>
    <row r="6436" spans="2:11" x14ac:dyDescent="0.25">
      <c r="B6436" s="285"/>
      <c r="C6436" s="286"/>
      <c r="D6436" s="285"/>
      <c r="E6436" s="285"/>
      <c r="F6436" s="287"/>
      <c r="G6436" s="285"/>
      <c r="H6436" s="285"/>
      <c r="I6436" s="285"/>
      <c r="J6436" s="285"/>
      <c r="K6436" s="285"/>
    </row>
    <row r="6437" spans="2:11" ht="15" customHeight="1" x14ac:dyDescent="0.25">
      <c r="B6437" s="541">
        <v>6112</v>
      </c>
      <c r="C6437" s="286" t="s">
        <v>13553</v>
      </c>
      <c r="D6437" s="285" t="s">
        <v>29</v>
      </c>
      <c r="E6437" s="285" t="s">
        <v>13554</v>
      </c>
      <c r="F6437" s="287">
        <v>86</v>
      </c>
      <c r="G6437" s="288" t="s">
        <v>384</v>
      </c>
      <c r="H6437" s="455" t="s">
        <v>6396</v>
      </c>
      <c r="I6437" s="455" t="s">
        <v>13555</v>
      </c>
      <c r="J6437" s="566" t="s">
        <v>13556</v>
      </c>
      <c r="K6437" s="566"/>
    </row>
    <row r="6438" spans="2:11" ht="15" customHeight="1" x14ac:dyDescent="0.25">
      <c r="B6438" s="461"/>
      <c r="C6438" s="289" t="s">
        <v>6534</v>
      </c>
      <c r="D6438" s="461" t="s">
        <v>19</v>
      </c>
      <c r="E6438" s="461" t="s">
        <v>6535</v>
      </c>
      <c r="F6438" s="290" t="s">
        <v>31</v>
      </c>
      <c r="G6438" s="291" t="s">
        <v>106</v>
      </c>
      <c r="H6438" s="292" t="s">
        <v>7822</v>
      </c>
      <c r="I6438" s="292" t="s">
        <v>6537</v>
      </c>
      <c r="J6438" s="567">
        <v>23.68616508436223</v>
      </c>
      <c r="K6438" s="567"/>
    </row>
    <row r="6439" spans="2:11" x14ac:dyDescent="0.25">
      <c r="B6439" s="461"/>
      <c r="C6439" s="289" t="s">
        <v>5748</v>
      </c>
      <c r="D6439" s="461" t="s">
        <v>19</v>
      </c>
      <c r="E6439" s="461" t="s">
        <v>5749</v>
      </c>
      <c r="F6439" s="290" t="s">
        <v>31</v>
      </c>
      <c r="G6439" s="291" t="s">
        <v>106</v>
      </c>
      <c r="H6439" s="292" t="s">
        <v>7822</v>
      </c>
      <c r="I6439" s="292" t="s">
        <v>6539</v>
      </c>
      <c r="J6439" s="567">
        <v>29.806466132126506</v>
      </c>
      <c r="K6439" s="567"/>
    </row>
    <row r="6440" spans="2:11" x14ac:dyDescent="0.25">
      <c r="B6440" s="460"/>
      <c r="C6440" s="293" t="s">
        <v>3307</v>
      </c>
      <c r="D6440" s="460" t="s">
        <v>39</v>
      </c>
      <c r="E6440" s="460" t="s">
        <v>13557</v>
      </c>
      <c r="F6440" s="294" t="s">
        <v>70</v>
      </c>
      <c r="G6440" s="295" t="s">
        <v>1550</v>
      </c>
      <c r="H6440" s="463" t="s">
        <v>6396</v>
      </c>
      <c r="I6440" s="463" t="s">
        <v>13558</v>
      </c>
      <c r="J6440" s="563">
        <v>149.80736878351118</v>
      </c>
      <c r="K6440" s="563"/>
    </row>
    <row r="6441" spans="2:11" x14ac:dyDescent="0.25">
      <c r="B6441" s="457"/>
      <c r="C6441" s="296"/>
      <c r="D6441" s="457"/>
      <c r="E6441" s="457"/>
      <c r="F6441" s="297"/>
      <c r="G6441" s="457"/>
      <c r="H6441" s="565" t="s">
        <v>5627</v>
      </c>
      <c r="I6441" s="565"/>
      <c r="J6441" s="565" t="s">
        <v>13559</v>
      </c>
      <c r="K6441" s="565"/>
    </row>
    <row r="6442" spans="2:11" x14ac:dyDescent="0.25">
      <c r="B6442" s="457"/>
      <c r="C6442" s="296"/>
      <c r="D6442" s="457"/>
      <c r="E6442" s="457"/>
      <c r="F6442" s="297"/>
      <c r="G6442" s="457"/>
      <c r="H6442" s="565" t="s">
        <v>5629</v>
      </c>
      <c r="I6442" s="565"/>
      <c r="J6442" s="565" t="s">
        <v>13560</v>
      </c>
      <c r="K6442" s="565"/>
    </row>
    <row r="6443" spans="2:11" x14ac:dyDescent="0.25">
      <c r="B6443" s="285"/>
      <c r="C6443" s="286"/>
      <c r="D6443" s="285"/>
      <c r="E6443" s="285"/>
      <c r="F6443" s="287"/>
      <c r="G6443" s="285"/>
      <c r="H6443" s="285"/>
      <c r="I6443" s="285"/>
      <c r="J6443" s="285"/>
      <c r="K6443" s="285"/>
    </row>
    <row r="6444" spans="2:11" ht="15" customHeight="1" x14ac:dyDescent="0.25">
      <c r="B6444" s="541">
        <v>6113</v>
      </c>
      <c r="C6444" s="286" t="s">
        <v>13561</v>
      </c>
      <c r="D6444" s="285" t="s">
        <v>952</v>
      </c>
      <c r="E6444" s="285" t="s">
        <v>4052</v>
      </c>
      <c r="F6444" s="287" t="s">
        <v>7559</v>
      </c>
      <c r="G6444" s="288" t="s">
        <v>36</v>
      </c>
      <c r="H6444" s="455" t="s">
        <v>5860</v>
      </c>
      <c r="I6444" s="455" t="s">
        <v>13562</v>
      </c>
      <c r="J6444" s="566" t="s">
        <v>13563</v>
      </c>
      <c r="K6444" s="566"/>
    </row>
    <row r="6445" spans="2:11" ht="15" customHeight="1" x14ac:dyDescent="0.25">
      <c r="B6445" s="460"/>
      <c r="C6445" s="293" t="s">
        <v>13179</v>
      </c>
      <c r="D6445" s="460" t="s">
        <v>952</v>
      </c>
      <c r="E6445" s="460" t="s">
        <v>13180</v>
      </c>
      <c r="F6445" s="294" t="s">
        <v>5816</v>
      </c>
      <c r="G6445" s="295" t="s">
        <v>106</v>
      </c>
      <c r="H6445" s="463" t="s">
        <v>5839</v>
      </c>
      <c r="I6445" s="463" t="s">
        <v>13181</v>
      </c>
      <c r="J6445" s="563">
        <v>560</v>
      </c>
      <c r="K6445" s="563"/>
    </row>
    <row r="6446" spans="2:11" x14ac:dyDescent="0.25">
      <c r="B6446" s="460"/>
      <c r="C6446" s="293" t="s">
        <v>13182</v>
      </c>
      <c r="D6446" s="460" t="s">
        <v>952</v>
      </c>
      <c r="E6446" s="460" t="s">
        <v>13183</v>
      </c>
      <c r="F6446" s="294" t="s">
        <v>5816</v>
      </c>
      <c r="G6446" s="295" t="s">
        <v>106</v>
      </c>
      <c r="H6446" s="463" t="s">
        <v>5839</v>
      </c>
      <c r="I6446" s="463" t="s">
        <v>13184</v>
      </c>
      <c r="J6446" s="563">
        <v>402.25</v>
      </c>
      <c r="K6446" s="563"/>
    </row>
    <row r="6447" spans="2:11" x14ac:dyDescent="0.25">
      <c r="B6447" s="457"/>
      <c r="C6447" s="296"/>
      <c r="D6447" s="457"/>
      <c r="E6447" s="457"/>
      <c r="F6447" s="297"/>
      <c r="G6447" s="457"/>
      <c r="H6447" s="565" t="s">
        <v>5627</v>
      </c>
      <c r="I6447" s="565"/>
      <c r="J6447" s="565" t="s">
        <v>13564</v>
      </c>
      <c r="K6447" s="565"/>
    </row>
    <row r="6448" spans="2:11" x14ac:dyDescent="0.25">
      <c r="B6448" s="457"/>
      <c r="C6448" s="296"/>
      <c r="D6448" s="457"/>
      <c r="E6448" s="457"/>
      <c r="F6448" s="297"/>
      <c r="G6448" s="457"/>
      <c r="H6448" s="565" t="s">
        <v>5629</v>
      </c>
      <c r="I6448" s="565"/>
      <c r="J6448" s="565" t="s">
        <v>13565</v>
      </c>
      <c r="K6448" s="565"/>
    </row>
    <row r="6449" spans="2:11" x14ac:dyDescent="0.25">
      <c r="B6449" s="285"/>
      <c r="C6449" s="286"/>
      <c r="D6449" s="285"/>
      <c r="E6449" s="285"/>
      <c r="F6449" s="287"/>
      <c r="G6449" s="285"/>
      <c r="H6449" s="285"/>
      <c r="I6449" s="285"/>
      <c r="J6449" s="285"/>
      <c r="K6449" s="285"/>
    </row>
    <row r="6450" spans="2:11" x14ac:dyDescent="0.25">
      <c r="B6450" s="541">
        <v>6114</v>
      </c>
      <c r="C6450" s="286" t="s">
        <v>13566</v>
      </c>
      <c r="D6450" s="285" t="s">
        <v>952</v>
      </c>
      <c r="E6450" s="285" t="s">
        <v>4054</v>
      </c>
      <c r="F6450" s="287" t="s">
        <v>7559</v>
      </c>
      <c r="G6450" s="288" t="s">
        <v>36</v>
      </c>
      <c r="H6450" s="455" t="s">
        <v>5860</v>
      </c>
      <c r="I6450" s="455" t="s">
        <v>13567</v>
      </c>
      <c r="J6450" s="566" t="s">
        <v>13568</v>
      </c>
      <c r="K6450" s="566"/>
    </row>
    <row r="6451" spans="2:11" ht="15" customHeight="1" x14ac:dyDescent="0.25">
      <c r="B6451" s="460"/>
      <c r="C6451" s="293" t="s">
        <v>13179</v>
      </c>
      <c r="D6451" s="460" t="s">
        <v>952</v>
      </c>
      <c r="E6451" s="460" t="s">
        <v>13180</v>
      </c>
      <c r="F6451" s="294" t="s">
        <v>5816</v>
      </c>
      <c r="G6451" s="295" t="s">
        <v>106</v>
      </c>
      <c r="H6451" s="463" t="s">
        <v>6589</v>
      </c>
      <c r="I6451" s="463" t="s">
        <v>13181</v>
      </c>
      <c r="J6451" s="563">
        <v>280.0145492335671</v>
      </c>
      <c r="K6451" s="563"/>
    </row>
    <row r="6452" spans="2:11" ht="15" customHeight="1" x14ac:dyDescent="0.25">
      <c r="B6452" s="460"/>
      <c r="C6452" s="293" t="s">
        <v>13182</v>
      </c>
      <c r="D6452" s="460" t="s">
        <v>952</v>
      </c>
      <c r="E6452" s="460" t="s">
        <v>13183</v>
      </c>
      <c r="F6452" s="294" t="s">
        <v>5816</v>
      </c>
      <c r="G6452" s="295" t="s">
        <v>106</v>
      </c>
      <c r="H6452" s="463" t="s">
        <v>6589</v>
      </c>
      <c r="I6452" s="463" t="s">
        <v>13184</v>
      </c>
      <c r="J6452" s="563">
        <v>201.1354507664328</v>
      </c>
      <c r="K6452" s="563"/>
    </row>
    <row r="6453" spans="2:11" x14ac:dyDescent="0.25">
      <c r="B6453" s="457"/>
      <c r="C6453" s="296"/>
      <c r="D6453" s="457"/>
      <c r="E6453" s="457"/>
      <c r="F6453" s="297"/>
      <c r="G6453" s="457"/>
      <c r="H6453" s="565" t="s">
        <v>5627</v>
      </c>
      <c r="I6453" s="565"/>
      <c r="J6453" s="565" t="s">
        <v>13569</v>
      </c>
      <c r="K6453" s="565"/>
    </row>
    <row r="6454" spans="2:11" x14ac:dyDescent="0.25">
      <c r="B6454" s="457"/>
      <c r="C6454" s="296"/>
      <c r="D6454" s="457"/>
      <c r="E6454" s="457"/>
      <c r="F6454" s="297"/>
      <c r="G6454" s="457"/>
      <c r="H6454" s="565" t="s">
        <v>5629</v>
      </c>
      <c r="I6454" s="565"/>
      <c r="J6454" s="565" t="s">
        <v>13570</v>
      </c>
      <c r="K6454" s="565"/>
    </row>
    <row r="6455" spans="2:11" x14ac:dyDescent="0.25">
      <c r="B6455" s="285"/>
      <c r="C6455" s="286"/>
      <c r="D6455" s="285"/>
      <c r="E6455" s="285"/>
      <c r="F6455" s="287"/>
      <c r="G6455" s="285"/>
      <c r="H6455" s="285"/>
      <c r="I6455" s="285"/>
      <c r="J6455" s="285"/>
      <c r="K6455" s="285"/>
    </row>
    <row r="6456" spans="2:11" ht="22.5" x14ac:dyDescent="0.25">
      <c r="B6456" s="541">
        <v>6115</v>
      </c>
      <c r="C6456" s="286" t="s">
        <v>13571</v>
      </c>
      <c r="D6456" s="285" t="s">
        <v>19</v>
      </c>
      <c r="E6456" s="285" t="s">
        <v>4056</v>
      </c>
      <c r="F6456" s="287" t="s">
        <v>58</v>
      </c>
      <c r="G6456" s="288" t="s">
        <v>36</v>
      </c>
      <c r="H6456" s="455" t="s">
        <v>5706</v>
      </c>
      <c r="I6456" s="455" t="s">
        <v>13572</v>
      </c>
      <c r="J6456" s="566" t="s">
        <v>13572</v>
      </c>
      <c r="K6456" s="566"/>
    </row>
    <row r="6457" spans="2:11" x14ac:dyDescent="0.25">
      <c r="B6457" s="461"/>
      <c r="C6457" s="289" t="s">
        <v>5748</v>
      </c>
      <c r="D6457" s="461" t="s">
        <v>19</v>
      </c>
      <c r="E6457" s="461" t="s">
        <v>5749</v>
      </c>
      <c r="F6457" s="290" t="s">
        <v>31</v>
      </c>
      <c r="G6457" s="291" t="s">
        <v>106</v>
      </c>
      <c r="H6457" s="292" t="s">
        <v>6687</v>
      </c>
      <c r="I6457" s="292" t="s">
        <v>6539</v>
      </c>
      <c r="J6457" s="567">
        <v>89.415000000000006</v>
      </c>
      <c r="K6457" s="567"/>
    </row>
    <row r="6458" spans="2:11" ht="15" customHeight="1" x14ac:dyDescent="0.25">
      <c r="B6458" s="461"/>
      <c r="C6458" s="289" t="s">
        <v>5662</v>
      </c>
      <c r="D6458" s="461" t="s">
        <v>19</v>
      </c>
      <c r="E6458" s="461" t="s">
        <v>5663</v>
      </c>
      <c r="F6458" s="290" t="s">
        <v>31</v>
      </c>
      <c r="G6458" s="291" t="s">
        <v>106</v>
      </c>
      <c r="H6458" s="292" t="s">
        <v>6687</v>
      </c>
      <c r="I6458" s="292" t="s">
        <v>6314</v>
      </c>
      <c r="J6458" s="567">
        <v>67.364999999999995</v>
      </c>
      <c r="K6458" s="567"/>
    </row>
    <row r="6459" spans="2:11" ht="15" customHeight="1" x14ac:dyDescent="0.25">
      <c r="B6459" s="460"/>
      <c r="C6459" s="293" t="s">
        <v>13573</v>
      </c>
      <c r="D6459" s="460" t="s">
        <v>19</v>
      </c>
      <c r="E6459" s="460" t="s">
        <v>13574</v>
      </c>
      <c r="F6459" s="294" t="s">
        <v>70</v>
      </c>
      <c r="G6459" s="295" t="s">
        <v>36</v>
      </c>
      <c r="H6459" s="463" t="s">
        <v>5706</v>
      </c>
      <c r="I6459" s="463" t="s">
        <v>13575</v>
      </c>
      <c r="J6459" s="563">
        <v>42445.18</v>
      </c>
      <c r="K6459" s="563"/>
    </row>
    <row r="6460" spans="2:11" x14ac:dyDescent="0.25">
      <c r="B6460" s="457"/>
      <c r="C6460" s="296"/>
      <c r="D6460" s="457"/>
      <c r="E6460" s="457"/>
      <c r="F6460" s="297"/>
      <c r="G6460" s="457"/>
      <c r="H6460" s="565" t="s">
        <v>5627</v>
      </c>
      <c r="I6460" s="565"/>
      <c r="J6460" s="565" t="s">
        <v>13576</v>
      </c>
      <c r="K6460" s="565"/>
    </row>
    <row r="6461" spans="2:11" x14ac:dyDescent="0.25">
      <c r="B6461" s="457"/>
      <c r="C6461" s="296"/>
      <c r="D6461" s="457"/>
      <c r="E6461" s="457"/>
      <c r="F6461" s="297"/>
      <c r="G6461" s="457"/>
      <c r="H6461" s="565" t="s">
        <v>5629</v>
      </c>
      <c r="I6461" s="565"/>
      <c r="J6461" s="565" t="s">
        <v>13577</v>
      </c>
      <c r="K6461" s="565"/>
    </row>
    <row r="6462" spans="2:11" x14ac:dyDescent="0.25">
      <c r="B6462" s="285"/>
      <c r="C6462" s="286"/>
      <c r="D6462" s="285"/>
      <c r="E6462" s="285"/>
      <c r="F6462" s="287"/>
      <c r="G6462" s="285"/>
      <c r="H6462" s="285"/>
      <c r="I6462" s="285"/>
      <c r="J6462" s="285"/>
      <c r="K6462" s="285"/>
    </row>
    <row r="6463" spans="2:11" x14ac:dyDescent="0.25">
      <c r="B6463" s="541">
        <v>6116</v>
      </c>
      <c r="C6463" s="286" t="s">
        <v>7853</v>
      </c>
      <c r="D6463" s="285" t="s">
        <v>39</v>
      </c>
      <c r="E6463" s="285" t="s">
        <v>13578</v>
      </c>
      <c r="F6463" s="287" t="s">
        <v>4057</v>
      </c>
      <c r="G6463" s="288" t="s">
        <v>380</v>
      </c>
      <c r="H6463" s="455" t="s">
        <v>5706</v>
      </c>
      <c r="I6463" s="455" t="s">
        <v>13579</v>
      </c>
      <c r="J6463" s="566" t="s">
        <v>13579</v>
      </c>
      <c r="K6463" s="566"/>
    </row>
    <row r="6464" spans="2:11" ht="15" customHeight="1" x14ac:dyDescent="0.25">
      <c r="B6464" s="461"/>
      <c r="C6464" s="289" t="s">
        <v>6664</v>
      </c>
      <c r="D6464" s="461" t="s">
        <v>39</v>
      </c>
      <c r="E6464" s="461" t="s">
        <v>6665</v>
      </c>
      <c r="F6464" s="290" t="s">
        <v>2093</v>
      </c>
      <c r="G6464" s="291" t="s">
        <v>6237</v>
      </c>
      <c r="H6464" s="292" t="s">
        <v>5633</v>
      </c>
      <c r="I6464" s="292" t="s">
        <v>6666</v>
      </c>
      <c r="J6464" s="567">
        <v>145.19999999999999</v>
      </c>
      <c r="K6464" s="567"/>
    </row>
    <row r="6465" spans="2:11" ht="15" customHeight="1" x14ac:dyDescent="0.25">
      <c r="B6465" s="461"/>
      <c r="C6465" s="289" t="s">
        <v>11893</v>
      </c>
      <c r="D6465" s="461" t="s">
        <v>39</v>
      </c>
      <c r="E6465" s="461" t="s">
        <v>11894</v>
      </c>
      <c r="F6465" s="290" t="s">
        <v>2093</v>
      </c>
      <c r="G6465" s="291" t="s">
        <v>6237</v>
      </c>
      <c r="H6465" s="292" t="s">
        <v>5633</v>
      </c>
      <c r="I6465" s="292" t="s">
        <v>11895</v>
      </c>
      <c r="J6465" s="567">
        <v>139.80000000000001</v>
      </c>
      <c r="K6465" s="567"/>
    </row>
    <row r="6466" spans="2:11" x14ac:dyDescent="0.25">
      <c r="B6466" s="460"/>
      <c r="C6466" s="293" t="s">
        <v>11904</v>
      </c>
      <c r="D6466" s="460" t="s">
        <v>19</v>
      </c>
      <c r="E6466" s="460" t="s">
        <v>11905</v>
      </c>
      <c r="F6466" s="294" t="s">
        <v>5816</v>
      </c>
      <c r="G6466" s="295" t="s">
        <v>106</v>
      </c>
      <c r="H6466" s="463" t="s">
        <v>5633</v>
      </c>
      <c r="I6466" s="463" t="s">
        <v>6680</v>
      </c>
      <c r="J6466" s="563">
        <v>729.6</v>
      </c>
      <c r="K6466" s="563"/>
    </row>
    <row r="6467" spans="2:11" x14ac:dyDescent="0.25">
      <c r="B6467" s="460"/>
      <c r="C6467" s="293" t="s">
        <v>6667</v>
      </c>
      <c r="D6467" s="460" t="s">
        <v>19</v>
      </c>
      <c r="E6467" s="460" t="s">
        <v>5845</v>
      </c>
      <c r="F6467" s="294" t="s">
        <v>5816</v>
      </c>
      <c r="G6467" s="295" t="s">
        <v>106</v>
      </c>
      <c r="H6467" s="463" t="s">
        <v>5633</v>
      </c>
      <c r="I6467" s="463" t="s">
        <v>6668</v>
      </c>
      <c r="J6467" s="563">
        <v>513.6</v>
      </c>
      <c r="K6467" s="563"/>
    </row>
    <row r="6468" spans="2:11" ht="22.5" x14ac:dyDescent="0.25">
      <c r="B6468" s="460"/>
      <c r="C6468" s="293" t="s">
        <v>13580</v>
      </c>
      <c r="D6468" s="460" t="s">
        <v>19</v>
      </c>
      <c r="E6468" s="460" t="s">
        <v>13581</v>
      </c>
      <c r="F6468" s="294" t="s">
        <v>70</v>
      </c>
      <c r="G6468" s="295" t="s">
        <v>36</v>
      </c>
      <c r="H6468" s="463" t="s">
        <v>5706</v>
      </c>
      <c r="I6468" s="463" t="s">
        <v>13582</v>
      </c>
      <c r="J6468" s="563">
        <v>22294.799999999999</v>
      </c>
      <c r="K6468" s="563"/>
    </row>
    <row r="6469" spans="2:11" x14ac:dyDescent="0.25">
      <c r="B6469" s="457"/>
      <c r="C6469" s="296"/>
      <c r="D6469" s="457"/>
      <c r="E6469" s="457"/>
      <c r="F6469" s="297"/>
      <c r="G6469" s="457"/>
      <c r="H6469" s="565" t="s">
        <v>5627</v>
      </c>
      <c r="I6469" s="565"/>
      <c r="J6469" s="565" t="s">
        <v>13583</v>
      </c>
      <c r="K6469" s="565"/>
    </row>
    <row r="6470" spans="2:11" ht="15" customHeight="1" x14ac:dyDescent="0.25">
      <c r="B6470" s="457"/>
      <c r="C6470" s="296"/>
      <c r="D6470" s="457"/>
      <c r="E6470" s="457"/>
      <c r="F6470" s="297"/>
      <c r="G6470" s="457"/>
      <c r="H6470" s="565" t="s">
        <v>5629</v>
      </c>
      <c r="I6470" s="565"/>
      <c r="J6470" s="565" t="s">
        <v>13584</v>
      </c>
      <c r="K6470" s="565"/>
    </row>
    <row r="6471" spans="2:11" ht="15" customHeight="1" x14ac:dyDescent="0.25">
      <c r="B6471" s="285"/>
      <c r="C6471" s="286"/>
      <c r="D6471" s="285"/>
      <c r="E6471" s="285"/>
      <c r="F6471" s="287"/>
      <c r="G6471" s="285"/>
      <c r="H6471" s="285"/>
      <c r="I6471" s="285"/>
      <c r="J6471" s="285"/>
      <c r="K6471" s="285"/>
    </row>
    <row r="6472" spans="2:11" x14ac:dyDescent="0.25">
      <c r="B6472" s="541">
        <v>6117</v>
      </c>
      <c r="C6472" s="286" t="s">
        <v>13585</v>
      </c>
      <c r="D6472" s="285" t="s">
        <v>61</v>
      </c>
      <c r="E6472" s="285" t="s">
        <v>4059</v>
      </c>
      <c r="F6472" s="287" t="s">
        <v>2131</v>
      </c>
      <c r="G6472" s="288" t="s">
        <v>36</v>
      </c>
      <c r="H6472" s="455" t="s">
        <v>5706</v>
      </c>
      <c r="I6472" s="455" t="s">
        <v>13586</v>
      </c>
      <c r="J6472" s="566" t="s">
        <v>13586</v>
      </c>
      <c r="K6472" s="566"/>
    </row>
    <row r="6473" spans="2:11" x14ac:dyDescent="0.25">
      <c r="B6473" s="460"/>
      <c r="C6473" s="293" t="s">
        <v>13587</v>
      </c>
      <c r="D6473" s="460" t="s">
        <v>61</v>
      </c>
      <c r="E6473" s="460" t="s">
        <v>13588</v>
      </c>
      <c r="F6473" s="294" t="s">
        <v>5816</v>
      </c>
      <c r="G6473" s="295" t="s">
        <v>106</v>
      </c>
      <c r="H6473" s="463" t="s">
        <v>7554</v>
      </c>
      <c r="I6473" s="463" t="s">
        <v>5817</v>
      </c>
      <c r="J6473" s="563">
        <v>471.15</v>
      </c>
      <c r="K6473" s="563"/>
    </row>
    <row r="6474" spans="2:11" x14ac:dyDescent="0.25">
      <c r="B6474" s="460"/>
      <c r="C6474" s="293" t="s">
        <v>12971</v>
      </c>
      <c r="D6474" s="460" t="s">
        <v>61</v>
      </c>
      <c r="E6474" s="460" t="s">
        <v>11905</v>
      </c>
      <c r="F6474" s="294" t="s">
        <v>5816</v>
      </c>
      <c r="G6474" s="295" t="s">
        <v>106</v>
      </c>
      <c r="H6474" s="463" t="s">
        <v>7554</v>
      </c>
      <c r="I6474" s="463" t="s">
        <v>5829</v>
      </c>
      <c r="J6474" s="563">
        <v>605.70000000000005</v>
      </c>
      <c r="K6474" s="563"/>
    </row>
    <row r="6475" spans="2:11" x14ac:dyDescent="0.25">
      <c r="B6475" s="460"/>
      <c r="C6475" s="293" t="s">
        <v>13589</v>
      </c>
      <c r="D6475" s="460" t="s">
        <v>61</v>
      </c>
      <c r="E6475" s="460" t="s">
        <v>13590</v>
      </c>
      <c r="F6475" s="294" t="s">
        <v>5816</v>
      </c>
      <c r="G6475" s="295" t="s">
        <v>106</v>
      </c>
      <c r="H6475" s="463" t="s">
        <v>7554</v>
      </c>
      <c r="I6475" s="463" t="s">
        <v>5829</v>
      </c>
      <c r="J6475" s="563">
        <v>605.70000000000005</v>
      </c>
      <c r="K6475" s="563"/>
    </row>
    <row r="6476" spans="2:11" x14ac:dyDescent="0.25">
      <c r="B6476" s="460"/>
      <c r="C6476" s="293" t="s">
        <v>13591</v>
      </c>
      <c r="D6476" s="460" t="s">
        <v>61</v>
      </c>
      <c r="E6476" s="460" t="s">
        <v>13592</v>
      </c>
      <c r="F6476" s="294" t="s">
        <v>70</v>
      </c>
      <c r="G6476" s="295" t="s">
        <v>36</v>
      </c>
      <c r="H6476" s="463" t="s">
        <v>5706</v>
      </c>
      <c r="I6476" s="463" t="s">
        <v>13593</v>
      </c>
      <c r="J6476" s="563">
        <v>74085</v>
      </c>
      <c r="K6476" s="563"/>
    </row>
    <row r="6477" spans="2:11" ht="15" customHeight="1" x14ac:dyDescent="0.25">
      <c r="B6477" s="457"/>
      <c r="C6477" s="296"/>
      <c r="D6477" s="457"/>
      <c r="E6477" s="457"/>
      <c r="F6477" s="297"/>
      <c r="G6477" s="457"/>
      <c r="H6477" s="565" t="s">
        <v>5627</v>
      </c>
      <c r="I6477" s="565"/>
      <c r="J6477" s="565" t="s">
        <v>13594</v>
      </c>
      <c r="K6477" s="565"/>
    </row>
    <row r="6478" spans="2:11" ht="15" customHeight="1" x14ac:dyDescent="0.25">
      <c r="B6478" s="457"/>
      <c r="C6478" s="296"/>
      <c r="D6478" s="457"/>
      <c r="E6478" s="457"/>
      <c r="F6478" s="297"/>
      <c r="G6478" s="457"/>
      <c r="H6478" s="565" t="s">
        <v>5629</v>
      </c>
      <c r="I6478" s="565"/>
      <c r="J6478" s="565" t="s">
        <v>13595</v>
      </c>
      <c r="K6478" s="565"/>
    </row>
    <row r="6479" spans="2:11" x14ac:dyDescent="0.25">
      <c r="B6479" s="285"/>
      <c r="C6479" s="286"/>
      <c r="D6479" s="285"/>
      <c r="E6479" s="285"/>
      <c r="F6479" s="287"/>
      <c r="G6479" s="285"/>
      <c r="H6479" s="285"/>
      <c r="I6479" s="285"/>
      <c r="J6479" s="285"/>
      <c r="K6479" s="285"/>
    </row>
    <row r="6480" spans="2:11" x14ac:dyDescent="0.25">
      <c r="B6480" s="541">
        <v>6118</v>
      </c>
      <c r="C6480" s="286" t="s">
        <v>13596</v>
      </c>
      <c r="D6480" s="285" t="s">
        <v>29</v>
      </c>
      <c r="E6480" s="285" t="s">
        <v>4061</v>
      </c>
      <c r="F6480" s="287" t="s">
        <v>58</v>
      </c>
      <c r="G6480" s="288" t="s">
        <v>45</v>
      </c>
      <c r="H6480" s="455" t="s">
        <v>5706</v>
      </c>
      <c r="I6480" s="455" t="s">
        <v>13597</v>
      </c>
      <c r="J6480" s="566" t="s">
        <v>13597</v>
      </c>
      <c r="K6480" s="566"/>
    </row>
    <row r="6481" spans="2:11" x14ac:dyDescent="0.25">
      <c r="B6481" s="461"/>
      <c r="C6481" s="289" t="s">
        <v>5748</v>
      </c>
      <c r="D6481" s="461" t="s">
        <v>19</v>
      </c>
      <c r="E6481" s="461" t="s">
        <v>5749</v>
      </c>
      <c r="F6481" s="290" t="s">
        <v>31</v>
      </c>
      <c r="G6481" s="291" t="s">
        <v>106</v>
      </c>
      <c r="H6481" s="292" t="s">
        <v>6155</v>
      </c>
      <c r="I6481" s="292" t="s">
        <v>6539</v>
      </c>
      <c r="J6481" s="567">
        <v>119.22</v>
      </c>
      <c r="K6481" s="567"/>
    </row>
    <row r="6482" spans="2:11" x14ac:dyDescent="0.25">
      <c r="B6482" s="461"/>
      <c r="C6482" s="289" t="s">
        <v>13395</v>
      </c>
      <c r="D6482" s="461" t="s">
        <v>19</v>
      </c>
      <c r="E6482" s="461" t="s">
        <v>13396</v>
      </c>
      <c r="F6482" s="290" t="s">
        <v>31</v>
      </c>
      <c r="G6482" s="291" t="s">
        <v>106</v>
      </c>
      <c r="H6482" s="292" t="s">
        <v>5790</v>
      </c>
      <c r="I6482" s="292" t="s">
        <v>13397</v>
      </c>
      <c r="J6482" s="567">
        <v>85.08</v>
      </c>
      <c r="K6482" s="567"/>
    </row>
    <row r="6483" spans="2:11" ht="22.5" x14ac:dyDescent="0.25">
      <c r="B6483" s="460"/>
      <c r="C6483" s="293" t="s">
        <v>3682</v>
      </c>
      <c r="D6483" s="460" t="s">
        <v>19</v>
      </c>
      <c r="E6483" s="460" t="s">
        <v>3683</v>
      </c>
      <c r="F6483" s="294" t="s">
        <v>70</v>
      </c>
      <c r="G6483" s="295" t="s">
        <v>36</v>
      </c>
      <c r="H6483" s="463" t="s">
        <v>5706</v>
      </c>
      <c r="I6483" s="463" t="s">
        <v>13598</v>
      </c>
      <c r="J6483" s="563">
        <v>818.82</v>
      </c>
      <c r="K6483" s="563"/>
    </row>
    <row r="6484" spans="2:11" ht="33.75" x14ac:dyDescent="0.25">
      <c r="B6484" s="460"/>
      <c r="C6484" s="293" t="s">
        <v>3318</v>
      </c>
      <c r="D6484" s="460" t="s">
        <v>19</v>
      </c>
      <c r="E6484" s="460" t="s">
        <v>3319</v>
      </c>
      <c r="F6484" s="294" t="s">
        <v>70</v>
      </c>
      <c r="G6484" s="295" t="s">
        <v>384</v>
      </c>
      <c r="H6484" s="463" t="s">
        <v>5853</v>
      </c>
      <c r="I6484" s="463" t="s">
        <v>13455</v>
      </c>
      <c r="J6484" s="563">
        <v>215.1</v>
      </c>
      <c r="K6484" s="563"/>
    </row>
    <row r="6485" spans="2:11" ht="22.5" x14ac:dyDescent="0.25">
      <c r="B6485" s="460"/>
      <c r="C6485" s="293" t="s">
        <v>3310</v>
      </c>
      <c r="D6485" s="460" t="s">
        <v>19</v>
      </c>
      <c r="E6485" s="460" t="s">
        <v>3311</v>
      </c>
      <c r="F6485" s="294" t="s">
        <v>70</v>
      </c>
      <c r="G6485" s="295" t="s">
        <v>384</v>
      </c>
      <c r="H6485" s="463" t="s">
        <v>5853</v>
      </c>
      <c r="I6485" s="463" t="s">
        <v>11339</v>
      </c>
      <c r="J6485" s="563">
        <v>30</v>
      </c>
      <c r="K6485" s="563"/>
    </row>
    <row r="6486" spans="2:11" ht="15" customHeight="1" x14ac:dyDescent="0.25">
      <c r="B6486" s="460"/>
      <c r="C6486" s="293" t="s">
        <v>3496</v>
      </c>
      <c r="D6486" s="460" t="s">
        <v>19</v>
      </c>
      <c r="E6486" s="460" t="s">
        <v>3497</v>
      </c>
      <c r="F6486" s="294" t="s">
        <v>70</v>
      </c>
      <c r="G6486" s="295" t="s">
        <v>36</v>
      </c>
      <c r="H6486" s="463" t="s">
        <v>6743</v>
      </c>
      <c r="I6486" s="463" t="s">
        <v>13599</v>
      </c>
      <c r="J6486" s="563">
        <v>171</v>
      </c>
      <c r="K6486" s="563"/>
    </row>
    <row r="6487" spans="2:11" ht="15" customHeight="1" x14ac:dyDescent="0.25">
      <c r="B6487" s="460"/>
      <c r="C6487" s="293" t="s">
        <v>3502</v>
      </c>
      <c r="D6487" s="460" t="s">
        <v>19</v>
      </c>
      <c r="E6487" s="460" t="s">
        <v>3503</v>
      </c>
      <c r="F6487" s="294" t="s">
        <v>70</v>
      </c>
      <c r="G6487" s="295" t="s">
        <v>36</v>
      </c>
      <c r="H6487" s="463" t="s">
        <v>5706</v>
      </c>
      <c r="I6487" s="463" t="s">
        <v>5775</v>
      </c>
      <c r="J6487" s="563">
        <v>63.77</v>
      </c>
      <c r="K6487" s="563"/>
    </row>
    <row r="6488" spans="2:11" x14ac:dyDescent="0.25">
      <c r="B6488" s="457"/>
      <c r="C6488" s="296"/>
      <c r="D6488" s="457"/>
      <c r="E6488" s="457"/>
      <c r="F6488" s="297"/>
      <c r="G6488" s="457"/>
      <c r="H6488" s="565" t="s">
        <v>5627</v>
      </c>
      <c r="I6488" s="565"/>
      <c r="J6488" s="565" t="s">
        <v>13600</v>
      </c>
      <c r="K6488" s="565"/>
    </row>
    <row r="6489" spans="2:11" x14ac:dyDescent="0.25">
      <c r="B6489" s="457"/>
      <c r="C6489" s="296"/>
      <c r="D6489" s="457"/>
      <c r="E6489" s="457"/>
      <c r="F6489" s="297"/>
      <c r="G6489" s="457"/>
      <c r="H6489" s="565" t="s">
        <v>5629</v>
      </c>
      <c r="I6489" s="565"/>
      <c r="J6489" s="565" t="s">
        <v>13601</v>
      </c>
      <c r="K6489" s="565"/>
    </row>
    <row r="6490" spans="2:11" x14ac:dyDescent="0.25">
      <c r="B6490" s="285"/>
      <c r="C6490" s="286"/>
      <c r="D6490" s="285"/>
      <c r="E6490" s="285"/>
      <c r="F6490" s="287"/>
      <c r="G6490" s="285"/>
      <c r="H6490" s="285"/>
      <c r="I6490" s="285"/>
      <c r="J6490" s="285"/>
      <c r="K6490" s="285"/>
    </row>
    <row r="6491" spans="2:11" x14ac:dyDescent="0.25">
      <c r="B6491" s="541">
        <v>6119</v>
      </c>
      <c r="C6491" s="286" t="s">
        <v>13602</v>
      </c>
      <c r="D6491" s="285" t="s">
        <v>29</v>
      </c>
      <c r="E6491" s="285" t="s">
        <v>4063</v>
      </c>
      <c r="F6491" s="287" t="s">
        <v>58</v>
      </c>
      <c r="G6491" s="288" t="s">
        <v>45</v>
      </c>
      <c r="H6491" s="455" t="s">
        <v>5754</v>
      </c>
      <c r="I6491" s="455" t="s">
        <v>13603</v>
      </c>
      <c r="J6491" s="566" t="s">
        <v>13604</v>
      </c>
      <c r="K6491" s="566"/>
    </row>
    <row r="6492" spans="2:11" x14ac:dyDescent="0.25">
      <c r="B6492" s="461"/>
      <c r="C6492" s="289" t="s">
        <v>5748</v>
      </c>
      <c r="D6492" s="461" t="s">
        <v>19</v>
      </c>
      <c r="E6492" s="461" t="s">
        <v>5749</v>
      </c>
      <c r="F6492" s="290" t="s">
        <v>31</v>
      </c>
      <c r="G6492" s="291" t="s">
        <v>106</v>
      </c>
      <c r="H6492" s="292" t="s">
        <v>5643</v>
      </c>
      <c r="I6492" s="292" t="s">
        <v>6539</v>
      </c>
      <c r="J6492" s="567">
        <v>79.480229545789328</v>
      </c>
      <c r="K6492" s="567"/>
    </row>
    <row r="6493" spans="2:11" x14ac:dyDescent="0.25">
      <c r="B6493" s="461"/>
      <c r="C6493" s="289" t="s">
        <v>13395</v>
      </c>
      <c r="D6493" s="461" t="s">
        <v>19</v>
      </c>
      <c r="E6493" s="461" t="s">
        <v>13396</v>
      </c>
      <c r="F6493" s="290" t="s">
        <v>31</v>
      </c>
      <c r="G6493" s="291" t="s">
        <v>106</v>
      </c>
      <c r="H6493" s="292" t="s">
        <v>5643</v>
      </c>
      <c r="I6493" s="292" t="s">
        <v>13397</v>
      </c>
      <c r="J6493" s="567">
        <v>113.44032762549499</v>
      </c>
      <c r="K6493" s="567"/>
    </row>
    <row r="6494" spans="2:11" ht="15" customHeight="1" x14ac:dyDescent="0.25">
      <c r="B6494" s="460"/>
      <c r="C6494" s="293" t="s">
        <v>3310</v>
      </c>
      <c r="D6494" s="460" t="s">
        <v>19</v>
      </c>
      <c r="E6494" s="460" t="s">
        <v>3311</v>
      </c>
      <c r="F6494" s="294" t="s">
        <v>70</v>
      </c>
      <c r="G6494" s="295" t="s">
        <v>384</v>
      </c>
      <c r="H6494" s="463" t="s">
        <v>8570</v>
      </c>
      <c r="I6494" s="463" t="s">
        <v>11339</v>
      </c>
      <c r="J6494" s="563">
        <v>180.00051985709712</v>
      </c>
      <c r="K6494" s="563"/>
    </row>
    <row r="6495" spans="2:11" ht="15" customHeight="1" x14ac:dyDescent="0.25">
      <c r="B6495" s="460"/>
      <c r="C6495" s="293" t="s">
        <v>3550</v>
      </c>
      <c r="D6495" s="460" t="s">
        <v>19</v>
      </c>
      <c r="E6495" s="460" t="s">
        <v>3551</v>
      </c>
      <c r="F6495" s="294" t="s">
        <v>70</v>
      </c>
      <c r="G6495" s="295" t="s">
        <v>36</v>
      </c>
      <c r="H6495" s="463" t="s">
        <v>13605</v>
      </c>
      <c r="I6495" s="463" t="s">
        <v>7630</v>
      </c>
      <c r="J6495" s="563">
        <v>4.2712123356312954</v>
      </c>
      <c r="K6495" s="563"/>
    </row>
    <row r="6496" spans="2:11" x14ac:dyDescent="0.25">
      <c r="B6496" s="460"/>
      <c r="C6496" s="293" t="s">
        <v>3552</v>
      </c>
      <c r="D6496" s="460" t="s">
        <v>19</v>
      </c>
      <c r="E6496" s="460" t="s">
        <v>3553</v>
      </c>
      <c r="F6496" s="294" t="s">
        <v>70</v>
      </c>
      <c r="G6496" s="295" t="s">
        <v>384</v>
      </c>
      <c r="H6496" s="463" t="s">
        <v>5643</v>
      </c>
      <c r="I6496" s="463" t="s">
        <v>10830</v>
      </c>
      <c r="J6496" s="563">
        <v>4.0400116679037357</v>
      </c>
      <c r="K6496" s="563"/>
    </row>
    <row r="6497" spans="2:11" x14ac:dyDescent="0.25">
      <c r="B6497" s="460"/>
      <c r="C6497" s="293" t="s">
        <v>3552</v>
      </c>
      <c r="D6497" s="460" t="s">
        <v>19</v>
      </c>
      <c r="E6497" s="460" t="s">
        <v>3553</v>
      </c>
      <c r="F6497" s="294" t="s">
        <v>70</v>
      </c>
      <c r="G6497" s="295" t="s">
        <v>384</v>
      </c>
      <c r="H6497" s="463" t="s">
        <v>5643</v>
      </c>
      <c r="I6497" s="463" t="s">
        <v>10830</v>
      </c>
      <c r="J6497" s="563">
        <v>4.0400116679037357</v>
      </c>
      <c r="K6497" s="563"/>
    </row>
    <row r="6498" spans="2:11" x14ac:dyDescent="0.25">
      <c r="B6498" s="460"/>
      <c r="C6498" s="293" t="s">
        <v>1900</v>
      </c>
      <c r="D6498" s="460" t="s">
        <v>61</v>
      </c>
      <c r="E6498" s="460" t="s">
        <v>1901</v>
      </c>
      <c r="F6498" s="294" t="s">
        <v>70</v>
      </c>
      <c r="G6498" s="295" t="s">
        <v>448</v>
      </c>
      <c r="H6498" s="463" t="s">
        <v>13606</v>
      </c>
      <c r="I6498" s="463" t="s">
        <v>7457</v>
      </c>
      <c r="J6498" s="563">
        <v>0.94766673694364489</v>
      </c>
      <c r="K6498" s="563"/>
    </row>
    <row r="6499" spans="2:11" x14ac:dyDescent="0.25">
      <c r="B6499" s="460"/>
      <c r="C6499" s="293" t="s">
        <v>13607</v>
      </c>
      <c r="D6499" s="460" t="s">
        <v>39</v>
      </c>
      <c r="E6499" s="460" t="s">
        <v>13608</v>
      </c>
      <c r="F6499" s="294" t="s">
        <v>265</v>
      </c>
      <c r="G6499" s="295" t="s">
        <v>6237</v>
      </c>
      <c r="H6499" s="463" t="s">
        <v>5643</v>
      </c>
      <c r="I6499" s="463" t="s">
        <v>9590</v>
      </c>
      <c r="J6499" s="563">
        <v>7.1200205632362863</v>
      </c>
      <c r="K6499" s="563"/>
    </row>
    <row r="6500" spans="2:11" x14ac:dyDescent="0.25">
      <c r="B6500" s="457"/>
      <c r="C6500" s="296"/>
      <c r="D6500" s="457"/>
      <c r="E6500" s="457"/>
      <c r="F6500" s="297"/>
      <c r="G6500" s="457"/>
      <c r="H6500" s="565" t="s">
        <v>5627</v>
      </c>
      <c r="I6500" s="565"/>
      <c r="J6500" s="565" t="s">
        <v>13609</v>
      </c>
      <c r="K6500" s="565"/>
    </row>
    <row r="6501" spans="2:11" x14ac:dyDescent="0.25">
      <c r="B6501" s="457"/>
      <c r="C6501" s="296"/>
      <c r="D6501" s="457"/>
      <c r="E6501" s="457"/>
      <c r="F6501" s="297"/>
      <c r="G6501" s="457"/>
      <c r="H6501" s="565" t="s">
        <v>5629</v>
      </c>
      <c r="I6501" s="565"/>
      <c r="J6501" s="565" t="s">
        <v>13610</v>
      </c>
      <c r="K6501" s="565"/>
    </row>
    <row r="6502" spans="2:11" x14ac:dyDescent="0.25">
      <c r="B6502" s="285"/>
      <c r="C6502" s="286"/>
      <c r="D6502" s="285"/>
      <c r="E6502" s="285"/>
      <c r="F6502" s="287"/>
      <c r="G6502" s="285"/>
      <c r="H6502" s="285"/>
      <c r="I6502" s="285"/>
      <c r="J6502" s="285"/>
      <c r="K6502" s="285"/>
    </row>
    <row r="6503" spans="2:11" x14ac:dyDescent="0.25">
      <c r="B6503" s="541">
        <v>6120</v>
      </c>
      <c r="C6503" s="286" t="s">
        <v>13611</v>
      </c>
      <c r="D6503" s="285" t="s">
        <v>29</v>
      </c>
      <c r="E6503" s="285" t="s">
        <v>4065</v>
      </c>
      <c r="F6503" s="287" t="s">
        <v>58</v>
      </c>
      <c r="G6503" s="288" t="s">
        <v>45</v>
      </c>
      <c r="H6503" s="455" t="s">
        <v>6558</v>
      </c>
      <c r="I6503" s="455" t="s">
        <v>13612</v>
      </c>
      <c r="J6503" s="566" t="s">
        <v>13613</v>
      </c>
      <c r="K6503" s="566"/>
    </row>
    <row r="6504" spans="2:11" x14ac:dyDescent="0.25">
      <c r="B6504" s="461"/>
      <c r="C6504" s="289" t="s">
        <v>5748</v>
      </c>
      <c r="D6504" s="461" t="s">
        <v>19</v>
      </c>
      <c r="E6504" s="461" t="s">
        <v>5749</v>
      </c>
      <c r="F6504" s="290" t="s">
        <v>31</v>
      </c>
      <c r="G6504" s="291" t="s">
        <v>106</v>
      </c>
      <c r="H6504" s="292" t="s">
        <v>10199</v>
      </c>
      <c r="I6504" s="292" t="s">
        <v>6539</v>
      </c>
      <c r="J6504" s="567">
        <v>516.59812179057303</v>
      </c>
      <c r="K6504" s="567"/>
    </row>
    <row r="6505" spans="2:11" ht="15" customHeight="1" x14ac:dyDescent="0.25">
      <c r="B6505" s="460"/>
      <c r="C6505" s="293" t="s">
        <v>13614</v>
      </c>
      <c r="D6505" s="460" t="s">
        <v>61</v>
      </c>
      <c r="E6505" s="460" t="s">
        <v>13615</v>
      </c>
      <c r="F6505" s="294" t="s">
        <v>265</v>
      </c>
      <c r="G6505" s="295" t="s">
        <v>384</v>
      </c>
      <c r="H6505" s="463" t="s">
        <v>13616</v>
      </c>
      <c r="I6505" s="463" t="s">
        <v>13617</v>
      </c>
      <c r="J6505" s="563">
        <v>39.557064736947105</v>
      </c>
      <c r="K6505" s="563"/>
    </row>
    <row r="6506" spans="2:11" ht="15" customHeight="1" x14ac:dyDescent="0.25">
      <c r="B6506" s="460"/>
      <c r="C6506" s="293" t="s">
        <v>13618</v>
      </c>
      <c r="D6506" s="460" t="s">
        <v>29</v>
      </c>
      <c r="E6506" s="460" t="s">
        <v>13619</v>
      </c>
      <c r="F6506" s="294" t="s">
        <v>70</v>
      </c>
      <c r="G6506" s="295" t="s">
        <v>266</v>
      </c>
      <c r="H6506" s="463" t="s">
        <v>10199</v>
      </c>
      <c r="I6506" s="463" t="s">
        <v>13409</v>
      </c>
      <c r="J6506" s="563">
        <v>129.99449466295246</v>
      </c>
      <c r="K6506" s="563"/>
    </row>
    <row r="6507" spans="2:11" x14ac:dyDescent="0.25">
      <c r="B6507" s="460"/>
      <c r="C6507" s="293" t="s">
        <v>13620</v>
      </c>
      <c r="D6507" s="460" t="s">
        <v>61</v>
      </c>
      <c r="E6507" s="460" t="s">
        <v>13621</v>
      </c>
      <c r="F6507" s="294" t="s">
        <v>70</v>
      </c>
      <c r="G6507" s="295" t="s">
        <v>291</v>
      </c>
      <c r="H6507" s="463" t="s">
        <v>6558</v>
      </c>
      <c r="I6507" s="463" t="s">
        <v>9384</v>
      </c>
      <c r="J6507" s="563">
        <v>36.788441989615542</v>
      </c>
      <c r="K6507" s="563"/>
    </row>
    <row r="6508" spans="2:11" ht="22.5" x14ac:dyDescent="0.25">
      <c r="B6508" s="460"/>
      <c r="C6508" s="293" t="s">
        <v>3310</v>
      </c>
      <c r="D6508" s="460" t="s">
        <v>19</v>
      </c>
      <c r="E6508" s="460" t="s">
        <v>3311</v>
      </c>
      <c r="F6508" s="294" t="s">
        <v>70</v>
      </c>
      <c r="G6508" s="295" t="s">
        <v>384</v>
      </c>
      <c r="H6508" s="463" t="s">
        <v>6560</v>
      </c>
      <c r="I6508" s="463" t="s">
        <v>11339</v>
      </c>
      <c r="J6508" s="563">
        <v>129.99449466295246</v>
      </c>
      <c r="K6508" s="563"/>
    </row>
    <row r="6509" spans="2:11" ht="22.5" x14ac:dyDescent="0.25">
      <c r="B6509" s="460"/>
      <c r="C6509" s="293" t="s">
        <v>3566</v>
      </c>
      <c r="D6509" s="460" t="s">
        <v>19</v>
      </c>
      <c r="E6509" s="460" t="s">
        <v>3567</v>
      </c>
      <c r="F6509" s="294" t="s">
        <v>70</v>
      </c>
      <c r="G6509" s="295" t="s">
        <v>36</v>
      </c>
      <c r="H6509" s="463" t="s">
        <v>6558</v>
      </c>
      <c r="I6509" s="463" t="s">
        <v>13622</v>
      </c>
      <c r="J6509" s="563">
        <v>71.886955548612704</v>
      </c>
      <c r="K6509" s="563"/>
    </row>
    <row r="6510" spans="2:11" x14ac:dyDescent="0.25">
      <c r="B6510" s="460"/>
      <c r="C6510" s="293" t="s">
        <v>1855</v>
      </c>
      <c r="D6510" s="460" t="s">
        <v>39</v>
      </c>
      <c r="E6510" s="460" t="s">
        <v>13623</v>
      </c>
      <c r="F6510" s="294" t="s">
        <v>70</v>
      </c>
      <c r="G6510" s="295" t="s">
        <v>1856</v>
      </c>
      <c r="H6510" s="463" t="s">
        <v>6558</v>
      </c>
      <c r="I6510" s="463" t="s">
        <v>13624</v>
      </c>
      <c r="J6510" s="563">
        <v>584.58524249929712</v>
      </c>
      <c r="K6510" s="563"/>
    </row>
    <row r="6511" spans="2:11" x14ac:dyDescent="0.25">
      <c r="B6511" s="460"/>
      <c r="C6511" s="293" t="s">
        <v>13625</v>
      </c>
      <c r="D6511" s="460" t="s">
        <v>61</v>
      </c>
      <c r="E6511" s="460" t="s">
        <v>13626</v>
      </c>
      <c r="F6511" s="294" t="s">
        <v>70</v>
      </c>
      <c r="G6511" s="295" t="s">
        <v>295</v>
      </c>
      <c r="H6511" s="463" t="s">
        <v>8501</v>
      </c>
      <c r="I6511" s="463" t="s">
        <v>6452</v>
      </c>
      <c r="J6511" s="563">
        <v>19.265184109049553</v>
      </c>
      <c r="K6511" s="563"/>
    </row>
    <row r="6512" spans="2:11" x14ac:dyDescent="0.25">
      <c r="B6512" s="457"/>
      <c r="C6512" s="296"/>
      <c r="D6512" s="457"/>
      <c r="E6512" s="457"/>
      <c r="F6512" s="297"/>
      <c r="G6512" s="457"/>
      <c r="H6512" s="565" t="s">
        <v>5627</v>
      </c>
      <c r="I6512" s="565"/>
      <c r="J6512" s="565" t="s">
        <v>13627</v>
      </c>
      <c r="K6512" s="565"/>
    </row>
    <row r="6513" spans="2:11" x14ac:dyDescent="0.25">
      <c r="B6513" s="457"/>
      <c r="C6513" s="296"/>
      <c r="D6513" s="457"/>
      <c r="E6513" s="457"/>
      <c r="F6513" s="297"/>
      <c r="G6513" s="457"/>
      <c r="H6513" s="565" t="s">
        <v>5629</v>
      </c>
      <c r="I6513" s="565"/>
      <c r="J6513" s="565" t="s">
        <v>13628</v>
      </c>
      <c r="K6513" s="565"/>
    </row>
    <row r="6514" spans="2:11" x14ac:dyDescent="0.25">
      <c r="B6514" s="285"/>
      <c r="C6514" s="286"/>
      <c r="D6514" s="285"/>
      <c r="E6514" s="285"/>
      <c r="F6514" s="287"/>
      <c r="G6514" s="285"/>
      <c r="H6514" s="285"/>
      <c r="I6514" s="285"/>
      <c r="J6514" s="285"/>
      <c r="K6514" s="285"/>
    </row>
    <row r="6515" spans="2:11" x14ac:dyDescent="0.25">
      <c r="B6515" s="541">
        <v>6121</v>
      </c>
      <c r="C6515" s="286" t="s">
        <v>13629</v>
      </c>
      <c r="D6515" s="285" t="s">
        <v>29</v>
      </c>
      <c r="E6515" s="285" t="s">
        <v>4067</v>
      </c>
      <c r="F6515" s="287" t="s">
        <v>58</v>
      </c>
      <c r="G6515" s="288" t="s">
        <v>45</v>
      </c>
      <c r="H6515" s="455" t="s">
        <v>5754</v>
      </c>
      <c r="I6515" s="455" t="s">
        <v>13630</v>
      </c>
      <c r="J6515" s="566" t="s">
        <v>13631</v>
      </c>
      <c r="K6515" s="566"/>
    </row>
    <row r="6516" spans="2:11" x14ac:dyDescent="0.25">
      <c r="B6516" s="461"/>
      <c r="C6516" s="289" t="s">
        <v>5748</v>
      </c>
      <c r="D6516" s="461" t="s">
        <v>19</v>
      </c>
      <c r="E6516" s="461" t="s">
        <v>5749</v>
      </c>
      <c r="F6516" s="290" t="s">
        <v>31</v>
      </c>
      <c r="G6516" s="291" t="s">
        <v>106</v>
      </c>
      <c r="H6516" s="292" t="s">
        <v>5643</v>
      </c>
      <c r="I6516" s="292" t="s">
        <v>6539</v>
      </c>
      <c r="J6516" s="567">
        <v>79.479355398577468</v>
      </c>
      <c r="K6516" s="567"/>
    </row>
    <row r="6517" spans="2:11" ht="15" customHeight="1" x14ac:dyDescent="0.25">
      <c r="B6517" s="461"/>
      <c r="C6517" s="289" t="s">
        <v>13395</v>
      </c>
      <c r="D6517" s="461" t="s">
        <v>19</v>
      </c>
      <c r="E6517" s="461" t="s">
        <v>13396</v>
      </c>
      <c r="F6517" s="290" t="s">
        <v>31</v>
      </c>
      <c r="G6517" s="291" t="s">
        <v>106</v>
      </c>
      <c r="H6517" s="292" t="s">
        <v>5754</v>
      </c>
      <c r="I6517" s="292" t="s">
        <v>13397</v>
      </c>
      <c r="J6517" s="567">
        <v>56.719539987510238</v>
      </c>
      <c r="K6517" s="567"/>
    </row>
    <row r="6518" spans="2:11" ht="15" customHeight="1" x14ac:dyDescent="0.25">
      <c r="B6518" s="461"/>
      <c r="C6518" s="289" t="s">
        <v>13632</v>
      </c>
      <c r="D6518" s="461" t="s">
        <v>19</v>
      </c>
      <c r="E6518" s="461" t="s">
        <v>13633</v>
      </c>
      <c r="F6518" s="290" t="s">
        <v>2134</v>
      </c>
      <c r="G6518" s="291" t="s">
        <v>2135</v>
      </c>
      <c r="H6518" s="292" t="s">
        <v>5754</v>
      </c>
      <c r="I6518" s="292" t="s">
        <v>13634</v>
      </c>
      <c r="J6518" s="567">
        <v>244.09802029180622</v>
      </c>
      <c r="K6518" s="567"/>
    </row>
    <row r="6519" spans="2:11" x14ac:dyDescent="0.25">
      <c r="B6519" s="460"/>
      <c r="C6519" s="293" t="s">
        <v>13618</v>
      </c>
      <c r="D6519" s="460" t="s">
        <v>29</v>
      </c>
      <c r="E6519" s="460" t="s">
        <v>13619</v>
      </c>
      <c r="F6519" s="294" t="s">
        <v>70</v>
      </c>
      <c r="G6519" s="295" t="s">
        <v>266</v>
      </c>
      <c r="H6519" s="463" t="s">
        <v>5643</v>
      </c>
      <c r="I6519" s="463" t="s">
        <v>13409</v>
      </c>
      <c r="J6519" s="563">
        <v>19.999837795313905</v>
      </c>
      <c r="K6519" s="563"/>
    </row>
    <row r="6520" spans="2:11" x14ac:dyDescent="0.25">
      <c r="B6520" s="460"/>
      <c r="C6520" s="293" t="s">
        <v>13625</v>
      </c>
      <c r="D6520" s="460" t="s">
        <v>61</v>
      </c>
      <c r="E6520" s="460" t="s">
        <v>13626</v>
      </c>
      <c r="F6520" s="294" t="s">
        <v>70</v>
      </c>
      <c r="G6520" s="295" t="s">
        <v>295</v>
      </c>
      <c r="H6520" s="463" t="s">
        <v>6750</v>
      </c>
      <c r="I6520" s="463" t="s">
        <v>6452</v>
      </c>
      <c r="J6520" s="563">
        <v>2.963975961265521</v>
      </c>
      <c r="K6520" s="563"/>
    </row>
    <row r="6521" spans="2:11" x14ac:dyDescent="0.25">
      <c r="B6521" s="460"/>
      <c r="C6521" s="293" t="s">
        <v>1855</v>
      </c>
      <c r="D6521" s="460" t="s">
        <v>39</v>
      </c>
      <c r="E6521" s="460" t="s">
        <v>13623</v>
      </c>
      <c r="F6521" s="294" t="s">
        <v>70</v>
      </c>
      <c r="G6521" s="295" t="s">
        <v>1856</v>
      </c>
      <c r="H6521" s="463" t="s">
        <v>5754</v>
      </c>
      <c r="I6521" s="463" t="s">
        <v>13624</v>
      </c>
      <c r="J6521" s="563">
        <v>89.939270565526641</v>
      </c>
      <c r="K6521" s="563"/>
    </row>
    <row r="6522" spans="2:11" x14ac:dyDescent="0.25">
      <c r="B6522" s="457"/>
      <c r="C6522" s="296"/>
      <c r="D6522" s="457"/>
      <c r="E6522" s="457"/>
      <c r="F6522" s="297"/>
      <c r="G6522" s="457"/>
      <c r="H6522" s="565" t="s">
        <v>5627</v>
      </c>
      <c r="I6522" s="565"/>
      <c r="J6522" s="565" t="s">
        <v>13635</v>
      </c>
      <c r="K6522" s="565"/>
    </row>
    <row r="6523" spans="2:11" x14ac:dyDescent="0.25">
      <c r="B6523" s="457"/>
      <c r="C6523" s="296"/>
      <c r="D6523" s="457"/>
      <c r="E6523" s="457"/>
      <c r="F6523" s="297"/>
      <c r="G6523" s="457"/>
      <c r="H6523" s="565" t="s">
        <v>5629</v>
      </c>
      <c r="I6523" s="565"/>
      <c r="J6523" s="565" t="s">
        <v>13636</v>
      </c>
      <c r="K6523" s="565"/>
    </row>
    <row r="6524" spans="2:11" x14ac:dyDescent="0.25">
      <c r="B6524" s="285"/>
      <c r="C6524" s="286"/>
      <c r="D6524" s="285"/>
      <c r="E6524" s="285"/>
      <c r="F6524" s="287"/>
      <c r="G6524" s="285"/>
      <c r="H6524" s="285"/>
      <c r="I6524" s="285"/>
      <c r="J6524" s="285"/>
      <c r="K6524" s="285"/>
    </row>
    <row r="6525" spans="2:11" x14ac:dyDescent="0.25">
      <c r="B6525" s="541">
        <v>6122</v>
      </c>
      <c r="C6525" s="286" t="s">
        <v>13637</v>
      </c>
      <c r="D6525" s="285" t="s">
        <v>29</v>
      </c>
      <c r="E6525" s="285" t="s">
        <v>13638</v>
      </c>
      <c r="F6525" s="287" t="s">
        <v>58</v>
      </c>
      <c r="G6525" s="288" t="s">
        <v>45</v>
      </c>
      <c r="H6525" s="455" t="s">
        <v>5754</v>
      </c>
      <c r="I6525" s="455" t="s">
        <v>13639</v>
      </c>
      <c r="J6525" s="566" t="s">
        <v>13640</v>
      </c>
      <c r="K6525" s="566"/>
    </row>
    <row r="6526" spans="2:11" x14ac:dyDescent="0.25">
      <c r="B6526" s="461"/>
      <c r="C6526" s="289" t="s">
        <v>13403</v>
      </c>
      <c r="D6526" s="461" t="s">
        <v>19</v>
      </c>
      <c r="E6526" s="461" t="s">
        <v>13404</v>
      </c>
      <c r="F6526" s="290" t="s">
        <v>31</v>
      </c>
      <c r="G6526" s="291" t="s">
        <v>106</v>
      </c>
      <c r="H6526" s="292" t="s">
        <v>6650</v>
      </c>
      <c r="I6526" s="292" t="s">
        <v>13405</v>
      </c>
      <c r="J6526" s="567">
        <v>2349.12</v>
      </c>
      <c r="K6526" s="567"/>
    </row>
    <row r="6527" spans="2:11" x14ac:dyDescent="0.25">
      <c r="B6527" s="461"/>
      <c r="C6527" s="289" t="s">
        <v>13395</v>
      </c>
      <c r="D6527" s="461" t="s">
        <v>19</v>
      </c>
      <c r="E6527" s="461" t="s">
        <v>13396</v>
      </c>
      <c r="F6527" s="290" t="s">
        <v>31</v>
      </c>
      <c r="G6527" s="291" t="s">
        <v>106</v>
      </c>
      <c r="H6527" s="292" t="s">
        <v>7278</v>
      </c>
      <c r="I6527" s="292" t="s">
        <v>13397</v>
      </c>
      <c r="J6527" s="567">
        <v>907.52</v>
      </c>
      <c r="K6527" s="567"/>
    </row>
    <row r="6528" spans="2:11" x14ac:dyDescent="0.25">
      <c r="B6528" s="460"/>
      <c r="C6528" s="293" t="s">
        <v>13618</v>
      </c>
      <c r="D6528" s="460" t="s">
        <v>19</v>
      </c>
      <c r="E6528" s="460" t="s">
        <v>13641</v>
      </c>
      <c r="F6528" s="294" t="s">
        <v>70</v>
      </c>
      <c r="G6528" s="295" t="s">
        <v>291</v>
      </c>
      <c r="H6528" s="463" t="s">
        <v>6155</v>
      </c>
      <c r="I6528" s="463" t="s">
        <v>13642</v>
      </c>
      <c r="J6528" s="563">
        <v>18.54</v>
      </c>
      <c r="K6528" s="563"/>
    </row>
    <row r="6529" spans="2:11" ht="15" customHeight="1" x14ac:dyDescent="0.25">
      <c r="B6529" s="460"/>
      <c r="C6529" s="293" t="s">
        <v>3550</v>
      </c>
      <c r="D6529" s="460" t="s">
        <v>19</v>
      </c>
      <c r="E6529" s="460" t="s">
        <v>3551</v>
      </c>
      <c r="F6529" s="294" t="s">
        <v>70</v>
      </c>
      <c r="G6529" s="295" t="s">
        <v>36</v>
      </c>
      <c r="H6529" s="463" t="s">
        <v>5754</v>
      </c>
      <c r="I6529" s="463" t="s">
        <v>7630</v>
      </c>
      <c r="J6529" s="563">
        <v>5.62</v>
      </c>
      <c r="K6529" s="563"/>
    </row>
    <row r="6530" spans="2:11" ht="15" customHeight="1" x14ac:dyDescent="0.25">
      <c r="B6530" s="460"/>
      <c r="C6530" s="293" t="s">
        <v>3552</v>
      </c>
      <c r="D6530" s="460" t="s">
        <v>19</v>
      </c>
      <c r="E6530" s="460" t="s">
        <v>3553</v>
      </c>
      <c r="F6530" s="294" t="s">
        <v>70</v>
      </c>
      <c r="G6530" s="295" t="s">
        <v>384</v>
      </c>
      <c r="H6530" s="463" t="s">
        <v>5754</v>
      </c>
      <c r="I6530" s="463" t="s">
        <v>10830</v>
      </c>
      <c r="J6530" s="563">
        <v>2.02</v>
      </c>
      <c r="K6530" s="563"/>
    </row>
    <row r="6531" spans="2:11" x14ac:dyDescent="0.25">
      <c r="B6531" s="460"/>
      <c r="C6531" s="293" t="s">
        <v>3270</v>
      </c>
      <c r="D6531" s="460" t="s">
        <v>39</v>
      </c>
      <c r="E6531" s="460" t="s">
        <v>13410</v>
      </c>
      <c r="F6531" s="294" t="s">
        <v>70</v>
      </c>
      <c r="G6531" s="295" t="s">
        <v>1856</v>
      </c>
      <c r="H6531" s="463" t="s">
        <v>6155</v>
      </c>
      <c r="I6531" s="463" t="s">
        <v>13411</v>
      </c>
      <c r="J6531" s="563">
        <v>175.5</v>
      </c>
      <c r="K6531" s="563"/>
    </row>
    <row r="6532" spans="2:11" x14ac:dyDescent="0.25">
      <c r="B6532" s="460"/>
      <c r="C6532" s="293" t="s">
        <v>13643</v>
      </c>
      <c r="D6532" s="460" t="s">
        <v>39</v>
      </c>
      <c r="E6532" s="460" t="s">
        <v>13644</v>
      </c>
      <c r="F6532" s="294" t="s">
        <v>70</v>
      </c>
      <c r="G6532" s="295" t="s">
        <v>380</v>
      </c>
      <c r="H6532" s="463" t="s">
        <v>5697</v>
      </c>
      <c r="I6532" s="463" t="s">
        <v>6851</v>
      </c>
      <c r="J6532" s="563">
        <v>27</v>
      </c>
      <c r="K6532" s="563"/>
    </row>
    <row r="6533" spans="2:11" x14ac:dyDescent="0.25">
      <c r="B6533" s="460"/>
      <c r="C6533" s="293" t="s">
        <v>13645</v>
      </c>
      <c r="D6533" s="460" t="s">
        <v>39</v>
      </c>
      <c r="E6533" s="460" t="s">
        <v>13646</v>
      </c>
      <c r="F6533" s="294" t="s">
        <v>70</v>
      </c>
      <c r="G6533" s="295" t="s">
        <v>380</v>
      </c>
      <c r="H6533" s="463" t="s">
        <v>6155</v>
      </c>
      <c r="I6533" s="463" t="s">
        <v>8250</v>
      </c>
      <c r="J6533" s="563">
        <v>118.02</v>
      </c>
      <c r="K6533" s="563"/>
    </row>
    <row r="6534" spans="2:11" x14ac:dyDescent="0.25">
      <c r="B6534" s="460"/>
      <c r="C6534" s="293" t="s">
        <v>13647</v>
      </c>
      <c r="D6534" s="460" t="s">
        <v>19</v>
      </c>
      <c r="E6534" s="460" t="s">
        <v>13648</v>
      </c>
      <c r="F6534" s="294" t="s">
        <v>70</v>
      </c>
      <c r="G6534" s="295" t="s">
        <v>295</v>
      </c>
      <c r="H6534" s="463" t="s">
        <v>5750</v>
      </c>
      <c r="I6534" s="463" t="s">
        <v>13649</v>
      </c>
      <c r="J6534" s="563">
        <v>35.68</v>
      </c>
      <c r="K6534" s="563"/>
    </row>
    <row r="6535" spans="2:11" x14ac:dyDescent="0.25">
      <c r="B6535" s="460"/>
      <c r="C6535" s="293" t="s">
        <v>10409</v>
      </c>
      <c r="D6535" s="460" t="s">
        <v>19</v>
      </c>
      <c r="E6535" s="460" t="s">
        <v>10410</v>
      </c>
      <c r="F6535" s="294" t="s">
        <v>70</v>
      </c>
      <c r="G6535" s="295" t="s">
        <v>295</v>
      </c>
      <c r="H6535" s="463" t="s">
        <v>5754</v>
      </c>
      <c r="I6535" s="463" t="s">
        <v>10412</v>
      </c>
      <c r="J6535" s="563">
        <v>52.84</v>
      </c>
      <c r="K6535" s="563"/>
    </row>
    <row r="6536" spans="2:11" x14ac:dyDescent="0.25">
      <c r="B6536" s="460"/>
      <c r="C6536" s="293" t="s">
        <v>3652</v>
      </c>
      <c r="D6536" s="460" t="s">
        <v>29</v>
      </c>
      <c r="E6536" s="460" t="s">
        <v>13650</v>
      </c>
      <c r="F6536" s="294" t="s">
        <v>70</v>
      </c>
      <c r="G6536" s="295" t="s">
        <v>45</v>
      </c>
      <c r="H6536" s="463" t="s">
        <v>8066</v>
      </c>
      <c r="I6536" s="463" t="s">
        <v>13651</v>
      </c>
      <c r="J6536" s="563">
        <v>108.88</v>
      </c>
      <c r="K6536" s="563"/>
    </row>
    <row r="6537" spans="2:11" x14ac:dyDescent="0.25">
      <c r="B6537" s="457"/>
      <c r="C6537" s="296"/>
      <c r="D6537" s="457"/>
      <c r="E6537" s="457"/>
      <c r="F6537" s="297"/>
      <c r="G6537" s="457"/>
      <c r="H6537" s="565" t="s">
        <v>5627</v>
      </c>
      <c r="I6537" s="565"/>
      <c r="J6537" s="565" t="s">
        <v>13652</v>
      </c>
      <c r="K6537" s="565"/>
    </row>
    <row r="6538" spans="2:11" x14ac:dyDescent="0.25">
      <c r="B6538" s="457"/>
      <c r="C6538" s="296"/>
      <c r="D6538" s="457"/>
      <c r="E6538" s="457"/>
      <c r="F6538" s="297"/>
      <c r="G6538" s="457"/>
      <c r="H6538" s="565" t="s">
        <v>5629</v>
      </c>
      <c r="I6538" s="565"/>
      <c r="J6538" s="565" t="s">
        <v>13653</v>
      </c>
      <c r="K6538" s="565"/>
    </row>
    <row r="6539" spans="2:11" ht="15" customHeight="1" x14ac:dyDescent="0.25">
      <c r="B6539" s="285"/>
      <c r="C6539" s="286"/>
      <c r="D6539" s="285"/>
      <c r="E6539" s="285"/>
      <c r="F6539" s="287"/>
      <c r="G6539" s="285"/>
      <c r="H6539" s="285"/>
      <c r="I6539" s="285"/>
      <c r="J6539" s="285"/>
      <c r="K6539" s="285"/>
    </row>
    <row r="6540" spans="2:11" ht="15" customHeight="1" x14ac:dyDescent="0.25">
      <c r="B6540" s="541">
        <v>6123</v>
      </c>
      <c r="C6540" s="286" t="s">
        <v>13654</v>
      </c>
      <c r="D6540" s="285" t="s">
        <v>29</v>
      </c>
      <c r="E6540" s="285" t="s">
        <v>4070</v>
      </c>
      <c r="F6540" s="287" t="s">
        <v>58</v>
      </c>
      <c r="G6540" s="288" t="s">
        <v>45</v>
      </c>
      <c r="H6540" s="455" t="s">
        <v>5790</v>
      </c>
      <c r="I6540" s="455" t="s">
        <v>13655</v>
      </c>
      <c r="J6540" s="566" t="s">
        <v>13656</v>
      </c>
      <c r="K6540" s="566"/>
    </row>
    <row r="6541" spans="2:11" x14ac:dyDescent="0.25">
      <c r="B6541" s="461"/>
      <c r="C6541" s="289" t="s">
        <v>5748</v>
      </c>
      <c r="D6541" s="461" t="s">
        <v>19</v>
      </c>
      <c r="E6541" s="461" t="s">
        <v>5749</v>
      </c>
      <c r="F6541" s="290" t="s">
        <v>31</v>
      </c>
      <c r="G6541" s="291" t="s">
        <v>106</v>
      </c>
      <c r="H6541" s="292" t="s">
        <v>6849</v>
      </c>
      <c r="I6541" s="292" t="s">
        <v>6539</v>
      </c>
      <c r="J6541" s="567">
        <v>178.83</v>
      </c>
      <c r="K6541" s="567"/>
    </row>
    <row r="6542" spans="2:11" x14ac:dyDescent="0.25">
      <c r="B6542" s="461"/>
      <c r="C6542" s="289" t="s">
        <v>13395</v>
      </c>
      <c r="D6542" s="461" t="s">
        <v>19</v>
      </c>
      <c r="E6542" s="461" t="s">
        <v>13396</v>
      </c>
      <c r="F6542" s="290" t="s">
        <v>31</v>
      </c>
      <c r="G6542" s="291" t="s">
        <v>106</v>
      </c>
      <c r="H6542" s="292" t="s">
        <v>6849</v>
      </c>
      <c r="I6542" s="292" t="s">
        <v>13397</v>
      </c>
      <c r="J6542" s="567">
        <v>255.24</v>
      </c>
      <c r="K6542" s="567"/>
    </row>
    <row r="6543" spans="2:11" x14ac:dyDescent="0.25">
      <c r="B6543" s="461"/>
      <c r="C6543" s="289" t="s">
        <v>13657</v>
      </c>
      <c r="D6543" s="461" t="s">
        <v>61</v>
      </c>
      <c r="E6543" s="461" t="s">
        <v>4192</v>
      </c>
      <c r="F6543" s="290" t="s">
        <v>5710</v>
      </c>
      <c r="G6543" s="291" t="s">
        <v>36</v>
      </c>
      <c r="H6543" s="292" t="s">
        <v>5739</v>
      </c>
      <c r="I6543" s="292" t="s">
        <v>13658</v>
      </c>
      <c r="J6543" s="567">
        <v>433.56</v>
      </c>
      <c r="K6543" s="567"/>
    </row>
    <row r="6544" spans="2:11" ht="22.5" x14ac:dyDescent="0.25">
      <c r="B6544" s="460"/>
      <c r="C6544" s="293" t="s">
        <v>3575</v>
      </c>
      <c r="D6544" s="460" t="s">
        <v>19</v>
      </c>
      <c r="E6544" s="460" t="s">
        <v>3576</v>
      </c>
      <c r="F6544" s="294" t="s">
        <v>70</v>
      </c>
      <c r="G6544" s="295" t="s">
        <v>36</v>
      </c>
      <c r="H6544" s="463" t="s">
        <v>6155</v>
      </c>
      <c r="I6544" s="463" t="s">
        <v>13659</v>
      </c>
      <c r="J6544" s="563">
        <v>27.54</v>
      </c>
      <c r="K6544" s="563"/>
    </row>
    <row r="6545" spans="2:11" ht="22.5" x14ac:dyDescent="0.25">
      <c r="B6545" s="460"/>
      <c r="C6545" s="293" t="s">
        <v>3725</v>
      </c>
      <c r="D6545" s="460" t="s">
        <v>19</v>
      </c>
      <c r="E6545" s="460" t="s">
        <v>3726</v>
      </c>
      <c r="F6545" s="294" t="s">
        <v>70</v>
      </c>
      <c r="G6545" s="295" t="s">
        <v>36</v>
      </c>
      <c r="H6545" s="463" t="s">
        <v>6155</v>
      </c>
      <c r="I6545" s="463" t="s">
        <v>9526</v>
      </c>
      <c r="J6545" s="563">
        <v>42.48</v>
      </c>
      <c r="K6545" s="563"/>
    </row>
    <row r="6546" spans="2:11" ht="22.5" x14ac:dyDescent="0.25">
      <c r="B6546" s="460"/>
      <c r="C6546" s="293" t="s">
        <v>3560</v>
      </c>
      <c r="D6546" s="460" t="s">
        <v>19</v>
      </c>
      <c r="E6546" s="460" t="s">
        <v>3561</v>
      </c>
      <c r="F6546" s="294" t="s">
        <v>70</v>
      </c>
      <c r="G6546" s="295" t="s">
        <v>36</v>
      </c>
      <c r="H6546" s="463" t="s">
        <v>6155</v>
      </c>
      <c r="I6546" s="463" t="s">
        <v>6908</v>
      </c>
      <c r="J6546" s="563">
        <v>176.52</v>
      </c>
      <c r="K6546" s="563"/>
    </row>
    <row r="6547" spans="2:11" ht="22.5" x14ac:dyDescent="0.25">
      <c r="B6547" s="460"/>
      <c r="C6547" s="293" t="s">
        <v>3659</v>
      </c>
      <c r="D6547" s="460" t="s">
        <v>19</v>
      </c>
      <c r="E6547" s="460" t="s">
        <v>3660</v>
      </c>
      <c r="F6547" s="294" t="s">
        <v>70</v>
      </c>
      <c r="G6547" s="295" t="s">
        <v>36</v>
      </c>
      <c r="H6547" s="463" t="s">
        <v>6155</v>
      </c>
      <c r="I6547" s="463" t="s">
        <v>13660</v>
      </c>
      <c r="J6547" s="563">
        <v>491.82</v>
      </c>
      <c r="K6547" s="563"/>
    </row>
    <row r="6548" spans="2:11" x14ac:dyDescent="0.25">
      <c r="B6548" s="460"/>
      <c r="C6548" s="293" t="s">
        <v>3550</v>
      </c>
      <c r="D6548" s="460" t="s">
        <v>19</v>
      </c>
      <c r="E6548" s="460" t="s">
        <v>3551</v>
      </c>
      <c r="F6548" s="294" t="s">
        <v>70</v>
      </c>
      <c r="G6548" s="295" t="s">
        <v>36</v>
      </c>
      <c r="H6548" s="463" t="s">
        <v>5790</v>
      </c>
      <c r="I6548" s="463" t="s">
        <v>7630</v>
      </c>
      <c r="J6548" s="563">
        <v>8.43</v>
      </c>
      <c r="K6548" s="563"/>
    </row>
    <row r="6549" spans="2:11" x14ac:dyDescent="0.25">
      <c r="B6549" s="460"/>
      <c r="C6549" s="293" t="s">
        <v>3552</v>
      </c>
      <c r="D6549" s="460" t="s">
        <v>19</v>
      </c>
      <c r="E6549" s="460" t="s">
        <v>3553</v>
      </c>
      <c r="F6549" s="294" t="s">
        <v>70</v>
      </c>
      <c r="G6549" s="295" t="s">
        <v>384</v>
      </c>
      <c r="H6549" s="463" t="s">
        <v>6743</v>
      </c>
      <c r="I6549" s="463" t="s">
        <v>10830</v>
      </c>
      <c r="J6549" s="563">
        <v>18.18</v>
      </c>
      <c r="K6549" s="563"/>
    </row>
    <row r="6550" spans="2:11" x14ac:dyDescent="0.25">
      <c r="B6550" s="460"/>
      <c r="C6550" s="293" t="s">
        <v>10409</v>
      </c>
      <c r="D6550" s="460" t="s">
        <v>19</v>
      </c>
      <c r="E6550" s="460" t="s">
        <v>10410</v>
      </c>
      <c r="F6550" s="294" t="s">
        <v>70</v>
      </c>
      <c r="G6550" s="295" t="s">
        <v>295</v>
      </c>
      <c r="H6550" s="463" t="s">
        <v>5790</v>
      </c>
      <c r="I6550" s="463" t="s">
        <v>10412</v>
      </c>
      <c r="J6550" s="563">
        <v>79.260000000000005</v>
      </c>
      <c r="K6550" s="563"/>
    </row>
    <row r="6551" spans="2:11" x14ac:dyDescent="0.25">
      <c r="B6551" s="460"/>
      <c r="C6551" s="293" t="s">
        <v>13661</v>
      </c>
      <c r="D6551" s="460" t="s">
        <v>39</v>
      </c>
      <c r="E6551" s="460" t="s">
        <v>13662</v>
      </c>
      <c r="F6551" s="294" t="s">
        <v>70</v>
      </c>
      <c r="G6551" s="295" t="s">
        <v>540</v>
      </c>
      <c r="H6551" s="463" t="s">
        <v>5739</v>
      </c>
      <c r="I6551" s="463" t="s">
        <v>13663</v>
      </c>
      <c r="J6551" s="563">
        <v>72</v>
      </c>
      <c r="K6551" s="563"/>
    </row>
    <row r="6552" spans="2:11" x14ac:dyDescent="0.25">
      <c r="B6552" s="460"/>
      <c r="C6552" s="293" t="s">
        <v>3758</v>
      </c>
      <c r="D6552" s="460" t="s">
        <v>29</v>
      </c>
      <c r="E6552" s="460" t="s">
        <v>3759</v>
      </c>
      <c r="F6552" s="294" t="s">
        <v>70</v>
      </c>
      <c r="G6552" s="295" t="s">
        <v>45</v>
      </c>
      <c r="H6552" s="463" t="s">
        <v>8265</v>
      </c>
      <c r="I6552" s="463" t="s">
        <v>13664</v>
      </c>
      <c r="J6552" s="563">
        <v>74.099999999999994</v>
      </c>
      <c r="K6552" s="563"/>
    </row>
    <row r="6553" spans="2:11" x14ac:dyDescent="0.25">
      <c r="B6553" s="457"/>
      <c r="C6553" s="296"/>
      <c r="D6553" s="457"/>
      <c r="E6553" s="457"/>
      <c r="F6553" s="297"/>
      <c r="G6553" s="457"/>
      <c r="H6553" s="565" t="s">
        <v>5627</v>
      </c>
      <c r="I6553" s="565"/>
      <c r="J6553" s="565" t="s">
        <v>13665</v>
      </c>
      <c r="K6553" s="565"/>
    </row>
    <row r="6554" spans="2:11" ht="15" customHeight="1" x14ac:dyDescent="0.25">
      <c r="B6554" s="457"/>
      <c r="C6554" s="296"/>
      <c r="D6554" s="457"/>
      <c r="E6554" s="457"/>
      <c r="F6554" s="297"/>
      <c r="G6554" s="457"/>
      <c r="H6554" s="565" t="s">
        <v>5629</v>
      </c>
      <c r="I6554" s="565"/>
      <c r="J6554" s="565" t="s">
        <v>13666</v>
      </c>
      <c r="K6554" s="565"/>
    </row>
    <row r="6555" spans="2:11" ht="15" customHeight="1" x14ac:dyDescent="0.25">
      <c r="B6555" s="285"/>
      <c r="C6555" s="286"/>
      <c r="D6555" s="285"/>
      <c r="E6555" s="285"/>
      <c r="F6555" s="287"/>
      <c r="G6555" s="285"/>
      <c r="H6555" s="285"/>
      <c r="I6555" s="285"/>
      <c r="J6555" s="285"/>
      <c r="K6555" s="285"/>
    </row>
    <row r="6556" spans="2:11" x14ac:dyDescent="0.25">
      <c r="B6556" s="541">
        <v>6124</v>
      </c>
      <c r="C6556" s="286" t="s">
        <v>13667</v>
      </c>
      <c r="D6556" s="285" t="s">
        <v>29</v>
      </c>
      <c r="E6556" s="285" t="s">
        <v>4072</v>
      </c>
      <c r="F6556" s="287" t="s">
        <v>58</v>
      </c>
      <c r="G6556" s="288" t="s">
        <v>45</v>
      </c>
      <c r="H6556" s="455" t="s">
        <v>5750</v>
      </c>
      <c r="I6556" s="455" t="s">
        <v>13668</v>
      </c>
      <c r="J6556" s="566" t="s">
        <v>13669</v>
      </c>
      <c r="K6556" s="566"/>
    </row>
    <row r="6557" spans="2:11" x14ac:dyDescent="0.25">
      <c r="B6557" s="461"/>
      <c r="C6557" s="289" t="s">
        <v>5748</v>
      </c>
      <c r="D6557" s="461" t="s">
        <v>19</v>
      </c>
      <c r="E6557" s="461" t="s">
        <v>5749</v>
      </c>
      <c r="F6557" s="290" t="s">
        <v>31</v>
      </c>
      <c r="G6557" s="291" t="s">
        <v>106</v>
      </c>
      <c r="H6557" s="292" t="s">
        <v>6650</v>
      </c>
      <c r="I6557" s="292" t="s">
        <v>6539</v>
      </c>
      <c r="J6557" s="567">
        <v>1907.505660912359</v>
      </c>
      <c r="K6557" s="567"/>
    </row>
    <row r="6558" spans="2:11" ht="22.5" x14ac:dyDescent="0.25">
      <c r="B6558" s="460"/>
      <c r="C6558" s="293" t="s">
        <v>3312</v>
      </c>
      <c r="D6558" s="460" t="s">
        <v>19</v>
      </c>
      <c r="E6558" s="460" t="s">
        <v>3313</v>
      </c>
      <c r="F6558" s="294" t="s">
        <v>70</v>
      </c>
      <c r="G6558" s="295" t="s">
        <v>384</v>
      </c>
      <c r="H6558" s="463" t="s">
        <v>6168</v>
      </c>
      <c r="I6558" s="463" t="s">
        <v>13432</v>
      </c>
      <c r="J6558" s="563">
        <v>859.19354127657846</v>
      </c>
      <c r="K6558" s="563"/>
    </row>
    <row r="6559" spans="2:11" x14ac:dyDescent="0.25">
      <c r="B6559" s="460"/>
      <c r="C6559" s="293" t="s">
        <v>3513</v>
      </c>
      <c r="D6559" s="460" t="s">
        <v>19</v>
      </c>
      <c r="E6559" s="460" t="s">
        <v>3514</v>
      </c>
      <c r="F6559" s="294" t="s">
        <v>70</v>
      </c>
      <c r="G6559" s="295" t="s">
        <v>384</v>
      </c>
      <c r="H6559" s="463" t="s">
        <v>13670</v>
      </c>
      <c r="I6559" s="463" t="s">
        <v>5774</v>
      </c>
      <c r="J6559" s="563">
        <v>593.59553782795274</v>
      </c>
      <c r="K6559" s="563"/>
    </row>
    <row r="6560" spans="2:11" x14ac:dyDescent="0.25">
      <c r="B6560" s="460"/>
      <c r="C6560" s="293" t="s">
        <v>3496</v>
      </c>
      <c r="D6560" s="460" t="s">
        <v>19</v>
      </c>
      <c r="E6560" s="460" t="s">
        <v>3497</v>
      </c>
      <c r="F6560" s="294" t="s">
        <v>70</v>
      </c>
      <c r="G6560" s="295" t="s">
        <v>36</v>
      </c>
      <c r="H6560" s="463" t="s">
        <v>5750</v>
      </c>
      <c r="I6560" s="463" t="s">
        <v>13599</v>
      </c>
      <c r="J6560" s="563">
        <v>75.999428697648924</v>
      </c>
      <c r="K6560" s="563"/>
    </row>
    <row r="6561" spans="2:11" x14ac:dyDescent="0.25">
      <c r="B6561" s="460"/>
      <c r="C6561" s="293" t="s">
        <v>3502</v>
      </c>
      <c r="D6561" s="460" t="s">
        <v>19</v>
      </c>
      <c r="E6561" s="460" t="s">
        <v>3503</v>
      </c>
      <c r="F6561" s="294" t="s">
        <v>70</v>
      </c>
      <c r="G6561" s="295" t="s">
        <v>36</v>
      </c>
      <c r="H6561" s="463" t="s">
        <v>5750</v>
      </c>
      <c r="I6561" s="463" t="s">
        <v>5775</v>
      </c>
      <c r="J6561" s="563">
        <v>510.15616505779707</v>
      </c>
      <c r="K6561" s="563"/>
    </row>
    <row r="6562" spans="2:11" ht="22.5" x14ac:dyDescent="0.25">
      <c r="B6562" s="460"/>
      <c r="C6562" s="293" t="s">
        <v>3266</v>
      </c>
      <c r="D6562" s="460" t="s">
        <v>19</v>
      </c>
      <c r="E6562" s="460" t="s">
        <v>3267</v>
      </c>
      <c r="F6562" s="294" t="s">
        <v>70</v>
      </c>
      <c r="G6562" s="295" t="s">
        <v>36</v>
      </c>
      <c r="H6562" s="463" t="s">
        <v>13670</v>
      </c>
      <c r="I6562" s="463" t="s">
        <v>6677</v>
      </c>
      <c r="J6562" s="563">
        <v>385.59710139228196</v>
      </c>
      <c r="K6562" s="563"/>
    </row>
    <row r="6563" spans="2:11" x14ac:dyDescent="0.25">
      <c r="B6563" s="460"/>
      <c r="C6563" s="293" t="s">
        <v>3550</v>
      </c>
      <c r="D6563" s="460" t="s">
        <v>19</v>
      </c>
      <c r="E6563" s="460" t="s">
        <v>3551</v>
      </c>
      <c r="F6563" s="294" t="s">
        <v>70</v>
      </c>
      <c r="G6563" s="295" t="s">
        <v>36</v>
      </c>
      <c r="H6563" s="463" t="s">
        <v>6130</v>
      </c>
      <c r="I6563" s="463" t="s">
        <v>7630</v>
      </c>
      <c r="J6563" s="563">
        <v>44.959662029556526</v>
      </c>
      <c r="K6563" s="563"/>
    </row>
    <row r="6564" spans="2:11" x14ac:dyDescent="0.25">
      <c r="B6564" s="460"/>
      <c r="C6564" s="293" t="s">
        <v>3552</v>
      </c>
      <c r="D6564" s="460" t="s">
        <v>19</v>
      </c>
      <c r="E6564" s="460" t="s">
        <v>3553</v>
      </c>
      <c r="F6564" s="294" t="s">
        <v>70</v>
      </c>
      <c r="G6564" s="295" t="s">
        <v>384</v>
      </c>
      <c r="H6564" s="463" t="s">
        <v>6168</v>
      </c>
      <c r="I6564" s="463" t="s">
        <v>10830</v>
      </c>
      <c r="J6564" s="563">
        <v>484.79635569237104</v>
      </c>
      <c r="K6564" s="563"/>
    </row>
    <row r="6565" spans="2:11" x14ac:dyDescent="0.25">
      <c r="B6565" s="460"/>
      <c r="C6565" s="293" t="s">
        <v>13671</v>
      </c>
      <c r="D6565" s="460" t="s">
        <v>39</v>
      </c>
      <c r="E6565" s="460" t="s">
        <v>13672</v>
      </c>
      <c r="F6565" s="294" t="s">
        <v>265</v>
      </c>
      <c r="G6565" s="295" t="s">
        <v>13673</v>
      </c>
      <c r="H6565" s="463" t="s">
        <v>5750</v>
      </c>
      <c r="I6565" s="463" t="s">
        <v>7223</v>
      </c>
      <c r="J6565" s="563">
        <v>2.879978350647749</v>
      </c>
      <c r="K6565" s="563"/>
    </row>
    <row r="6566" spans="2:11" x14ac:dyDescent="0.25">
      <c r="B6566" s="460"/>
      <c r="C6566" s="293" t="s">
        <v>1900</v>
      </c>
      <c r="D6566" s="460" t="s">
        <v>61</v>
      </c>
      <c r="E6566" s="460" t="s">
        <v>1901</v>
      </c>
      <c r="F6566" s="294" t="s">
        <v>70</v>
      </c>
      <c r="G6566" s="295" t="s">
        <v>448</v>
      </c>
      <c r="H6566" s="463" t="s">
        <v>13674</v>
      </c>
      <c r="I6566" s="463" t="s">
        <v>7457</v>
      </c>
      <c r="J6566" s="563">
        <v>9.4765687628064175</v>
      </c>
      <c r="K6566" s="563"/>
    </row>
    <row r="6567" spans="2:11" x14ac:dyDescent="0.25">
      <c r="B6567" s="457"/>
      <c r="C6567" s="296"/>
      <c r="D6567" s="457"/>
      <c r="E6567" s="457"/>
      <c r="F6567" s="297"/>
      <c r="G6567" s="457"/>
      <c r="H6567" s="565" t="s">
        <v>5627</v>
      </c>
      <c r="I6567" s="565"/>
      <c r="J6567" s="565" t="s">
        <v>13675</v>
      </c>
      <c r="K6567" s="565"/>
    </row>
    <row r="6568" spans="2:11" x14ac:dyDescent="0.25">
      <c r="B6568" s="457"/>
      <c r="C6568" s="296"/>
      <c r="D6568" s="457"/>
      <c r="E6568" s="457"/>
      <c r="F6568" s="297"/>
      <c r="G6568" s="457"/>
      <c r="H6568" s="565" t="s">
        <v>5629</v>
      </c>
      <c r="I6568" s="565"/>
      <c r="J6568" s="565" t="s">
        <v>13676</v>
      </c>
      <c r="K6568" s="565"/>
    </row>
    <row r="6569" spans="2:11" x14ac:dyDescent="0.25">
      <c r="B6569" s="285"/>
      <c r="C6569" s="286"/>
      <c r="D6569" s="285"/>
      <c r="E6569" s="285"/>
      <c r="F6569" s="287"/>
      <c r="G6569" s="285"/>
      <c r="H6569" s="285"/>
      <c r="I6569" s="285"/>
      <c r="J6569" s="285"/>
      <c r="K6569" s="285"/>
    </row>
    <row r="6570" spans="2:11" ht="15" customHeight="1" x14ac:dyDescent="0.25">
      <c r="B6570" s="541">
        <v>6125</v>
      </c>
      <c r="C6570" s="286" t="s">
        <v>13677</v>
      </c>
      <c r="D6570" s="285" t="s">
        <v>29</v>
      </c>
      <c r="E6570" s="285" t="s">
        <v>4074</v>
      </c>
      <c r="F6570" s="287" t="s">
        <v>58</v>
      </c>
      <c r="G6570" s="288" t="s">
        <v>45</v>
      </c>
      <c r="H6570" s="455" t="s">
        <v>5754</v>
      </c>
      <c r="I6570" s="455" t="s">
        <v>13678</v>
      </c>
      <c r="J6570" s="566" t="s">
        <v>13679</v>
      </c>
      <c r="K6570" s="566"/>
    </row>
    <row r="6571" spans="2:11" ht="15" customHeight="1" x14ac:dyDescent="0.25">
      <c r="B6571" s="461"/>
      <c r="C6571" s="289" t="s">
        <v>13403</v>
      </c>
      <c r="D6571" s="461" t="s">
        <v>19</v>
      </c>
      <c r="E6571" s="461" t="s">
        <v>13404</v>
      </c>
      <c r="F6571" s="290" t="s">
        <v>31</v>
      </c>
      <c r="G6571" s="291" t="s">
        <v>106</v>
      </c>
      <c r="H6571" s="292" t="s">
        <v>5643</v>
      </c>
      <c r="I6571" s="292" t="s">
        <v>13405</v>
      </c>
      <c r="J6571" s="567">
        <v>97.88</v>
      </c>
      <c r="K6571" s="567"/>
    </row>
    <row r="6572" spans="2:11" x14ac:dyDescent="0.25">
      <c r="B6572" s="461"/>
      <c r="C6572" s="289" t="s">
        <v>5748</v>
      </c>
      <c r="D6572" s="461" t="s">
        <v>19</v>
      </c>
      <c r="E6572" s="461" t="s">
        <v>5749</v>
      </c>
      <c r="F6572" s="290" t="s">
        <v>31</v>
      </c>
      <c r="G6572" s="291" t="s">
        <v>106</v>
      </c>
      <c r="H6572" s="292" t="s">
        <v>5643</v>
      </c>
      <c r="I6572" s="292" t="s">
        <v>6539</v>
      </c>
      <c r="J6572" s="567">
        <v>79.48</v>
      </c>
      <c r="K6572" s="567"/>
    </row>
    <row r="6573" spans="2:11" x14ac:dyDescent="0.25">
      <c r="B6573" s="460"/>
      <c r="C6573" s="293" t="s">
        <v>13680</v>
      </c>
      <c r="D6573" s="460" t="s">
        <v>1391</v>
      </c>
      <c r="E6573" s="460" t="s">
        <v>13681</v>
      </c>
      <c r="F6573" s="294" t="s">
        <v>70</v>
      </c>
      <c r="G6573" s="295" t="s">
        <v>36</v>
      </c>
      <c r="H6573" s="463" t="s">
        <v>5750</v>
      </c>
      <c r="I6573" s="463" t="s">
        <v>13682</v>
      </c>
      <c r="J6573" s="563">
        <v>2771.04</v>
      </c>
      <c r="K6573" s="563"/>
    </row>
    <row r="6574" spans="2:11" x14ac:dyDescent="0.25">
      <c r="B6574" s="457"/>
      <c r="C6574" s="296"/>
      <c r="D6574" s="457"/>
      <c r="E6574" s="457"/>
      <c r="F6574" s="297"/>
      <c r="G6574" s="457"/>
      <c r="H6574" s="565" t="s">
        <v>5627</v>
      </c>
      <c r="I6574" s="565"/>
      <c r="J6574" s="565" t="s">
        <v>13683</v>
      </c>
      <c r="K6574" s="565"/>
    </row>
    <row r="6575" spans="2:11" x14ac:dyDescent="0.25">
      <c r="B6575" s="457"/>
      <c r="C6575" s="296"/>
      <c r="D6575" s="457"/>
      <c r="E6575" s="457"/>
      <c r="F6575" s="297"/>
      <c r="G6575" s="457"/>
      <c r="H6575" s="565" t="s">
        <v>5629</v>
      </c>
      <c r="I6575" s="565"/>
      <c r="J6575" s="565" t="s">
        <v>13684</v>
      </c>
      <c r="K6575" s="565"/>
    </row>
    <row r="6576" spans="2:11" x14ac:dyDescent="0.25">
      <c r="B6576" s="285"/>
      <c r="C6576" s="286"/>
      <c r="D6576" s="285"/>
      <c r="E6576" s="285"/>
      <c r="F6576" s="287"/>
      <c r="G6576" s="285"/>
      <c r="H6576" s="285"/>
      <c r="I6576" s="285"/>
      <c r="J6576" s="285"/>
      <c r="K6576" s="285"/>
    </row>
    <row r="6577" spans="2:11" ht="22.5" x14ac:dyDescent="0.25">
      <c r="B6577" s="541">
        <v>6126</v>
      </c>
      <c r="C6577" s="286" t="s">
        <v>13685</v>
      </c>
      <c r="D6577" s="285" t="s">
        <v>29</v>
      </c>
      <c r="E6577" s="285" t="s">
        <v>4076</v>
      </c>
      <c r="F6577" s="287" t="s">
        <v>58</v>
      </c>
      <c r="G6577" s="288" t="s">
        <v>45</v>
      </c>
      <c r="H6577" s="455" t="s">
        <v>5706</v>
      </c>
      <c r="I6577" s="455" t="s">
        <v>13686</v>
      </c>
      <c r="J6577" s="566" t="s">
        <v>13686</v>
      </c>
      <c r="K6577" s="566"/>
    </row>
    <row r="6578" spans="2:11" x14ac:dyDescent="0.25">
      <c r="B6578" s="461"/>
      <c r="C6578" s="289" t="s">
        <v>13395</v>
      </c>
      <c r="D6578" s="461" t="s">
        <v>19</v>
      </c>
      <c r="E6578" s="461" t="s">
        <v>13396</v>
      </c>
      <c r="F6578" s="290" t="s">
        <v>31</v>
      </c>
      <c r="G6578" s="291" t="s">
        <v>106</v>
      </c>
      <c r="H6578" s="292" t="s">
        <v>5750</v>
      </c>
      <c r="I6578" s="292" t="s">
        <v>13397</v>
      </c>
      <c r="J6578" s="567">
        <v>226.88</v>
      </c>
      <c r="K6578" s="567"/>
    </row>
    <row r="6579" spans="2:11" x14ac:dyDescent="0.25">
      <c r="B6579" s="461"/>
      <c r="C6579" s="289" t="s">
        <v>13403</v>
      </c>
      <c r="D6579" s="461" t="s">
        <v>19</v>
      </c>
      <c r="E6579" s="461" t="s">
        <v>13404</v>
      </c>
      <c r="F6579" s="290" t="s">
        <v>31</v>
      </c>
      <c r="G6579" s="291" t="s">
        <v>106</v>
      </c>
      <c r="H6579" s="292" t="s">
        <v>5750</v>
      </c>
      <c r="I6579" s="292" t="s">
        <v>13405</v>
      </c>
      <c r="J6579" s="567">
        <v>195.76</v>
      </c>
      <c r="K6579" s="567"/>
    </row>
    <row r="6580" spans="2:11" x14ac:dyDescent="0.25">
      <c r="B6580" s="461"/>
      <c r="C6580" s="289" t="s">
        <v>5748</v>
      </c>
      <c r="D6580" s="461" t="s">
        <v>19</v>
      </c>
      <c r="E6580" s="461" t="s">
        <v>5749</v>
      </c>
      <c r="F6580" s="290" t="s">
        <v>31</v>
      </c>
      <c r="G6580" s="291" t="s">
        <v>106</v>
      </c>
      <c r="H6580" s="292" t="s">
        <v>5750</v>
      </c>
      <c r="I6580" s="292" t="s">
        <v>6539</v>
      </c>
      <c r="J6580" s="567">
        <v>158.96</v>
      </c>
      <c r="K6580" s="567"/>
    </row>
    <row r="6581" spans="2:11" ht="22.5" x14ac:dyDescent="0.25">
      <c r="B6581" s="460"/>
      <c r="C6581" s="293" t="s">
        <v>3263</v>
      </c>
      <c r="D6581" s="460" t="s">
        <v>19</v>
      </c>
      <c r="E6581" s="460" t="s">
        <v>3264</v>
      </c>
      <c r="F6581" s="294" t="s">
        <v>70</v>
      </c>
      <c r="G6581" s="295" t="s">
        <v>36</v>
      </c>
      <c r="H6581" s="463" t="s">
        <v>5853</v>
      </c>
      <c r="I6581" s="463" t="s">
        <v>10863</v>
      </c>
      <c r="J6581" s="563">
        <v>37.799999999999997</v>
      </c>
      <c r="K6581" s="563"/>
    </row>
    <row r="6582" spans="2:11" x14ac:dyDescent="0.25">
      <c r="B6582" s="460"/>
      <c r="C6582" s="293" t="s">
        <v>3513</v>
      </c>
      <c r="D6582" s="460" t="s">
        <v>19</v>
      </c>
      <c r="E6582" s="460" t="s">
        <v>3514</v>
      </c>
      <c r="F6582" s="294" t="s">
        <v>70</v>
      </c>
      <c r="G6582" s="295" t="s">
        <v>384</v>
      </c>
      <c r="H6582" s="463" t="s">
        <v>5853</v>
      </c>
      <c r="I6582" s="463" t="s">
        <v>5774</v>
      </c>
      <c r="J6582" s="563">
        <v>111.3</v>
      </c>
      <c r="K6582" s="563"/>
    </row>
    <row r="6583" spans="2:11" x14ac:dyDescent="0.25">
      <c r="B6583" s="460"/>
      <c r="C6583" s="293" t="s">
        <v>3413</v>
      </c>
      <c r="D6583" s="460" t="s">
        <v>61</v>
      </c>
      <c r="E6583" s="460" t="s">
        <v>3414</v>
      </c>
      <c r="F6583" s="294" t="s">
        <v>70</v>
      </c>
      <c r="G6583" s="295" t="s">
        <v>36</v>
      </c>
      <c r="H6583" s="463" t="s">
        <v>5739</v>
      </c>
      <c r="I6583" s="463" t="s">
        <v>13687</v>
      </c>
      <c r="J6583" s="563">
        <v>148.68</v>
      </c>
      <c r="K6583" s="563"/>
    </row>
    <row r="6584" spans="2:11" ht="15" customHeight="1" x14ac:dyDescent="0.25">
      <c r="B6584" s="460"/>
      <c r="C6584" s="293" t="s">
        <v>3636</v>
      </c>
      <c r="D6584" s="460" t="s">
        <v>29</v>
      </c>
      <c r="E6584" s="460" t="s">
        <v>3637</v>
      </c>
      <c r="F6584" s="294" t="s">
        <v>70</v>
      </c>
      <c r="G6584" s="295" t="s">
        <v>45</v>
      </c>
      <c r="H6584" s="463" t="s">
        <v>5750</v>
      </c>
      <c r="I6584" s="463" t="s">
        <v>13688</v>
      </c>
      <c r="J6584" s="563">
        <v>17.68</v>
      </c>
      <c r="K6584" s="563"/>
    </row>
    <row r="6585" spans="2:11" ht="15" customHeight="1" x14ac:dyDescent="0.25">
      <c r="B6585" s="460"/>
      <c r="C6585" s="293" t="s">
        <v>3458</v>
      </c>
      <c r="D6585" s="460" t="s">
        <v>19</v>
      </c>
      <c r="E6585" s="460" t="s">
        <v>3459</v>
      </c>
      <c r="F6585" s="294" t="s">
        <v>70</v>
      </c>
      <c r="G6585" s="295" t="s">
        <v>36</v>
      </c>
      <c r="H6585" s="463" t="s">
        <v>6155</v>
      </c>
      <c r="I6585" s="463" t="s">
        <v>7691</v>
      </c>
      <c r="J6585" s="563">
        <v>8.94</v>
      </c>
      <c r="K6585" s="563"/>
    </row>
    <row r="6586" spans="2:11" ht="22.5" x14ac:dyDescent="0.25">
      <c r="B6586" s="460"/>
      <c r="C6586" s="293" t="s">
        <v>13614</v>
      </c>
      <c r="D6586" s="460" t="s">
        <v>61</v>
      </c>
      <c r="E6586" s="460" t="s">
        <v>13615</v>
      </c>
      <c r="F6586" s="294" t="s">
        <v>265</v>
      </c>
      <c r="G6586" s="295" t="s">
        <v>384</v>
      </c>
      <c r="H6586" s="463" t="s">
        <v>13689</v>
      </c>
      <c r="I6586" s="463" t="s">
        <v>13617</v>
      </c>
      <c r="J6586" s="563">
        <v>6.08596</v>
      </c>
      <c r="K6586" s="563"/>
    </row>
    <row r="6587" spans="2:11" x14ac:dyDescent="0.25">
      <c r="B6587" s="457"/>
      <c r="C6587" s="296"/>
      <c r="D6587" s="457"/>
      <c r="E6587" s="457"/>
      <c r="F6587" s="297"/>
      <c r="G6587" s="457"/>
      <c r="H6587" s="565" t="s">
        <v>5627</v>
      </c>
      <c r="I6587" s="565"/>
      <c r="J6587" s="565" t="s">
        <v>13690</v>
      </c>
      <c r="K6587" s="565"/>
    </row>
    <row r="6588" spans="2:11" x14ac:dyDescent="0.25">
      <c r="B6588" s="457"/>
      <c r="C6588" s="296"/>
      <c r="D6588" s="457"/>
      <c r="E6588" s="457"/>
      <c r="F6588" s="297"/>
      <c r="G6588" s="457"/>
      <c r="H6588" s="565" t="s">
        <v>5629</v>
      </c>
      <c r="I6588" s="565"/>
      <c r="J6588" s="565" t="s">
        <v>13691</v>
      </c>
      <c r="K6588" s="565"/>
    </row>
    <row r="6589" spans="2:11" x14ac:dyDescent="0.25">
      <c r="B6589" s="285"/>
      <c r="C6589" s="286"/>
      <c r="D6589" s="285"/>
      <c r="E6589" s="285"/>
      <c r="F6589" s="287"/>
      <c r="G6589" s="285"/>
      <c r="H6589" s="285"/>
      <c r="I6589" s="285"/>
      <c r="J6589" s="285"/>
      <c r="K6589" s="285"/>
    </row>
    <row r="6590" spans="2:11" x14ac:dyDescent="0.25">
      <c r="B6590" s="541">
        <v>6127</v>
      </c>
      <c r="C6590" s="286" t="s">
        <v>13692</v>
      </c>
      <c r="D6590" s="285" t="s">
        <v>29</v>
      </c>
      <c r="E6590" s="285" t="s">
        <v>4078</v>
      </c>
      <c r="F6590" s="287" t="s">
        <v>58</v>
      </c>
      <c r="G6590" s="288" t="s">
        <v>45</v>
      </c>
      <c r="H6590" s="455" t="s">
        <v>5697</v>
      </c>
      <c r="I6590" s="455" t="s">
        <v>13693</v>
      </c>
      <c r="J6590" s="566" t="s">
        <v>13694</v>
      </c>
      <c r="K6590" s="566"/>
    </row>
    <row r="6591" spans="2:11" ht="15" customHeight="1" x14ac:dyDescent="0.25">
      <c r="B6591" s="461"/>
      <c r="C6591" s="289" t="s">
        <v>5748</v>
      </c>
      <c r="D6591" s="461" t="s">
        <v>19</v>
      </c>
      <c r="E6591" s="461" t="s">
        <v>5749</v>
      </c>
      <c r="F6591" s="290" t="s">
        <v>31</v>
      </c>
      <c r="G6591" s="291" t="s">
        <v>106</v>
      </c>
      <c r="H6591" s="292" t="s">
        <v>6104</v>
      </c>
      <c r="I6591" s="292" t="s">
        <v>6539</v>
      </c>
      <c r="J6591" s="567">
        <v>794.8</v>
      </c>
      <c r="K6591" s="567"/>
    </row>
    <row r="6592" spans="2:11" ht="15" customHeight="1" x14ac:dyDescent="0.25">
      <c r="B6592" s="461"/>
      <c r="C6592" s="289" t="s">
        <v>6534</v>
      </c>
      <c r="D6592" s="461" t="s">
        <v>19</v>
      </c>
      <c r="E6592" s="461" t="s">
        <v>6535</v>
      </c>
      <c r="F6592" s="290" t="s">
        <v>31</v>
      </c>
      <c r="G6592" s="291" t="s">
        <v>106</v>
      </c>
      <c r="H6592" s="292" t="s">
        <v>6104</v>
      </c>
      <c r="I6592" s="292" t="s">
        <v>6537</v>
      </c>
      <c r="J6592" s="567">
        <v>631.6</v>
      </c>
      <c r="K6592" s="567"/>
    </row>
    <row r="6593" spans="2:11" x14ac:dyDescent="0.25">
      <c r="B6593" s="460"/>
      <c r="C6593" s="293" t="s">
        <v>13695</v>
      </c>
      <c r="D6593" s="460" t="s">
        <v>29</v>
      </c>
      <c r="E6593" s="460" t="s">
        <v>13696</v>
      </c>
      <c r="F6593" s="294" t="s">
        <v>70</v>
      </c>
      <c r="G6593" s="295" t="s">
        <v>45</v>
      </c>
      <c r="H6593" s="463" t="s">
        <v>6755</v>
      </c>
      <c r="I6593" s="463" t="s">
        <v>10570</v>
      </c>
      <c r="J6593" s="563">
        <v>8952</v>
      </c>
      <c r="K6593" s="563"/>
    </row>
    <row r="6594" spans="2:11" x14ac:dyDescent="0.25">
      <c r="B6594" s="457"/>
      <c r="C6594" s="296"/>
      <c r="D6594" s="457"/>
      <c r="E6594" s="457"/>
      <c r="F6594" s="297"/>
      <c r="G6594" s="457"/>
      <c r="H6594" s="565" t="s">
        <v>5627</v>
      </c>
      <c r="I6594" s="565"/>
      <c r="J6594" s="565" t="s">
        <v>13697</v>
      </c>
      <c r="K6594" s="565"/>
    </row>
    <row r="6595" spans="2:11" x14ac:dyDescent="0.25">
      <c r="B6595" s="457"/>
      <c r="C6595" s="296"/>
      <c r="D6595" s="457"/>
      <c r="E6595" s="457"/>
      <c r="F6595" s="297"/>
      <c r="G6595" s="457"/>
      <c r="H6595" s="565" t="s">
        <v>5629</v>
      </c>
      <c r="I6595" s="565"/>
      <c r="J6595" s="565" t="s">
        <v>13698</v>
      </c>
      <c r="K6595" s="565"/>
    </row>
    <row r="6596" spans="2:11" x14ac:dyDescent="0.25">
      <c r="B6596" s="285"/>
      <c r="C6596" s="286"/>
      <c r="D6596" s="285"/>
      <c r="E6596" s="285"/>
      <c r="F6596" s="287"/>
      <c r="G6596" s="285"/>
      <c r="H6596" s="285"/>
      <c r="I6596" s="285"/>
      <c r="J6596" s="285"/>
      <c r="K6596" s="285"/>
    </row>
    <row r="6597" spans="2:11" x14ac:dyDescent="0.25">
      <c r="B6597" s="541">
        <v>6128</v>
      </c>
      <c r="C6597" s="286" t="s">
        <v>13699</v>
      </c>
      <c r="D6597" s="285" t="s">
        <v>29</v>
      </c>
      <c r="E6597" s="285" t="s">
        <v>4080</v>
      </c>
      <c r="F6597" s="287" t="s">
        <v>58</v>
      </c>
      <c r="G6597" s="288" t="s">
        <v>45</v>
      </c>
      <c r="H6597" s="455" t="s">
        <v>5754</v>
      </c>
      <c r="I6597" s="455" t="s">
        <v>13700</v>
      </c>
      <c r="J6597" s="566" t="s">
        <v>13701</v>
      </c>
      <c r="K6597" s="566"/>
    </row>
    <row r="6598" spans="2:11" x14ac:dyDescent="0.25">
      <c r="B6598" s="461"/>
      <c r="C6598" s="289" t="s">
        <v>5748</v>
      </c>
      <c r="D6598" s="461" t="s">
        <v>19</v>
      </c>
      <c r="E6598" s="461" t="s">
        <v>5749</v>
      </c>
      <c r="F6598" s="290" t="s">
        <v>31</v>
      </c>
      <c r="G6598" s="291" t="s">
        <v>106</v>
      </c>
      <c r="H6598" s="292" t="s">
        <v>6650</v>
      </c>
      <c r="I6598" s="292" t="s">
        <v>6539</v>
      </c>
      <c r="J6598" s="567">
        <v>1907.5192731979355</v>
      </c>
      <c r="K6598" s="567"/>
    </row>
    <row r="6599" spans="2:11" x14ac:dyDescent="0.25">
      <c r="B6599" s="461"/>
      <c r="C6599" s="289" t="s">
        <v>13395</v>
      </c>
      <c r="D6599" s="461" t="s">
        <v>19</v>
      </c>
      <c r="E6599" s="461" t="s">
        <v>13396</v>
      </c>
      <c r="F6599" s="290" t="s">
        <v>31</v>
      </c>
      <c r="G6599" s="291" t="s">
        <v>106</v>
      </c>
      <c r="H6599" s="292" t="s">
        <v>7278</v>
      </c>
      <c r="I6599" s="292" t="s">
        <v>13397</v>
      </c>
      <c r="J6599" s="567">
        <v>907.51965421730335</v>
      </c>
      <c r="K6599" s="567"/>
    </row>
    <row r="6600" spans="2:11" x14ac:dyDescent="0.25">
      <c r="B6600" s="460"/>
      <c r="C6600" s="293" t="s">
        <v>3550</v>
      </c>
      <c r="D6600" s="460" t="s">
        <v>19</v>
      </c>
      <c r="E6600" s="460" t="s">
        <v>3551</v>
      </c>
      <c r="F6600" s="294" t="s">
        <v>70</v>
      </c>
      <c r="G6600" s="295" t="s">
        <v>36</v>
      </c>
      <c r="H6600" s="463" t="s">
        <v>5750</v>
      </c>
      <c r="I6600" s="463" t="s">
        <v>7630</v>
      </c>
      <c r="J6600" s="563">
        <v>22.47999143468461</v>
      </c>
      <c r="K6600" s="563"/>
    </row>
    <row r="6601" spans="2:11" x14ac:dyDescent="0.25">
      <c r="B6601" s="460"/>
      <c r="C6601" s="293" t="s">
        <v>3552</v>
      </c>
      <c r="D6601" s="460" t="s">
        <v>19</v>
      </c>
      <c r="E6601" s="460" t="s">
        <v>3553</v>
      </c>
      <c r="F6601" s="294" t="s">
        <v>70</v>
      </c>
      <c r="G6601" s="295" t="s">
        <v>384</v>
      </c>
      <c r="H6601" s="463" t="s">
        <v>6758</v>
      </c>
      <c r="I6601" s="463" t="s">
        <v>10830</v>
      </c>
      <c r="J6601" s="563">
        <v>242.39990764090524</v>
      </c>
      <c r="K6601" s="563"/>
    </row>
    <row r="6602" spans="2:11" ht="33.75" x14ac:dyDescent="0.25">
      <c r="B6602" s="460"/>
      <c r="C6602" s="293" t="s">
        <v>3320</v>
      </c>
      <c r="D6602" s="460" t="s">
        <v>19</v>
      </c>
      <c r="E6602" s="460" t="s">
        <v>3321</v>
      </c>
      <c r="F6602" s="294" t="s">
        <v>70</v>
      </c>
      <c r="G6602" s="295" t="s">
        <v>384</v>
      </c>
      <c r="H6602" s="463" t="s">
        <v>13702</v>
      </c>
      <c r="I6602" s="463" t="s">
        <v>13703</v>
      </c>
      <c r="J6602" s="563">
        <v>15211.434204146748</v>
      </c>
      <c r="K6602" s="563"/>
    </row>
    <row r="6603" spans="2:11" x14ac:dyDescent="0.25">
      <c r="B6603" s="460"/>
      <c r="C6603" s="293" t="s">
        <v>3478</v>
      </c>
      <c r="D6603" s="460" t="s">
        <v>19</v>
      </c>
      <c r="E6603" s="460" t="s">
        <v>3479</v>
      </c>
      <c r="F6603" s="294" t="s">
        <v>70</v>
      </c>
      <c r="G6603" s="295" t="s">
        <v>36</v>
      </c>
      <c r="H6603" s="463" t="s">
        <v>5754</v>
      </c>
      <c r="I6603" s="463" t="s">
        <v>12869</v>
      </c>
      <c r="J6603" s="563">
        <v>2058.1592158011781</v>
      </c>
      <c r="K6603" s="563"/>
    </row>
    <row r="6604" spans="2:11" ht="15" customHeight="1" x14ac:dyDescent="0.25">
      <c r="B6604" s="460"/>
      <c r="C6604" s="293" t="s">
        <v>3308</v>
      </c>
      <c r="D6604" s="460" t="s">
        <v>39</v>
      </c>
      <c r="E6604" s="460" t="s">
        <v>13534</v>
      </c>
      <c r="F6604" s="294" t="s">
        <v>70</v>
      </c>
      <c r="G6604" s="295" t="s">
        <v>1550</v>
      </c>
      <c r="H6604" s="463" t="s">
        <v>5853</v>
      </c>
      <c r="I6604" s="463" t="s">
        <v>6585</v>
      </c>
      <c r="J6604" s="563">
        <v>126.89995164864223</v>
      </c>
      <c r="K6604" s="563"/>
    </row>
    <row r="6605" spans="2:11" ht="15" customHeight="1" x14ac:dyDescent="0.25">
      <c r="B6605" s="460"/>
      <c r="C6605" s="293" t="s">
        <v>3558</v>
      </c>
      <c r="D6605" s="460" t="s">
        <v>19</v>
      </c>
      <c r="E6605" s="460" t="s">
        <v>3559</v>
      </c>
      <c r="F6605" s="294" t="s">
        <v>70</v>
      </c>
      <c r="G6605" s="295" t="s">
        <v>36</v>
      </c>
      <c r="H6605" s="463" t="s">
        <v>5754</v>
      </c>
      <c r="I6605" s="463" t="s">
        <v>13704</v>
      </c>
      <c r="J6605" s="563">
        <v>85.019967605733356</v>
      </c>
      <c r="K6605" s="563"/>
    </row>
    <row r="6606" spans="2:11" x14ac:dyDescent="0.25">
      <c r="B6606" s="460"/>
      <c r="C6606" s="293" t="s">
        <v>13705</v>
      </c>
      <c r="D6606" s="460" t="s">
        <v>61</v>
      </c>
      <c r="E6606" s="460" t="s">
        <v>13706</v>
      </c>
      <c r="F6606" s="294" t="s">
        <v>70</v>
      </c>
      <c r="G6606" s="295" t="s">
        <v>384</v>
      </c>
      <c r="H6606" s="463" t="s">
        <v>5697</v>
      </c>
      <c r="I6606" s="463" t="s">
        <v>13707</v>
      </c>
      <c r="J6606" s="563">
        <v>339.79987052961883</v>
      </c>
      <c r="K6606" s="563"/>
    </row>
    <row r="6607" spans="2:11" x14ac:dyDescent="0.25">
      <c r="B6607" s="460"/>
      <c r="C6607" s="293" t="s">
        <v>13607</v>
      </c>
      <c r="D6607" s="460" t="s">
        <v>39</v>
      </c>
      <c r="E6607" s="460" t="s">
        <v>13608</v>
      </c>
      <c r="F6607" s="294" t="s">
        <v>265</v>
      </c>
      <c r="G6607" s="295" t="s">
        <v>6237</v>
      </c>
      <c r="H6607" s="463" t="s">
        <v>7278</v>
      </c>
      <c r="I6607" s="463" t="s">
        <v>9590</v>
      </c>
      <c r="J6607" s="563">
        <v>56.959978297136807</v>
      </c>
      <c r="K6607" s="563"/>
    </row>
    <row r="6608" spans="2:11" x14ac:dyDescent="0.25">
      <c r="B6608" s="460"/>
      <c r="C6608" s="293" t="s">
        <v>3652</v>
      </c>
      <c r="D6608" s="460" t="s">
        <v>29</v>
      </c>
      <c r="E6608" s="460" t="s">
        <v>13650</v>
      </c>
      <c r="F6608" s="294" t="s">
        <v>70</v>
      </c>
      <c r="G6608" s="295" t="s">
        <v>45</v>
      </c>
      <c r="H6608" s="463" t="s">
        <v>13708</v>
      </c>
      <c r="I6608" s="463" t="s">
        <v>13651</v>
      </c>
      <c r="J6608" s="563">
        <v>38.107985480113932</v>
      </c>
      <c r="K6608" s="563"/>
    </row>
    <row r="6609" spans="2:11" x14ac:dyDescent="0.25">
      <c r="B6609" s="457"/>
      <c r="C6609" s="296"/>
      <c r="D6609" s="457"/>
      <c r="E6609" s="457"/>
      <c r="F6609" s="297"/>
      <c r="G6609" s="457"/>
      <c r="H6609" s="565" t="s">
        <v>5627</v>
      </c>
      <c r="I6609" s="565"/>
      <c r="J6609" s="565" t="s">
        <v>13709</v>
      </c>
      <c r="K6609" s="565"/>
    </row>
    <row r="6610" spans="2:11" x14ac:dyDescent="0.25">
      <c r="B6610" s="457"/>
      <c r="C6610" s="296"/>
      <c r="D6610" s="457"/>
      <c r="E6610" s="457"/>
      <c r="F6610" s="297"/>
      <c r="G6610" s="457"/>
      <c r="H6610" s="565" t="s">
        <v>5629</v>
      </c>
      <c r="I6610" s="565"/>
      <c r="J6610" s="565" t="s">
        <v>13710</v>
      </c>
      <c r="K6610" s="565"/>
    </row>
    <row r="6611" spans="2:11" ht="15" customHeight="1" x14ac:dyDescent="0.25">
      <c r="B6611" s="285"/>
      <c r="C6611" s="286"/>
      <c r="D6611" s="285"/>
      <c r="E6611" s="285"/>
      <c r="F6611" s="287"/>
      <c r="G6611" s="285"/>
      <c r="H6611" s="285"/>
      <c r="I6611" s="285"/>
      <c r="J6611" s="285"/>
      <c r="K6611" s="285"/>
    </row>
    <row r="6612" spans="2:11" ht="15" customHeight="1" x14ac:dyDescent="0.25">
      <c r="B6612" s="541">
        <v>6129</v>
      </c>
      <c r="C6612" s="286" t="s">
        <v>13711</v>
      </c>
      <c r="D6612" s="285" t="s">
        <v>29</v>
      </c>
      <c r="E6612" s="285" t="s">
        <v>4082</v>
      </c>
      <c r="F6612" s="287" t="s">
        <v>58</v>
      </c>
      <c r="G6612" s="288" t="s">
        <v>45</v>
      </c>
      <c r="H6612" s="455" t="s">
        <v>5706</v>
      </c>
      <c r="I6612" s="455" t="s">
        <v>13712</v>
      </c>
      <c r="J6612" s="566" t="s">
        <v>13712</v>
      </c>
      <c r="K6612" s="566"/>
    </row>
    <row r="6613" spans="2:11" x14ac:dyDescent="0.25">
      <c r="B6613" s="461"/>
      <c r="C6613" s="289" t="s">
        <v>5748</v>
      </c>
      <c r="D6613" s="461" t="s">
        <v>19</v>
      </c>
      <c r="E6613" s="461" t="s">
        <v>5749</v>
      </c>
      <c r="F6613" s="290" t="s">
        <v>31</v>
      </c>
      <c r="G6613" s="291" t="s">
        <v>106</v>
      </c>
      <c r="H6613" s="292" t="s">
        <v>6155</v>
      </c>
      <c r="I6613" s="292" t="s">
        <v>6539</v>
      </c>
      <c r="J6613" s="567">
        <v>119.22</v>
      </c>
      <c r="K6613" s="567"/>
    </row>
    <row r="6614" spans="2:11" x14ac:dyDescent="0.25">
      <c r="B6614" s="461"/>
      <c r="C6614" s="289" t="s">
        <v>13395</v>
      </c>
      <c r="D6614" s="461" t="s">
        <v>19</v>
      </c>
      <c r="E6614" s="461" t="s">
        <v>13396</v>
      </c>
      <c r="F6614" s="290" t="s">
        <v>31</v>
      </c>
      <c r="G6614" s="291" t="s">
        <v>106</v>
      </c>
      <c r="H6614" s="292" t="s">
        <v>5790</v>
      </c>
      <c r="I6614" s="292" t="s">
        <v>13397</v>
      </c>
      <c r="J6614" s="567">
        <v>85.08</v>
      </c>
      <c r="K6614" s="567"/>
    </row>
    <row r="6615" spans="2:11" ht="33.75" x14ac:dyDescent="0.25">
      <c r="B6615" s="460"/>
      <c r="C6615" s="293" t="s">
        <v>13713</v>
      </c>
      <c r="D6615" s="460" t="s">
        <v>61</v>
      </c>
      <c r="E6615" s="460" t="s">
        <v>13714</v>
      </c>
      <c r="F6615" s="294" t="s">
        <v>70</v>
      </c>
      <c r="G6615" s="295" t="s">
        <v>36</v>
      </c>
      <c r="H6615" s="463" t="s">
        <v>5706</v>
      </c>
      <c r="I6615" s="463" t="s">
        <v>13715</v>
      </c>
      <c r="J6615" s="563">
        <v>2033</v>
      </c>
      <c r="K6615" s="563"/>
    </row>
    <row r="6616" spans="2:11" ht="33.75" x14ac:dyDescent="0.25">
      <c r="B6616" s="460"/>
      <c r="C6616" s="293" t="s">
        <v>3314</v>
      </c>
      <c r="D6616" s="460" t="s">
        <v>19</v>
      </c>
      <c r="E6616" s="460" t="s">
        <v>3315</v>
      </c>
      <c r="F6616" s="294" t="s">
        <v>70</v>
      </c>
      <c r="G6616" s="295" t="s">
        <v>384</v>
      </c>
      <c r="H6616" s="463" t="s">
        <v>6310</v>
      </c>
      <c r="I6616" s="463" t="s">
        <v>13448</v>
      </c>
      <c r="J6616" s="563">
        <v>233.5</v>
      </c>
      <c r="K6616" s="563"/>
    </row>
    <row r="6617" spans="2:11" x14ac:dyDescent="0.25">
      <c r="B6617" s="460"/>
      <c r="C6617" s="293" t="s">
        <v>3502</v>
      </c>
      <c r="D6617" s="460" t="s">
        <v>19</v>
      </c>
      <c r="E6617" s="460" t="s">
        <v>3503</v>
      </c>
      <c r="F6617" s="294" t="s">
        <v>70</v>
      </c>
      <c r="G6617" s="295" t="s">
        <v>36</v>
      </c>
      <c r="H6617" s="463" t="s">
        <v>5706</v>
      </c>
      <c r="I6617" s="463" t="s">
        <v>5775</v>
      </c>
      <c r="J6617" s="563">
        <v>63.77</v>
      </c>
      <c r="K6617" s="563"/>
    </row>
    <row r="6618" spans="2:11" x14ac:dyDescent="0.25">
      <c r="B6618" s="460"/>
      <c r="C6618" s="293" t="s">
        <v>13716</v>
      </c>
      <c r="D6618" s="460" t="s">
        <v>61</v>
      </c>
      <c r="E6618" s="460" t="s">
        <v>13717</v>
      </c>
      <c r="F6618" s="294" t="s">
        <v>70</v>
      </c>
      <c r="G6618" s="295" t="s">
        <v>384</v>
      </c>
      <c r="H6618" s="463" t="s">
        <v>6396</v>
      </c>
      <c r="I6618" s="463" t="s">
        <v>9218</v>
      </c>
      <c r="J6618" s="563">
        <v>101.3</v>
      </c>
      <c r="K6618" s="563"/>
    </row>
    <row r="6619" spans="2:11" x14ac:dyDescent="0.25">
      <c r="B6619" s="460"/>
      <c r="C6619" s="293" t="s">
        <v>3688</v>
      </c>
      <c r="D6619" s="460" t="s">
        <v>61</v>
      </c>
      <c r="E6619" s="460" t="s">
        <v>3689</v>
      </c>
      <c r="F6619" s="294" t="s">
        <v>70</v>
      </c>
      <c r="G6619" s="295" t="s">
        <v>36</v>
      </c>
      <c r="H6619" s="463" t="s">
        <v>5706</v>
      </c>
      <c r="I6619" s="463" t="s">
        <v>13718</v>
      </c>
      <c r="J6619" s="563">
        <v>272.39999999999998</v>
      </c>
      <c r="K6619" s="563"/>
    </row>
    <row r="6620" spans="2:11" x14ac:dyDescent="0.25">
      <c r="B6620" s="460"/>
      <c r="C6620" s="293" t="s">
        <v>3669</v>
      </c>
      <c r="D6620" s="460" t="s">
        <v>61</v>
      </c>
      <c r="E6620" s="460" t="s">
        <v>13719</v>
      </c>
      <c r="F6620" s="294" t="s">
        <v>70</v>
      </c>
      <c r="G6620" s="295" t="s">
        <v>36</v>
      </c>
      <c r="H6620" s="463" t="s">
        <v>5706</v>
      </c>
      <c r="I6620" s="463" t="s">
        <v>13720</v>
      </c>
      <c r="J6620" s="563">
        <v>414.64</v>
      </c>
      <c r="K6620" s="563"/>
    </row>
    <row r="6621" spans="2:11" x14ac:dyDescent="0.25">
      <c r="B6621" s="460"/>
      <c r="C6621" s="293" t="s">
        <v>3307</v>
      </c>
      <c r="D6621" s="460" t="s">
        <v>39</v>
      </c>
      <c r="E6621" s="460" t="s">
        <v>13557</v>
      </c>
      <c r="F6621" s="294" t="s">
        <v>70</v>
      </c>
      <c r="G6621" s="295" t="s">
        <v>1550</v>
      </c>
      <c r="H6621" s="463" t="s">
        <v>5853</v>
      </c>
      <c r="I6621" s="463" t="s">
        <v>13558</v>
      </c>
      <c r="J6621" s="563">
        <v>449.4</v>
      </c>
      <c r="K6621" s="563"/>
    </row>
    <row r="6622" spans="2:11" ht="22.5" x14ac:dyDescent="0.25">
      <c r="B6622" s="460"/>
      <c r="C6622" s="293" t="s">
        <v>3575</v>
      </c>
      <c r="D6622" s="460" t="s">
        <v>19</v>
      </c>
      <c r="E6622" s="460" t="s">
        <v>3576</v>
      </c>
      <c r="F6622" s="294" t="s">
        <v>70</v>
      </c>
      <c r="G6622" s="295" t="s">
        <v>36</v>
      </c>
      <c r="H6622" s="463" t="s">
        <v>5706</v>
      </c>
      <c r="I6622" s="463" t="s">
        <v>13659</v>
      </c>
      <c r="J6622" s="563">
        <v>4.59</v>
      </c>
      <c r="K6622" s="563"/>
    </row>
    <row r="6623" spans="2:11" ht="22.5" x14ac:dyDescent="0.25">
      <c r="B6623" s="460"/>
      <c r="C6623" s="293" t="s">
        <v>3725</v>
      </c>
      <c r="D6623" s="460" t="s">
        <v>19</v>
      </c>
      <c r="E6623" s="460" t="s">
        <v>3726</v>
      </c>
      <c r="F6623" s="294" t="s">
        <v>70</v>
      </c>
      <c r="G6623" s="295" t="s">
        <v>36</v>
      </c>
      <c r="H6623" s="463" t="s">
        <v>5706</v>
      </c>
      <c r="I6623" s="463" t="s">
        <v>9526</v>
      </c>
      <c r="J6623" s="563">
        <v>7.08</v>
      </c>
      <c r="K6623" s="563"/>
    </row>
    <row r="6624" spans="2:11" ht="22.5" x14ac:dyDescent="0.25">
      <c r="B6624" s="460"/>
      <c r="C6624" s="293" t="s">
        <v>3266</v>
      </c>
      <c r="D6624" s="460" t="s">
        <v>19</v>
      </c>
      <c r="E6624" s="460" t="s">
        <v>3267</v>
      </c>
      <c r="F6624" s="294" t="s">
        <v>70</v>
      </c>
      <c r="G6624" s="295" t="s">
        <v>36</v>
      </c>
      <c r="H6624" s="463" t="s">
        <v>6396</v>
      </c>
      <c r="I6624" s="463" t="s">
        <v>6677</v>
      </c>
      <c r="J6624" s="563">
        <v>24.1</v>
      </c>
      <c r="K6624" s="563"/>
    </row>
    <row r="6625" spans="2:11" ht="22.5" x14ac:dyDescent="0.25">
      <c r="B6625" s="460"/>
      <c r="C6625" s="293" t="s">
        <v>3268</v>
      </c>
      <c r="D6625" s="460" t="s">
        <v>19</v>
      </c>
      <c r="E6625" s="460" t="s">
        <v>3269</v>
      </c>
      <c r="F6625" s="294" t="s">
        <v>70</v>
      </c>
      <c r="G6625" s="295" t="s">
        <v>36</v>
      </c>
      <c r="H6625" s="463" t="s">
        <v>5706</v>
      </c>
      <c r="I6625" s="463" t="s">
        <v>13721</v>
      </c>
      <c r="J6625" s="563">
        <v>8.4600000000000009</v>
      </c>
      <c r="K6625" s="563"/>
    </row>
    <row r="6626" spans="2:11" ht="15" customHeight="1" x14ac:dyDescent="0.25">
      <c r="B6626" s="460"/>
      <c r="C6626" s="293" t="s">
        <v>13607</v>
      </c>
      <c r="D6626" s="460" t="s">
        <v>39</v>
      </c>
      <c r="E6626" s="460" t="s">
        <v>13608</v>
      </c>
      <c r="F6626" s="294" t="s">
        <v>265</v>
      </c>
      <c r="G6626" s="295" t="s">
        <v>6237</v>
      </c>
      <c r="H6626" s="463" t="s">
        <v>5790</v>
      </c>
      <c r="I6626" s="463" t="s">
        <v>9590</v>
      </c>
      <c r="J6626" s="563">
        <v>5.34</v>
      </c>
      <c r="K6626" s="563"/>
    </row>
    <row r="6627" spans="2:11" ht="15" customHeight="1" x14ac:dyDescent="0.25">
      <c r="B6627" s="460"/>
      <c r="C6627" s="293" t="s">
        <v>1900</v>
      </c>
      <c r="D6627" s="460" t="s">
        <v>61</v>
      </c>
      <c r="E6627" s="460" t="s">
        <v>1901</v>
      </c>
      <c r="F6627" s="294" t="s">
        <v>70</v>
      </c>
      <c r="G6627" s="295" t="s">
        <v>448</v>
      </c>
      <c r="H6627" s="463" t="s">
        <v>13722</v>
      </c>
      <c r="I6627" s="463" t="s">
        <v>7457</v>
      </c>
      <c r="J6627" s="563">
        <v>0.51331800000000005</v>
      </c>
      <c r="K6627" s="563"/>
    </row>
    <row r="6628" spans="2:11" ht="22.5" x14ac:dyDescent="0.25">
      <c r="B6628" s="460"/>
      <c r="C6628" s="293" t="s">
        <v>13614</v>
      </c>
      <c r="D6628" s="460" t="s">
        <v>61</v>
      </c>
      <c r="E6628" s="460" t="s">
        <v>13615</v>
      </c>
      <c r="F6628" s="294" t="s">
        <v>265</v>
      </c>
      <c r="G6628" s="295" t="s">
        <v>384</v>
      </c>
      <c r="H6628" s="463" t="s">
        <v>13722</v>
      </c>
      <c r="I6628" s="463" t="s">
        <v>13617</v>
      </c>
      <c r="J6628" s="563">
        <v>1.9779370000000001</v>
      </c>
      <c r="K6628" s="563"/>
    </row>
    <row r="6629" spans="2:11" x14ac:dyDescent="0.25">
      <c r="B6629" s="457"/>
      <c r="C6629" s="296"/>
      <c r="D6629" s="457"/>
      <c r="E6629" s="457"/>
      <c r="F6629" s="297"/>
      <c r="G6629" s="457"/>
      <c r="H6629" s="565" t="s">
        <v>5627</v>
      </c>
      <c r="I6629" s="565"/>
      <c r="J6629" s="565" t="s">
        <v>13723</v>
      </c>
      <c r="K6629" s="565"/>
    </row>
    <row r="6630" spans="2:11" x14ac:dyDescent="0.25">
      <c r="B6630" s="457"/>
      <c r="C6630" s="296"/>
      <c r="D6630" s="457"/>
      <c r="E6630" s="457"/>
      <c r="F6630" s="297"/>
      <c r="G6630" s="457"/>
      <c r="H6630" s="565" t="s">
        <v>5629</v>
      </c>
      <c r="I6630" s="565"/>
      <c r="J6630" s="565" t="s">
        <v>13724</v>
      </c>
      <c r="K6630" s="565"/>
    </row>
    <row r="6631" spans="2:11" x14ac:dyDescent="0.25">
      <c r="B6631" s="285"/>
      <c r="C6631" s="286"/>
      <c r="D6631" s="285"/>
      <c r="E6631" s="285"/>
      <c r="F6631" s="287"/>
      <c r="G6631" s="285"/>
      <c r="H6631" s="285"/>
      <c r="I6631" s="285"/>
      <c r="J6631" s="285"/>
      <c r="K6631" s="285"/>
    </row>
    <row r="6632" spans="2:11" x14ac:dyDescent="0.25">
      <c r="B6632" s="541">
        <v>6130</v>
      </c>
      <c r="C6632" s="286" t="s">
        <v>13725</v>
      </c>
      <c r="D6632" s="285" t="s">
        <v>29</v>
      </c>
      <c r="E6632" s="285" t="s">
        <v>4084</v>
      </c>
      <c r="F6632" s="287" t="s">
        <v>58</v>
      </c>
      <c r="G6632" s="288" t="s">
        <v>45</v>
      </c>
      <c r="H6632" s="455" t="s">
        <v>5706</v>
      </c>
      <c r="I6632" s="455" t="s">
        <v>13726</v>
      </c>
      <c r="J6632" s="566" t="s">
        <v>13726</v>
      </c>
      <c r="K6632" s="566"/>
    </row>
    <row r="6633" spans="2:11" x14ac:dyDescent="0.25">
      <c r="B6633" s="461"/>
      <c r="C6633" s="289" t="s">
        <v>13395</v>
      </c>
      <c r="D6633" s="461" t="s">
        <v>19</v>
      </c>
      <c r="E6633" s="461" t="s">
        <v>13396</v>
      </c>
      <c r="F6633" s="290" t="s">
        <v>31</v>
      </c>
      <c r="G6633" s="291" t="s">
        <v>106</v>
      </c>
      <c r="H6633" s="292" t="s">
        <v>5790</v>
      </c>
      <c r="I6633" s="292" t="s">
        <v>13397</v>
      </c>
      <c r="J6633" s="567">
        <v>85.08</v>
      </c>
      <c r="K6633" s="567"/>
    </row>
    <row r="6634" spans="2:11" x14ac:dyDescent="0.25">
      <c r="B6634" s="461"/>
      <c r="C6634" s="289" t="s">
        <v>5748</v>
      </c>
      <c r="D6634" s="461" t="s">
        <v>19</v>
      </c>
      <c r="E6634" s="461" t="s">
        <v>5749</v>
      </c>
      <c r="F6634" s="290" t="s">
        <v>31</v>
      </c>
      <c r="G6634" s="291" t="s">
        <v>106</v>
      </c>
      <c r="H6634" s="292" t="s">
        <v>6155</v>
      </c>
      <c r="I6634" s="292" t="s">
        <v>6539</v>
      </c>
      <c r="J6634" s="567">
        <v>119.22</v>
      </c>
      <c r="K6634" s="567"/>
    </row>
    <row r="6635" spans="2:11" ht="22.5" x14ac:dyDescent="0.25">
      <c r="B6635" s="460"/>
      <c r="C6635" s="293" t="s">
        <v>13727</v>
      </c>
      <c r="D6635" s="460" t="s">
        <v>39</v>
      </c>
      <c r="E6635" s="460" t="s">
        <v>13728</v>
      </c>
      <c r="F6635" s="294" t="s">
        <v>70</v>
      </c>
      <c r="G6635" s="295" t="s">
        <v>380</v>
      </c>
      <c r="H6635" s="463" t="s">
        <v>5706</v>
      </c>
      <c r="I6635" s="463" t="s">
        <v>13729</v>
      </c>
      <c r="J6635" s="563">
        <v>6326.6</v>
      </c>
      <c r="K6635" s="563"/>
    </row>
    <row r="6636" spans="2:11" x14ac:dyDescent="0.25">
      <c r="B6636" s="460"/>
      <c r="C6636" s="293" t="s">
        <v>13730</v>
      </c>
      <c r="D6636" s="460" t="s">
        <v>39</v>
      </c>
      <c r="E6636" s="460" t="s">
        <v>13731</v>
      </c>
      <c r="F6636" s="294" t="s">
        <v>70</v>
      </c>
      <c r="G6636" s="295" t="s">
        <v>1550</v>
      </c>
      <c r="H6636" s="463" t="s">
        <v>5754</v>
      </c>
      <c r="I6636" s="463" t="s">
        <v>13093</v>
      </c>
      <c r="J6636" s="563">
        <v>17.5</v>
      </c>
      <c r="K6636" s="563"/>
    </row>
    <row r="6637" spans="2:11" ht="22.5" x14ac:dyDescent="0.25">
      <c r="B6637" s="460"/>
      <c r="C6637" s="293" t="s">
        <v>3735</v>
      </c>
      <c r="D6637" s="460" t="s">
        <v>19</v>
      </c>
      <c r="E6637" s="460" t="s">
        <v>3736</v>
      </c>
      <c r="F6637" s="294" t="s">
        <v>70</v>
      </c>
      <c r="G6637" s="295" t="s">
        <v>36</v>
      </c>
      <c r="H6637" s="463" t="s">
        <v>6155</v>
      </c>
      <c r="I6637" s="463" t="s">
        <v>5688</v>
      </c>
      <c r="J6637" s="563">
        <v>5.88</v>
      </c>
      <c r="K6637" s="563"/>
    </row>
    <row r="6638" spans="2:11" x14ac:dyDescent="0.25">
      <c r="B6638" s="460"/>
      <c r="C6638" s="293" t="s">
        <v>3307</v>
      </c>
      <c r="D6638" s="460" t="s">
        <v>39</v>
      </c>
      <c r="E6638" s="460" t="s">
        <v>13557</v>
      </c>
      <c r="F6638" s="294" t="s">
        <v>70</v>
      </c>
      <c r="G6638" s="295" t="s">
        <v>1550</v>
      </c>
      <c r="H6638" s="463" t="s">
        <v>6396</v>
      </c>
      <c r="I6638" s="463" t="s">
        <v>13558</v>
      </c>
      <c r="J6638" s="563">
        <v>149.80000000000001</v>
      </c>
      <c r="K6638" s="563"/>
    </row>
    <row r="6639" spans="2:11" x14ac:dyDescent="0.25">
      <c r="B6639" s="460"/>
      <c r="C6639" s="293" t="s">
        <v>3652</v>
      </c>
      <c r="D6639" s="460" t="s">
        <v>29</v>
      </c>
      <c r="E6639" s="460" t="s">
        <v>13650</v>
      </c>
      <c r="F6639" s="294" t="s">
        <v>70</v>
      </c>
      <c r="G6639" s="295" t="s">
        <v>45</v>
      </c>
      <c r="H6639" s="463" t="s">
        <v>13722</v>
      </c>
      <c r="I6639" s="463" t="s">
        <v>13651</v>
      </c>
      <c r="J6639" s="563">
        <v>3.5386000000000002</v>
      </c>
      <c r="K6639" s="563"/>
    </row>
    <row r="6640" spans="2:11" x14ac:dyDescent="0.25">
      <c r="B6640" s="457"/>
      <c r="C6640" s="296"/>
      <c r="D6640" s="457"/>
      <c r="E6640" s="457"/>
      <c r="F6640" s="297"/>
      <c r="G6640" s="457"/>
      <c r="H6640" s="565" t="s">
        <v>5627</v>
      </c>
      <c r="I6640" s="565"/>
      <c r="J6640" s="565" t="s">
        <v>13732</v>
      </c>
      <c r="K6640" s="565"/>
    </row>
    <row r="6641" spans="2:11" x14ac:dyDescent="0.25">
      <c r="B6641" s="457"/>
      <c r="C6641" s="296"/>
      <c r="D6641" s="457"/>
      <c r="E6641" s="457"/>
      <c r="F6641" s="297"/>
      <c r="G6641" s="457"/>
      <c r="H6641" s="565" t="s">
        <v>5629</v>
      </c>
      <c r="I6641" s="565"/>
      <c r="J6641" s="565" t="s">
        <v>13733</v>
      </c>
      <c r="K6641" s="565"/>
    </row>
    <row r="6642" spans="2:11" x14ac:dyDescent="0.25">
      <c r="B6642" s="285"/>
      <c r="C6642" s="286"/>
      <c r="D6642" s="285"/>
      <c r="E6642" s="285"/>
      <c r="F6642" s="287"/>
      <c r="G6642" s="285"/>
      <c r="H6642" s="285"/>
      <c r="I6642" s="285"/>
      <c r="J6642" s="285"/>
      <c r="K6642" s="285"/>
    </row>
    <row r="6643" spans="2:11" x14ac:dyDescent="0.25">
      <c r="B6643" s="541">
        <v>6131</v>
      </c>
      <c r="C6643" s="286" t="s">
        <v>13734</v>
      </c>
      <c r="D6643" s="285" t="s">
        <v>29</v>
      </c>
      <c r="E6643" s="285" t="s">
        <v>4086</v>
      </c>
      <c r="F6643" s="287" t="s">
        <v>58</v>
      </c>
      <c r="G6643" s="288" t="s">
        <v>45</v>
      </c>
      <c r="H6643" s="455" t="s">
        <v>6396</v>
      </c>
      <c r="I6643" s="455" t="s">
        <v>13735</v>
      </c>
      <c r="J6643" s="566" t="s">
        <v>13736</v>
      </c>
      <c r="K6643" s="566"/>
    </row>
    <row r="6644" spans="2:11" x14ac:dyDescent="0.25">
      <c r="B6644" s="461"/>
      <c r="C6644" s="289" t="s">
        <v>5748</v>
      </c>
      <c r="D6644" s="461" t="s">
        <v>19</v>
      </c>
      <c r="E6644" s="461" t="s">
        <v>5749</v>
      </c>
      <c r="F6644" s="290" t="s">
        <v>31</v>
      </c>
      <c r="G6644" s="291" t="s">
        <v>106</v>
      </c>
      <c r="H6644" s="292" t="s">
        <v>5937</v>
      </c>
      <c r="I6644" s="292" t="s">
        <v>6539</v>
      </c>
      <c r="J6644" s="567">
        <v>1589.5668209077346</v>
      </c>
      <c r="K6644" s="567"/>
    </row>
    <row r="6645" spans="2:11" x14ac:dyDescent="0.25">
      <c r="B6645" s="460"/>
      <c r="C6645" s="293" t="s">
        <v>13737</v>
      </c>
      <c r="D6645" s="460" t="s">
        <v>39</v>
      </c>
      <c r="E6645" s="460" t="s">
        <v>13738</v>
      </c>
      <c r="F6645" s="294" t="s">
        <v>70</v>
      </c>
      <c r="G6645" s="295" t="s">
        <v>380</v>
      </c>
      <c r="H6645" s="463" t="s">
        <v>6104</v>
      </c>
      <c r="I6645" s="463" t="s">
        <v>13739</v>
      </c>
      <c r="J6645" s="563">
        <v>3.9999165095816167</v>
      </c>
      <c r="K6645" s="563"/>
    </row>
    <row r="6646" spans="2:11" ht="15" customHeight="1" x14ac:dyDescent="0.25">
      <c r="B6646" s="460"/>
      <c r="C6646" s="293" t="s">
        <v>13607</v>
      </c>
      <c r="D6646" s="460" t="s">
        <v>39</v>
      </c>
      <c r="E6646" s="460" t="s">
        <v>13608</v>
      </c>
      <c r="F6646" s="294" t="s">
        <v>265</v>
      </c>
      <c r="G6646" s="295" t="s">
        <v>6237</v>
      </c>
      <c r="H6646" s="463" t="s">
        <v>7673</v>
      </c>
      <c r="I6646" s="463" t="s">
        <v>9590</v>
      </c>
      <c r="J6646" s="563">
        <v>0.35599256935276391</v>
      </c>
      <c r="K6646" s="563"/>
    </row>
    <row r="6647" spans="2:11" ht="15" customHeight="1" x14ac:dyDescent="0.25">
      <c r="B6647" s="460"/>
      <c r="C6647" s="293" t="s">
        <v>1900</v>
      </c>
      <c r="D6647" s="460" t="s">
        <v>61</v>
      </c>
      <c r="E6647" s="460" t="s">
        <v>1901</v>
      </c>
      <c r="F6647" s="294" t="s">
        <v>70</v>
      </c>
      <c r="G6647" s="295" t="s">
        <v>448</v>
      </c>
      <c r="H6647" s="463" t="s">
        <v>13740</v>
      </c>
      <c r="I6647" s="463" t="s">
        <v>7457</v>
      </c>
      <c r="J6647" s="563">
        <v>6.7124798901369385</v>
      </c>
      <c r="K6647" s="563"/>
    </row>
    <row r="6648" spans="2:11" ht="22.5" x14ac:dyDescent="0.25">
      <c r="B6648" s="460"/>
      <c r="C6648" s="293" t="s">
        <v>13614</v>
      </c>
      <c r="D6648" s="460" t="s">
        <v>61</v>
      </c>
      <c r="E6648" s="460" t="s">
        <v>13615</v>
      </c>
      <c r="F6648" s="294" t="s">
        <v>265</v>
      </c>
      <c r="G6648" s="295" t="s">
        <v>384</v>
      </c>
      <c r="H6648" s="463" t="s">
        <v>13740</v>
      </c>
      <c r="I6648" s="463" t="s">
        <v>13617</v>
      </c>
      <c r="J6648" s="563">
        <v>25.864790123194169</v>
      </c>
      <c r="K6648" s="563"/>
    </row>
    <row r="6649" spans="2:11" x14ac:dyDescent="0.25">
      <c r="B6649" s="457"/>
      <c r="C6649" s="296"/>
      <c r="D6649" s="457"/>
      <c r="E6649" s="457"/>
      <c r="F6649" s="297"/>
      <c r="G6649" s="457"/>
      <c r="H6649" s="565" t="s">
        <v>5627</v>
      </c>
      <c r="I6649" s="565"/>
      <c r="J6649" s="565" t="s">
        <v>13741</v>
      </c>
      <c r="K6649" s="565"/>
    </row>
    <row r="6650" spans="2:11" x14ac:dyDescent="0.25">
      <c r="B6650" s="457"/>
      <c r="C6650" s="296"/>
      <c r="D6650" s="457"/>
      <c r="E6650" s="457"/>
      <c r="F6650" s="297"/>
      <c r="G6650" s="457"/>
      <c r="H6650" s="565" t="s">
        <v>5629</v>
      </c>
      <c r="I6650" s="565"/>
      <c r="J6650" s="565" t="s">
        <v>13742</v>
      </c>
      <c r="K6650" s="565"/>
    </row>
    <row r="6651" spans="2:11" x14ac:dyDescent="0.25">
      <c r="B6651" s="285"/>
      <c r="C6651" s="286"/>
      <c r="D6651" s="285"/>
      <c r="E6651" s="285"/>
      <c r="F6651" s="287"/>
      <c r="G6651" s="285"/>
      <c r="H6651" s="285"/>
      <c r="I6651" s="285"/>
      <c r="J6651" s="285"/>
      <c r="K6651" s="285"/>
    </row>
    <row r="6652" spans="2:11" x14ac:dyDescent="0.25">
      <c r="B6652" s="541">
        <v>6132</v>
      </c>
      <c r="C6652" s="286" t="s">
        <v>13743</v>
      </c>
      <c r="D6652" s="285" t="s">
        <v>29</v>
      </c>
      <c r="E6652" s="285" t="s">
        <v>4088</v>
      </c>
      <c r="F6652" s="287" t="s">
        <v>58</v>
      </c>
      <c r="G6652" s="288" t="s">
        <v>45</v>
      </c>
      <c r="H6652" s="455" t="s">
        <v>13744</v>
      </c>
      <c r="I6652" s="455" t="s">
        <v>13745</v>
      </c>
      <c r="J6652" s="566" t="s">
        <v>13746</v>
      </c>
      <c r="K6652" s="566"/>
    </row>
    <row r="6653" spans="2:11" x14ac:dyDescent="0.25">
      <c r="B6653" s="461"/>
      <c r="C6653" s="289" t="s">
        <v>5748</v>
      </c>
      <c r="D6653" s="461" t="s">
        <v>19</v>
      </c>
      <c r="E6653" s="461" t="s">
        <v>5749</v>
      </c>
      <c r="F6653" s="290" t="s">
        <v>31</v>
      </c>
      <c r="G6653" s="291" t="s">
        <v>106</v>
      </c>
      <c r="H6653" s="292" t="s">
        <v>13744</v>
      </c>
      <c r="I6653" s="292" t="s">
        <v>6539</v>
      </c>
      <c r="J6653" s="567">
        <v>4152.5464114645829</v>
      </c>
      <c r="K6653" s="567"/>
    </row>
    <row r="6654" spans="2:11" x14ac:dyDescent="0.25">
      <c r="B6654" s="461"/>
      <c r="C6654" s="289" t="s">
        <v>13395</v>
      </c>
      <c r="D6654" s="461" t="s">
        <v>19</v>
      </c>
      <c r="E6654" s="461" t="s">
        <v>13396</v>
      </c>
      <c r="F6654" s="290" t="s">
        <v>31</v>
      </c>
      <c r="G6654" s="291" t="s">
        <v>106</v>
      </c>
      <c r="H6654" s="292" t="s">
        <v>13747</v>
      </c>
      <c r="I6654" s="292" t="s">
        <v>13397</v>
      </c>
      <c r="J6654" s="567">
        <v>2963.4176202600797</v>
      </c>
      <c r="K6654" s="567"/>
    </row>
    <row r="6655" spans="2:11" x14ac:dyDescent="0.25">
      <c r="B6655" s="460"/>
      <c r="C6655" s="293" t="s">
        <v>13618</v>
      </c>
      <c r="D6655" s="460" t="s">
        <v>29</v>
      </c>
      <c r="E6655" s="460" t="s">
        <v>13619</v>
      </c>
      <c r="F6655" s="294" t="s">
        <v>70</v>
      </c>
      <c r="G6655" s="295" t="s">
        <v>266</v>
      </c>
      <c r="H6655" s="463" t="s">
        <v>13748</v>
      </c>
      <c r="I6655" s="463" t="s">
        <v>13409</v>
      </c>
      <c r="J6655" s="563">
        <v>2089.8572780395484</v>
      </c>
      <c r="K6655" s="563"/>
    </row>
    <row r="6656" spans="2:11" x14ac:dyDescent="0.25">
      <c r="B6656" s="460"/>
      <c r="C6656" s="293" t="s">
        <v>1855</v>
      </c>
      <c r="D6656" s="460" t="s">
        <v>39</v>
      </c>
      <c r="E6656" s="460" t="s">
        <v>13623</v>
      </c>
      <c r="F6656" s="294" t="s">
        <v>70</v>
      </c>
      <c r="G6656" s="295" t="s">
        <v>1856</v>
      </c>
      <c r="H6656" s="463" t="s">
        <v>13749</v>
      </c>
      <c r="I6656" s="463" t="s">
        <v>13624</v>
      </c>
      <c r="J6656" s="563">
        <v>939.80881793438493</v>
      </c>
      <c r="K6656" s="563"/>
    </row>
    <row r="6657" spans="2:11" ht="15" customHeight="1" x14ac:dyDescent="0.25">
      <c r="B6657" s="460"/>
      <c r="C6657" s="293" t="s">
        <v>13625</v>
      </c>
      <c r="D6657" s="460" t="s">
        <v>61</v>
      </c>
      <c r="E6657" s="460" t="s">
        <v>13626</v>
      </c>
      <c r="F6657" s="294" t="s">
        <v>70</v>
      </c>
      <c r="G6657" s="295" t="s">
        <v>295</v>
      </c>
      <c r="H6657" s="463" t="s">
        <v>13749</v>
      </c>
      <c r="I6657" s="463" t="s">
        <v>6452</v>
      </c>
      <c r="J6657" s="563">
        <v>103.23894953515369</v>
      </c>
      <c r="K6657" s="563"/>
    </row>
    <row r="6658" spans="2:11" ht="15" customHeight="1" x14ac:dyDescent="0.25">
      <c r="B6658" s="460"/>
      <c r="C6658" s="293" t="s">
        <v>3550</v>
      </c>
      <c r="D6658" s="460" t="s">
        <v>19</v>
      </c>
      <c r="E6658" s="460" t="s">
        <v>3551</v>
      </c>
      <c r="F6658" s="294" t="s">
        <v>70</v>
      </c>
      <c r="G6658" s="295" t="s">
        <v>36</v>
      </c>
      <c r="H6658" s="463" t="s">
        <v>13750</v>
      </c>
      <c r="I6658" s="463" t="s">
        <v>7630</v>
      </c>
      <c r="J6658" s="563">
        <v>146.81247378227829</v>
      </c>
      <c r="K6658" s="563"/>
    </row>
    <row r="6659" spans="2:11" x14ac:dyDescent="0.25">
      <c r="B6659" s="460"/>
      <c r="C6659" s="293" t="s">
        <v>3552</v>
      </c>
      <c r="D6659" s="460" t="s">
        <v>19</v>
      </c>
      <c r="E6659" s="460" t="s">
        <v>3553</v>
      </c>
      <c r="F6659" s="294" t="s">
        <v>70</v>
      </c>
      <c r="G6659" s="295" t="s">
        <v>384</v>
      </c>
      <c r="H6659" s="463" t="s">
        <v>13744</v>
      </c>
      <c r="I6659" s="463" t="s">
        <v>10830</v>
      </c>
      <c r="J6659" s="563">
        <v>211.0755850819944</v>
      </c>
      <c r="K6659" s="563"/>
    </row>
    <row r="6660" spans="2:11" ht="22.5" x14ac:dyDescent="0.25">
      <c r="B6660" s="460"/>
      <c r="C6660" s="293" t="s">
        <v>3310</v>
      </c>
      <c r="D6660" s="460" t="s">
        <v>19</v>
      </c>
      <c r="E6660" s="460" t="s">
        <v>3311</v>
      </c>
      <c r="F6660" s="294" t="s">
        <v>70</v>
      </c>
      <c r="G6660" s="295" t="s">
        <v>384</v>
      </c>
      <c r="H6660" s="463" t="s">
        <v>13747</v>
      </c>
      <c r="I6660" s="463" t="s">
        <v>11339</v>
      </c>
      <c r="J6660" s="563">
        <v>104.49286390197743</v>
      </c>
      <c r="K6660" s="563"/>
    </row>
    <row r="6661" spans="2:11" x14ac:dyDescent="0.25">
      <c r="B6661" s="457"/>
      <c r="C6661" s="296"/>
      <c r="D6661" s="457"/>
      <c r="E6661" s="457"/>
      <c r="F6661" s="297"/>
      <c r="G6661" s="457"/>
      <c r="H6661" s="565" t="s">
        <v>5627</v>
      </c>
      <c r="I6661" s="565"/>
      <c r="J6661" s="565" t="s">
        <v>13751</v>
      </c>
      <c r="K6661" s="565"/>
    </row>
    <row r="6662" spans="2:11" x14ac:dyDescent="0.25">
      <c r="B6662" s="457"/>
      <c r="C6662" s="296"/>
      <c r="D6662" s="457"/>
      <c r="E6662" s="457"/>
      <c r="F6662" s="297"/>
      <c r="G6662" s="457"/>
      <c r="H6662" s="565" t="s">
        <v>5629</v>
      </c>
      <c r="I6662" s="565"/>
      <c r="J6662" s="565" t="s">
        <v>13752</v>
      </c>
      <c r="K6662" s="565"/>
    </row>
    <row r="6663" spans="2:11" x14ac:dyDescent="0.25">
      <c r="B6663" s="285"/>
      <c r="C6663" s="286"/>
      <c r="D6663" s="285"/>
      <c r="E6663" s="285"/>
      <c r="F6663" s="287"/>
      <c r="G6663" s="285"/>
      <c r="H6663" s="285"/>
      <c r="I6663" s="285"/>
      <c r="J6663" s="285"/>
      <c r="K6663" s="285"/>
    </row>
    <row r="6664" spans="2:11" x14ac:dyDescent="0.25">
      <c r="B6664" s="541">
        <v>6133</v>
      </c>
      <c r="C6664" s="286" t="s">
        <v>13753</v>
      </c>
      <c r="D6664" s="285" t="s">
        <v>29</v>
      </c>
      <c r="E6664" s="285" t="s">
        <v>4090</v>
      </c>
      <c r="F6664" s="287" t="s">
        <v>58</v>
      </c>
      <c r="G6664" s="288" t="s">
        <v>45</v>
      </c>
      <c r="H6664" s="455" t="s">
        <v>10199</v>
      </c>
      <c r="I6664" s="455" t="s">
        <v>13745</v>
      </c>
      <c r="J6664" s="566" t="s">
        <v>13754</v>
      </c>
      <c r="K6664" s="566"/>
    </row>
    <row r="6665" spans="2:11" x14ac:dyDescent="0.25">
      <c r="B6665" s="461"/>
      <c r="C6665" s="289" t="s">
        <v>5748</v>
      </c>
      <c r="D6665" s="461" t="s">
        <v>19</v>
      </c>
      <c r="E6665" s="461" t="s">
        <v>5749</v>
      </c>
      <c r="F6665" s="290" t="s">
        <v>31</v>
      </c>
      <c r="G6665" s="291" t="s">
        <v>106</v>
      </c>
      <c r="H6665" s="292" t="s">
        <v>10199</v>
      </c>
      <c r="I6665" s="292" t="s">
        <v>6539</v>
      </c>
      <c r="J6665" s="567">
        <v>516.58472104344094</v>
      </c>
      <c r="K6665" s="567"/>
    </row>
    <row r="6666" spans="2:11" ht="15" customHeight="1" x14ac:dyDescent="0.25">
      <c r="B6666" s="461"/>
      <c r="C6666" s="289" t="s">
        <v>13395</v>
      </c>
      <c r="D6666" s="461" t="s">
        <v>19</v>
      </c>
      <c r="E6666" s="461" t="s">
        <v>13396</v>
      </c>
      <c r="F6666" s="290" t="s">
        <v>31</v>
      </c>
      <c r="G6666" s="291" t="s">
        <v>106</v>
      </c>
      <c r="H6666" s="292" t="s">
        <v>6558</v>
      </c>
      <c r="I6666" s="292" t="s">
        <v>13397</v>
      </c>
      <c r="J6666" s="567">
        <v>368.65482357302426</v>
      </c>
      <c r="K6666" s="567"/>
    </row>
    <row r="6667" spans="2:11" ht="15" customHeight="1" x14ac:dyDescent="0.25">
      <c r="B6667" s="460"/>
      <c r="C6667" s="293" t="s">
        <v>13618</v>
      </c>
      <c r="D6667" s="460" t="s">
        <v>29</v>
      </c>
      <c r="E6667" s="460" t="s">
        <v>13619</v>
      </c>
      <c r="F6667" s="294" t="s">
        <v>70</v>
      </c>
      <c r="G6667" s="295" t="s">
        <v>266</v>
      </c>
      <c r="H6667" s="463" t="s">
        <v>13755</v>
      </c>
      <c r="I6667" s="463" t="s">
        <v>13409</v>
      </c>
      <c r="J6667" s="563">
        <v>259.98224511496772</v>
      </c>
      <c r="K6667" s="563"/>
    </row>
    <row r="6668" spans="2:11" x14ac:dyDescent="0.25">
      <c r="B6668" s="460"/>
      <c r="C6668" s="293" t="s">
        <v>1855</v>
      </c>
      <c r="D6668" s="460" t="s">
        <v>39</v>
      </c>
      <c r="E6668" s="460" t="s">
        <v>13623</v>
      </c>
      <c r="F6668" s="294" t="s">
        <v>70</v>
      </c>
      <c r="G6668" s="295" t="s">
        <v>1856</v>
      </c>
      <c r="H6668" s="463" t="s">
        <v>7636</v>
      </c>
      <c r="I6668" s="463" t="s">
        <v>13624</v>
      </c>
      <c r="J6668" s="563">
        <v>116.914015628201</v>
      </c>
      <c r="K6668" s="563"/>
    </row>
    <row r="6669" spans="2:11" x14ac:dyDescent="0.25">
      <c r="B6669" s="460"/>
      <c r="C6669" s="293" t="s">
        <v>13625</v>
      </c>
      <c r="D6669" s="460" t="s">
        <v>61</v>
      </c>
      <c r="E6669" s="460" t="s">
        <v>13626</v>
      </c>
      <c r="F6669" s="294" t="s">
        <v>70</v>
      </c>
      <c r="G6669" s="295" t="s">
        <v>295</v>
      </c>
      <c r="H6669" s="463" t="s">
        <v>7636</v>
      </c>
      <c r="I6669" s="463" t="s">
        <v>6452</v>
      </c>
      <c r="J6669" s="563">
        <v>12.843122908679407</v>
      </c>
      <c r="K6669" s="563"/>
    </row>
    <row r="6670" spans="2:11" x14ac:dyDescent="0.25">
      <c r="B6670" s="460"/>
      <c r="C6670" s="293" t="s">
        <v>3550</v>
      </c>
      <c r="D6670" s="460" t="s">
        <v>19</v>
      </c>
      <c r="E6670" s="460" t="s">
        <v>3551</v>
      </c>
      <c r="F6670" s="294" t="s">
        <v>70</v>
      </c>
      <c r="G6670" s="295" t="s">
        <v>36</v>
      </c>
      <c r="H6670" s="463" t="s">
        <v>12558</v>
      </c>
      <c r="I6670" s="463" t="s">
        <v>7630</v>
      </c>
      <c r="J6670" s="563">
        <v>18.263752719326483</v>
      </c>
      <c r="K6670" s="563"/>
    </row>
    <row r="6671" spans="2:11" x14ac:dyDescent="0.25">
      <c r="B6671" s="460"/>
      <c r="C6671" s="293" t="s">
        <v>3552</v>
      </c>
      <c r="D6671" s="460" t="s">
        <v>19</v>
      </c>
      <c r="E6671" s="460" t="s">
        <v>3553</v>
      </c>
      <c r="F6671" s="294" t="s">
        <v>70</v>
      </c>
      <c r="G6671" s="295" t="s">
        <v>384</v>
      </c>
      <c r="H6671" s="463" t="s">
        <v>10199</v>
      </c>
      <c r="I6671" s="463" t="s">
        <v>10830</v>
      </c>
      <c r="J6671" s="563">
        <v>26.258206756611742</v>
      </c>
      <c r="K6671" s="563"/>
    </row>
    <row r="6672" spans="2:11" ht="22.5" x14ac:dyDescent="0.25">
      <c r="B6672" s="460"/>
      <c r="C6672" s="293" t="s">
        <v>3310</v>
      </c>
      <c r="D6672" s="460" t="s">
        <v>19</v>
      </c>
      <c r="E6672" s="460" t="s">
        <v>3311</v>
      </c>
      <c r="F6672" s="294" t="s">
        <v>70</v>
      </c>
      <c r="G6672" s="295" t="s">
        <v>384</v>
      </c>
      <c r="H6672" s="463" t="s">
        <v>6558</v>
      </c>
      <c r="I6672" s="463" t="s">
        <v>11339</v>
      </c>
      <c r="J6672" s="563">
        <v>12.999112255748388</v>
      </c>
      <c r="K6672" s="563"/>
    </row>
    <row r="6673" spans="2:11" x14ac:dyDescent="0.25">
      <c r="B6673" s="457"/>
      <c r="C6673" s="296"/>
      <c r="D6673" s="457"/>
      <c r="E6673" s="457"/>
      <c r="F6673" s="297"/>
      <c r="G6673" s="457"/>
      <c r="H6673" s="565" t="s">
        <v>5627</v>
      </c>
      <c r="I6673" s="565"/>
      <c r="J6673" s="565" t="s">
        <v>13756</v>
      </c>
      <c r="K6673" s="565"/>
    </row>
    <row r="6674" spans="2:11" x14ac:dyDescent="0.25">
      <c r="B6674" s="457"/>
      <c r="C6674" s="296"/>
      <c r="D6674" s="457"/>
      <c r="E6674" s="457"/>
      <c r="F6674" s="297"/>
      <c r="G6674" s="457"/>
      <c r="H6674" s="565" t="s">
        <v>5629</v>
      </c>
      <c r="I6674" s="565"/>
      <c r="J6674" s="565" t="s">
        <v>13757</v>
      </c>
      <c r="K6674" s="565"/>
    </row>
    <row r="6675" spans="2:11" x14ac:dyDescent="0.25">
      <c r="B6675" s="285"/>
      <c r="C6675" s="286"/>
      <c r="D6675" s="285"/>
      <c r="E6675" s="285"/>
      <c r="F6675" s="287"/>
      <c r="G6675" s="285"/>
      <c r="H6675" s="285"/>
      <c r="I6675" s="285"/>
      <c r="J6675" s="285"/>
      <c r="K6675" s="285"/>
    </row>
    <row r="6676" spans="2:11" x14ac:dyDescent="0.25">
      <c r="B6676" s="541">
        <v>6134</v>
      </c>
      <c r="C6676" s="286" t="s">
        <v>13758</v>
      </c>
      <c r="D6676" s="285" t="s">
        <v>29</v>
      </c>
      <c r="E6676" s="285" t="s">
        <v>4092</v>
      </c>
      <c r="F6676" s="287" t="s">
        <v>58</v>
      </c>
      <c r="G6676" s="288" t="s">
        <v>45</v>
      </c>
      <c r="H6676" s="455" t="s">
        <v>5937</v>
      </c>
      <c r="I6676" s="455" t="s">
        <v>13759</v>
      </c>
      <c r="J6676" s="566" t="s">
        <v>13760</v>
      </c>
      <c r="K6676" s="566"/>
    </row>
    <row r="6677" spans="2:11" x14ac:dyDescent="0.25">
      <c r="B6677" s="461"/>
      <c r="C6677" s="289" t="s">
        <v>5748</v>
      </c>
      <c r="D6677" s="461" t="s">
        <v>19</v>
      </c>
      <c r="E6677" s="461" t="s">
        <v>5749</v>
      </c>
      <c r="F6677" s="290" t="s">
        <v>31</v>
      </c>
      <c r="G6677" s="291" t="s">
        <v>106</v>
      </c>
      <c r="H6677" s="292" t="s">
        <v>6104</v>
      </c>
      <c r="I6677" s="292" t="s">
        <v>6539</v>
      </c>
      <c r="J6677" s="567">
        <v>794.78669590398556</v>
      </c>
      <c r="K6677" s="567"/>
    </row>
    <row r="6678" spans="2:11" ht="15" customHeight="1" x14ac:dyDescent="0.25">
      <c r="B6678" s="461"/>
      <c r="C6678" s="289" t="s">
        <v>13395</v>
      </c>
      <c r="D6678" s="461" t="s">
        <v>19</v>
      </c>
      <c r="E6678" s="461" t="s">
        <v>13396</v>
      </c>
      <c r="F6678" s="290" t="s">
        <v>31</v>
      </c>
      <c r="G6678" s="291" t="s">
        <v>106</v>
      </c>
      <c r="H6678" s="292" t="s">
        <v>5697</v>
      </c>
      <c r="I6678" s="292" t="s">
        <v>13397</v>
      </c>
      <c r="J6678" s="567">
        <v>567.19050568286434</v>
      </c>
      <c r="K6678" s="567"/>
    </row>
    <row r="6679" spans="2:11" ht="15" customHeight="1" x14ac:dyDescent="0.25">
      <c r="B6679" s="461"/>
      <c r="C6679" s="289" t="s">
        <v>13632</v>
      </c>
      <c r="D6679" s="461" t="s">
        <v>19</v>
      </c>
      <c r="E6679" s="461" t="s">
        <v>13633</v>
      </c>
      <c r="F6679" s="290" t="s">
        <v>2134</v>
      </c>
      <c r="G6679" s="291" t="s">
        <v>2135</v>
      </c>
      <c r="H6679" s="292" t="s">
        <v>5697</v>
      </c>
      <c r="I6679" s="292" t="s">
        <v>13634</v>
      </c>
      <c r="J6679" s="567">
        <v>2440.9591402889137</v>
      </c>
      <c r="K6679" s="567"/>
    </row>
    <row r="6680" spans="2:11" x14ac:dyDescent="0.25">
      <c r="B6680" s="460"/>
      <c r="C6680" s="293" t="s">
        <v>13618</v>
      </c>
      <c r="D6680" s="460" t="s">
        <v>29</v>
      </c>
      <c r="E6680" s="460" t="s">
        <v>13619</v>
      </c>
      <c r="F6680" s="294" t="s">
        <v>70</v>
      </c>
      <c r="G6680" s="295" t="s">
        <v>266</v>
      </c>
      <c r="H6680" s="463" t="s">
        <v>5937</v>
      </c>
      <c r="I6680" s="463" t="s">
        <v>13409</v>
      </c>
      <c r="J6680" s="563">
        <v>399.99330443079293</v>
      </c>
      <c r="K6680" s="563"/>
    </row>
    <row r="6681" spans="2:11" x14ac:dyDescent="0.25">
      <c r="B6681" s="460"/>
      <c r="C6681" s="293" t="s">
        <v>1855</v>
      </c>
      <c r="D6681" s="460" t="s">
        <v>39</v>
      </c>
      <c r="E6681" s="460" t="s">
        <v>13623</v>
      </c>
      <c r="F6681" s="294" t="s">
        <v>70</v>
      </c>
      <c r="G6681" s="295" t="s">
        <v>1856</v>
      </c>
      <c r="H6681" s="463" t="s">
        <v>5750</v>
      </c>
      <c r="I6681" s="463" t="s">
        <v>13624</v>
      </c>
      <c r="J6681" s="563">
        <v>359.75397800505516</v>
      </c>
      <c r="K6681" s="563"/>
    </row>
    <row r="6682" spans="2:11" x14ac:dyDescent="0.25">
      <c r="B6682" s="460"/>
      <c r="C6682" s="293" t="s">
        <v>13625</v>
      </c>
      <c r="D6682" s="460" t="s">
        <v>61</v>
      </c>
      <c r="E6682" s="460" t="s">
        <v>13626</v>
      </c>
      <c r="F6682" s="294" t="s">
        <v>70</v>
      </c>
      <c r="G6682" s="295" t="s">
        <v>295</v>
      </c>
      <c r="H6682" s="463" t="s">
        <v>5750</v>
      </c>
      <c r="I6682" s="463" t="s">
        <v>6452</v>
      </c>
      <c r="J6682" s="563">
        <v>39.519338477762339</v>
      </c>
      <c r="K6682" s="563"/>
    </row>
    <row r="6683" spans="2:11" x14ac:dyDescent="0.25">
      <c r="B6683" s="460"/>
      <c r="C6683" s="293" t="s">
        <v>3550</v>
      </c>
      <c r="D6683" s="460" t="s">
        <v>19</v>
      </c>
      <c r="E6683" s="460" t="s">
        <v>3551</v>
      </c>
      <c r="F6683" s="294" t="s">
        <v>70</v>
      </c>
      <c r="G6683" s="295" t="s">
        <v>36</v>
      </c>
      <c r="H6683" s="463" t="s">
        <v>5697</v>
      </c>
      <c r="I6683" s="463" t="s">
        <v>7630</v>
      </c>
      <c r="J6683" s="563">
        <v>56.199059272526405</v>
      </c>
      <c r="K6683" s="563"/>
    </row>
    <row r="6684" spans="2:11" x14ac:dyDescent="0.25">
      <c r="B6684" s="460"/>
      <c r="C6684" s="293" t="s">
        <v>3552</v>
      </c>
      <c r="D6684" s="460" t="s">
        <v>19</v>
      </c>
      <c r="E6684" s="460" t="s">
        <v>3553</v>
      </c>
      <c r="F6684" s="294" t="s">
        <v>70</v>
      </c>
      <c r="G6684" s="295" t="s">
        <v>384</v>
      </c>
      <c r="H6684" s="463" t="s">
        <v>5937</v>
      </c>
      <c r="I6684" s="463" t="s">
        <v>10830</v>
      </c>
      <c r="J6684" s="563">
        <v>80.798647495020177</v>
      </c>
      <c r="K6684" s="563"/>
    </row>
    <row r="6685" spans="2:11" ht="22.5" x14ac:dyDescent="0.25">
      <c r="B6685" s="460"/>
      <c r="C6685" s="293" t="s">
        <v>3310</v>
      </c>
      <c r="D6685" s="460" t="s">
        <v>19</v>
      </c>
      <c r="E6685" s="460" t="s">
        <v>3311</v>
      </c>
      <c r="F6685" s="294" t="s">
        <v>70</v>
      </c>
      <c r="G6685" s="295" t="s">
        <v>384</v>
      </c>
      <c r="H6685" s="463" t="s">
        <v>6104</v>
      </c>
      <c r="I6685" s="463" t="s">
        <v>11339</v>
      </c>
      <c r="J6685" s="563">
        <v>39.999330443079295</v>
      </c>
      <c r="K6685" s="563"/>
    </row>
    <row r="6686" spans="2:11" x14ac:dyDescent="0.25">
      <c r="B6686" s="457"/>
      <c r="C6686" s="296"/>
      <c r="D6686" s="457"/>
      <c r="E6686" s="457"/>
      <c r="F6686" s="297"/>
      <c r="G6686" s="457"/>
      <c r="H6686" s="565" t="s">
        <v>5627</v>
      </c>
      <c r="I6686" s="565"/>
      <c r="J6686" s="565" t="s">
        <v>13761</v>
      </c>
      <c r="K6686" s="565"/>
    </row>
    <row r="6687" spans="2:11" x14ac:dyDescent="0.25">
      <c r="B6687" s="457"/>
      <c r="C6687" s="296"/>
      <c r="D6687" s="457"/>
      <c r="E6687" s="457"/>
      <c r="F6687" s="297"/>
      <c r="G6687" s="457"/>
      <c r="H6687" s="565" t="s">
        <v>5629</v>
      </c>
      <c r="I6687" s="565"/>
      <c r="J6687" s="565" t="s">
        <v>13762</v>
      </c>
      <c r="K6687" s="565"/>
    </row>
    <row r="6688" spans="2:11" x14ac:dyDescent="0.25">
      <c r="B6688" s="285"/>
      <c r="C6688" s="286"/>
      <c r="D6688" s="285"/>
      <c r="E6688" s="285"/>
      <c r="F6688" s="287"/>
      <c r="G6688" s="285"/>
      <c r="H6688" s="285"/>
      <c r="I6688" s="285"/>
      <c r="J6688" s="285"/>
      <c r="K6688" s="285"/>
    </row>
    <row r="6689" spans="2:11" x14ac:dyDescent="0.25">
      <c r="B6689" s="541">
        <v>6135</v>
      </c>
      <c r="C6689" s="286" t="s">
        <v>13763</v>
      </c>
      <c r="D6689" s="285" t="s">
        <v>29</v>
      </c>
      <c r="E6689" s="285" t="s">
        <v>4094</v>
      </c>
      <c r="F6689" s="287" t="s">
        <v>58</v>
      </c>
      <c r="G6689" s="288" t="s">
        <v>45</v>
      </c>
      <c r="H6689" s="455" t="s">
        <v>6830</v>
      </c>
      <c r="I6689" s="455" t="s">
        <v>13759</v>
      </c>
      <c r="J6689" s="566" t="s">
        <v>13764</v>
      </c>
      <c r="K6689" s="566"/>
    </row>
    <row r="6690" spans="2:11" ht="15" customHeight="1" x14ac:dyDescent="0.25">
      <c r="B6690" s="461"/>
      <c r="C6690" s="289" t="s">
        <v>5748</v>
      </c>
      <c r="D6690" s="461" t="s">
        <v>19</v>
      </c>
      <c r="E6690" s="461" t="s">
        <v>5749</v>
      </c>
      <c r="F6690" s="290" t="s">
        <v>31</v>
      </c>
      <c r="G6690" s="291" t="s">
        <v>106</v>
      </c>
      <c r="H6690" s="292" t="s">
        <v>5620</v>
      </c>
      <c r="I6690" s="292" t="s">
        <v>6539</v>
      </c>
      <c r="J6690" s="567">
        <v>476.87201754239135</v>
      </c>
      <c r="K6690" s="567"/>
    </row>
    <row r="6691" spans="2:11" ht="15" customHeight="1" x14ac:dyDescent="0.25">
      <c r="B6691" s="461"/>
      <c r="C6691" s="289" t="s">
        <v>13395</v>
      </c>
      <c r="D6691" s="461" t="s">
        <v>19</v>
      </c>
      <c r="E6691" s="461" t="s">
        <v>13396</v>
      </c>
      <c r="F6691" s="290" t="s">
        <v>31</v>
      </c>
      <c r="G6691" s="291" t="s">
        <v>106</v>
      </c>
      <c r="H6691" s="292" t="s">
        <v>5739</v>
      </c>
      <c r="I6691" s="292" t="s">
        <v>13397</v>
      </c>
      <c r="J6691" s="567">
        <v>340.3143034097186</v>
      </c>
      <c r="K6691" s="567"/>
    </row>
    <row r="6692" spans="2:11" ht="33.75" x14ac:dyDescent="0.25">
      <c r="B6692" s="461"/>
      <c r="C6692" s="289" t="s">
        <v>13632</v>
      </c>
      <c r="D6692" s="461" t="s">
        <v>19</v>
      </c>
      <c r="E6692" s="461" t="s">
        <v>13633</v>
      </c>
      <c r="F6692" s="290" t="s">
        <v>2134</v>
      </c>
      <c r="G6692" s="291" t="s">
        <v>2135</v>
      </c>
      <c r="H6692" s="292" t="s">
        <v>5739</v>
      </c>
      <c r="I6692" s="292" t="s">
        <v>13634</v>
      </c>
      <c r="J6692" s="567">
        <v>1464.5754841733483</v>
      </c>
      <c r="K6692" s="567"/>
    </row>
    <row r="6693" spans="2:11" x14ac:dyDescent="0.25">
      <c r="B6693" s="460"/>
      <c r="C6693" s="293" t="s">
        <v>13618</v>
      </c>
      <c r="D6693" s="460" t="s">
        <v>29</v>
      </c>
      <c r="E6693" s="460" t="s">
        <v>13619</v>
      </c>
      <c r="F6693" s="294" t="s">
        <v>70</v>
      </c>
      <c r="G6693" s="295" t="s">
        <v>266</v>
      </c>
      <c r="H6693" s="463" t="s">
        <v>6830</v>
      </c>
      <c r="I6693" s="463" t="s">
        <v>13409</v>
      </c>
      <c r="J6693" s="563">
        <v>239.99598265847575</v>
      </c>
      <c r="K6693" s="563"/>
    </row>
    <row r="6694" spans="2:11" x14ac:dyDescent="0.25">
      <c r="B6694" s="460"/>
      <c r="C6694" s="293" t="s">
        <v>1855</v>
      </c>
      <c r="D6694" s="460" t="s">
        <v>39</v>
      </c>
      <c r="E6694" s="460" t="s">
        <v>13623</v>
      </c>
      <c r="F6694" s="294" t="s">
        <v>70</v>
      </c>
      <c r="G6694" s="295" t="s">
        <v>1856</v>
      </c>
      <c r="H6694" s="463" t="s">
        <v>6876</v>
      </c>
      <c r="I6694" s="463" t="s">
        <v>13624</v>
      </c>
      <c r="J6694" s="563">
        <v>215.85238680303308</v>
      </c>
      <c r="K6694" s="563"/>
    </row>
    <row r="6695" spans="2:11" x14ac:dyDescent="0.25">
      <c r="B6695" s="460"/>
      <c r="C6695" s="293" t="s">
        <v>13625</v>
      </c>
      <c r="D6695" s="460" t="s">
        <v>61</v>
      </c>
      <c r="E6695" s="460" t="s">
        <v>13626</v>
      </c>
      <c r="F6695" s="294" t="s">
        <v>70</v>
      </c>
      <c r="G6695" s="295" t="s">
        <v>295</v>
      </c>
      <c r="H6695" s="463" t="s">
        <v>6876</v>
      </c>
      <c r="I6695" s="463" t="s">
        <v>6452</v>
      </c>
      <c r="J6695" s="563">
        <v>23.711603086657405</v>
      </c>
      <c r="K6695" s="563"/>
    </row>
    <row r="6696" spans="2:11" x14ac:dyDescent="0.25">
      <c r="B6696" s="460"/>
      <c r="C6696" s="293" t="s">
        <v>3550</v>
      </c>
      <c r="D6696" s="460" t="s">
        <v>19</v>
      </c>
      <c r="E6696" s="460" t="s">
        <v>3551</v>
      </c>
      <c r="F6696" s="294" t="s">
        <v>70</v>
      </c>
      <c r="G6696" s="295" t="s">
        <v>36</v>
      </c>
      <c r="H6696" s="463" t="s">
        <v>5739</v>
      </c>
      <c r="I6696" s="463" t="s">
        <v>7630</v>
      </c>
      <c r="J6696" s="563">
        <v>33.719435563515844</v>
      </c>
      <c r="K6696" s="563"/>
    </row>
    <row r="6697" spans="2:11" x14ac:dyDescent="0.25">
      <c r="B6697" s="460"/>
      <c r="C6697" s="293" t="s">
        <v>3552</v>
      </c>
      <c r="D6697" s="460" t="s">
        <v>19</v>
      </c>
      <c r="E6697" s="460" t="s">
        <v>3553</v>
      </c>
      <c r="F6697" s="294" t="s">
        <v>70</v>
      </c>
      <c r="G6697" s="295" t="s">
        <v>384</v>
      </c>
      <c r="H6697" s="463" t="s">
        <v>6830</v>
      </c>
      <c r="I6697" s="463" t="s">
        <v>10830</v>
      </c>
      <c r="J6697" s="563">
        <v>48.479188497012103</v>
      </c>
      <c r="K6697" s="563"/>
    </row>
    <row r="6698" spans="2:11" ht="22.5" x14ac:dyDescent="0.25">
      <c r="B6698" s="460"/>
      <c r="C6698" s="293" t="s">
        <v>3310</v>
      </c>
      <c r="D6698" s="460" t="s">
        <v>19</v>
      </c>
      <c r="E6698" s="460" t="s">
        <v>3311</v>
      </c>
      <c r="F6698" s="294" t="s">
        <v>70</v>
      </c>
      <c r="G6698" s="295" t="s">
        <v>384</v>
      </c>
      <c r="H6698" s="463" t="s">
        <v>5620</v>
      </c>
      <c r="I6698" s="463" t="s">
        <v>11339</v>
      </c>
      <c r="J6698" s="563">
        <v>23.999598265847574</v>
      </c>
      <c r="K6698" s="563"/>
    </row>
    <row r="6699" spans="2:11" x14ac:dyDescent="0.25">
      <c r="B6699" s="457"/>
      <c r="C6699" s="296"/>
      <c r="D6699" s="457"/>
      <c r="E6699" s="457"/>
      <c r="F6699" s="297"/>
      <c r="G6699" s="457"/>
      <c r="H6699" s="565" t="s">
        <v>5627</v>
      </c>
      <c r="I6699" s="565"/>
      <c r="J6699" s="565" t="s">
        <v>13765</v>
      </c>
      <c r="K6699" s="565"/>
    </row>
    <row r="6700" spans="2:11" x14ac:dyDescent="0.25">
      <c r="B6700" s="457"/>
      <c r="C6700" s="296"/>
      <c r="D6700" s="457"/>
      <c r="E6700" s="457"/>
      <c r="F6700" s="297"/>
      <c r="G6700" s="457"/>
      <c r="H6700" s="565" t="s">
        <v>5629</v>
      </c>
      <c r="I6700" s="565"/>
      <c r="J6700" s="565" t="s">
        <v>13766</v>
      </c>
      <c r="K6700" s="565"/>
    </row>
    <row r="6701" spans="2:11" x14ac:dyDescent="0.25">
      <c r="B6701" s="285"/>
      <c r="C6701" s="286"/>
      <c r="D6701" s="285"/>
      <c r="E6701" s="285"/>
      <c r="F6701" s="287"/>
      <c r="G6701" s="285"/>
      <c r="H6701" s="285"/>
      <c r="I6701" s="285"/>
      <c r="J6701" s="285"/>
      <c r="K6701" s="285"/>
    </row>
    <row r="6702" spans="2:11" x14ac:dyDescent="0.25">
      <c r="B6702" s="541">
        <v>6136</v>
      </c>
      <c r="C6702" s="286" t="s">
        <v>13767</v>
      </c>
      <c r="D6702" s="285" t="s">
        <v>29</v>
      </c>
      <c r="E6702" s="285" t="s">
        <v>4096</v>
      </c>
      <c r="F6702" s="287" t="s">
        <v>58</v>
      </c>
      <c r="G6702" s="288" t="s">
        <v>45</v>
      </c>
      <c r="H6702" s="455" t="s">
        <v>13768</v>
      </c>
      <c r="I6702" s="455" t="s">
        <v>13759</v>
      </c>
      <c r="J6702" s="566" t="s">
        <v>13769</v>
      </c>
      <c r="K6702" s="566"/>
    </row>
    <row r="6703" spans="2:11" ht="15" customHeight="1" x14ac:dyDescent="0.25">
      <c r="B6703" s="461"/>
      <c r="C6703" s="289" t="s">
        <v>5748</v>
      </c>
      <c r="D6703" s="461" t="s">
        <v>19</v>
      </c>
      <c r="E6703" s="461" t="s">
        <v>5749</v>
      </c>
      <c r="F6703" s="290" t="s">
        <v>31</v>
      </c>
      <c r="G6703" s="291" t="s">
        <v>106</v>
      </c>
      <c r="H6703" s="292" t="s">
        <v>13770</v>
      </c>
      <c r="I6703" s="292" t="s">
        <v>6539</v>
      </c>
      <c r="J6703" s="567">
        <v>2404.2297551095562</v>
      </c>
      <c r="K6703" s="567"/>
    </row>
    <row r="6704" spans="2:11" ht="15" customHeight="1" x14ac:dyDescent="0.25">
      <c r="B6704" s="461"/>
      <c r="C6704" s="289" t="s">
        <v>13395</v>
      </c>
      <c r="D6704" s="461" t="s">
        <v>19</v>
      </c>
      <c r="E6704" s="461" t="s">
        <v>13396</v>
      </c>
      <c r="F6704" s="290" t="s">
        <v>31</v>
      </c>
      <c r="G6704" s="291" t="s">
        <v>106</v>
      </c>
      <c r="H6704" s="292" t="s">
        <v>13771</v>
      </c>
      <c r="I6704" s="292" t="s">
        <v>13397</v>
      </c>
      <c r="J6704" s="567">
        <v>1715.7512796906647</v>
      </c>
      <c r="K6704" s="567"/>
    </row>
    <row r="6705" spans="2:11" ht="33.75" x14ac:dyDescent="0.25">
      <c r="B6705" s="461"/>
      <c r="C6705" s="289" t="s">
        <v>13632</v>
      </c>
      <c r="D6705" s="461" t="s">
        <v>19</v>
      </c>
      <c r="E6705" s="461" t="s">
        <v>13633</v>
      </c>
      <c r="F6705" s="290" t="s">
        <v>2134</v>
      </c>
      <c r="G6705" s="291" t="s">
        <v>2135</v>
      </c>
      <c r="H6705" s="292" t="s">
        <v>13771</v>
      </c>
      <c r="I6705" s="292" t="s">
        <v>13634</v>
      </c>
      <c r="J6705" s="567">
        <v>7383.9013993739645</v>
      </c>
      <c r="K6705" s="567"/>
    </row>
    <row r="6706" spans="2:11" x14ac:dyDescent="0.25">
      <c r="B6706" s="460"/>
      <c r="C6706" s="293" t="s">
        <v>13618</v>
      </c>
      <c r="D6706" s="460" t="s">
        <v>29</v>
      </c>
      <c r="E6706" s="460" t="s">
        <v>13619</v>
      </c>
      <c r="F6706" s="294" t="s">
        <v>70</v>
      </c>
      <c r="G6706" s="295" t="s">
        <v>266</v>
      </c>
      <c r="H6706" s="463" t="s">
        <v>13768</v>
      </c>
      <c r="I6706" s="463" t="s">
        <v>13409</v>
      </c>
      <c r="J6706" s="563">
        <v>1209.9797459031486</v>
      </c>
      <c r="K6706" s="563"/>
    </row>
    <row r="6707" spans="2:11" x14ac:dyDescent="0.25">
      <c r="B6707" s="460"/>
      <c r="C6707" s="293" t="s">
        <v>1855</v>
      </c>
      <c r="D6707" s="460" t="s">
        <v>39</v>
      </c>
      <c r="E6707" s="460" t="s">
        <v>13623</v>
      </c>
      <c r="F6707" s="294" t="s">
        <v>70</v>
      </c>
      <c r="G6707" s="295" t="s">
        <v>1856</v>
      </c>
      <c r="H6707" s="463" t="s">
        <v>13772</v>
      </c>
      <c r="I6707" s="463" t="s">
        <v>13624</v>
      </c>
      <c r="J6707" s="563">
        <v>1088.2557834652919</v>
      </c>
      <c r="K6707" s="563"/>
    </row>
    <row r="6708" spans="2:11" x14ac:dyDescent="0.25">
      <c r="B6708" s="460"/>
      <c r="C6708" s="293" t="s">
        <v>13625</v>
      </c>
      <c r="D6708" s="460" t="s">
        <v>61</v>
      </c>
      <c r="E6708" s="460" t="s">
        <v>13626</v>
      </c>
      <c r="F6708" s="294" t="s">
        <v>70</v>
      </c>
      <c r="G6708" s="295" t="s">
        <v>295</v>
      </c>
      <c r="H6708" s="463" t="s">
        <v>13772</v>
      </c>
      <c r="I6708" s="463" t="s">
        <v>6452</v>
      </c>
      <c r="J6708" s="563">
        <v>119.54599889523108</v>
      </c>
      <c r="K6708" s="563"/>
    </row>
    <row r="6709" spans="2:11" x14ac:dyDescent="0.25">
      <c r="B6709" s="460"/>
      <c r="C6709" s="293" t="s">
        <v>3550</v>
      </c>
      <c r="D6709" s="460" t="s">
        <v>19</v>
      </c>
      <c r="E6709" s="460" t="s">
        <v>3551</v>
      </c>
      <c r="F6709" s="294" t="s">
        <v>70</v>
      </c>
      <c r="G6709" s="295" t="s">
        <v>36</v>
      </c>
      <c r="H6709" s="463" t="s">
        <v>13771</v>
      </c>
      <c r="I6709" s="463" t="s">
        <v>7630</v>
      </c>
      <c r="J6709" s="563">
        <v>170.00215429939237</v>
      </c>
      <c r="K6709" s="563"/>
    </row>
    <row r="6710" spans="2:11" x14ac:dyDescent="0.25">
      <c r="B6710" s="460"/>
      <c r="C6710" s="293" t="s">
        <v>3552</v>
      </c>
      <c r="D6710" s="460" t="s">
        <v>19</v>
      </c>
      <c r="E6710" s="460" t="s">
        <v>3553</v>
      </c>
      <c r="F6710" s="294" t="s">
        <v>70</v>
      </c>
      <c r="G6710" s="295" t="s">
        <v>384</v>
      </c>
      <c r="H6710" s="463" t="s">
        <v>13768</v>
      </c>
      <c r="I6710" s="463" t="s">
        <v>10830</v>
      </c>
      <c r="J6710" s="563">
        <v>244.41590867243602</v>
      </c>
      <c r="K6710" s="563"/>
    </row>
    <row r="6711" spans="2:11" ht="22.5" x14ac:dyDescent="0.25">
      <c r="B6711" s="460"/>
      <c r="C6711" s="293" t="s">
        <v>3310</v>
      </c>
      <c r="D6711" s="460" t="s">
        <v>19</v>
      </c>
      <c r="E6711" s="460" t="s">
        <v>3311</v>
      </c>
      <c r="F6711" s="294" t="s">
        <v>70</v>
      </c>
      <c r="G6711" s="295" t="s">
        <v>384</v>
      </c>
      <c r="H6711" s="463" t="s">
        <v>13770</v>
      </c>
      <c r="I6711" s="463" t="s">
        <v>11339</v>
      </c>
      <c r="J6711" s="563">
        <v>120.99797459031485</v>
      </c>
      <c r="K6711" s="563"/>
    </row>
    <row r="6712" spans="2:11" x14ac:dyDescent="0.25">
      <c r="B6712" s="457"/>
      <c r="C6712" s="296"/>
      <c r="D6712" s="457"/>
      <c r="E6712" s="457"/>
      <c r="F6712" s="297"/>
      <c r="G6712" s="457"/>
      <c r="H6712" s="565" t="s">
        <v>5627</v>
      </c>
      <c r="I6712" s="565"/>
      <c r="J6712" s="565" t="s">
        <v>13773</v>
      </c>
      <c r="K6712" s="565"/>
    </row>
    <row r="6713" spans="2:11" x14ac:dyDescent="0.25">
      <c r="B6713" s="457"/>
      <c r="C6713" s="296"/>
      <c r="D6713" s="457"/>
      <c r="E6713" s="457"/>
      <c r="F6713" s="297"/>
      <c r="G6713" s="457"/>
      <c r="H6713" s="565" t="s">
        <v>5629</v>
      </c>
      <c r="I6713" s="565"/>
      <c r="J6713" s="565" t="s">
        <v>13774</v>
      </c>
      <c r="K6713" s="565"/>
    </row>
    <row r="6714" spans="2:11" x14ac:dyDescent="0.25">
      <c r="B6714" s="285"/>
      <c r="C6714" s="286"/>
      <c r="D6714" s="285"/>
      <c r="E6714" s="285"/>
      <c r="F6714" s="287"/>
      <c r="G6714" s="285"/>
      <c r="H6714" s="285"/>
      <c r="I6714" s="285"/>
      <c r="J6714" s="285"/>
      <c r="K6714" s="285"/>
    </row>
    <row r="6715" spans="2:11" x14ac:dyDescent="0.25">
      <c r="B6715" s="541">
        <v>6137</v>
      </c>
      <c r="C6715" s="286" t="s">
        <v>13775</v>
      </c>
      <c r="D6715" s="285" t="s">
        <v>29</v>
      </c>
      <c r="E6715" s="285" t="s">
        <v>4098</v>
      </c>
      <c r="F6715" s="287" t="s">
        <v>58</v>
      </c>
      <c r="G6715" s="288" t="s">
        <v>45</v>
      </c>
      <c r="H6715" s="455" t="s">
        <v>5853</v>
      </c>
      <c r="I6715" s="455" t="s">
        <v>13759</v>
      </c>
      <c r="J6715" s="566" t="s">
        <v>13776</v>
      </c>
      <c r="K6715" s="566"/>
    </row>
    <row r="6716" spans="2:11" ht="15" customHeight="1" x14ac:dyDescent="0.25">
      <c r="B6716" s="461"/>
      <c r="C6716" s="289" t="s">
        <v>5748</v>
      </c>
      <c r="D6716" s="461" t="s">
        <v>19</v>
      </c>
      <c r="E6716" s="461" t="s">
        <v>5749</v>
      </c>
      <c r="F6716" s="290" t="s">
        <v>31</v>
      </c>
      <c r="G6716" s="291" t="s">
        <v>106</v>
      </c>
      <c r="H6716" s="292" t="s">
        <v>5881</v>
      </c>
      <c r="I6716" s="292" t="s">
        <v>6539</v>
      </c>
      <c r="J6716" s="567">
        <v>298.04501096399457</v>
      </c>
      <c r="K6716" s="567"/>
    </row>
    <row r="6717" spans="2:11" ht="15" customHeight="1" x14ac:dyDescent="0.25">
      <c r="B6717" s="461"/>
      <c r="C6717" s="289" t="s">
        <v>13395</v>
      </c>
      <c r="D6717" s="461" t="s">
        <v>19</v>
      </c>
      <c r="E6717" s="461" t="s">
        <v>13396</v>
      </c>
      <c r="F6717" s="290" t="s">
        <v>31</v>
      </c>
      <c r="G6717" s="291" t="s">
        <v>106</v>
      </c>
      <c r="H6717" s="292" t="s">
        <v>6853</v>
      </c>
      <c r="I6717" s="292" t="s">
        <v>13397</v>
      </c>
      <c r="J6717" s="567">
        <v>212.69643963107413</v>
      </c>
      <c r="K6717" s="567"/>
    </row>
    <row r="6718" spans="2:11" ht="33.75" x14ac:dyDescent="0.25">
      <c r="B6718" s="461"/>
      <c r="C6718" s="289" t="s">
        <v>13632</v>
      </c>
      <c r="D6718" s="461" t="s">
        <v>19</v>
      </c>
      <c r="E6718" s="461" t="s">
        <v>13633</v>
      </c>
      <c r="F6718" s="290" t="s">
        <v>2134</v>
      </c>
      <c r="G6718" s="291" t="s">
        <v>2135</v>
      </c>
      <c r="H6718" s="292" t="s">
        <v>6853</v>
      </c>
      <c r="I6718" s="292" t="s">
        <v>13634</v>
      </c>
      <c r="J6718" s="567">
        <v>915.35967760834262</v>
      </c>
      <c r="K6718" s="567"/>
    </row>
    <row r="6719" spans="2:11" x14ac:dyDescent="0.25">
      <c r="B6719" s="460"/>
      <c r="C6719" s="293" t="s">
        <v>13618</v>
      </c>
      <c r="D6719" s="460" t="s">
        <v>29</v>
      </c>
      <c r="E6719" s="460" t="s">
        <v>13619</v>
      </c>
      <c r="F6719" s="294" t="s">
        <v>70</v>
      </c>
      <c r="G6719" s="295" t="s">
        <v>266</v>
      </c>
      <c r="H6719" s="463" t="s">
        <v>5853</v>
      </c>
      <c r="I6719" s="463" t="s">
        <v>13409</v>
      </c>
      <c r="J6719" s="563">
        <v>149.99748916154735</v>
      </c>
      <c r="K6719" s="563"/>
    </row>
    <row r="6720" spans="2:11" x14ac:dyDescent="0.25">
      <c r="B6720" s="460"/>
      <c r="C6720" s="293" t="s">
        <v>1855</v>
      </c>
      <c r="D6720" s="460" t="s">
        <v>39</v>
      </c>
      <c r="E6720" s="460" t="s">
        <v>13623</v>
      </c>
      <c r="F6720" s="294" t="s">
        <v>70</v>
      </c>
      <c r="G6720" s="295" t="s">
        <v>1856</v>
      </c>
      <c r="H6720" s="463" t="s">
        <v>5790</v>
      </c>
      <c r="I6720" s="463" t="s">
        <v>13624</v>
      </c>
      <c r="J6720" s="563">
        <v>134.90774175189568</v>
      </c>
      <c r="K6720" s="563"/>
    </row>
    <row r="6721" spans="2:11" x14ac:dyDescent="0.25">
      <c r="B6721" s="460"/>
      <c r="C6721" s="293" t="s">
        <v>13625</v>
      </c>
      <c r="D6721" s="460" t="s">
        <v>61</v>
      </c>
      <c r="E6721" s="460" t="s">
        <v>13626</v>
      </c>
      <c r="F6721" s="294" t="s">
        <v>70</v>
      </c>
      <c r="G6721" s="295" t="s">
        <v>295</v>
      </c>
      <c r="H6721" s="463" t="s">
        <v>5790</v>
      </c>
      <c r="I6721" s="463" t="s">
        <v>6452</v>
      </c>
      <c r="J6721" s="563">
        <v>14.819751929160878</v>
      </c>
      <c r="K6721" s="563"/>
    </row>
    <row r="6722" spans="2:11" x14ac:dyDescent="0.25">
      <c r="B6722" s="460"/>
      <c r="C6722" s="293" t="s">
        <v>3550</v>
      </c>
      <c r="D6722" s="460" t="s">
        <v>19</v>
      </c>
      <c r="E6722" s="460" t="s">
        <v>3551</v>
      </c>
      <c r="F6722" s="294" t="s">
        <v>70</v>
      </c>
      <c r="G6722" s="295" t="s">
        <v>36</v>
      </c>
      <c r="H6722" s="463" t="s">
        <v>6853</v>
      </c>
      <c r="I6722" s="463" t="s">
        <v>7630</v>
      </c>
      <c r="J6722" s="563">
        <v>21.074647227197403</v>
      </c>
      <c r="K6722" s="563"/>
    </row>
    <row r="6723" spans="2:11" x14ac:dyDescent="0.25">
      <c r="B6723" s="460"/>
      <c r="C6723" s="293" t="s">
        <v>3552</v>
      </c>
      <c r="D6723" s="460" t="s">
        <v>19</v>
      </c>
      <c r="E6723" s="460" t="s">
        <v>3553</v>
      </c>
      <c r="F6723" s="294" t="s">
        <v>70</v>
      </c>
      <c r="G6723" s="295" t="s">
        <v>384</v>
      </c>
      <c r="H6723" s="463" t="s">
        <v>5853</v>
      </c>
      <c r="I6723" s="463" t="s">
        <v>10830</v>
      </c>
      <c r="J6723" s="563">
        <v>30.299492810632564</v>
      </c>
      <c r="K6723" s="563"/>
    </row>
    <row r="6724" spans="2:11" ht="22.5" x14ac:dyDescent="0.25">
      <c r="B6724" s="460"/>
      <c r="C6724" s="293" t="s">
        <v>3310</v>
      </c>
      <c r="D6724" s="460" t="s">
        <v>19</v>
      </c>
      <c r="E6724" s="460" t="s">
        <v>3311</v>
      </c>
      <c r="F6724" s="294" t="s">
        <v>70</v>
      </c>
      <c r="G6724" s="295" t="s">
        <v>384</v>
      </c>
      <c r="H6724" s="463" t="s">
        <v>5881</v>
      </c>
      <c r="I6724" s="463" t="s">
        <v>11339</v>
      </c>
      <c r="J6724" s="563">
        <v>14.999748916154735</v>
      </c>
      <c r="K6724" s="563"/>
    </row>
    <row r="6725" spans="2:11" x14ac:dyDescent="0.25">
      <c r="B6725" s="457"/>
      <c r="C6725" s="296"/>
      <c r="D6725" s="457"/>
      <c r="E6725" s="457"/>
      <c r="F6725" s="297"/>
      <c r="G6725" s="457"/>
      <c r="H6725" s="565" t="s">
        <v>5627</v>
      </c>
      <c r="I6725" s="565"/>
      <c r="J6725" s="565" t="s">
        <v>13777</v>
      </c>
      <c r="K6725" s="565"/>
    </row>
    <row r="6726" spans="2:11" x14ac:dyDescent="0.25">
      <c r="B6726" s="457"/>
      <c r="C6726" s="296"/>
      <c r="D6726" s="457"/>
      <c r="E6726" s="457"/>
      <c r="F6726" s="297"/>
      <c r="G6726" s="457"/>
      <c r="H6726" s="565" t="s">
        <v>5629</v>
      </c>
      <c r="I6726" s="565"/>
      <c r="J6726" s="565" t="s">
        <v>13778</v>
      </c>
      <c r="K6726" s="565"/>
    </row>
    <row r="6727" spans="2:11" x14ac:dyDescent="0.25">
      <c r="B6727" s="285"/>
      <c r="C6727" s="286"/>
      <c r="D6727" s="285"/>
      <c r="E6727" s="285"/>
      <c r="F6727" s="287"/>
      <c r="G6727" s="285"/>
      <c r="H6727" s="285"/>
      <c r="I6727" s="285"/>
      <c r="J6727" s="285"/>
      <c r="K6727" s="285"/>
    </row>
    <row r="6728" spans="2:11" x14ac:dyDescent="0.25">
      <c r="B6728" s="541">
        <v>6138</v>
      </c>
      <c r="C6728" s="286" t="s">
        <v>13779</v>
      </c>
      <c r="D6728" s="285" t="s">
        <v>29</v>
      </c>
      <c r="E6728" s="285" t="s">
        <v>4100</v>
      </c>
      <c r="F6728" s="287" t="s">
        <v>58</v>
      </c>
      <c r="G6728" s="288" t="s">
        <v>45</v>
      </c>
      <c r="H6728" s="455" t="s">
        <v>13770</v>
      </c>
      <c r="I6728" s="455" t="s">
        <v>13759</v>
      </c>
      <c r="J6728" s="566" t="s">
        <v>13780</v>
      </c>
      <c r="K6728" s="566"/>
    </row>
    <row r="6729" spans="2:11" ht="15" customHeight="1" x14ac:dyDescent="0.25">
      <c r="B6729" s="461"/>
      <c r="C6729" s="289" t="s">
        <v>5748</v>
      </c>
      <c r="D6729" s="461" t="s">
        <v>19</v>
      </c>
      <c r="E6729" s="461" t="s">
        <v>5749</v>
      </c>
      <c r="F6729" s="290" t="s">
        <v>31</v>
      </c>
      <c r="G6729" s="291" t="s">
        <v>106</v>
      </c>
      <c r="H6729" s="292" t="s">
        <v>13771</v>
      </c>
      <c r="I6729" s="292" t="s">
        <v>6539</v>
      </c>
      <c r="J6729" s="567">
        <v>1202.1148775547781</v>
      </c>
      <c r="K6729" s="567"/>
    </row>
    <row r="6730" spans="2:11" ht="15" customHeight="1" x14ac:dyDescent="0.25">
      <c r="B6730" s="461"/>
      <c r="C6730" s="289" t="s">
        <v>13395</v>
      </c>
      <c r="D6730" s="461" t="s">
        <v>19</v>
      </c>
      <c r="E6730" s="461" t="s">
        <v>13396</v>
      </c>
      <c r="F6730" s="290" t="s">
        <v>31</v>
      </c>
      <c r="G6730" s="291" t="s">
        <v>106</v>
      </c>
      <c r="H6730" s="292" t="s">
        <v>13781</v>
      </c>
      <c r="I6730" s="292" t="s">
        <v>13397</v>
      </c>
      <c r="J6730" s="567">
        <v>857.87563984533233</v>
      </c>
      <c r="K6730" s="567"/>
    </row>
    <row r="6731" spans="2:11" ht="33.75" x14ac:dyDescent="0.25">
      <c r="B6731" s="461"/>
      <c r="C6731" s="289" t="s">
        <v>13632</v>
      </c>
      <c r="D6731" s="461" t="s">
        <v>19</v>
      </c>
      <c r="E6731" s="461" t="s">
        <v>13633</v>
      </c>
      <c r="F6731" s="290" t="s">
        <v>2134</v>
      </c>
      <c r="G6731" s="291" t="s">
        <v>2135</v>
      </c>
      <c r="H6731" s="292" t="s">
        <v>13781</v>
      </c>
      <c r="I6731" s="292" t="s">
        <v>13634</v>
      </c>
      <c r="J6731" s="567">
        <v>3691.9506996869823</v>
      </c>
      <c r="K6731" s="567"/>
    </row>
    <row r="6732" spans="2:11" x14ac:dyDescent="0.25">
      <c r="B6732" s="460"/>
      <c r="C6732" s="293" t="s">
        <v>13618</v>
      </c>
      <c r="D6732" s="460" t="s">
        <v>29</v>
      </c>
      <c r="E6732" s="460" t="s">
        <v>13619</v>
      </c>
      <c r="F6732" s="294" t="s">
        <v>70</v>
      </c>
      <c r="G6732" s="295" t="s">
        <v>266</v>
      </c>
      <c r="H6732" s="463" t="s">
        <v>13770</v>
      </c>
      <c r="I6732" s="463" t="s">
        <v>13409</v>
      </c>
      <c r="J6732" s="563">
        <v>604.98987295157428</v>
      </c>
      <c r="K6732" s="563"/>
    </row>
    <row r="6733" spans="2:11" x14ac:dyDescent="0.25">
      <c r="B6733" s="460"/>
      <c r="C6733" s="293" t="s">
        <v>1855</v>
      </c>
      <c r="D6733" s="460" t="s">
        <v>39</v>
      </c>
      <c r="E6733" s="460" t="s">
        <v>13623</v>
      </c>
      <c r="F6733" s="294" t="s">
        <v>70</v>
      </c>
      <c r="G6733" s="295" t="s">
        <v>1856</v>
      </c>
      <c r="H6733" s="463" t="s">
        <v>13782</v>
      </c>
      <c r="I6733" s="463" t="s">
        <v>13624</v>
      </c>
      <c r="J6733" s="563">
        <v>544.12789173264594</v>
      </c>
      <c r="K6733" s="563"/>
    </row>
    <row r="6734" spans="2:11" x14ac:dyDescent="0.25">
      <c r="B6734" s="460"/>
      <c r="C6734" s="293" t="s">
        <v>13625</v>
      </c>
      <c r="D6734" s="460" t="s">
        <v>61</v>
      </c>
      <c r="E6734" s="460" t="s">
        <v>13626</v>
      </c>
      <c r="F6734" s="294" t="s">
        <v>70</v>
      </c>
      <c r="G6734" s="295" t="s">
        <v>295</v>
      </c>
      <c r="H6734" s="463" t="s">
        <v>13782</v>
      </c>
      <c r="I6734" s="463" t="s">
        <v>6452</v>
      </c>
      <c r="J6734" s="563">
        <v>59.77299944761554</v>
      </c>
      <c r="K6734" s="563"/>
    </row>
    <row r="6735" spans="2:11" x14ac:dyDescent="0.25">
      <c r="B6735" s="460"/>
      <c r="C6735" s="293" t="s">
        <v>3550</v>
      </c>
      <c r="D6735" s="460" t="s">
        <v>19</v>
      </c>
      <c r="E6735" s="460" t="s">
        <v>3551</v>
      </c>
      <c r="F6735" s="294" t="s">
        <v>70</v>
      </c>
      <c r="G6735" s="295" t="s">
        <v>36</v>
      </c>
      <c r="H6735" s="463" t="s">
        <v>13781</v>
      </c>
      <c r="I6735" s="463" t="s">
        <v>7630</v>
      </c>
      <c r="J6735" s="563">
        <v>85.001077149696187</v>
      </c>
      <c r="K6735" s="563"/>
    </row>
    <row r="6736" spans="2:11" x14ac:dyDescent="0.25">
      <c r="B6736" s="460"/>
      <c r="C6736" s="293" t="s">
        <v>3552</v>
      </c>
      <c r="D6736" s="460" t="s">
        <v>19</v>
      </c>
      <c r="E6736" s="460" t="s">
        <v>3553</v>
      </c>
      <c r="F6736" s="294" t="s">
        <v>70</v>
      </c>
      <c r="G6736" s="295" t="s">
        <v>384</v>
      </c>
      <c r="H6736" s="463" t="s">
        <v>13770</v>
      </c>
      <c r="I6736" s="463" t="s">
        <v>10830</v>
      </c>
      <c r="J6736" s="563">
        <v>122.20795433621801</v>
      </c>
      <c r="K6736" s="563"/>
    </row>
    <row r="6737" spans="2:11" ht="22.5" x14ac:dyDescent="0.25">
      <c r="B6737" s="460"/>
      <c r="C6737" s="293" t="s">
        <v>3310</v>
      </c>
      <c r="D6737" s="460" t="s">
        <v>19</v>
      </c>
      <c r="E6737" s="460" t="s">
        <v>3311</v>
      </c>
      <c r="F6737" s="294" t="s">
        <v>70</v>
      </c>
      <c r="G6737" s="295" t="s">
        <v>384</v>
      </c>
      <c r="H6737" s="463" t="s">
        <v>13771</v>
      </c>
      <c r="I6737" s="463" t="s">
        <v>11339</v>
      </c>
      <c r="J6737" s="563">
        <v>60.498987295157427</v>
      </c>
      <c r="K6737" s="563"/>
    </row>
    <row r="6738" spans="2:11" x14ac:dyDescent="0.25">
      <c r="B6738" s="457"/>
      <c r="C6738" s="296"/>
      <c r="D6738" s="457"/>
      <c r="E6738" s="457"/>
      <c r="F6738" s="297"/>
      <c r="G6738" s="457"/>
      <c r="H6738" s="565" t="s">
        <v>5627</v>
      </c>
      <c r="I6738" s="565"/>
      <c r="J6738" s="565" t="s">
        <v>13783</v>
      </c>
      <c r="K6738" s="565"/>
    </row>
    <row r="6739" spans="2:11" x14ac:dyDescent="0.25">
      <c r="B6739" s="457"/>
      <c r="C6739" s="296"/>
      <c r="D6739" s="457"/>
      <c r="E6739" s="457"/>
      <c r="F6739" s="297"/>
      <c r="G6739" s="457"/>
      <c r="H6739" s="565" t="s">
        <v>5629</v>
      </c>
      <c r="I6739" s="565"/>
      <c r="J6739" s="565" t="s">
        <v>13784</v>
      </c>
      <c r="K6739" s="565"/>
    </row>
    <row r="6740" spans="2:11" x14ac:dyDescent="0.25">
      <c r="B6740" s="285"/>
      <c r="C6740" s="286"/>
      <c r="D6740" s="285"/>
      <c r="E6740" s="285"/>
      <c r="F6740" s="287"/>
      <c r="G6740" s="285"/>
      <c r="H6740" s="285"/>
      <c r="I6740" s="285"/>
      <c r="J6740" s="285"/>
      <c r="K6740" s="285"/>
    </row>
    <row r="6741" spans="2:11" x14ac:dyDescent="0.25">
      <c r="B6741" s="541">
        <v>6139</v>
      </c>
      <c r="C6741" s="286" t="s">
        <v>13785</v>
      </c>
      <c r="D6741" s="285" t="s">
        <v>29</v>
      </c>
      <c r="E6741" s="285" t="s">
        <v>4102</v>
      </c>
      <c r="F6741" s="287" t="s">
        <v>58</v>
      </c>
      <c r="G6741" s="288" t="s">
        <v>45</v>
      </c>
      <c r="H6741" s="455" t="s">
        <v>5754</v>
      </c>
      <c r="I6741" s="455" t="s">
        <v>13786</v>
      </c>
      <c r="J6741" s="566" t="s">
        <v>13787</v>
      </c>
      <c r="K6741" s="566"/>
    </row>
    <row r="6742" spans="2:11" ht="15" customHeight="1" x14ac:dyDescent="0.25">
      <c r="B6742" s="461"/>
      <c r="C6742" s="289" t="s">
        <v>5748</v>
      </c>
      <c r="D6742" s="461" t="s">
        <v>19</v>
      </c>
      <c r="E6742" s="461" t="s">
        <v>5749</v>
      </c>
      <c r="F6742" s="290" t="s">
        <v>31</v>
      </c>
      <c r="G6742" s="291" t="s">
        <v>106</v>
      </c>
      <c r="H6742" s="292" t="s">
        <v>5754</v>
      </c>
      <c r="I6742" s="292" t="s">
        <v>6539</v>
      </c>
      <c r="J6742" s="567">
        <v>39.741231194123003</v>
      </c>
      <c r="K6742" s="567"/>
    </row>
    <row r="6743" spans="2:11" ht="15" customHeight="1" x14ac:dyDescent="0.25">
      <c r="B6743" s="460"/>
      <c r="C6743" s="293" t="s">
        <v>13618</v>
      </c>
      <c r="D6743" s="460" t="s">
        <v>29</v>
      </c>
      <c r="E6743" s="460" t="s">
        <v>13619</v>
      </c>
      <c r="F6743" s="294" t="s">
        <v>70</v>
      </c>
      <c r="G6743" s="295" t="s">
        <v>266</v>
      </c>
      <c r="H6743" s="463" t="s">
        <v>5754</v>
      </c>
      <c r="I6743" s="463" t="s">
        <v>13409</v>
      </c>
      <c r="J6743" s="563">
        <v>10.000309812310769</v>
      </c>
      <c r="K6743" s="563"/>
    </row>
    <row r="6744" spans="2:11" x14ac:dyDescent="0.25">
      <c r="B6744" s="460"/>
      <c r="C6744" s="293" t="s">
        <v>13625</v>
      </c>
      <c r="D6744" s="460" t="s">
        <v>61</v>
      </c>
      <c r="E6744" s="460" t="s">
        <v>13626</v>
      </c>
      <c r="F6744" s="294" t="s">
        <v>70</v>
      </c>
      <c r="G6744" s="295" t="s">
        <v>295</v>
      </c>
      <c r="H6744" s="463" t="s">
        <v>7673</v>
      </c>
      <c r="I6744" s="463" t="s">
        <v>6452</v>
      </c>
      <c r="J6744" s="563">
        <v>0.98803060945630405</v>
      </c>
      <c r="K6744" s="563"/>
    </row>
    <row r="6745" spans="2:11" x14ac:dyDescent="0.25">
      <c r="B6745" s="460"/>
      <c r="C6745" s="293" t="s">
        <v>3550</v>
      </c>
      <c r="D6745" s="460" t="s">
        <v>19</v>
      </c>
      <c r="E6745" s="460" t="s">
        <v>3551</v>
      </c>
      <c r="F6745" s="294" t="s">
        <v>70</v>
      </c>
      <c r="G6745" s="295" t="s">
        <v>36</v>
      </c>
      <c r="H6745" s="463" t="s">
        <v>6696</v>
      </c>
      <c r="I6745" s="463" t="s">
        <v>7630</v>
      </c>
      <c r="J6745" s="563">
        <v>1.4050435286296632</v>
      </c>
      <c r="K6745" s="563"/>
    </row>
    <row r="6746" spans="2:11" ht="22.5" x14ac:dyDescent="0.25">
      <c r="B6746" s="460"/>
      <c r="C6746" s="293" t="s">
        <v>3622</v>
      </c>
      <c r="D6746" s="460" t="s">
        <v>19</v>
      </c>
      <c r="E6746" s="460" t="s">
        <v>3623</v>
      </c>
      <c r="F6746" s="294" t="s">
        <v>70</v>
      </c>
      <c r="G6746" s="295" t="s">
        <v>36</v>
      </c>
      <c r="H6746" s="463" t="s">
        <v>5754</v>
      </c>
      <c r="I6746" s="463" t="s">
        <v>13788</v>
      </c>
      <c r="J6746" s="563">
        <v>74.582310580213729</v>
      </c>
      <c r="K6746" s="563"/>
    </row>
    <row r="6747" spans="2:11" ht="22.5" x14ac:dyDescent="0.25">
      <c r="B6747" s="460"/>
      <c r="C6747" s="293" t="s">
        <v>13614</v>
      </c>
      <c r="D6747" s="460" t="s">
        <v>61</v>
      </c>
      <c r="E6747" s="460" t="s">
        <v>13615</v>
      </c>
      <c r="F6747" s="294" t="s">
        <v>265</v>
      </c>
      <c r="G6747" s="295" t="s">
        <v>384</v>
      </c>
      <c r="H6747" s="463" t="s">
        <v>13789</v>
      </c>
      <c r="I6747" s="463" t="s">
        <v>13617</v>
      </c>
      <c r="J6747" s="563">
        <v>3.0430742752665427</v>
      </c>
      <c r="K6747" s="563"/>
    </row>
    <row r="6748" spans="2:11" x14ac:dyDescent="0.25">
      <c r="B6748" s="457"/>
      <c r="C6748" s="296"/>
      <c r="D6748" s="457"/>
      <c r="E6748" s="457"/>
      <c r="F6748" s="297"/>
      <c r="G6748" s="457"/>
      <c r="H6748" s="565" t="s">
        <v>5627</v>
      </c>
      <c r="I6748" s="565"/>
      <c r="J6748" s="565" t="s">
        <v>13790</v>
      </c>
      <c r="K6748" s="565"/>
    </row>
    <row r="6749" spans="2:11" x14ac:dyDescent="0.25">
      <c r="B6749" s="457"/>
      <c r="C6749" s="296"/>
      <c r="D6749" s="457"/>
      <c r="E6749" s="457"/>
      <c r="F6749" s="297"/>
      <c r="G6749" s="457"/>
      <c r="H6749" s="565" t="s">
        <v>5629</v>
      </c>
      <c r="I6749" s="565"/>
      <c r="J6749" s="565" t="s">
        <v>13791</v>
      </c>
      <c r="K6749" s="565"/>
    </row>
    <row r="6750" spans="2:11" x14ac:dyDescent="0.25">
      <c r="B6750" s="285"/>
      <c r="C6750" s="286"/>
      <c r="D6750" s="285"/>
      <c r="E6750" s="285"/>
      <c r="F6750" s="287"/>
      <c r="G6750" s="285"/>
      <c r="H6750" s="285"/>
      <c r="I6750" s="285"/>
      <c r="J6750" s="285"/>
      <c r="K6750" s="285"/>
    </row>
    <row r="6751" spans="2:11" x14ac:dyDescent="0.25">
      <c r="B6751" s="541">
        <v>6140</v>
      </c>
      <c r="C6751" s="286" t="s">
        <v>13792</v>
      </c>
      <c r="D6751" s="285" t="s">
        <v>29</v>
      </c>
      <c r="E6751" s="285" t="s">
        <v>4104</v>
      </c>
      <c r="F6751" s="287" t="s">
        <v>58</v>
      </c>
      <c r="G6751" s="288" t="s">
        <v>45</v>
      </c>
      <c r="H6751" s="455" t="s">
        <v>5620</v>
      </c>
      <c r="I6751" s="455" t="s">
        <v>13759</v>
      </c>
      <c r="J6751" s="566" t="s">
        <v>13793</v>
      </c>
      <c r="K6751" s="566"/>
    </row>
    <row r="6752" spans="2:11" x14ac:dyDescent="0.25">
      <c r="B6752" s="461"/>
      <c r="C6752" s="289" t="s">
        <v>5748</v>
      </c>
      <c r="D6752" s="461" t="s">
        <v>19</v>
      </c>
      <c r="E6752" s="461" t="s">
        <v>5749</v>
      </c>
      <c r="F6752" s="290" t="s">
        <v>31</v>
      </c>
      <c r="G6752" s="291" t="s">
        <v>106</v>
      </c>
      <c r="H6752" s="292" t="s">
        <v>5739</v>
      </c>
      <c r="I6752" s="292" t="s">
        <v>6539</v>
      </c>
      <c r="J6752" s="567">
        <v>238.43600877119567</v>
      </c>
      <c r="K6752" s="567"/>
    </row>
    <row r="6753" spans="2:11" x14ac:dyDescent="0.25">
      <c r="B6753" s="461"/>
      <c r="C6753" s="289" t="s">
        <v>13395</v>
      </c>
      <c r="D6753" s="461" t="s">
        <v>19</v>
      </c>
      <c r="E6753" s="461" t="s">
        <v>13396</v>
      </c>
      <c r="F6753" s="290" t="s">
        <v>31</v>
      </c>
      <c r="G6753" s="291" t="s">
        <v>106</v>
      </c>
      <c r="H6753" s="292" t="s">
        <v>6155</v>
      </c>
      <c r="I6753" s="292" t="s">
        <v>13397</v>
      </c>
      <c r="J6753" s="567">
        <v>170.1571517048593</v>
      </c>
      <c r="K6753" s="567"/>
    </row>
    <row r="6754" spans="2:11" ht="33.75" x14ac:dyDescent="0.25">
      <c r="B6754" s="461"/>
      <c r="C6754" s="289" t="s">
        <v>13632</v>
      </c>
      <c r="D6754" s="461" t="s">
        <v>19</v>
      </c>
      <c r="E6754" s="461" t="s">
        <v>13633</v>
      </c>
      <c r="F6754" s="290" t="s">
        <v>2134</v>
      </c>
      <c r="G6754" s="291" t="s">
        <v>2135</v>
      </c>
      <c r="H6754" s="292" t="s">
        <v>6155</v>
      </c>
      <c r="I6754" s="292" t="s">
        <v>13634</v>
      </c>
      <c r="J6754" s="567">
        <v>732.28774208667414</v>
      </c>
      <c r="K6754" s="567"/>
    </row>
    <row r="6755" spans="2:11" ht="15" customHeight="1" x14ac:dyDescent="0.25">
      <c r="B6755" s="460"/>
      <c r="C6755" s="293" t="s">
        <v>13618</v>
      </c>
      <c r="D6755" s="460" t="s">
        <v>29</v>
      </c>
      <c r="E6755" s="460" t="s">
        <v>13619</v>
      </c>
      <c r="F6755" s="294" t="s">
        <v>70</v>
      </c>
      <c r="G6755" s="295" t="s">
        <v>266</v>
      </c>
      <c r="H6755" s="463" t="s">
        <v>5620</v>
      </c>
      <c r="I6755" s="463" t="s">
        <v>13409</v>
      </c>
      <c r="J6755" s="563">
        <v>119.99799132923788</v>
      </c>
      <c r="K6755" s="563"/>
    </row>
    <row r="6756" spans="2:11" ht="15" customHeight="1" x14ac:dyDescent="0.25">
      <c r="B6756" s="460"/>
      <c r="C6756" s="293" t="s">
        <v>1855</v>
      </c>
      <c r="D6756" s="460" t="s">
        <v>39</v>
      </c>
      <c r="E6756" s="460" t="s">
        <v>13623</v>
      </c>
      <c r="F6756" s="294" t="s">
        <v>70</v>
      </c>
      <c r="G6756" s="295" t="s">
        <v>1856</v>
      </c>
      <c r="H6756" s="463" t="s">
        <v>7804</v>
      </c>
      <c r="I6756" s="463" t="s">
        <v>13624</v>
      </c>
      <c r="J6756" s="563">
        <v>107.92619340151654</v>
      </c>
      <c r="K6756" s="563"/>
    </row>
    <row r="6757" spans="2:11" x14ac:dyDescent="0.25">
      <c r="B6757" s="460"/>
      <c r="C6757" s="293" t="s">
        <v>13625</v>
      </c>
      <c r="D6757" s="460" t="s">
        <v>61</v>
      </c>
      <c r="E6757" s="460" t="s">
        <v>13626</v>
      </c>
      <c r="F6757" s="294" t="s">
        <v>70</v>
      </c>
      <c r="G6757" s="295" t="s">
        <v>295</v>
      </c>
      <c r="H6757" s="463" t="s">
        <v>7804</v>
      </c>
      <c r="I6757" s="463" t="s">
        <v>6452</v>
      </c>
      <c r="J6757" s="563">
        <v>11.855801543328703</v>
      </c>
      <c r="K6757" s="563"/>
    </row>
    <row r="6758" spans="2:11" x14ac:dyDescent="0.25">
      <c r="B6758" s="460"/>
      <c r="C6758" s="293" t="s">
        <v>3550</v>
      </c>
      <c r="D6758" s="460" t="s">
        <v>19</v>
      </c>
      <c r="E6758" s="460" t="s">
        <v>3551</v>
      </c>
      <c r="F6758" s="294" t="s">
        <v>70</v>
      </c>
      <c r="G6758" s="295" t="s">
        <v>36</v>
      </c>
      <c r="H6758" s="463" t="s">
        <v>6155</v>
      </c>
      <c r="I6758" s="463" t="s">
        <v>7630</v>
      </c>
      <c r="J6758" s="563">
        <v>16.859717781757922</v>
      </c>
      <c r="K6758" s="563"/>
    </row>
    <row r="6759" spans="2:11" x14ac:dyDescent="0.25">
      <c r="B6759" s="460"/>
      <c r="C6759" s="293" t="s">
        <v>3552</v>
      </c>
      <c r="D6759" s="460" t="s">
        <v>19</v>
      </c>
      <c r="E6759" s="460" t="s">
        <v>3553</v>
      </c>
      <c r="F6759" s="294" t="s">
        <v>70</v>
      </c>
      <c r="G6759" s="295" t="s">
        <v>384</v>
      </c>
      <c r="H6759" s="463" t="s">
        <v>5620</v>
      </c>
      <c r="I6759" s="463" t="s">
        <v>10830</v>
      </c>
      <c r="J6759" s="563">
        <v>24.239594248506052</v>
      </c>
      <c r="K6759" s="563"/>
    </row>
    <row r="6760" spans="2:11" ht="22.5" x14ac:dyDescent="0.25">
      <c r="B6760" s="460"/>
      <c r="C6760" s="293" t="s">
        <v>3310</v>
      </c>
      <c r="D6760" s="460" t="s">
        <v>19</v>
      </c>
      <c r="E6760" s="460" t="s">
        <v>3311</v>
      </c>
      <c r="F6760" s="294" t="s">
        <v>70</v>
      </c>
      <c r="G6760" s="295" t="s">
        <v>384</v>
      </c>
      <c r="H6760" s="463" t="s">
        <v>5739</v>
      </c>
      <c r="I6760" s="463" t="s">
        <v>11339</v>
      </c>
      <c r="J6760" s="563">
        <v>11.999799132923787</v>
      </c>
      <c r="K6760" s="563"/>
    </row>
    <row r="6761" spans="2:11" x14ac:dyDescent="0.25">
      <c r="B6761" s="457"/>
      <c r="C6761" s="296"/>
      <c r="D6761" s="457"/>
      <c r="E6761" s="457"/>
      <c r="F6761" s="297"/>
      <c r="G6761" s="457"/>
      <c r="H6761" s="565" t="s">
        <v>5627</v>
      </c>
      <c r="I6761" s="565"/>
      <c r="J6761" s="565" t="s">
        <v>13794</v>
      </c>
      <c r="K6761" s="565"/>
    </row>
    <row r="6762" spans="2:11" x14ac:dyDescent="0.25">
      <c r="B6762" s="457"/>
      <c r="C6762" s="296"/>
      <c r="D6762" s="457"/>
      <c r="E6762" s="457"/>
      <c r="F6762" s="297"/>
      <c r="G6762" s="457"/>
      <c r="H6762" s="565" t="s">
        <v>5629</v>
      </c>
      <c r="I6762" s="565"/>
      <c r="J6762" s="565" t="s">
        <v>13795</v>
      </c>
      <c r="K6762" s="565"/>
    </row>
    <row r="6763" spans="2:11" x14ac:dyDescent="0.25">
      <c r="B6763" s="285"/>
      <c r="C6763" s="286"/>
      <c r="D6763" s="285"/>
      <c r="E6763" s="285"/>
      <c r="F6763" s="287"/>
      <c r="G6763" s="285"/>
      <c r="H6763" s="285"/>
      <c r="I6763" s="285"/>
      <c r="J6763" s="285"/>
      <c r="K6763" s="285"/>
    </row>
    <row r="6764" spans="2:11" x14ac:dyDescent="0.25">
      <c r="B6764" s="541">
        <v>6141</v>
      </c>
      <c r="C6764" s="286" t="s">
        <v>13796</v>
      </c>
      <c r="D6764" s="285" t="s">
        <v>29</v>
      </c>
      <c r="E6764" s="285" t="s">
        <v>4106</v>
      </c>
      <c r="F6764" s="287" t="s">
        <v>58</v>
      </c>
      <c r="G6764" s="288" t="s">
        <v>45</v>
      </c>
      <c r="H6764" s="455" t="s">
        <v>11063</v>
      </c>
      <c r="I6764" s="455" t="s">
        <v>13797</v>
      </c>
      <c r="J6764" s="566" t="s">
        <v>13798</v>
      </c>
      <c r="K6764" s="566"/>
    </row>
    <row r="6765" spans="2:11" ht="15" customHeight="1" x14ac:dyDescent="0.25">
      <c r="B6765" s="461"/>
      <c r="C6765" s="289" t="s">
        <v>13403</v>
      </c>
      <c r="D6765" s="461" t="s">
        <v>19</v>
      </c>
      <c r="E6765" s="461" t="s">
        <v>13404</v>
      </c>
      <c r="F6765" s="290" t="s">
        <v>31</v>
      </c>
      <c r="G6765" s="291" t="s">
        <v>106</v>
      </c>
      <c r="H6765" s="292" t="s">
        <v>7886</v>
      </c>
      <c r="I6765" s="292" t="s">
        <v>13405</v>
      </c>
      <c r="J6765" s="567">
        <v>1076.68</v>
      </c>
      <c r="K6765" s="567"/>
    </row>
    <row r="6766" spans="2:11" ht="15" customHeight="1" x14ac:dyDescent="0.25">
      <c r="B6766" s="460"/>
      <c r="C6766" s="293" t="s">
        <v>3279</v>
      </c>
      <c r="D6766" s="460" t="s">
        <v>39</v>
      </c>
      <c r="E6766" s="460" t="s">
        <v>13799</v>
      </c>
      <c r="F6766" s="294" t="s">
        <v>70</v>
      </c>
      <c r="G6766" s="295" t="s">
        <v>380</v>
      </c>
      <c r="H6766" s="463" t="s">
        <v>11063</v>
      </c>
      <c r="I6766" s="463" t="s">
        <v>13800</v>
      </c>
      <c r="J6766" s="563">
        <v>3569.61</v>
      </c>
      <c r="K6766" s="563"/>
    </row>
    <row r="6767" spans="2:11" x14ac:dyDescent="0.25">
      <c r="B6767" s="460"/>
      <c r="C6767" s="293" t="s">
        <v>3278</v>
      </c>
      <c r="D6767" s="460" t="s">
        <v>39</v>
      </c>
      <c r="E6767" s="460" t="s">
        <v>13801</v>
      </c>
      <c r="F6767" s="294" t="s">
        <v>70</v>
      </c>
      <c r="G6767" s="295" t="s">
        <v>380</v>
      </c>
      <c r="H6767" s="463" t="s">
        <v>11063</v>
      </c>
      <c r="I6767" s="463" t="s">
        <v>13802</v>
      </c>
      <c r="J6767" s="563">
        <v>2356.09</v>
      </c>
      <c r="K6767" s="563"/>
    </row>
    <row r="6768" spans="2:11" x14ac:dyDescent="0.25">
      <c r="B6768" s="460"/>
      <c r="C6768" s="293" t="s">
        <v>3437</v>
      </c>
      <c r="D6768" s="460" t="s">
        <v>39</v>
      </c>
      <c r="E6768" s="460" t="s">
        <v>13803</v>
      </c>
      <c r="F6768" s="294" t="s">
        <v>70</v>
      </c>
      <c r="G6768" s="295" t="s">
        <v>380</v>
      </c>
      <c r="H6768" s="463" t="s">
        <v>11063</v>
      </c>
      <c r="I6768" s="463" t="s">
        <v>13804</v>
      </c>
      <c r="J6768" s="563">
        <v>10566.16</v>
      </c>
      <c r="K6768" s="563"/>
    </row>
    <row r="6769" spans="2:11" x14ac:dyDescent="0.25">
      <c r="B6769" s="460"/>
      <c r="C6769" s="293" t="s">
        <v>3504</v>
      </c>
      <c r="D6769" s="460" t="s">
        <v>19</v>
      </c>
      <c r="E6769" s="460" t="s">
        <v>3505</v>
      </c>
      <c r="F6769" s="294" t="s">
        <v>70</v>
      </c>
      <c r="G6769" s="295" t="s">
        <v>36</v>
      </c>
      <c r="H6769" s="463" t="s">
        <v>11063</v>
      </c>
      <c r="I6769" s="463" t="s">
        <v>12857</v>
      </c>
      <c r="J6769" s="563">
        <v>988.35</v>
      </c>
      <c r="K6769" s="563"/>
    </row>
    <row r="6770" spans="2:11" x14ac:dyDescent="0.25">
      <c r="B6770" s="460"/>
      <c r="C6770" s="293" t="s">
        <v>3488</v>
      </c>
      <c r="D6770" s="460" t="s">
        <v>19</v>
      </c>
      <c r="E6770" s="460" t="s">
        <v>3489</v>
      </c>
      <c r="F6770" s="294" t="s">
        <v>70</v>
      </c>
      <c r="G6770" s="295" t="s">
        <v>36</v>
      </c>
      <c r="H6770" s="463" t="s">
        <v>11063</v>
      </c>
      <c r="I6770" s="463" t="s">
        <v>9209</v>
      </c>
      <c r="J6770" s="563">
        <v>146.19</v>
      </c>
      <c r="K6770" s="563"/>
    </row>
    <row r="6771" spans="2:11" x14ac:dyDescent="0.25">
      <c r="B6771" s="460"/>
      <c r="C6771" s="293" t="s">
        <v>3370</v>
      </c>
      <c r="D6771" s="460" t="s">
        <v>61</v>
      </c>
      <c r="E6771" s="460" t="s">
        <v>3371</v>
      </c>
      <c r="F6771" s="294" t="s">
        <v>70</v>
      </c>
      <c r="G6771" s="295" t="s">
        <v>36</v>
      </c>
      <c r="H6771" s="463" t="s">
        <v>11063</v>
      </c>
      <c r="I6771" s="463" t="s">
        <v>13805</v>
      </c>
      <c r="J6771" s="563">
        <v>1138.5</v>
      </c>
      <c r="K6771" s="563"/>
    </row>
    <row r="6772" spans="2:11" ht="33.75" x14ac:dyDescent="0.25">
      <c r="B6772" s="460"/>
      <c r="C6772" s="293" t="s">
        <v>3716</v>
      </c>
      <c r="D6772" s="460" t="s">
        <v>19</v>
      </c>
      <c r="E6772" s="460" t="s">
        <v>3717</v>
      </c>
      <c r="F6772" s="294" t="s">
        <v>70</v>
      </c>
      <c r="G6772" s="295" t="s">
        <v>36</v>
      </c>
      <c r="H6772" s="463" t="s">
        <v>11063</v>
      </c>
      <c r="I6772" s="463" t="s">
        <v>13806</v>
      </c>
      <c r="J6772" s="563">
        <v>1567.83</v>
      </c>
      <c r="K6772" s="563"/>
    </row>
    <row r="6773" spans="2:11" ht="22.5" x14ac:dyDescent="0.25">
      <c r="B6773" s="460"/>
      <c r="C6773" s="293" t="s">
        <v>3310</v>
      </c>
      <c r="D6773" s="460" t="s">
        <v>19</v>
      </c>
      <c r="E6773" s="460" t="s">
        <v>3311</v>
      </c>
      <c r="F6773" s="294" t="s">
        <v>70</v>
      </c>
      <c r="G6773" s="295" t="s">
        <v>384</v>
      </c>
      <c r="H6773" s="463" t="s">
        <v>9407</v>
      </c>
      <c r="I6773" s="463" t="s">
        <v>11339</v>
      </c>
      <c r="J6773" s="563">
        <v>110</v>
      </c>
      <c r="K6773" s="563"/>
    </row>
    <row r="6774" spans="2:11" x14ac:dyDescent="0.25">
      <c r="B6774" s="460"/>
      <c r="C6774" s="293" t="s">
        <v>1855</v>
      </c>
      <c r="D6774" s="460" t="s">
        <v>39</v>
      </c>
      <c r="E6774" s="460" t="s">
        <v>13623</v>
      </c>
      <c r="F6774" s="294" t="s">
        <v>70</v>
      </c>
      <c r="G6774" s="295" t="s">
        <v>1856</v>
      </c>
      <c r="H6774" s="463" t="s">
        <v>11063</v>
      </c>
      <c r="I6774" s="463" t="s">
        <v>13624</v>
      </c>
      <c r="J6774" s="563">
        <v>494.67</v>
      </c>
      <c r="K6774" s="563"/>
    </row>
    <row r="6775" spans="2:11" x14ac:dyDescent="0.25">
      <c r="B6775" s="457"/>
      <c r="C6775" s="296"/>
      <c r="D6775" s="457"/>
      <c r="E6775" s="457"/>
      <c r="F6775" s="297"/>
      <c r="G6775" s="457"/>
      <c r="H6775" s="565" t="s">
        <v>5627</v>
      </c>
      <c r="I6775" s="565"/>
      <c r="J6775" s="565" t="s">
        <v>13807</v>
      </c>
      <c r="K6775" s="565"/>
    </row>
    <row r="6776" spans="2:11" x14ac:dyDescent="0.25">
      <c r="B6776" s="457"/>
      <c r="C6776" s="296"/>
      <c r="D6776" s="457"/>
      <c r="E6776" s="457"/>
      <c r="F6776" s="297"/>
      <c r="G6776" s="457"/>
      <c r="H6776" s="565" t="s">
        <v>5629</v>
      </c>
      <c r="I6776" s="565"/>
      <c r="J6776" s="565" t="s">
        <v>13808</v>
      </c>
      <c r="K6776" s="565"/>
    </row>
    <row r="6777" spans="2:11" x14ac:dyDescent="0.25">
      <c r="B6777" s="285"/>
      <c r="C6777" s="286"/>
      <c r="D6777" s="285"/>
      <c r="E6777" s="285"/>
      <c r="F6777" s="287"/>
      <c r="G6777" s="285"/>
      <c r="H6777" s="285"/>
      <c r="I6777" s="285"/>
      <c r="J6777" s="285"/>
      <c r="K6777" s="285"/>
    </row>
    <row r="6778" spans="2:11" ht="15" customHeight="1" x14ac:dyDescent="0.25">
      <c r="B6778" s="541">
        <v>6142</v>
      </c>
      <c r="C6778" s="286" t="s">
        <v>13809</v>
      </c>
      <c r="D6778" s="285" t="s">
        <v>29</v>
      </c>
      <c r="E6778" s="285" t="s">
        <v>4108</v>
      </c>
      <c r="F6778" s="287" t="s">
        <v>58</v>
      </c>
      <c r="G6778" s="288" t="s">
        <v>45</v>
      </c>
      <c r="H6778" s="455" t="s">
        <v>5754</v>
      </c>
      <c r="I6778" s="455" t="s">
        <v>13810</v>
      </c>
      <c r="J6778" s="566" t="s">
        <v>13811</v>
      </c>
      <c r="K6778" s="566"/>
    </row>
    <row r="6779" spans="2:11" ht="15" customHeight="1" x14ac:dyDescent="0.25">
      <c r="B6779" s="461"/>
      <c r="C6779" s="289" t="s">
        <v>5748</v>
      </c>
      <c r="D6779" s="461" t="s">
        <v>19</v>
      </c>
      <c r="E6779" s="461" t="s">
        <v>5749</v>
      </c>
      <c r="F6779" s="290" t="s">
        <v>31</v>
      </c>
      <c r="G6779" s="291" t="s">
        <v>106</v>
      </c>
      <c r="H6779" s="292" t="s">
        <v>5750</v>
      </c>
      <c r="I6779" s="292" t="s">
        <v>6539</v>
      </c>
      <c r="J6779" s="567">
        <v>158.96261267501461</v>
      </c>
      <c r="K6779" s="567"/>
    </row>
    <row r="6780" spans="2:11" ht="22.5" x14ac:dyDescent="0.25">
      <c r="B6780" s="460"/>
      <c r="C6780" s="293" t="s">
        <v>3348</v>
      </c>
      <c r="D6780" s="460" t="s">
        <v>19</v>
      </c>
      <c r="E6780" s="460" t="s">
        <v>3349</v>
      </c>
      <c r="F6780" s="294" t="s">
        <v>70</v>
      </c>
      <c r="G6780" s="295" t="s">
        <v>36</v>
      </c>
      <c r="H6780" s="463" t="s">
        <v>5754</v>
      </c>
      <c r="I6780" s="463" t="s">
        <v>13812</v>
      </c>
      <c r="J6780" s="563">
        <v>156.44257125616056</v>
      </c>
      <c r="K6780" s="563"/>
    </row>
    <row r="6781" spans="2:11" ht="22.5" x14ac:dyDescent="0.25">
      <c r="B6781" s="460"/>
      <c r="C6781" s="293" t="s">
        <v>3287</v>
      </c>
      <c r="D6781" s="460" t="s">
        <v>19</v>
      </c>
      <c r="E6781" s="460" t="s">
        <v>473</v>
      </c>
      <c r="F6781" s="294" t="s">
        <v>70</v>
      </c>
      <c r="G6781" s="295" t="s">
        <v>36</v>
      </c>
      <c r="H6781" s="463" t="s">
        <v>5750</v>
      </c>
      <c r="I6781" s="463" t="s">
        <v>6213</v>
      </c>
      <c r="J6781" s="563">
        <v>2.4000394465276487</v>
      </c>
      <c r="K6781" s="563"/>
    </row>
    <row r="6782" spans="2:11" x14ac:dyDescent="0.25">
      <c r="B6782" s="460"/>
      <c r="C6782" s="293" t="s">
        <v>13607</v>
      </c>
      <c r="D6782" s="460" t="s">
        <v>39</v>
      </c>
      <c r="E6782" s="460" t="s">
        <v>13608</v>
      </c>
      <c r="F6782" s="294" t="s">
        <v>265</v>
      </c>
      <c r="G6782" s="295" t="s">
        <v>6237</v>
      </c>
      <c r="H6782" s="463" t="s">
        <v>5643</v>
      </c>
      <c r="I6782" s="463" t="s">
        <v>9590</v>
      </c>
      <c r="J6782" s="563">
        <v>7.1201170246986916</v>
      </c>
      <c r="K6782" s="563"/>
    </row>
    <row r="6783" spans="2:11" x14ac:dyDescent="0.25">
      <c r="B6783" s="460"/>
      <c r="C6783" s="293" t="s">
        <v>1900</v>
      </c>
      <c r="D6783" s="460" t="s">
        <v>61</v>
      </c>
      <c r="E6783" s="460" t="s">
        <v>1901</v>
      </c>
      <c r="F6783" s="294" t="s">
        <v>70</v>
      </c>
      <c r="G6783" s="295" t="s">
        <v>448</v>
      </c>
      <c r="H6783" s="463" t="s">
        <v>8066</v>
      </c>
      <c r="I6783" s="463" t="s">
        <v>7457</v>
      </c>
      <c r="J6783" s="563">
        <v>15.794659597598457</v>
      </c>
      <c r="K6783" s="563"/>
    </row>
    <row r="6784" spans="2:11" x14ac:dyDescent="0.25">
      <c r="B6784" s="457"/>
      <c r="C6784" s="296"/>
      <c r="D6784" s="457"/>
      <c r="E6784" s="457"/>
      <c r="F6784" s="297"/>
      <c r="G6784" s="457"/>
      <c r="H6784" s="565" t="s">
        <v>5627</v>
      </c>
      <c r="I6784" s="565"/>
      <c r="J6784" s="565" t="s">
        <v>13813</v>
      </c>
      <c r="K6784" s="565"/>
    </row>
    <row r="6785" spans="2:11" x14ac:dyDescent="0.25">
      <c r="B6785" s="457"/>
      <c r="C6785" s="296"/>
      <c r="D6785" s="457"/>
      <c r="E6785" s="457"/>
      <c r="F6785" s="297"/>
      <c r="G6785" s="457"/>
      <c r="H6785" s="565" t="s">
        <v>5629</v>
      </c>
      <c r="I6785" s="565"/>
      <c r="J6785" s="565" t="s">
        <v>13814</v>
      </c>
      <c r="K6785" s="565"/>
    </row>
    <row r="6786" spans="2:11" x14ac:dyDescent="0.25">
      <c r="B6786" s="285"/>
      <c r="C6786" s="286"/>
      <c r="D6786" s="285"/>
      <c r="E6786" s="285"/>
      <c r="F6786" s="287"/>
      <c r="G6786" s="285"/>
      <c r="H6786" s="285"/>
      <c r="I6786" s="285"/>
      <c r="J6786" s="285"/>
      <c r="K6786" s="285"/>
    </row>
    <row r="6787" spans="2:11" x14ac:dyDescent="0.25">
      <c r="B6787" s="541">
        <v>6143</v>
      </c>
      <c r="C6787" s="286" t="s">
        <v>13815</v>
      </c>
      <c r="D6787" s="285" t="s">
        <v>29</v>
      </c>
      <c r="E6787" s="285" t="s">
        <v>4110</v>
      </c>
      <c r="F6787" s="287" t="s">
        <v>58</v>
      </c>
      <c r="G6787" s="288" t="s">
        <v>45</v>
      </c>
      <c r="H6787" s="455" t="s">
        <v>5739</v>
      </c>
      <c r="I6787" s="455" t="s">
        <v>13816</v>
      </c>
      <c r="J6787" s="566" t="s">
        <v>13817</v>
      </c>
      <c r="K6787" s="566"/>
    </row>
    <row r="6788" spans="2:11" x14ac:dyDescent="0.25">
      <c r="B6788" s="461"/>
      <c r="C6788" s="289" t="s">
        <v>5748</v>
      </c>
      <c r="D6788" s="461" t="s">
        <v>19</v>
      </c>
      <c r="E6788" s="461" t="s">
        <v>5749</v>
      </c>
      <c r="F6788" s="290" t="s">
        <v>31</v>
      </c>
      <c r="G6788" s="291" t="s">
        <v>106</v>
      </c>
      <c r="H6788" s="292" t="s">
        <v>6159</v>
      </c>
      <c r="I6788" s="292" t="s">
        <v>6539</v>
      </c>
      <c r="J6788" s="567">
        <v>1430.64</v>
      </c>
      <c r="K6788" s="567"/>
    </row>
    <row r="6789" spans="2:11" x14ac:dyDescent="0.25">
      <c r="B6789" s="460"/>
      <c r="C6789" s="293" t="s">
        <v>1855</v>
      </c>
      <c r="D6789" s="460" t="s">
        <v>39</v>
      </c>
      <c r="E6789" s="460" t="s">
        <v>13623</v>
      </c>
      <c r="F6789" s="294" t="s">
        <v>70</v>
      </c>
      <c r="G6789" s="295" t="s">
        <v>1856</v>
      </c>
      <c r="H6789" s="463" t="s">
        <v>5739</v>
      </c>
      <c r="I6789" s="463" t="s">
        <v>13624</v>
      </c>
      <c r="J6789" s="563">
        <v>539.64</v>
      </c>
      <c r="K6789" s="563"/>
    </row>
    <row r="6790" spans="2:11" x14ac:dyDescent="0.25">
      <c r="B6790" s="460"/>
      <c r="C6790" s="293" t="s">
        <v>13625</v>
      </c>
      <c r="D6790" s="460" t="s">
        <v>61</v>
      </c>
      <c r="E6790" s="460" t="s">
        <v>13626</v>
      </c>
      <c r="F6790" s="294" t="s">
        <v>70</v>
      </c>
      <c r="G6790" s="295" t="s">
        <v>295</v>
      </c>
      <c r="H6790" s="463" t="s">
        <v>6155</v>
      </c>
      <c r="I6790" s="463" t="s">
        <v>6452</v>
      </c>
      <c r="J6790" s="563">
        <v>29.64</v>
      </c>
      <c r="K6790" s="563"/>
    </row>
    <row r="6791" spans="2:11" x14ac:dyDescent="0.25">
      <c r="B6791" s="460"/>
      <c r="C6791" s="293" t="s">
        <v>3550</v>
      </c>
      <c r="D6791" s="460" t="s">
        <v>19</v>
      </c>
      <c r="E6791" s="460" t="s">
        <v>3551</v>
      </c>
      <c r="F6791" s="294" t="s">
        <v>70</v>
      </c>
      <c r="G6791" s="295" t="s">
        <v>36</v>
      </c>
      <c r="H6791" s="463" t="s">
        <v>5739</v>
      </c>
      <c r="I6791" s="463" t="s">
        <v>7630</v>
      </c>
      <c r="J6791" s="563">
        <v>33.72</v>
      </c>
      <c r="K6791" s="563"/>
    </row>
    <row r="6792" spans="2:11" ht="15" customHeight="1" x14ac:dyDescent="0.25">
      <c r="B6792" s="460"/>
      <c r="C6792" s="293" t="s">
        <v>3552</v>
      </c>
      <c r="D6792" s="460" t="s">
        <v>19</v>
      </c>
      <c r="E6792" s="460" t="s">
        <v>3553</v>
      </c>
      <c r="F6792" s="294" t="s">
        <v>70</v>
      </c>
      <c r="G6792" s="295" t="s">
        <v>384</v>
      </c>
      <c r="H6792" s="463" t="s">
        <v>5633</v>
      </c>
      <c r="I6792" s="463" t="s">
        <v>10830</v>
      </c>
      <c r="J6792" s="563">
        <v>60.6</v>
      </c>
      <c r="K6792" s="563"/>
    </row>
    <row r="6793" spans="2:11" ht="15" customHeight="1" x14ac:dyDescent="0.25">
      <c r="B6793" s="460"/>
      <c r="C6793" s="293" t="s">
        <v>13618</v>
      </c>
      <c r="D6793" s="460" t="s">
        <v>29</v>
      </c>
      <c r="E6793" s="460" t="s">
        <v>13619</v>
      </c>
      <c r="F6793" s="294" t="s">
        <v>70</v>
      </c>
      <c r="G6793" s="295" t="s">
        <v>266</v>
      </c>
      <c r="H6793" s="463" t="s">
        <v>6728</v>
      </c>
      <c r="I6793" s="463" t="s">
        <v>13409</v>
      </c>
      <c r="J6793" s="563">
        <v>600</v>
      </c>
      <c r="K6793" s="563"/>
    </row>
    <row r="6794" spans="2:11" x14ac:dyDescent="0.25">
      <c r="B6794" s="460"/>
      <c r="C6794" s="293" t="s">
        <v>13618</v>
      </c>
      <c r="D6794" s="460" t="s">
        <v>19</v>
      </c>
      <c r="E6794" s="460" t="s">
        <v>13641</v>
      </c>
      <c r="F6794" s="294" t="s">
        <v>70</v>
      </c>
      <c r="G6794" s="295" t="s">
        <v>291</v>
      </c>
      <c r="H6794" s="463" t="s">
        <v>5739</v>
      </c>
      <c r="I6794" s="463" t="s">
        <v>13642</v>
      </c>
      <c r="J6794" s="563">
        <v>37.08</v>
      </c>
      <c r="K6794" s="563"/>
    </row>
    <row r="6795" spans="2:11" x14ac:dyDescent="0.25">
      <c r="B6795" s="460"/>
      <c r="C6795" s="293" t="s">
        <v>13818</v>
      </c>
      <c r="D6795" s="460" t="s">
        <v>19</v>
      </c>
      <c r="E6795" s="460" t="s">
        <v>13819</v>
      </c>
      <c r="F6795" s="294" t="s">
        <v>70</v>
      </c>
      <c r="G6795" s="295" t="s">
        <v>13820</v>
      </c>
      <c r="H6795" s="463" t="s">
        <v>6155</v>
      </c>
      <c r="I6795" s="463" t="s">
        <v>13821</v>
      </c>
      <c r="J6795" s="563">
        <v>2228.04</v>
      </c>
      <c r="K6795" s="563"/>
    </row>
    <row r="6796" spans="2:11" x14ac:dyDescent="0.25">
      <c r="B6796" s="457"/>
      <c r="C6796" s="296"/>
      <c r="D6796" s="457"/>
      <c r="E6796" s="457"/>
      <c r="F6796" s="297"/>
      <c r="G6796" s="457"/>
      <c r="H6796" s="565" t="s">
        <v>5627</v>
      </c>
      <c r="I6796" s="565"/>
      <c r="J6796" s="565" t="s">
        <v>13822</v>
      </c>
      <c r="K6796" s="565"/>
    </row>
    <row r="6797" spans="2:11" x14ac:dyDescent="0.25">
      <c r="B6797" s="457"/>
      <c r="C6797" s="296"/>
      <c r="D6797" s="457"/>
      <c r="E6797" s="457"/>
      <c r="F6797" s="297"/>
      <c r="G6797" s="457"/>
      <c r="H6797" s="565" t="s">
        <v>5629</v>
      </c>
      <c r="I6797" s="565"/>
      <c r="J6797" s="565" t="s">
        <v>13823</v>
      </c>
      <c r="K6797" s="565"/>
    </row>
    <row r="6798" spans="2:11" x14ac:dyDescent="0.25">
      <c r="B6798" s="285"/>
      <c r="C6798" s="286"/>
      <c r="D6798" s="285"/>
      <c r="E6798" s="285"/>
      <c r="F6798" s="287"/>
      <c r="G6798" s="285"/>
      <c r="H6798" s="285"/>
      <c r="I6798" s="285"/>
      <c r="J6798" s="285"/>
      <c r="K6798" s="285"/>
    </row>
    <row r="6799" spans="2:11" x14ac:dyDescent="0.25">
      <c r="B6799" s="541">
        <v>6144</v>
      </c>
      <c r="C6799" s="286" t="s">
        <v>13824</v>
      </c>
      <c r="D6799" s="285" t="s">
        <v>29</v>
      </c>
      <c r="E6799" s="285" t="s">
        <v>4112</v>
      </c>
      <c r="F6799" s="287" t="s">
        <v>58</v>
      </c>
      <c r="G6799" s="288" t="s">
        <v>45</v>
      </c>
      <c r="H6799" s="455" t="s">
        <v>5706</v>
      </c>
      <c r="I6799" s="455" t="s">
        <v>13825</v>
      </c>
      <c r="J6799" s="566" t="s">
        <v>13825</v>
      </c>
      <c r="K6799" s="566"/>
    </row>
    <row r="6800" spans="2:11" x14ac:dyDescent="0.25">
      <c r="B6800" s="461"/>
      <c r="C6800" s="289" t="s">
        <v>5748</v>
      </c>
      <c r="D6800" s="461" t="s">
        <v>19</v>
      </c>
      <c r="E6800" s="461" t="s">
        <v>5749</v>
      </c>
      <c r="F6800" s="290" t="s">
        <v>31</v>
      </c>
      <c r="G6800" s="291" t="s">
        <v>106</v>
      </c>
      <c r="H6800" s="292" t="s">
        <v>5860</v>
      </c>
      <c r="I6800" s="292" t="s">
        <v>6539</v>
      </c>
      <c r="J6800" s="567">
        <v>99.35</v>
      </c>
      <c r="K6800" s="567"/>
    </row>
    <row r="6801" spans="2:11" ht="15" customHeight="1" x14ac:dyDescent="0.25">
      <c r="B6801" s="461"/>
      <c r="C6801" s="289" t="s">
        <v>13395</v>
      </c>
      <c r="D6801" s="461" t="s">
        <v>19</v>
      </c>
      <c r="E6801" s="461" t="s">
        <v>13396</v>
      </c>
      <c r="F6801" s="290" t="s">
        <v>31</v>
      </c>
      <c r="G6801" s="291" t="s">
        <v>106</v>
      </c>
      <c r="H6801" s="292" t="s">
        <v>6778</v>
      </c>
      <c r="I6801" s="292" t="s">
        <v>13397</v>
      </c>
      <c r="J6801" s="567">
        <v>70.900000000000006</v>
      </c>
      <c r="K6801" s="567"/>
    </row>
    <row r="6802" spans="2:11" ht="15" customHeight="1" x14ac:dyDescent="0.25">
      <c r="B6802" s="460"/>
      <c r="C6802" s="293" t="s">
        <v>3755</v>
      </c>
      <c r="D6802" s="460" t="s">
        <v>39</v>
      </c>
      <c r="E6802" s="460" t="s">
        <v>13826</v>
      </c>
      <c r="F6802" s="294" t="s">
        <v>70</v>
      </c>
      <c r="G6802" s="295" t="s">
        <v>380</v>
      </c>
      <c r="H6802" s="463" t="s">
        <v>5790</v>
      </c>
      <c r="I6802" s="463" t="s">
        <v>13827</v>
      </c>
      <c r="J6802" s="563">
        <v>12.48</v>
      </c>
      <c r="K6802" s="563"/>
    </row>
    <row r="6803" spans="2:11" x14ac:dyDescent="0.25">
      <c r="B6803" s="460"/>
      <c r="C6803" s="293" t="s">
        <v>13618</v>
      </c>
      <c r="D6803" s="460" t="s">
        <v>29</v>
      </c>
      <c r="E6803" s="460" t="s">
        <v>13619</v>
      </c>
      <c r="F6803" s="294" t="s">
        <v>70</v>
      </c>
      <c r="G6803" s="295" t="s">
        <v>266</v>
      </c>
      <c r="H6803" s="463" t="s">
        <v>5643</v>
      </c>
      <c r="I6803" s="463" t="s">
        <v>13409</v>
      </c>
      <c r="J6803" s="563">
        <v>20</v>
      </c>
      <c r="K6803" s="563"/>
    </row>
    <row r="6804" spans="2:11" x14ac:dyDescent="0.25">
      <c r="B6804" s="460"/>
      <c r="C6804" s="293" t="s">
        <v>1855</v>
      </c>
      <c r="D6804" s="460" t="s">
        <v>39</v>
      </c>
      <c r="E6804" s="460" t="s">
        <v>13623</v>
      </c>
      <c r="F6804" s="294" t="s">
        <v>70</v>
      </c>
      <c r="G6804" s="295" t="s">
        <v>1856</v>
      </c>
      <c r="H6804" s="463" t="s">
        <v>5706</v>
      </c>
      <c r="I6804" s="463" t="s">
        <v>13624</v>
      </c>
      <c r="J6804" s="563">
        <v>44.97</v>
      </c>
      <c r="K6804" s="563"/>
    </row>
    <row r="6805" spans="2:11" x14ac:dyDescent="0.25">
      <c r="B6805" s="460"/>
      <c r="C6805" s="293" t="s">
        <v>3550</v>
      </c>
      <c r="D6805" s="460" t="s">
        <v>19</v>
      </c>
      <c r="E6805" s="460" t="s">
        <v>3551</v>
      </c>
      <c r="F6805" s="294" t="s">
        <v>70</v>
      </c>
      <c r="G6805" s="295" t="s">
        <v>36</v>
      </c>
      <c r="H6805" s="463" t="s">
        <v>5706</v>
      </c>
      <c r="I6805" s="463" t="s">
        <v>7630</v>
      </c>
      <c r="J6805" s="563">
        <v>2.81</v>
      </c>
      <c r="K6805" s="563"/>
    </row>
    <row r="6806" spans="2:11" x14ac:dyDescent="0.25">
      <c r="B6806" s="460"/>
      <c r="C6806" s="293" t="s">
        <v>3552</v>
      </c>
      <c r="D6806" s="460" t="s">
        <v>19</v>
      </c>
      <c r="E6806" s="460" t="s">
        <v>3553</v>
      </c>
      <c r="F6806" s="294" t="s">
        <v>70</v>
      </c>
      <c r="G6806" s="295" t="s">
        <v>384</v>
      </c>
      <c r="H6806" s="463" t="s">
        <v>5754</v>
      </c>
      <c r="I6806" s="463" t="s">
        <v>10830</v>
      </c>
      <c r="J6806" s="563">
        <v>2.02</v>
      </c>
      <c r="K6806" s="563"/>
    </row>
    <row r="6807" spans="2:11" x14ac:dyDescent="0.25">
      <c r="B6807" s="460"/>
      <c r="C6807" s="293" t="s">
        <v>3652</v>
      </c>
      <c r="D6807" s="460" t="s">
        <v>29</v>
      </c>
      <c r="E6807" s="460" t="s">
        <v>13650</v>
      </c>
      <c r="F6807" s="294" t="s">
        <v>70</v>
      </c>
      <c r="G6807" s="295" t="s">
        <v>45</v>
      </c>
      <c r="H6807" s="463" t="s">
        <v>13828</v>
      </c>
      <c r="I6807" s="463" t="s">
        <v>13651</v>
      </c>
      <c r="J6807" s="563">
        <v>2.722</v>
      </c>
      <c r="K6807" s="563"/>
    </row>
    <row r="6808" spans="2:11" x14ac:dyDescent="0.25">
      <c r="B6808" s="460"/>
      <c r="C6808" s="293" t="s">
        <v>13829</v>
      </c>
      <c r="D6808" s="460" t="s">
        <v>61</v>
      </c>
      <c r="E6808" s="460" t="s">
        <v>13830</v>
      </c>
      <c r="F6808" s="294" t="s">
        <v>265</v>
      </c>
      <c r="G6808" s="295" t="s">
        <v>106</v>
      </c>
      <c r="H6808" s="463" t="s">
        <v>5790</v>
      </c>
      <c r="I6808" s="463" t="s">
        <v>11339</v>
      </c>
      <c r="J6808" s="563">
        <v>3</v>
      </c>
      <c r="K6808" s="563"/>
    </row>
    <row r="6809" spans="2:11" x14ac:dyDescent="0.25">
      <c r="B6809" s="460"/>
      <c r="C6809" s="293" t="s">
        <v>13831</v>
      </c>
      <c r="D6809" s="460" t="s">
        <v>39</v>
      </c>
      <c r="E6809" s="460" t="s">
        <v>13832</v>
      </c>
      <c r="F6809" s="294" t="s">
        <v>140</v>
      </c>
      <c r="G6809" s="295" t="s">
        <v>6237</v>
      </c>
      <c r="H6809" s="463" t="s">
        <v>5790</v>
      </c>
      <c r="I6809" s="463" t="s">
        <v>13833</v>
      </c>
      <c r="J6809" s="563">
        <v>9.06</v>
      </c>
      <c r="K6809" s="563"/>
    </row>
    <row r="6810" spans="2:11" x14ac:dyDescent="0.25">
      <c r="B6810" s="457"/>
      <c r="C6810" s="296"/>
      <c r="D6810" s="457"/>
      <c r="E6810" s="457"/>
      <c r="F6810" s="297"/>
      <c r="G6810" s="457"/>
      <c r="H6810" s="565" t="s">
        <v>5627</v>
      </c>
      <c r="I6810" s="565"/>
      <c r="J6810" s="565" t="s">
        <v>13834</v>
      </c>
      <c r="K6810" s="565"/>
    </row>
    <row r="6811" spans="2:11" x14ac:dyDescent="0.25">
      <c r="B6811" s="457"/>
      <c r="C6811" s="296"/>
      <c r="D6811" s="457"/>
      <c r="E6811" s="457"/>
      <c r="F6811" s="297"/>
      <c r="G6811" s="457"/>
      <c r="H6811" s="565" t="s">
        <v>5629</v>
      </c>
      <c r="I6811" s="565"/>
      <c r="J6811" s="565" t="s">
        <v>13835</v>
      </c>
      <c r="K6811" s="565"/>
    </row>
    <row r="6812" spans="2:11" x14ac:dyDescent="0.25">
      <c r="B6812" s="285"/>
      <c r="C6812" s="286"/>
      <c r="D6812" s="285"/>
      <c r="E6812" s="285"/>
      <c r="F6812" s="287"/>
      <c r="G6812" s="285"/>
      <c r="H6812" s="285"/>
      <c r="I6812" s="285"/>
      <c r="J6812" s="285"/>
      <c r="K6812" s="285"/>
    </row>
    <row r="6813" spans="2:11" ht="15" customHeight="1" x14ac:dyDescent="0.25">
      <c r="B6813" s="541">
        <v>6145</v>
      </c>
      <c r="C6813" s="286" t="s">
        <v>13836</v>
      </c>
      <c r="D6813" s="285" t="s">
        <v>29</v>
      </c>
      <c r="E6813" s="285" t="s">
        <v>4114</v>
      </c>
      <c r="F6813" s="287" t="s">
        <v>58</v>
      </c>
      <c r="G6813" s="288" t="s">
        <v>45</v>
      </c>
      <c r="H6813" s="455" t="s">
        <v>6155</v>
      </c>
      <c r="I6813" s="455" t="s">
        <v>13837</v>
      </c>
      <c r="J6813" s="566" t="s">
        <v>13838</v>
      </c>
      <c r="K6813" s="566"/>
    </row>
    <row r="6814" spans="2:11" ht="15" customHeight="1" x14ac:dyDescent="0.25">
      <c r="B6814" s="461"/>
      <c r="C6814" s="289" t="s">
        <v>13395</v>
      </c>
      <c r="D6814" s="461" t="s">
        <v>19</v>
      </c>
      <c r="E6814" s="461" t="s">
        <v>13396</v>
      </c>
      <c r="F6814" s="290" t="s">
        <v>31</v>
      </c>
      <c r="G6814" s="291" t="s">
        <v>106</v>
      </c>
      <c r="H6814" s="292" t="s">
        <v>6650</v>
      </c>
      <c r="I6814" s="292" t="s">
        <v>13397</v>
      </c>
      <c r="J6814" s="567">
        <v>2722.56</v>
      </c>
      <c r="K6814" s="567"/>
    </row>
    <row r="6815" spans="2:11" x14ac:dyDescent="0.25">
      <c r="B6815" s="461"/>
      <c r="C6815" s="289" t="s">
        <v>5748</v>
      </c>
      <c r="D6815" s="461" t="s">
        <v>19</v>
      </c>
      <c r="E6815" s="461" t="s">
        <v>5749</v>
      </c>
      <c r="F6815" s="290" t="s">
        <v>31</v>
      </c>
      <c r="G6815" s="291" t="s">
        <v>106</v>
      </c>
      <c r="H6815" s="292" t="s">
        <v>6830</v>
      </c>
      <c r="I6815" s="292" t="s">
        <v>6539</v>
      </c>
      <c r="J6815" s="567">
        <v>953.76</v>
      </c>
      <c r="K6815" s="567"/>
    </row>
    <row r="6816" spans="2:11" x14ac:dyDescent="0.25">
      <c r="B6816" s="460"/>
      <c r="C6816" s="293" t="s">
        <v>13839</v>
      </c>
      <c r="D6816" s="460" t="s">
        <v>39</v>
      </c>
      <c r="E6816" s="460" t="s">
        <v>13840</v>
      </c>
      <c r="F6816" s="294" t="s">
        <v>70</v>
      </c>
      <c r="G6816" s="295" t="s">
        <v>1856</v>
      </c>
      <c r="H6816" s="463" t="s">
        <v>6155</v>
      </c>
      <c r="I6816" s="463" t="s">
        <v>13841</v>
      </c>
      <c r="J6816" s="563">
        <v>122.52</v>
      </c>
      <c r="K6816" s="563"/>
    </row>
    <row r="6817" spans="2:11" x14ac:dyDescent="0.25">
      <c r="B6817" s="460"/>
      <c r="C6817" s="293" t="s">
        <v>3654</v>
      </c>
      <c r="D6817" s="460" t="s">
        <v>39</v>
      </c>
      <c r="E6817" s="460" t="s">
        <v>13842</v>
      </c>
      <c r="F6817" s="294" t="s">
        <v>70</v>
      </c>
      <c r="G6817" s="295" t="s">
        <v>380</v>
      </c>
      <c r="H6817" s="463" t="s">
        <v>6155</v>
      </c>
      <c r="I6817" s="463" t="s">
        <v>10726</v>
      </c>
      <c r="J6817" s="563">
        <v>3150</v>
      </c>
      <c r="K6817" s="563"/>
    </row>
    <row r="6818" spans="2:11" x14ac:dyDescent="0.25">
      <c r="B6818" s="457"/>
      <c r="C6818" s="296"/>
      <c r="D6818" s="457"/>
      <c r="E6818" s="457"/>
      <c r="F6818" s="297"/>
      <c r="G6818" s="457"/>
      <c r="H6818" s="565" t="s">
        <v>5627</v>
      </c>
      <c r="I6818" s="565"/>
      <c r="J6818" s="565" t="s">
        <v>13843</v>
      </c>
      <c r="K6818" s="565"/>
    </row>
    <row r="6819" spans="2:11" x14ac:dyDescent="0.25">
      <c r="B6819" s="457"/>
      <c r="C6819" s="296"/>
      <c r="D6819" s="457"/>
      <c r="E6819" s="457"/>
      <c r="F6819" s="297"/>
      <c r="G6819" s="457"/>
      <c r="H6819" s="565" t="s">
        <v>5629</v>
      </c>
      <c r="I6819" s="565"/>
      <c r="J6819" s="565" t="s">
        <v>13844</v>
      </c>
      <c r="K6819" s="565"/>
    </row>
    <row r="6820" spans="2:11" x14ac:dyDescent="0.25">
      <c r="B6820" s="285"/>
      <c r="C6820" s="286"/>
      <c r="D6820" s="285"/>
      <c r="E6820" s="285"/>
      <c r="F6820" s="287"/>
      <c r="G6820" s="285"/>
      <c r="H6820" s="285"/>
      <c r="I6820" s="285"/>
      <c r="J6820" s="285"/>
      <c r="K6820" s="285"/>
    </row>
    <row r="6821" spans="2:11" x14ac:dyDescent="0.25">
      <c r="B6821" s="541">
        <v>6146</v>
      </c>
      <c r="C6821" s="286" t="s">
        <v>13845</v>
      </c>
      <c r="D6821" s="285" t="s">
        <v>29</v>
      </c>
      <c r="E6821" s="285" t="s">
        <v>4116</v>
      </c>
      <c r="F6821" s="287" t="s">
        <v>58</v>
      </c>
      <c r="G6821" s="288" t="s">
        <v>45</v>
      </c>
      <c r="H6821" s="455" t="s">
        <v>5790</v>
      </c>
      <c r="I6821" s="455" t="s">
        <v>13846</v>
      </c>
      <c r="J6821" s="566" t="s">
        <v>13847</v>
      </c>
      <c r="K6821" s="566"/>
    </row>
    <row r="6822" spans="2:11" x14ac:dyDescent="0.25">
      <c r="B6822" s="461"/>
      <c r="C6822" s="289" t="s">
        <v>13848</v>
      </c>
      <c r="D6822" s="461" t="s">
        <v>19</v>
      </c>
      <c r="E6822" s="461" t="s">
        <v>13849</v>
      </c>
      <c r="F6822" s="290" t="s">
        <v>31</v>
      </c>
      <c r="G6822" s="291" t="s">
        <v>106</v>
      </c>
      <c r="H6822" s="292" t="s">
        <v>5739</v>
      </c>
      <c r="I6822" s="292" t="s">
        <v>13850</v>
      </c>
      <c r="J6822" s="567">
        <v>307.56</v>
      </c>
      <c r="K6822" s="567"/>
    </row>
    <row r="6823" spans="2:11" x14ac:dyDescent="0.25">
      <c r="B6823" s="461"/>
      <c r="C6823" s="289" t="s">
        <v>5748</v>
      </c>
      <c r="D6823" s="461" t="s">
        <v>19</v>
      </c>
      <c r="E6823" s="461" t="s">
        <v>5749</v>
      </c>
      <c r="F6823" s="290" t="s">
        <v>31</v>
      </c>
      <c r="G6823" s="291" t="s">
        <v>106</v>
      </c>
      <c r="H6823" s="292" t="s">
        <v>6155</v>
      </c>
      <c r="I6823" s="292" t="s">
        <v>6539</v>
      </c>
      <c r="J6823" s="567">
        <v>119.22</v>
      </c>
      <c r="K6823" s="567"/>
    </row>
    <row r="6824" spans="2:11" x14ac:dyDescent="0.25">
      <c r="B6824" s="460"/>
      <c r="C6824" s="293" t="s">
        <v>3550</v>
      </c>
      <c r="D6824" s="460" t="s">
        <v>19</v>
      </c>
      <c r="E6824" s="460" t="s">
        <v>3551</v>
      </c>
      <c r="F6824" s="294" t="s">
        <v>70</v>
      </c>
      <c r="G6824" s="295" t="s">
        <v>36</v>
      </c>
      <c r="H6824" s="463" t="s">
        <v>5790</v>
      </c>
      <c r="I6824" s="463" t="s">
        <v>7630</v>
      </c>
      <c r="J6824" s="563">
        <v>8.43</v>
      </c>
      <c r="K6824" s="563"/>
    </row>
    <row r="6825" spans="2:11" x14ac:dyDescent="0.25">
      <c r="B6825" s="460"/>
      <c r="C6825" s="293" t="s">
        <v>3552</v>
      </c>
      <c r="D6825" s="460" t="s">
        <v>19</v>
      </c>
      <c r="E6825" s="460" t="s">
        <v>3553</v>
      </c>
      <c r="F6825" s="294" t="s">
        <v>70</v>
      </c>
      <c r="G6825" s="295" t="s">
        <v>384</v>
      </c>
      <c r="H6825" s="463" t="s">
        <v>6155</v>
      </c>
      <c r="I6825" s="463" t="s">
        <v>10830</v>
      </c>
      <c r="J6825" s="563">
        <v>6.06</v>
      </c>
      <c r="K6825" s="563"/>
    </row>
    <row r="6826" spans="2:11" ht="22.5" x14ac:dyDescent="0.25">
      <c r="B6826" s="460"/>
      <c r="C6826" s="293" t="s">
        <v>3310</v>
      </c>
      <c r="D6826" s="460" t="s">
        <v>19</v>
      </c>
      <c r="E6826" s="460" t="s">
        <v>3311</v>
      </c>
      <c r="F6826" s="294" t="s">
        <v>70</v>
      </c>
      <c r="G6826" s="295" t="s">
        <v>384</v>
      </c>
      <c r="H6826" s="463" t="s">
        <v>5881</v>
      </c>
      <c r="I6826" s="463" t="s">
        <v>11339</v>
      </c>
      <c r="J6826" s="563">
        <v>15</v>
      </c>
      <c r="K6826" s="563"/>
    </row>
    <row r="6827" spans="2:11" ht="15" customHeight="1" x14ac:dyDescent="0.25">
      <c r="B6827" s="460"/>
      <c r="C6827" s="293" t="s">
        <v>3280</v>
      </c>
      <c r="D6827" s="460" t="s">
        <v>39</v>
      </c>
      <c r="E6827" s="460" t="s">
        <v>13851</v>
      </c>
      <c r="F6827" s="294" t="s">
        <v>70</v>
      </c>
      <c r="G6827" s="295" t="s">
        <v>380</v>
      </c>
      <c r="H6827" s="463" t="s">
        <v>5790</v>
      </c>
      <c r="I6827" s="463" t="s">
        <v>11919</v>
      </c>
      <c r="J6827" s="563">
        <v>109.5</v>
      </c>
      <c r="K6827" s="563"/>
    </row>
    <row r="6828" spans="2:11" ht="15" customHeight="1" x14ac:dyDescent="0.25">
      <c r="B6828" s="457"/>
      <c r="C6828" s="296"/>
      <c r="D6828" s="457"/>
      <c r="E6828" s="457"/>
      <c r="F6828" s="297"/>
      <c r="G6828" s="457"/>
      <c r="H6828" s="565" t="s">
        <v>5627</v>
      </c>
      <c r="I6828" s="565"/>
      <c r="J6828" s="565" t="s">
        <v>13852</v>
      </c>
      <c r="K6828" s="565"/>
    </row>
    <row r="6829" spans="2:11" x14ac:dyDescent="0.25">
      <c r="B6829" s="457"/>
      <c r="C6829" s="296"/>
      <c r="D6829" s="457"/>
      <c r="E6829" s="457"/>
      <c r="F6829" s="297"/>
      <c r="G6829" s="457"/>
      <c r="H6829" s="565" t="s">
        <v>5629</v>
      </c>
      <c r="I6829" s="565"/>
      <c r="J6829" s="565" t="s">
        <v>13853</v>
      </c>
      <c r="K6829" s="565"/>
    </row>
    <row r="6830" spans="2:11" x14ac:dyDescent="0.25">
      <c r="B6830" s="285"/>
      <c r="C6830" s="286"/>
      <c r="D6830" s="285"/>
      <c r="E6830" s="285"/>
      <c r="F6830" s="287"/>
      <c r="G6830" s="285"/>
      <c r="H6830" s="285"/>
      <c r="I6830" s="285"/>
      <c r="J6830" s="285"/>
      <c r="K6830" s="285"/>
    </row>
    <row r="6831" spans="2:11" x14ac:dyDescent="0.25">
      <c r="B6831" s="541">
        <v>6147</v>
      </c>
      <c r="C6831" s="286" t="s">
        <v>13854</v>
      </c>
      <c r="D6831" s="285" t="s">
        <v>29</v>
      </c>
      <c r="E6831" s="285" t="s">
        <v>4118</v>
      </c>
      <c r="F6831" s="287" t="s">
        <v>58</v>
      </c>
      <c r="G6831" s="288" t="s">
        <v>45</v>
      </c>
      <c r="H6831" s="455" t="s">
        <v>5706</v>
      </c>
      <c r="I6831" s="455" t="s">
        <v>13855</v>
      </c>
      <c r="J6831" s="566" t="s">
        <v>13855</v>
      </c>
      <c r="K6831" s="566"/>
    </row>
    <row r="6832" spans="2:11" x14ac:dyDescent="0.25">
      <c r="B6832" s="461"/>
      <c r="C6832" s="289" t="s">
        <v>13848</v>
      </c>
      <c r="D6832" s="461" t="s">
        <v>19</v>
      </c>
      <c r="E6832" s="461" t="s">
        <v>13849</v>
      </c>
      <c r="F6832" s="290" t="s">
        <v>31</v>
      </c>
      <c r="G6832" s="291" t="s">
        <v>106</v>
      </c>
      <c r="H6832" s="292" t="s">
        <v>5750</v>
      </c>
      <c r="I6832" s="292" t="s">
        <v>13850</v>
      </c>
      <c r="J6832" s="567">
        <v>205.04</v>
      </c>
      <c r="K6832" s="567"/>
    </row>
    <row r="6833" spans="2:11" x14ac:dyDescent="0.25">
      <c r="B6833" s="461"/>
      <c r="C6833" s="289" t="s">
        <v>13395</v>
      </c>
      <c r="D6833" s="461" t="s">
        <v>19</v>
      </c>
      <c r="E6833" s="461" t="s">
        <v>13396</v>
      </c>
      <c r="F6833" s="290" t="s">
        <v>31</v>
      </c>
      <c r="G6833" s="291" t="s">
        <v>106</v>
      </c>
      <c r="H6833" s="292" t="s">
        <v>5643</v>
      </c>
      <c r="I6833" s="292" t="s">
        <v>13397</v>
      </c>
      <c r="J6833" s="567">
        <v>113.44</v>
      </c>
      <c r="K6833" s="567"/>
    </row>
    <row r="6834" spans="2:11" ht="33.75" x14ac:dyDescent="0.25">
      <c r="B6834" s="461"/>
      <c r="C6834" s="289" t="s">
        <v>13632</v>
      </c>
      <c r="D6834" s="461" t="s">
        <v>19</v>
      </c>
      <c r="E6834" s="461" t="s">
        <v>13633</v>
      </c>
      <c r="F6834" s="290" t="s">
        <v>2134</v>
      </c>
      <c r="G6834" s="291" t="s">
        <v>2135</v>
      </c>
      <c r="H6834" s="292" t="s">
        <v>5643</v>
      </c>
      <c r="I6834" s="292" t="s">
        <v>13634</v>
      </c>
      <c r="J6834" s="567">
        <v>488.2</v>
      </c>
      <c r="K6834" s="567"/>
    </row>
    <row r="6835" spans="2:11" ht="15" customHeight="1" x14ac:dyDescent="0.25">
      <c r="B6835" s="460"/>
      <c r="C6835" s="293" t="s">
        <v>3775</v>
      </c>
      <c r="D6835" s="460" t="s">
        <v>564</v>
      </c>
      <c r="E6835" s="460" t="s">
        <v>3776</v>
      </c>
      <c r="F6835" s="294" t="s">
        <v>70</v>
      </c>
      <c r="G6835" s="295" t="s">
        <v>36</v>
      </c>
      <c r="H6835" s="463" t="s">
        <v>13789</v>
      </c>
      <c r="I6835" s="463" t="s">
        <v>13856</v>
      </c>
      <c r="J6835" s="563">
        <v>0.29630000000000001</v>
      </c>
      <c r="K6835" s="563"/>
    </row>
    <row r="6836" spans="2:11" ht="15" customHeight="1" x14ac:dyDescent="0.25">
      <c r="B6836" s="460"/>
      <c r="C6836" s="293" t="s">
        <v>3655</v>
      </c>
      <c r="D6836" s="460" t="s">
        <v>39</v>
      </c>
      <c r="E6836" s="460" t="s">
        <v>13857</v>
      </c>
      <c r="F6836" s="294" t="s">
        <v>70</v>
      </c>
      <c r="G6836" s="295" t="s">
        <v>380</v>
      </c>
      <c r="H6836" s="463" t="s">
        <v>13789</v>
      </c>
      <c r="I6836" s="463" t="s">
        <v>13858</v>
      </c>
      <c r="J6836" s="563">
        <v>4.9292800000000003</v>
      </c>
      <c r="K6836" s="563"/>
    </row>
    <row r="6837" spans="2:11" ht="22.5" x14ac:dyDescent="0.25">
      <c r="B6837" s="460"/>
      <c r="C6837" s="293" t="s">
        <v>3558</v>
      </c>
      <c r="D6837" s="460" t="s">
        <v>19</v>
      </c>
      <c r="E6837" s="460" t="s">
        <v>3559</v>
      </c>
      <c r="F6837" s="294" t="s">
        <v>70</v>
      </c>
      <c r="G6837" s="295" t="s">
        <v>36</v>
      </c>
      <c r="H6837" s="463" t="s">
        <v>5706</v>
      </c>
      <c r="I6837" s="463" t="s">
        <v>13704</v>
      </c>
      <c r="J6837" s="563">
        <v>42.51</v>
      </c>
      <c r="K6837" s="563"/>
    </row>
    <row r="6838" spans="2:11" x14ac:dyDescent="0.25">
      <c r="B6838" s="460"/>
      <c r="C6838" s="293" t="s">
        <v>3573</v>
      </c>
      <c r="D6838" s="460" t="s">
        <v>19</v>
      </c>
      <c r="E6838" s="460" t="s">
        <v>3574</v>
      </c>
      <c r="F6838" s="294" t="s">
        <v>70</v>
      </c>
      <c r="G6838" s="295" t="s">
        <v>36</v>
      </c>
      <c r="H6838" s="463" t="s">
        <v>5790</v>
      </c>
      <c r="I6838" s="463" t="s">
        <v>13859</v>
      </c>
      <c r="J6838" s="563">
        <v>68.7</v>
      </c>
      <c r="K6838" s="563"/>
    </row>
    <row r="6839" spans="2:11" x14ac:dyDescent="0.25">
      <c r="B6839" s="457"/>
      <c r="C6839" s="296"/>
      <c r="D6839" s="457"/>
      <c r="E6839" s="457"/>
      <c r="F6839" s="297"/>
      <c r="G6839" s="457"/>
      <c r="H6839" s="565" t="s">
        <v>5627</v>
      </c>
      <c r="I6839" s="565"/>
      <c r="J6839" s="565" t="s">
        <v>13860</v>
      </c>
      <c r="K6839" s="565"/>
    </row>
    <row r="6840" spans="2:11" x14ac:dyDescent="0.25">
      <c r="B6840" s="457"/>
      <c r="C6840" s="296"/>
      <c r="D6840" s="457"/>
      <c r="E6840" s="457"/>
      <c r="F6840" s="297"/>
      <c r="G6840" s="457"/>
      <c r="H6840" s="565" t="s">
        <v>5629</v>
      </c>
      <c r="I6840" s="565"/>
      <c r="J6840" s="565" t="s">
        <v>13861</v>
      </c>
      <c r="K6840" s="565"/>
    </row>
    <row r="6841" spans="2:11" x14ac:dyDescent="0.25">
      <c r="B6841" s="285"/>
      <c r="C6841" s="286"/>
      <c r="D6841" s="285"/>
      <c r="E6841" s="285"/>
      <c r="F6841" s="287"/>
      <c r="G6841" s="285"/>
      <c r="H6841" s="285"/>
      <c r="I6841" s="285"/>
      <c r="J6841" s="285"/>
      <c r="K6841" s="285"/>
    </row>
    <row r="6842" spans="2:11" x14ac:dyDescent="0.25">
      <c r="B6842" s="541">
        <v>6148</v>
      </c>
      <c r="C6842" s="286" t="s">
        <v>13862</v>
      </c>
      <c r="D6842" s="285" t="s">
        <v>29</v>
      </c>
      <c r="E6842" s="285" t="s">
        <v>4120</v>
      </c>
      <c r="F6842" s="287" t="s">
        <v>58</v>
      </c>
      <c r="G6842" s="288" t="s">
        <v>45</v>
      </c>
      <c r="H6842" s="455" t="s">
        <v>6155</v>
      </c>
      <c r="I6842" s="455" t="s">
        <v>13863</v>
      </c>
      <c r="J6842" s="566" t="s">
        <v>13864</v>
      </c>
      <c r="K6842" s="566"/>
    </row>
    <row r="6843" spans="2:11" x14ac:dyDescent="0.25">
      <c r="B6843" s="461"/>
      <c r="C6843" s="289" t="s">
        <v>13395</v>
      </c>
      <c r="D6843" s="461" t="s">
        <v>19</v>
      </c>
      <c r="E6843" s="461" t="s">
        <v>13396</v>
      </c>
      <c r="F6843" s="290" t="s">
        <v>31</v>
      </c>
      <c r="G6843" s="291" t="s">
        <v>106</v>
      </c>
      <c r="H6843" s="292" t="s">
        <v>6743</v>
      </c>
      <c r="I6843" s="292" t="s">
        <v>13397</v>
      </c>
      <c r="J6843" s="567">
        <v>510.47900676706917</v>
      </c>
      <c r="K6843" s="567"/>
    </row>
    <row r="6844" spans="2:11" ht="33.75" x14ac:dyDescent="0.25">
      <c r="B6844" s="461"/>
      <c r="C6844" s="289" t="s">
        <v>13632</v>
      </c>
      <c r="D6844" s="461" t="s">
        <v>19</v>
      </c>
      <c r="E6844" s="461" t="s">
        <v>13633</v>
      </c>
      <c r="F6844" s="290" t="s">
        <v>2134</v>
      </c>
      <c r="G6844" s="291" t="s">
        <v>2135</v>
      </c>
      <c r="H6844" s="292" t="s">
        <v>6743</v>
      </c>
      <c r="I6844" s="292" t="s">
        <v>13634</v>
      </c>
      <c r="J6844" s="567">
        <v>2196.8957255261207</v>
      </c>
      <c r="K6844" s="567"/>
    </row>
    <row r="6845" spans="2:11" ht="15" customHeight="1" x14ac:dyDescent="0.25">
      <c r="B6845" s="461"/>
      <c r="C6845" s="289" t="s">
        <v>13848</v>
      </c>
      <c r="D6845" s="461" t="s">
        <v>19</v>
      </c>
      <c r="E6845" s="461" t="s">
        <v>13849</v>
      </c>
      <c r="F6845" s="290" t="s">
        <v>31</v>
      </c>
      <c r="G6845" s="291" t="s">
        <v>106</v>
      </c>
      <c r="H6845" s="292" t="s">
        <v>6186</v>
      </c>
      <c r="I6845" s="292" t="s">
        <v>13850</v>
      </c>
      <c r="J6845" s="567">
        <v>922.67820475599308</v>
      </c>
      <c r="K6845" s="567"/>
    </row>
    <row r="6846" spans="2:11" ht="15" customHeight="1" x14ac:dyDescent="0.25">
      <c r="B6846" s="461"/>
      <c r="C6846" s="289" t="s">
        <v>13865</v>
      </c>
      <c r="D6846" s="461" t="s">
        <v>19</v>
      </c>
      <c r="E6846" s="461" t="s">
        <v>13866</v>
      </c>
      <c r="F6846" s="290" t="s">
        <v>58</v>
      </c>
      <c r="G6846" s="291" t="s">
        <v>36</v>
      </c>
      <c r="H6846" s="292" t="s">
        <v>6155</v>
      </c>
      <c r="I6846" s="292" t="s">
        <v>13867</v>
      </c>
      <c r="J6846" s="567">
        <v>255.95950198264185</v>
      </c>
      <c r="K6846" s="567"/>
    </row>
    <row r="6847" spans="2:11" x14ac:dyDescent="0.25">
      <c r="B6847" s="460"/>
      <c r="C6847" s="293" t="s">
        <v>3545</v>
      </c>
      <c r="D6847" s="460" t="s">
        <v>61</v>
      </c>
      <c r="E6847" s="460" t="s">
        <v>3546</v>
      </c>
      <c r="F6847" s="294" t="s">
        <v>70</v>
      </c>
      <c r="G6847" s="295" t="s">
        <v>36</v>
      </c>
      <c r="H6847" s="463" t="s">
        <v>6743</v>
      </c>
      <c r="I6847" s="463" t="s">
        <v>13868</v>
      </c>
      <c r="J6847" s="563">
        <v>142.55972262324357</v>
      </c>
      <c r="K6847" s="563"/>
    </row>
    <row r="6848" spans="2:11" x14ac:dyDescent="0.25">
      <c r="B6848" s="460"/>
      <c r="C6848" s="293" t="s">
        <v>3369</v>
      </c>
      <c r="D6848" s="460" t="s">
        <v>39</v>
      </c>
      <c r="E6848" s="460" t="s">
        <v>13869</v>
      </c>
      <c r="F6848" s="294" t="s">
        <v>70</v>
      </c>
      <c r="G6848" s="295" t="s">
        <v>380</v>
      </c>
      <c r="H6848" s="463" t="s">
        <v>6743</v>
      </c>
      <c r="I6848" s="463" t="s">
        <v>13870</v>
      </c>
      <c r="J6848" s="563">
        <v>4559.3911288469189</v>
      </c>
      <c r="K6848" s="563"/>
    </row>
    <row r="6849" spans="2:11" x14ac:dyDescent="0.25">
      <c r="B6849" s="460"/>
      <c r="C6849" s="293" t="s">
        <v>3775</v>
      </c>
      <c r="D6849" s="460" t="s">
        <v>564</v>
      </c>
      <c r="E6849" s="460" t="s">
        <v>3776</v>
      </c>
      <c r="F6849" s="294" t="s">
        <v>70</v>
      </c>
      <c r="G6849" s="295" t="s">
        <v>36</v>
      </c>
      <c r="H6849" s="463" t="s">
        <v>7602</v>
      </c>
      <c r="I6849" s="463" t="s">
        <v>13856</v>
      </c>
      <c r="J6849" s="563">
        <v>0.8888982704812094</v>
      </c>
      <c r="K6849" s="563"/>
    </row>
    <row r="6850" spans="2:11" x14ac:dyDescent="0.25">
      <c r="B6850" s="460"/>
      <c r="C6850" s="293" t="s">
        <v>3655</v>
      </c>
      <c r="D6850" s="460" t="s">
        <v>39</v>
      </c>
      <c r="E6850" s="460" t="s">
        <v>13857</v>
      </c>
      <c r="F6850" s="294" t="s">
        <v>70</v>
      </c>
      <c r="G6850" s="295" t="s">
        <v>380</v>
      </c>
      <c r="H6850" s="463" t="s">
        <v>7602</v>
      </c>
      <c r="I6850" s="463" t="s">
        <v>13858</v>
      </c>
      <c r="J6850" s="563">
        <v>14.787811227531609</v>
      </c>
      <c r="K6850" s="563"/>
    </row>
    <row r="6851" spans="2:11" x14ac:dyDescent="0.25">
      <c r="B6851" s="457"/>
      <c r="C6851" s="296"/>
      <c r="D6851" s="457"/>
      <c r="E6851" s="457"/>
      <c r="F6851" s="297"/>
      <c r="G6851" s="457"/>
      <c r="H6851" s="565" t="s">
        <v>5627</v>
      </c>
      <c r="I6851" s="565"/>
      <c r="J6851" s="565" t="s">
        <v>13871</v>
      </c>
      <c r="K6851" s="565"/>
    </row>
    <row r="6852" spans="2:11" x14ac:dyDescent="0.25">
      <c r="B6852" s="457"/>
      <c r="C6852" s="296"/>
      <c r="D6852" s="457"/>
      <c r="E6852" s="457"/>
      <c r="F6852" s="297"/>
      <c r="G6852" s="457"/>
      <c r="H6852" s="565" t="s">
        <v>5629</v>
      </c>
      <c r="I6852" s="565"/>
      <c r="J6852" s="565" t="s">
        <v>13872</v>
      </c>
      <c r="K6852" s="565"/>
    </row>
    <row r="6853" spans="2:11" x14ac:dyDescent="0.25">
      <c r="B6853" s="285"/>
      <c r="C6853" s="286"/>
      <c r="D6853" s="285"/>
      <c r="E6853" s="285"/>
      <c r="F6853" s="287"/>
      <c r="G6853" s="285"/>
      <c r="H6853" s="285"/>
      <c r="I6853" s="285"/>
      <c r="J6853" s="285"/>
      <c r="K6853" s="285"/>
    </row>
    <row r="6854" spans="2:11" x14ac:dyDescent="0.25">
      <c r="B6854" s="541">
        <v>6149</v>
      </c>
      <c r="C6854" s="286" t="s">
        <v>13873</v>
      </c>
      <c r="D6854" s="285" t="s">
        <v>29</v>
      </c>
      <c r="E6854" s="285" t="s">
        <v>4122</v>
      </c>
      <c r="F6854" s="287" t="s">
        <v>58</v>
      </c>
      <c r="G6854" s="288" t="s">
        <v>45</v>
      </c>
      <c r="H6854" s="455" t="s">
        <v>5790</v>
      </c>
      <c r="I6854" s="455" t="s">
        <v>13874</v>
      </c>
      <c r="J6854" s="566" t="s">
        <v>13875</v>
      </c>
      <c r="K6854" s="566"/>
    </row>
    <row r="6855" spans="2:11" x14ac:dyDescent="0.25">
      <c r="B6855" s="461"/>
      <c r="C6855" s="289" t="s">
        <v>5748</v>
      </c>
      <c r="D6855" s="461" t="s">
        <v>19</v>
      </c>
      <c r="E6855" s="461" t="s">
        <v>5749</v>
      </c>
      <c r="F6855" s="290" t="s">
        <v>31</v>
      </c>
      <c r="G6855" s="291" t="s">
        <v>106</v>
      </c>
      <c r="H6855" s="292" t="s">
        <v>6743</v>
      </c>
      <c r="I6855" s="292" t="s">
        <v>6539</v>
      </c>
      <c r="J6855" s="567">
        <v>357.66046994424966</v>
      </c>
      <c r="K6855" s="567"/>
    </row>
    <row r="6856" spans="2:11" ht="15" customHeight="1" x14ac:dyDescent="0.25">
      <c r="B6856" s="461"/>
      <c r="C6856" s="289" t="s">
        <v>13395</v>
      </c>
      <c r="D6856" s="461" t="s">
        <v>19</v>
      </c>
      <c r="E6856" s="461" t="s">
        <v>13396</v>
      </c>
      <c r="F6856" s="290" t="s">
        <v>31</v>
      </c>
      <c r="G6856" s="291" t="s">
        <v>106</v>
      </c>
      <c r="H6856" s="292" t="s">
        <v>6849</v>
      </c>
      <c r="I6856" s="292" t="s">
        <v>13397</v>
      </c>
      <c r="J6856" s="567">
        <v>255.24033537038048</v>
      </c>
      <c r="K6856" s="567"/>
    </row>
    <row r="6857" spans="2:11" ht="15" customHeight="1" x14ac:dyDescent="0.25">
      <c r="B6857" s="461"/>
      <c r="C6857" s="289" t="s">
        <v>13632</v>
      </c>
      <c r="D6857" s="461" t="s">
        <v>19</v>
      </c>
      <c r="E6857" s="461" t="s">
        <v>13633</v>
      </c>
      <c r="F6857" s="290" t="s">
        <v>2134</v>
      </c>
      <c r="G6857" s="291" t="s">
        <v>2135</v>
      </c>
      <c r="H6857" s="292" t="s">
        <v>6849</v>
      </c>
      <c r="I6857" s="292" t="s">
        <v>13634</v>
      </c>
      <c r="J6857" s="567">
        <v>1098.4514432988342</v>
      </c>
      <c r="K6857" s="567"/>
    </row>
    <row r="6858" spans="2:11" ht="22.5" x14ac:dyDescent="0.25">
      <c r="B6858" s="460"/>
      <c r="C6858" s="293" t="s">
        <v>1876</v>
      </c>
      <c r="D6858" s="460" t="s">
        <v>19</v>
      </c>
      <c r="E6858" s="460" t="s">
        <v>1877</v>
      </c>
      <c r="F6858" s="294" t="s">
        <v>70</v>
      </c>
      <c r="G6858" s="295" t="s">
        <v>36</v>
      </c>
      <c r="H6858" s="463" t="s">
        <v>5790</v>
      </c>
      <c r="I6858" s="463" t="s">
        <v>13876</v>
      </c>
      <c r="J6858" s="563">
        <v>35.490046631777162</v>
      </c>
      <c r="K6858" s="563"/>
    </row>
    <row r="6859" spans="2:11" x14ac:dyDescent="0.25">
      <c r="B6859" s="460"/>
      <c r="C6859" s="293" t="s">
        <v>3656</v>
      </c>
      <c r="D6859" s="460" t="s">
        <v>61</v>
      </c>
      <c r="E6859" s="460" t="s">
        <v>3657</v>
      </c>
      <c r="F6859" s="294" t="s">
        <v>70</v>
      </c>
      <c r="G6859" s="295" t="s">
        <v>36</v>
      </c>
      <c r="H6859" s="463" t="s">
        <v>5790</v>
      </c>
      <c r="I6859" s="463" t="s">
        <v>13721</v>
      </c>
      <c r="J6859" s="563">
        <v>25.380033347830498</v>
      </c>
      <c r="K6859" s="563"/>
    </row>
    <row r="6860" spans="2:11" x14ac:dyDescent="0.25">
      <c r="B6860" s="460"/>
      <c r="C6860" s="293" t="s">
        <v>3556</v>
      </c>
      <c r="D6860" s="460" t="s">
        <v>19</v>
      </c>
      <c r="E6860" s="460" t="s">
        <v>3557</v>
      </c>
      <c r="F6860" s="294" t="s">
        <v>70</v>
      </c>
      <c r="G6860" s="295" t="s">
        <v>36</v>
      </c>
      <c r="H6860" s="463" t="s">
        <v>5790</v>
      </c>
      <c r="I6860" s="463" t="s">
        <v>5769</v>
      </c>
      <c r="J6860" s="563">
        <v>149.94019701236033</v>
      </c>
      <c r="K6860" s="563"/>
    </row>
    <row r="6861" spans="2:11" x14ac:dyDescent="0.25">
      <c r="B6861" s="460"/>
      <c r="C6861" s="293" t="s">
        <v>13877</v>
      </c>
      <c r="D6861" s="460" t="s">
        <v>39</v>
      </c>
      <c r="E6861" s="460" t="s">
        <v>13878</v>
      </c>
      <c r="F6861" s="294" t="s">
        <v>70</v>
      </c>
      <c r="G6861" s="295" t="s">
        <v>1550</v>
      </c>
      <c r="H6861" s="463" t="s">
        <v>5633</v>
      </c>
      <c r="I6861" s="463" t="s">
        <v>13879</v>
      </c>
      <c r="J6861" s="563">
        <v>2345.4030817179532</v>
      </c>
      <c r="K6861" s="563"/>
    </row>
    <row r="6862" spans="2:11" x14ac:dyDescent="0.25">
      <c r="B6862" s="460"/>
      <c r="C6862" s="293" t="s">
        <v>3372</v>
      </c>
      <c r="D6862" s="460" t="s">
        <v>39</v>
      </c>
      <c r="E6862" s="460" t="s">
        <v>13880</v>
      </c>
      <c r="F6862" s="294" t="s">
        <v>70</v>
      </c>
      <c r="G6862" s="295" t="s">
        <v>380</v>
      </c>
      <c r="H6862" s="463" t="s">
        <v>5790</v>
      </c>
      <c r="I6862" s="463" t="s">
        <v>13881</v>
      </c>
      <c r="J6862" s="563">
        <v>72.21009487970214</v>
      </c>
      <c r="K6862" s="563"/>
    </row>
    <row r="6863" spans="2:11" x14ac:dyDescent="0.25">
      <c r="B6863" s="460"/>
      <c r="C6863" s="293" t="s">
        <v>13882</v>
      </c>
      <c r="D6863" s="460" t="s">
        <v>39</v>
      </c>
      <c r="E6863" s="460" t="s">
        <v>13883</v>
      </c>
      <c r="F6863" s="294" t="s">
        <v>70</v>
      </c>
      <c r="G6863" s="295" t="s">
        <v>380</v>
      </c>
      <c r="H6863" s="463" t="s">
        <v>5790</v>
      </c>
      <c r="I6863" s="463" t="s">
        <v>7048</v>
      </c>
      <c r="J6863" s="563">
        <v>2.6700035082233029</v>
      </c>
      <c r="K6863" s="563"/>
    </row>
    <row r="6864" spans="2:11" x14ac:dyDescent="0.25">
      <c r="B6864" s="460"/>
      <c r="C6864" s="293" t="s">
        <v>3274</v>
      </c>
      <c r="D6864" s="460" t="s">
        <v>61</v>
      </c>
      <c r="E6864" s="460" t="s">
        <v>3275</v>
      </c>
      <c r="F6864" s="294" t="s">
        <v>70</v>
      </c>
      <c r="G6864" s="295" t="s">
        <v>36</v>
      </c>
      <c r="H6864" s="463" t="s">
        <v>5790</v>
      </c>
      <c r="I6864" s="463" t="s">
        <v>9078</v>
      </c>
      <c r="J6864" s="563">
        <v>1.170001537311335</v>
      </c>
      <c r="K6864" s="563"/>
    </row>
    <row r="6865" spans="2:11" x14ac:dyDescent="0.25">
      <c r="B6865" s="460"/>
      <c r="C6865" s="293" t="s">
        <v>13818</v>
      </c>
      <c r="D6865" s="460" t="s">
        <v>19</v>
      </c>
      <c r="E6865" s="460" t="s">
        <v>13819</v>
      </c>
      <c r="F6865" s="294" t="s">
        <v>70</v>
      </c>
      <c r="G6865" s="295" t="s">
        <v>13820</v>
      </c>
      <c r="H6865" s="463" t="s">
        <v>6750</v>
      </c>
      <c r="I6865" s="463" t="s">
        <v>13821</v>
      </c>
      <c r="J6865" s="563">
        <v>222.80429275138007</v>
      </c>
      <c r="K6865" s="563"/>
    </row>
    <row r="6866" spans="2:11" x14ac:dyDescent="0.25">
      <c r="B6866" s="457"/>
      <c r="C6866" s="296"/>
      <c r="D6866" s="457"/>
      <c r="E6866" s="457"/>
      <c r="F6866" s="297"/>
      <c r="G6866" s="457"/>
      <c r="H6866" s="565" t="s">
        <v>5627</v>
      </c>
      <c r="I6866" s="565"/>
      <c r="J6866" s="565" t="s">
        <v>13884</v>
      </c>
      <c r="K6866" s="565"/>
    </row>
    <row r="6867" spans="2:11" x14ac:dyDescent="0.25">
      <c r="B6867" s="457"/>
      <c r="C6867" s="296"/>
      <c r="D6867" s="457"/>
      <c r="E6867" s="457"/>
      <c r="F6867" s="297"/>
      <c r="G6867" s="457"/>
      <c r="H6867" s="565" t="s">
        <v>5629</v>
      </c>
      <c r="I6867" s="565"/>
      <c r="J6867" s="565" t="s">
        <v>13885</v>
      </c>
      <c r="K6867" s="565"/>
    </row>
    <row r="6868" spans="2:11" ht="15" customHeight="1" x14ac:dyDescent="0.25">
      <c r="B6868" s="285"/>
      <c r="C6868" s="286"/>
      <c r="D6868" s="285"/>
      <c r="E6868" s="285"/>
      <c r="F6868" s="287"/>
      <c r="G6868" s="285"/>
      <c r="H6868" s="285"/>
      <c r="I6868" s="285"/>
      <c r="J6868" s="285"/>
      <c r="K6868" s="285"/>
    </row>
    <row r="6869" spans="2:11" ht="15" customHeight="1" x14ac:dyDescent="0.25">
      <c r="B6869" s="541">
        <v>6150</v>
      </c>
      <c r="C6869" s="286" t="s">
        <v>13886</v>
      </c>
      <c r="D6869" s="285" t="s">
        <v>29</v>
      </c>
      <c r="E6869" s="285" t="s">
        <v>4124</v>
      </c>
      <c r="F6869" s="287" t="s">
        <v>58</v>
      </c>
      <c r="G6869" s="288" t="s">
        <v>45</v>
      </c>
      <c r="H6869" s="455" t="s">
        <v>5754</v>
      </c>
      <c r="I6869" s="455" t="s">
        <v>13887</v>
      </c>
      <c r="J6869" s="566" t="s">
        <v>13888</v>
      </c>
      <c r="K6869" s="566"/>
    </row>
    <row r="6870" spans="2:11" x14ac:dyDescent="0.25">
      <c r="B6870" s="461"/>
      <c r="C6870" s="289" t="s">
        <v>13403</v>
      </c>
      <c r="D6870" s="461" t="s">
        <v>19</v>
      </c>
      <c r="E6870" s="461" t="s">
        <v>13404</v>
      </c>
      <c r="F6870" s="290" t="s">
        <v>31</v>
      </c>
      <c r="G6870" s="291" t="s">
        <v>106</v>
      </c>
      <c r="H6870" s="292" t="s">
        <v>5643</v>
      </c>
      <c r="I6870" s="292" t="s">
        <v>13405</v>
      </c>
      <c r="J6870" s="567">
        <v>97.875999212494122</v>
      </c>
      <c r="K6870" s="567"/>
    </row>
    <row r="6871" spans="2:11" x14ac:dyDescent="0.25">
      <c r="B6871" s="460"/>
      <c r="C6871" s="293" t="s">
        <v>3696</v>
      </c>
      <c r="D6871" s="460" t="s">
        <v>19</v>
      </c>
      <c r="E6871" s="460" t="s">
        <v>3697</v>
      </c>
      <c r="F6871" s="294" t="s">
        <v>70</v>
      </c>
      <c r="G6871" s="295" t="s">
        <v>36</v>
      </c>
      <c r="H6871" s="463" t="s">
        <v>5754</v>
      </c>
      <c r="I6871" s="463" t="s">
        <v>13236</v>
      </c>
      <c r="J6871" s="563">
        <v>43.898205613286599</v>
      </c>
      <c r="K6871" s="563"/>
    </row>
    <row r="6872" spans="2:11" x14ac:dyDescent="0.25">
      <c r="B6872" s="460"/>
      <c r="C6872" s="293" t="s">
        <v>13889</v>
      </c>
      <c r="D6872" s="460" t="s">
        <v>39</v>
      </c>
      <c r="E6872" s="460" t="s">
        <v>13890</v>
      </c>
      <c r="F6872" s="294" t="s">
        <v>70</v>
      </c>
      <c r="G6872" s="295" t="s">
        <v>380</v>
      </c>
      <c r="H6872" s="463" t="s">
        <v>5643</v>
      </c>
      <c r="I6872" s="463" t="s">
        <v>13891</v>
      </c>
      <c r="J6872" s="563">
        <v>22.799068063392582</v>
      </c>
      <c r="K6872" s="563"/>
    </row>
    <row r="6873" spans="2:11" x14ac:dyDescent="0.25">
      <c r="B6873" s="460"/>
      <c r="C6873" s="293" t="s">
        <v>3550</v>
      </c>
      <c r="D6873" s="460" t="s">
        <v>19</v>
      </c>
      <c r="E6873" s="460" t="s">
        <v>3551</v>
      </c>
      <c r="F6873" s="294" t="s">
        <v>70</v>
      </c>
      <c r="G6873" s="295" t="s">
        <v>36</v>
      </c>
      <c r="H6873" s="463" t="s">
        <v>6126</v>
      </c>
      <c r="I6873" s="463" t="s">
        <v>7630</v>
      </c>
      <c r="J6873" s="563">
        <v>1.1239540571602309</v>
      </c>
      <c r="K6873" s="563"/>
    </row>
    <row r="6874" spans="2:11" x14ac:dyDescent="0.25">
      <c r="B6874" s="460"/>
      <c r="C6874" s="293" t="s">
        <v>3552</v>
      </c>
      <c r="D6874" s="460" t="s">
        <v>19</v>
      </c>
      <c r="E6874" s="460" t="s">
        <v>3553</v>
      </c>
      <c r="F6874" s="294" t="s">
        <v>70</v>
      </c>
      <c r="G6874" s="295" t="s">
        <v>384</v>
      </c>
      <c r="H6874" s="463" t="s">
        <v>5754</v>
      </c>
      <c r="I6874" s="463" t="s">
        <v>10830</v>
      </c>
      <c r="J6874" s="563">
        <v>2.019917433686536</v>
      </c>
      <c r="K6874" s="563"/>
    </row>
    <row r="6875" spans="2:11" ht="22.5" x14ac:dyDescent="0.25">
      <c r="B6875" s="460"/>
      <c r="C6875" s="293" t="s">
        <v>13614</v>
      </c>
      <c r="D6875" s="460" t="s">
        <v>61</v>
      </c>
      <c r="E6875" s="460" t="s">
        <v>13615</v>
      </c>
      <c r="F6875" s="294" t="s">
        <v>265</v>
      </c>
      <c r="G6875" s="295" t="s">
        <v>384</v>
      </c>
      <c r="H6875" s="463" t="s">
        <v>13789</v>
      </c>
      <c r="I6875" s="463" t="s">
        <v>13617</v>
      </c>
      <c r="J6875" s="563">
        <v>3.0428556199799282</v>
      </c>
      <c r="K6875" s="563"/>
    </row>
    <row r="6876" spans="2:11" x14ac:dyDescent="0.25">
      <c r="B6876" s="457"/>
      <c r="C6876" s="296"/>
      <c r="D6876" s="457"/>
      <c r="E6876" s="457"/>
      <c r="F6876" s="297"/>
      <c r="G6876" s="457"/>
      <c r="H6876" s="565" t="s">
        <v>5627</v>
      </c>
      <c r="I6876" s="565"/>
      <c r="J6876" s="565" t="s">
        <v>13892</v>
      </c>
      <c r="K6876" s="565"/>
    </row>
    <row r="6877" spans="2:11" x14ac:dyDescent="0.25">
      <c r="B6877" s="457"/>
      <c r="C6877" s="296"/>
      <c r="D6877" s="457"/>
      <c r="E6877" s="457"/>
      <c r="F6877" s="297"/>
      <c r="G6877" s="457"/>
      <c r="H6877" s="565" t="s">
        <v>5629</v>
      </c>
      <c r="I6877" s="565"/>
      <c r="J6877" s="565" t="s">
        <v>13893</v>
      </c>
      <c r="K6877" s="565"/>
    </row>
    <row r="6878" spans="2:11" x14ac:dyDescent="0.25">
      <c r="B6878" s="285"/>
      <c r="C6878" s="286"/>
      <c r="D6878" s="285"/>
      <c r="E6878" s="285"/>
      <c r="F6878" s="287"/>
      <c r="G6878" s="285"/>
      <c r="H6878" s="285"/>
      <c r="I6878" s="285"/>
      <c r="J6878" s="285"/>
      <c r="K6878" s="285"/>
    </row>
    <row r="6879" spans="2:11" x14ac:dyDescent="0.25">
      <c r="B6879" s="541">
        <v>6151</v>
      </c>
      <c r="C6879" s="286" t="s">
        <v>13894</v>
      </c>
      <c r="D6879" s="285" t="s">
        <v>29</v>
      </c>
      <c r="E6879" s="285" t="s">
        <v>4126</v>
      </c>
      <c r="F6879" s="287" t="s">
        <v>58</v>
      </c>
      <c r="G6879" s="288" t="s">
        <v>45</v>
      </c>
      <c r="H6879" s="455" t="s">
        <v>5706</v>
      </c>
      <c r="I6879" s="455" t="s">
        <v>13895</v>
      </c>
      <c r="J6879" s="566" t="s">
        <v>13895</v>
      </c>
      <c r="K6879" s="566"/>
    </row>
    <row r="6880" spans="2:11" x14ac:dyDescent="0.25">
      <c r="B6880" s="461"/>
      <c r="C6880" s="289" t="s">
        <v>13403</v>
      </c>
      <c r="D6880" s="461" t="s">
        <v>19</v>
      </c>
      <c r="E6880" s="461" t="s">
        <v>13404</v>
      </c>
      <c r="F6880" s="290" t="s">
        <v>31</v>
      </c>
      <c r="G6880" s="291" t="s">
        <v>106</v>
      </c>
      <c r="H6880" s="292" t="s">
        <v>6155</v>
      </c>
      <c r="I6880" s="292" t="s">
        <v>13405</v>
      </c>
      <c r="J6880" s="567">
        <v>146.82</v>
      </c>
      <c r="K6880" s="567"/>
    </row>
    <row r="6881" spans="2:11" x14ac:dyDescent="0.25">
      <c r="B6881" s="461"/>
      <c r="C6881" s="289" t="s">
        <v>13395</v>
      </c>
      <c r="D6881" s="461" t="s">
        <v>19</v>
      </c>
      <c r="E6881" s="461" t="s">
        <v>13396</v>
      </c>
      <c r="F6881" s="290" t="s">
        <v>31</v>
      </c>
      <c r="G6881" s="291" t="s">
        <v>106</v>
      </c>
      <c r="H6881" s="292" t="s">
        <v>5790</v>
      </c>
      <c r="I6881" s="292" t="s">
        <v>13397</v>
      </c>
      <c r="J6881" s="567">
        <v>85.08</v>
      </c>
      <c r="K6881" s="567"/>
    </row>
    <row r="6882" spans="2:11" ht="33.75" x14ac:dyDescent="0.25">
      <c r="B6882" s="461"/>
      <c r="C6882" s="289" t="s">
        <v>13632</v>
      </c>
      <c r="D6882" s="461" t="s">
        <v>19</v>
      </c>
      <c r="E6882" s="461" t="s">
        <v>13633</v>
      </c>
      <c r="F6882" s="290" t="s">
        <v>2134</v>
      </c>
      <c r="G6882" s="291" t="s">
        <v>2135</v>
      </c>
      <c r="H6882" s="292" t="s">
        <v>5790</v>
      </c>
      <c r="I6882" s="292" t="s">
        <v>13634</v>
      </c>
      <c r="J6882" s="567">
        <v>366.15</v>
      </c>
      <c r="K6882" s="567"/>
    </row>
    <row r="6883" spans="2:11" ht="15" customHeight="1" x14ac:dyDescent="0.25">
      <c r="B6883" s="460"/>
      <c r="C6883" s="293" t="s">
        <v>3431</v>
      </c>
      <c r="D6883" s="460" t="s">
        <v>19</v>
      </c>
      <c r="E6883" s="460" t="s">
        <v>3432</v>
      </c>
      <c r="F6883" s="294" t="s">
        <v>70</v>
      </c>
      <c r="G6883" s="295" t="s">
        <v>36</v>
      </c>
      <c r="H6883" s="463" t="s">
        <v>5706</v>
      </c>
      <c r="I6883" s="463" t="s">
        <v>12811</v>
      </c>
      <c r="J6883" s="563">
        <v>12.49</v>
      </c>
      <c r="K6883" s="563"/>
    </row>
    <row r="6884" spans="2:11" ht="15" customHeight="1" x14ac:dyDescent="0.25">
      <c r="B6884" s="460"/>
      <c r="C6884" s="293" t="s">
        <v>3296</v>
      </c>
      <c r="D6884" s="460" t="s">
        <v>19</v>
      </c>
      <c r="E6884" s="460" t="s">
        <v>3297</v>
      </c>
      <c r="F6884" s="294" t="s">
        <v>70</v>
      </c>
      <c r="G6884" s="295" t="s">
        <v>384</v>
      </c>
      <c r="H6884" s="463" t="s">
        <v>5860</v>
      </c>
      <c r="I6884" s="463" t="s">
        <v>6537</v>
      </c>
      <c r="J6884" s="563">
        <v>78.95</v>
      </c>
      <c r="K6884" s="563"/>
    </row>
    <row r="6885" spans="2:11" x14ac:dyDescent="0.25">
      <c r="B6885" s="460"/>
      <c r="C6885" s="293" t="s">
        <v>3655</v>
      </c>
      <c r="D6885" s="460" t="s">
        <v>39</v>
      </c>
      <c r="E6885" s="460" t="s">
        <v>13857</v>
      </c>
      <c r="F6885" s="294" t="s">
        <v>70</v>
      </c>
      <c r="G6885" s="295" t="s">
        <v>380</v>
      </c>
      <c r="H6885" s="463" t="s">
        <v>13828</v>
      </c>
      <c r="I6885" s="463" t="s">
        <v>13858</v>
      </c>
      <c r="J6885" s="563">
        <v>2.4646400000000002</v>
      </c>
      <c r="K6885" s="563"/>
    </row>
    <row r="6886" spans="2:11" x14ac:dyDescent="0.25">
      <c r="B6886" s="460"/>
      <c r="C6886" s="293" t="s">
        <v>3775</v>
      </c>
      <c r="D6886" s="460" t="s">
        <v>564</v>
      </c>
      <c r="E6886" s="460" t="s">
        <v>3776</v>
      </c>
      <c r="F6886" s="294" t="s">
        <v>70</v>
      </c>
      <c r="G6886" s="295" t="s">
        <v>36</v>
      </c>
      <c r="H6886" s="463" t="s">
        <v>13828</v>
      </c>
      <c r="I6886" s="463" t="s">
        <v>13856</v>
      </c>
      <c r="J6886" s="563">
        <v>0.14815</v>
      </c>
      <c r="K6886" s="563"/>
    </row>
    <row r="6887" spans="2:11" ht="22.5" x14ac:dyDescent="0.25">
      <c r="B6887" s="460"/>
      <c r="C6887" s="293" t="s">
        <v>3558</v>
      </c>
      <c r="D6887" s="460" t="s">
        <v>19</v>
      </c>
      <c r="E6887" s="460" t="s">
        <v>3559</v>
      </c>
      <c r="F6887" s="294" t="s">
        <v>70</v>
      </c>
      <c r="G6887" s="295" t="s">
        <v>36</v>
      </c>
      <c r="H6887" s="463" t="s">
        <v>5790</v>
      </c>
      <c r="I6887" s="463" t="s">
        <v>13704</v>
      </c>
      <c r="J6887" s="563">
        <v>127.53</v>
      </c>
      <c r="K6887" s="563"/>
    </row>
    <row r="6888" spans="2:11" x14ac:dyDescent="0.25">
      <c r="B6888" s="457"/>
      <c r="C6888" s="296"/>
      <c r="D6888" s="457"/>
      <c r="E6888" s="457"/>
      <c r="F6888" s="297"/>
      <c r="G6888" s="457"/>
      <c r="H6888" s="565" t="s">
        <v>5627</v>
      </c>
      <c r="I6888" s="565"/>
      <c r="J6888" s="565" t="s">
        <v>13896</v>
      </c>
      <c r="K6888" s="565"/>
    </row>
    <row r="6889" spans="2:11" x14ac:dyDescent="0.25">
      <c r="B6889" s="457"/>
      <c r="C6889" s="296"/>
      <c r="D6889" s="457"/>
      <c r="E6889" s="457"/>
      <c r="F6889" s="297"/>
      <c r="G6889" s="457"/>
      <c r="H6889" s="565" t="s">
        <v>5629</v>
      </c>
      <c r="I6889" s="565"/>
      <c r="J6889" s="565" t="s">
        <v>13897</v>
      </c>
      <c r="K6889" s="565"/>
    </row>
    <row r="6890" spans="2:11" x14ac:dyDescent="0.25">
      <c r="B6890" s="285"/>
      <c r="C6890" s="286"/>
      <c r="D6890" s="285"/>
      <c r="E6890" s="285"/>
      <c r="F6890" s="287"/>
      <c r="G6890" s="285"/>
      <c r="H6890" s="285"/>
      <c r="I6890" s="285"/>
      <c r="J6890" s="285"/>
      <c r="K6890" s="285"/>
    </row>
    <row r="6891" spans="2:11" x14ac:dyDescent="0.25">
      <c r="B6891" s="541">
        <v>6152</v>
      </c>
      <c r="C6891" s="286" t="s">
        <v>13898</v>
      </c>
      <c r="D6891" s="285" t="s">
        <v>29</v>
      </c>
      <c r="E6891" s="285" t="s">
        <v>4128</v>
      </c>
      <c r="F6891" s="287" t="s">
        <v>58</v>
      </c>
      <c r="G6891" s="288" t="s">
        <v>45</v>
      </c>
      <c r="H6891" s="455" t="s">
        <v>5754</v>
      </c>
      <c r="I6891" s="455" t="s">
        <v>13899</v>
      </c>
      <c r="J6891" s="566" t="s">
        <v>13900</v>
      </c>
      <c r="K6891" s="566"/>
    </row>
    <row r="6892" spans="2:11" x14ac:dyDescent="0.25">
      <c r="B6892" s="461"/>
      <c r="C6892" s="289" t="s">
        <v>13403</v>
      </c>
      <c r="D6892" s="461" t="s">
        <v>19</v>
      </c>
      <c r="E6892" s="461" t="s">
        <v>13404</v>
      </c>
      <c r="F6892" s="290" t="s">
        <v>31</v>
      </c>
      <c r="G6892" s="291" t="s">
        <v>106</v>
      </c>
      <c r="H6892" s="292" t="s">
        <v>5750</v>
      </c>
      <c r="I6892" s="292" t="s">
        <v>13405</v>
      </c>
      <c r="J6892" s="567">
        <v>195.75804135327448</v>
      </c>
      <c r="K6892" s="567"/>
    </row>
    <row r="6893" spans="2:11" ht="15" customHeight="1" x14ac:dyDescent="0.25">
      <c r="B6893" s="460"/>
      <c r="C6893" s="293" t="s">
        <v>3605</v>
      </c>
      <c r="D6893" s="460" t="s">
        <v>19</v>
      </c>
      <c r="E6893" s="460" t="s">
        <v>3606</v>
      </c>
      <c r="F6893" s="294" t="s">
        <v>70</v>
      </c>
      <c r="G6893" s="295" t="s">
        <v>36</v>
      </c>
      <c r="H6893" s="463" t="s">
        <v>5643</v>
      </c>
      <c r="I6893" s="463" t="s">
        <v>12985</v>
      </c>
      <c r="J6893" s="563">
        <v>138.35861566019136</v>
      </c>
      <c r="K6893" s="563"/>
    </row>
    <row r="6894" spans="2:11" ht="15" customHeight="1" x14ac:dyDescent="0.25">
      <c r="B6894" s="460"/>
      <c r="C6894" s="293" t="s">
        <v>3698</v>
      </c>
      <c r="D6894" s="460" t="s">
        <v>19</v>
      </c>
      <c r="E6894" s="460" t="s">
        <v>3699</v>
      </c>
      <c r="F6894" s="294" t="s">
        <v>70</v>
      </c>
      <c r="G6894" s="295" t="s">
        <v>36</v>
      </c>
      <c r="H6894" s="463" t="s">
        <v>5643</v>
      </c>
      <c r="I6894" s="463" t="s">
        <v>13901</v>
      </c>
      <c r="J6894" s="563">
        <v>347.51652294181628</v>
      </c>
      <c r="K6894" s="563"/>
    </row>
    <row r="6895" spans="2:11" x14ac:dyDescent="0.25">
      <c r="B6895" s="460"/>
      <c r="C6895" s="293" t="s">
        <v>3722</v>
      </c>
      <c r="D6895" s="460" t="s">
        <v>39</v>
      </c>
      <c r="E6895" s="460" t="s">
        <v>13902</v>
      </c>
      <c r="F6895" s="294" t="s">
        <v>70</v>
      </c>
      <c r="G6895" s="295" t="s">
        <v>380</v>
      </c>
      <c r="H6895" s="463" t="s">
        <v>5754</v>
      </c>
      <c r="I6895" s="463" t="s">
        <v>13286</v>
      </c>
      <c r="J6895" s="563">
        <v>9.7999019475995599</v>
      </c>
      <c r="K6895" s="563"/>
    </row>
    <row r="6896" spans="2:11" x14ac:dyDescent="0.25">
      <c r="B6896" s="460"/>
      <c r="C6896" s="293" t="s">
        <v>3550</v>
      </c>
      <c r="D6896" s="460" t="s">
        <v>19</v>
      </c>
      <c r="E6896" s="460" t="s">
        <v>3551</v>
      </c>
      <c r="F6896" s="294" t="s">
        <v>70</v>
      </c>
      <c r="G6896" s="295" t="s">
        <v>36</v>
      </c>
      <c r="H6896" s="463" t="s">
        <v>6126</v>
      </c>
      <c r="I6896" s="463" t="s">
        <v>7630</v>
      </c>
      <c r="J6896" s="563">
        <v>1.1239887539899904</v>
      </c>
      <c r="K6896" s="563"/>
    </row>
    <row r="6897" spans="2:11" x14ac:dyDescent="0.25">
      <c r="B6897" s="460"/>
      <c r="C6897" s="293" t="s">
        <v>3552</v>
      </c>
      <c r="D6897" s="460" t="s">
        <v>19</v>
      </c>
      <c r="E6897" s="460" t="s">
        <v>3553</v>
      </c>
      <c r="F6897" s="294" t="s">
        <v>70</v>
      </c>
      <c r="G6897" s="295" t="s">
        <v>384</v>
      </c>
      <c r="H6897" s="463" t="s">
        <v>5754</v>
      </c>
      <c r="I6897" s="463" t="s">
        <v>10830</v>
      </c>
      <c r="J6897" s="563">
        <v>2.0199797891990929</v>
      </c>
      <c r="K6897" s="563"/>
    </row>
    <row r="6898" spans="2:11" ht="22.5" x14ac:dyDescent="0.25">
      <c r="B6898" s="460"/>
      <c r="C6898" s="293" t="s">
        <v>13614</v>
      </c>
      <c r="D6898" s="460" t="s">
        <v>61</v>
      </c>
      <c r="E6898" s="460" t="s">
        <v>13615</v>
      </c>
      <c r="F6898" s="294" t="s">
        <v>265</v>
      </c>
      <c r="G6898" s="295" t="s">
        <v>384</v>
      </c>
      <c r="H6898" s="463" t="s">
        <v>13789</v>
      </c>
      <c r="I6898" s="463" t="s">
        <v>13617</v>
      </c>
      <c r="J6898" s="563">
        <v>3.0429495539292359</v>
      </c>
      <c r="K6898" s="563"/>
    </row>
    <row r="6899" spans="2:11" x14ac:dyDescent="0.25">
      <c r="B6899" s="457"/>
      <c r="C6899" s="296"/>
      <c r="D6899" s="457"/>
      <c r="E6899" s="457"/>
      <c r="F6899" s="297"/>
      <c r="G6899" s="457"/>
      <c r="H6899" s="565" t="s">
        <v>5627</v>
      </c>
      <c r="I6899" s="565"/>
      <c r="J6899" s="565" t="s">
        <v>13903</v>
      </c>
      <c r="K6899" s="565"/>
    </row>
    <row r="6900" spans="2:11" x14ac:dyDescent="0.25">
      <c r="B6900" s="457"/>
      <c r="C6900" s="296"/>
      <c r="D6900" s="457"/>
      <c r="E6900" s="457"/>
      <c r="F6900" s="297"/>
      <c r="G6900" s="457"/>
      <c r="H6900" s="565" t="s">
        <v>5629</v>
      </c>
      <c r="I6900" s="565"/>
      <c r="J6900" s="565" t="s">
        <v>13904</v>
      </c>
      <c r="K6900" s="565"/>
    </row>
    <row r="6901" spans="2:11" x14ac:dyDescent="0.25">
      <c r="B6901" s="285"/>
      <c r="C6901" s="286"/>
      <c r="D6901" s="285"/>
      <c r="E6901" s="285"/>
      <c r="F6901" s="287"/>
      <c r="G6901" s="285"/>
      <c r="H6901" s="285"/>
      <c r="I6901" s="285"/>
      <c r="J6901" s="285"/>
      <c r="K6901" s="285"/>
    </row>
    <row r="6902" spans="2:11" x14ac:dyDescent="0.25">
      <c r="B6902" s="541">
        <v>6153</v>
      </c>
      <c r="C6902" s="286" t="s">
        <v>13905</v>
      </c>
      <c r="D6902" s="285" t="s">
        <v>29</v>
      </c>
      <c r="E6902" s="285" t="s">
        <v>4130</v>
      </c>
      <c r="F6902" s="287" t="s">
        <v>58</v>
      </c>
      <c r="G6902" s="288" t="s">
        <v>45</v>
      </c>
      <c r="H6902" s="455" t="s">
        <v>5706</v>
      </c>
      <c r="I6902" s="455" t="s">
        <v>13899</v>
      </c>
      <c r="J6902" s="566" t="s">
        <v>13899</v>
      </c>
      <c r="K6902" s="566"/>
    </row>
    <row r="6903" spans="2:11" x14ac:dyDescent="0.25">
      <c r="B6903" s="461"/>
      <c r="C6903" s="289" t="s">
        <v>13403</v>
      </c>
      <c r="D6903" s="461" t="s">
        <v>19</v>
      </c>
      <c r="E6903" s="461" t="s">
        <v>13404</v>
      </c>
      <c r="F6903" s="290" t="s">
        <v>31</v>
      </c>
      <c r="G6903" s="291" t="s">
        <v>106</v>
      </c>
      <c r="H6903" s="292" t="s">
        <v>5643</v>
      </c>
      <c r="I6903" s="292" t="s">
        <v>13405</v>
      </c>
      <c r="J6903" s="567">
        <v>97.88</v>
      </c>
      <c r="K6903" s="567"/>
    </row>
    <row r="6904" spans="2:11" x14ac:dyDescent="0.25">
      <c r="B6904" s="460"/>
      <c r="C6904" s="293" t="s">
        <v>3605</v>
      </c>
      <c r="D6904" s="460" t="s">
        <v>19</v>
      </c>
      <c r="E6904" s="460" t="s">
        <v>3606</v>
      </c>
      <c r="F6904" s="294" t="s">
        <v>70</v>
      </c>
      <c r="G6904" s="295" t="s">
        <v>36</v>
      </c>
      <c r="H6904" s="463" t="s">
        <v>5754</v>
      </c>
      <c r="I6904" s="463" t="s">
        <v>12985</v>
      </c>
      <c r="J6904" s="563">
        <v>69.180000000000007</v>
      </c>
      <c r="K6904" s="563"/>
    </row>
    <row r="6905" spans="2:11" ht="15" customHeight="1" x14ac:dyDescent="0.25">
      <c r="B6905" s="460"/>
      <c r="C6905" s="293" t="s">
        <v>3698</v>
      </c>
      <c r="D6905" s="460" t="s">
        <v>19</v>
      </c>
      <c r="E6905" s="460" t="s">
        <v>3699</v>
      </c>
      <c r="F6905" s="294" t="s">
        <v>70</v>
      </c>
      <c r="G6905" s="295" t="s">
        <v>36</v>
      </c>
      <c r="H6905" s="463" t="s">
        <v>5754</v>
      </c>
      <c r="I6905" s="463" t="s">
        <v>13901</v>
      </c>
      <c r="J6905" s="563">
        <v>173.76</v>
      </c>
      <c r="K6905" s="563"/>
    </row>
    <row r="6906" spans="2:11" ht="15" customHeight="1" x14ac:dyDescent="0.25">
      <c r="B6906" s="460"/>
      <c r="C6906" s="293" t="s">
        <v>3722</v>
      </c>
      <c r="D6906" s="460" t="s">
        <v>39</v>
      </c>
      <c r="E6906" s="460" t="s">
        <v>13902</v>
      </c>
      <c r="F6906" s="294" t="s">
        <v>70</v>
      </c>
      <c r="G6906" s="295" t="s">
        <v>380</v>
      </c>
      <c r="H6906" s="463" t="s">
        <v>5706</v>
      </c>
      <c r="I6906" s="463" t="s">
        <v>13286</v>
      </c>
      <c r="J6906" s="563">
        <v>4.9000000000000004</v>
      </c>
      <c r="K6906" s="563"/>
    </row>
    <row r="6907" spans="2:11" x14ac:dyDescent="0.25">
      <c r="B6907" s="460"/>
      <c r="C6907" s="293" t="s">
        <v>3550</v>
      </c>
      <c r="D6907" s="460" t="s">
        <v>19</v>
      </c>
      <c r="E6907" s="460" t="s">
        <v>3551</v>
      </c>
      <c r="F6907" s="294" t="s">
        <v>70</v>
      </c>
      <c r="G6907" s="295" t="s">
        <v>36</v>
      </c>
      <c r="H6907" s="463" t="s">
        <v>7673</v>
      </c>
      <c r="I6907" s="463" t="s">
        <v>7630</v>
      </c>
      <c r="J6907" s="563">
        <v>0.56200000000000006</v>
      </c>
      <c r="K6907" s="563"/>
    </row>
    <row r="6908" spans="2:11" x14ac:dyDescent="0.25">
      <c r="B6908" s="460"/>
      <c r="C6908" s="293" t="s">
        <v>3552</v>
      </c>
      <c r="D6908" s="460" t="s">
        <v>19</v>
      </c>
      <c r="E6908" s="460" t="s">
        <v>3553</v>
      </c>
      <c r="F6908" s="294" t="s">
        <v>70</v>
      </c>
      <c r="G6908" s="295" t="s">
        <v>384</v>
      </c>
      <c r="H6908" s="463" t="s">
        <v>5706</v>
      </c>
      <c r="I6908" s="463" t="s">
        <v>10830</v>
      </c>
      <c r="J6908" s="563">
        <v>1.01</v>
      </c>
      <c r="K6908" s="563"/>
    </row>
    <row r="6909" spans="2:11" ht="22.5" x14ac:dyDescent="0.25">
      <c r="B6909" s="460"/>
      <c r="C6909" s="293" t="s">
        <v>13614</v>
      </c>
      <c r="D6909" s="460" t="s">
        <v>61</v>
      </c>
      <c r="E6909" s="460" t="s">
        <v>13615</v>
      </c>
      <c r="F6909" s="294" t="s">
        <v>265</v>
      </c>
      <c r="G6909" s="295" t="s">
        <v>384</v>
      </c>
      <c r="H6909" s="463" t="s">
        <v>13828</v>
      </c>
      <c r="I6909" s="463" t="s">
        <v>13617</v>
      </c>
      <c r="J6909" s="563">
        <v>1.52149</v>
      </c>
      <c r="K6909" s="563"/>
    </row>
    <row r="6910" spans="2:11" x14ac:dyDescent="0.25">
      <c r="B6910" s="457"/>
      <c r="C6910" s="296"/>
      <c r="D6910" s="457"/>
      <c r="E6910" s="457"/>
      <c r="F6910" s="297"/>
      <c r="G6910" s="457"/>
      <c r="H6910" s="565" t="s">
        <v>5627</v>
      </c>
      <c r="I6910" s="565"/>
      <c r="J6910" s="565" t="s">
        <v>13906</v>
      </c>
      <c r="K6910" s="565"/>
    </row>
    <row r="6911" spans="2:11" x14ac:dyDescent="0.25">
      <c r="B6911" s="457"/>
      <c r="C6911" s="296"/>
      <c r="D6911" s="457"/>
      <c r="E6911" s="457"/>
      <c r="F6911" s="297"/>
      <c r="G6911" s="457"/>
      <c r="H6911" s="565" t="s">
        <v>5629</v>
      </c>
      <c r="I6911" s="565"/>
      <c r="J6911" s="565" t="s">
        <v>13907</v>
      </c>
      <c r="K6911" s="565"/>
    </row>
    <row r="6912" spans="2:11" x14ac:dyDescent="0.25">
      <c r="B6912" s="285"/>
      <c r="C6912" s="286"/>
      <c r="D6912" s="285"/>
      <c r="E6912" s="285"/>
      <c r="F6912" s="287"/>
      <c r="G6912" s="285"/>
      <c r="H6912" s="285"/>
      <c r="I6912" s="285"/>
      <c r="J6912" s="285"/>
      <c r="K6912" s="285"/>
    </row>
    <row r="6913" spans="2:11" x14ac:dyDescent="0.25">
      <c r="B6913" s="541">
        <v>6154</v>
      </c>
      <c r="C6913" s="286" t="s">
        <v>13908</v>
      </c>
      <c r="D6913" s="285" t="s">
        <v>740</v>
      </c>
      <c r="E6913" s="285" t="s">
        <v>13909</v>
      </c>
      <c r="F6913" s="287" t="s">
        <v>13910</v>
      </c>
      <c r="G6913" s="288" t="s">
        <v>384</v>
      </c>
      <c r="H6913" s="455" t="s">
        <v>6360</v>
      </c>
      <c r="I6913" s="455" t="s">
        <v>13911</v>
      </c>
      <c r="J6913" s="566" t="s">
        <v>13912</v>
      </c>
      <c r="K6913" s="566"/>
    </row>
    <row r="6914" spans="2:11" x14ac:dyDescent="0.25">
      <c r="B6914" s="460"/>
      <c r="C6914" s="293" t="s">
        <v>13163</v>
      </c>
      <c r="D6914" s="460" t="s">
        <v>740</v>
      </c>
      <c r="E6914" s="460" t="s">
        <v>13164</v>
      </c>
      <c r="F6914" s="294" t="s">
        <v>5816</v>
      </c>
      <c r="G6914" s="295" t="s">
        <v>106</v>
      </c>
      <c r="H6914" s="463" t="s">
        <v>5697</v>
      </c>
      <c r="I6914" s="463" t="s">
        <v>13165</v>
      </c>
      <c r="J6914" s="563">
        <v>227.03448275862073</v>
      </c>
      <c r="K6914" s="563"/>
    </row>
    <row r="6915" spans="2:11" x14ac:dyDescent="0.25">
      <c r="B6915" s="460"/>
      <c r="C6915" s="293" t="s">
        <v>13166</v>
      </c>
      <c r="D6915" s="460" t="s">
        <v>740</v>
      </c>
      <c r="E6915" s="460" t="s">
        <v>13167</v>
      </c>
      <c r="F6915" s="294" t="s">
        <v>5816</v>
      </c>
      <c r="G6915" s="295" t="s">
        <v>106</v>
      </c>
      <c r="H6915" s="463" t="s">
        <v>6104</v>
      </c>
      <c r="I6915" s="463" t="s">
        <v>13169</v>
      </c>
      <c r="J6915" s="563">
        <v>628.09539723530315</v>
      </c>
      <c r="K6915" s="563"/>
    </row>
    <row r="6916" spans="2:11" ht="15" customHeight="1" x14ac:dyDescent="0.25">
      <c r="B6916" s="460"/>
      <c r="C6916" s="293" t="s">
        <v>13913</v>
      </c>
      <c r="D6916" s="460" t="s">
        <v>740</v>
      </c>
      <c r="E6916" s="460" t="s">
        <v>13914</v>
      </c>
      <c r="F6916" s="294" t="s">
        <v>70</v>
      </c>
      <c r="G6916" s="295" t="s">
        <v>384</v>
      </c>
      <c r="H6916" s="463" t="s">
        <v>6360</v>
      </c>
      <c r="I6916" s="463" t="s">
        <v>13915</v>
      </c>
      <c r="J6916" s="563">
        <v>5728.8701200060777</v>
      </c>
      <c r="K6916" s="563"/>
    </row>
    <row r="6917" spans="2:11" ht="15" customHeight="1" x14ac:dyDescent="0.25">
      <c r="B6917" s="457"/>
      <c r="C6917" s="296"/>
      <c r="D6917" s="457"/>
      <c r="E6917" s="457"/>
      <c r="F6917" s="297"/>
      <c r="G6917" s="457"/>
      <c r="H6917" s="565" t="s">
        <v>5627</v>
      </c>
      <c r="I6917" s="565"/>
      <c r="J6917" s="565" t="s">
        <v>13916</v>
      </c>
      <c r="K6917" s="565"/>
    </row>
    <row r="6918" spans="2:11" x14ac:dyDescent="0.25">
      <c r="B6918" s="457"/>
      <c r="C6918" s="296"/>
      <c r="D6918" s="457"/>
      <c r="E6918" s="457"/>
      <c r="F6918" s="297"/>
      <c r="G6918" s="457"/>
      <c r="H6918" s="565" t="s">
        <v>5629</v>
      </c>
      <c r="I6918" s="565"/>
      <c r="J6918" s="565" t="s">
        <v>13917</v>
      </c>
      <c r="K6918" s="565"/>
    </row>
    <row r="6919" spans="2:11" x14ac:dyDescent="0.25">
      <c r="B6919" s="285"/>
      <c r="C6919" s="286"/>
      <c r="D6919" s="285"/>
      <c r="E6919" s="285"/>
      <c r="F6919" s="287"/>
      <c r="G6919" s="285"/>
      <c r="H6919" s="285"/>
      <c r="I6919" s="285"/>
      <c r="J6919" s="285"/>
      <c r="K6919" s="285"/>
    </row>
    <row r="6920" spans="2:11" x14ac:dyDescent="0.25">
      <c r="B6920" s="541">
        <v>6155</v>
      </c>
      <c r="C6920" s="286" t="s">
        <v>13918</v>
      </c>
      <c r="D6920" s="285" t="s">
        <v>29</v>
      </c>
      <c r="E6920" s="285" t="s">
        <v>13919</v>
      </c>
      <c r="F6920" s="287" t="s">
        <v>740</v>
      </c>
      <c r="G6920" s="288" t="s">
        <v>384</v>
      </c>
      <c r="H6920" s="455" t="s">
        <v>6360</v>
      </c>
      <c r="I6920" s="455" t="s">
        <v>13920</v>
      </c>
      <c r="J6920" s="566" t="s">
        <v>13921</v>
      </c>
      <c r="K6920" s="566"/>
    </row>
    <row r="6921" spans="2:11" x14ac:dyDescent="0.25">
      <c r="B6921" s="461"/>
      <c r="C6921" s="289" t="s">
        <v>6534</v>
      </c>
      <c r="D6921" s="461" t="s">
        <v>19</v>
      </c>
      <c r="E6921" s="461" t="s">
        <v>6535</v>
      </c>
      <c r="F6921" s="290" t="s">
        <v>31</v>
      </c>
      <c r="G6921" s="291" t="s">
        <v>106</v>
      </c>
      <c r="H6921" s="292" t="s">
        <v>6104</v>
      </c>
      <c r="I6921" s="292" t="s">
        <v>6537</v>
      </c>
      <c r="J6921" s="567">
        <v>631.66416742862953</v>
      </c>
      <c r="K6921" s="567"/>
    </row>
    <row r="6922" spans="2:11" x14ac:dyDescent="0.25">
      <c r="B6922" s="461"/>
      <c r="C6922" s="289" t="s">
        <v>5748</v>
      </c>
      <c r="D6922" s="461" t="s">
        <v>19</v>
      </c>
      <c r="E6922" s="461" t="s">
        <v>5749</v>
      </c>
      <c r="F6922" s="290" t="s">
        <v>31</v>
      </c>
      <c r="G6922" s="291" t="s">
        <v>106</v>
      </c>
      <c r="H6922" s="292" t="s">
        <v>5633</v>
      </c>
      <c r="I6922" s="292" t="s">
        <v>6539</v>
      </c>
      <c r="J6922" s="567">
        <v>1192.3211216092654</v>
      </c>
      <c r="K6922" s="567"/>
    </row>
    <row r="6923" spans="2:11" x14ac:dyDescent="0.25">
      <c r="B6923" s="460"/>
      <c r="C6923" s="293" t="s">
        <v>13913</v>
      </c>
      <c r="D6923" s="460" t="s">
        <v>740</v>
      </c>
      <c r="E6923" s="460" t="s">
        <v>13914</v>
      </c>
      <c r="F6923" s="294" t="s">
        <v>70</v>
      </c>
      <c r="G6923" s="295" t="s">
        <v>384</v>
      </c>
      <c r="H6923" s="463" t="s">
        <v>13922</v>
      </c>
      <c r="I6923" s="463" t="s">
        <v>13915</v>
      </c>
      <c r="J6923" s="563">
        <v>8020.0147109621057</v>
      </c>
      <c r="K6923" s="563"/>
    </row>
    <row r="6924" spans="2:11" x14ac:dyDescent="0.25">
      <c r="B6924" s="457"/>
      <c r="C6924" s="296"/>
      <c r="D6924" s="457"/>
      <c r="E6924" s="457"/>
      <c r="F6924" s="297"/>
      <c r="G6924" s="457"/>
      <c r="H6924" s="565" t="s">
        <v>5627</v>
      </c>
      <c r="I6924" s="565"/>
      <c r="J6924" s="565" t="s">
        <v>13923</v>
      </c>
      <c r="K6924" s="565"/>
    </row>
    <row r="6925" spans="2:11" x14ac:dyDescent="0.25">
      <c r="B6925" s="457"/>
      <c r="C6925" s="296"/>
      <c r="D6925" s="457"/>
      <c r="E6925" s="457"/>
      <c r="F6925" s="297"/>
      <c r="G6925" s="457"/>
      <c r="H6925" s="565" t="s">
        <v>5629</v>
      </c>
      <c r="I6925" s="565"/>
      <c r="J6925" s="565" t="s">
        <v>13924</v>
      </c>
      <c r="K6925" s="565"/>
    </row>
    <row r="6926" spans="2:11" x14ac:dyDescent="0.25">
      <c r="B6926" s="285"/>
      <c r="C6926" s="286"/>
      <c r="D6926" s="285"/>
      <c r="E6926" s="285"/>
      <c r="F6926" s="287"/>
      <c r="G6926" s="285"/>
      <c r="H6926" s="285"/>
      <c r="I6926" s="285"/>
      <c r="J6926" s="285"/>
      <c r="K6926" s="285"/>
    </row>
    <row r="6927" spans="2:11" ht="15" customHeight="1" x14ac:dyDescent="0.25">
      <c r="B6927" s="541">
        <v>6156</v>
      </c>
      <c r="C6927" s="286" t="s">
        <v>13925</v>
      </c>
      <c r="D6927" s="285" t="s">
        <v>39</v>
      </c>
      <c r="E6927" s="285" t="s">
        <v>13926</v>
      </c>
      <c r="F6927" s="287" t="s">
        <v>4134</v>
      </c>
      <c r="G6927" s="288" t="s">
        <v>380</v>
      </c>
      <c r="H6927" s="455" t="s">
        <v>13927</v>
      </c>
      <c r="I6927" s="455" t="s">
        <v>13928</v>
      </c>
      <c r="J6927" s="566" t="s">
        <v>13929</v>
      </c>
      <c r="K6927" s="566"/>
    </row>
    <row r="6928" spans="2:11" ht="15" customHeight="1" x14ac:dyDescent="0.25">
      <c r="B6928" s="461"/>
      <c r="C6928" s="289" t="s">
        <v>6664</v>
      </c>
      <c r="D6928" s="461" t="s">
        <v>39</v>
      </c>
      <c r="E6928" s="461" t="s">
        <v>6665</v>
      </c>
      <c r="F6928" s="290" t="s">
        <v>2093</v>
      </c>
      <c r="G6928" s="291" t="s">
        <v>6237</v>
      </c>
      <c r="H6928" s="292" t="s">
        <v>8127</v>
      </c>
      <c r="I6928" s="292" t="s">
        <v>6666</v>
      </c>
      <c r="J6928" s="567">
        <v>61.710852147976304</v>
      </c>
      <c r="K6928" s="567"/>
    </row>
    <row r="6929" spans="2:11" x14ac:dyDescent="0.25">
      <c r="B6929" s="461"/>
      <c r="C6929" s="289" t="s">
        <v>11893</v>
      </c>
      <c r="D6929" s="461" t="s">
        <v>39</v>
      </c>
      <c r="E6929" s="461" t="s">
        <v>11894</v>
      </c>
      <c r="F6929" s="290" t="s">
        <v>2093</v>
      </c>
      <c r="G6929" s="291" t="s">
        <v>6237</v>
      </c>
      <c r="H6929" s="292" t="s">
        <v>8127</v>
      </c>
      <c r="I6929" s="292" t="s">
        <v>11895</v>
      </c>
      <c r="J6929" s="567">
        <v>59.415820456522638</v>
      </c>
      <c r="K6929" s="567"/>
    </row>
    <row r="6930" spans="2:11" x14ac:dyDescent="0.25">
      <c r="B6930" s="460"/>
      <c r="C6930" s="293" t="s">
        <v>3529</v>
      </c>
      <c r="D6930" s="460" t="s">
        <v>39</v>
      </c>
      <c r="E6930" s="460" t="s">
        <v>13926</v>
      </c>
      <c r="F6930" s="294" t="s">
        <v>70</v>
      </c>
      <c r="G6930" s="295" t="s">
        <v>380</v>
      </c>
      <c r="H6930" s="463" t="s">
        <v>13930</v>
      </c>
      <c r="I6930" s="463" t="s">
        <v>13931</v>
      </c>
      <c r="J6930" s="563">
        <v>11661.566031318613</v>
      </c>
      <c r="K6930" s="563"/>
    </row>
    <row r="6931" spans="2:11" x14ac:dyDescent="0.25">
      <c r="B6931" s="460"/>
      <c r="C6931" s="293" t="s">
        <v>11904</v>
      </c>
      <c r="D6931" s="460" t="s">
        <v>19</v>
      </c>
      <c r="E6931" s="460" t="s">
        <v>11905</v>
      </c>
      <c r="F6931" s="294" t="s">
        <v>5816</v>
      </c>
      <c r="G6931" s="295" t="s">
        <v>106</v>
      </c>
      <c r="H6931" s="463" t="s">
        <v>8127</v>
      </c>
      <c r="I6931" s="463" t="s">
        <v>6680</v>
      </c>
      <c r="J6931" s="563">
        <v>310.08428186751729</v>
      </c>
      <c r="K6931" s="563"/>
    </row>
    <row r="6932" spans="2:11" x14ac:dyDescent="0.25">
      <c r="B6932" s="460"/>
      <c r="C6932" s="293" t="s">
        <v>6667</v>
      </c>
      <c r="D6932" s="460" t="s">
        <v>19</v>
      </c>
      <c r="E6932" s="460" t="s">
        <v>5845</v>
      </c>
      <c r="F6932" s="294" t="s">
        <v>5816</v>
      </c>
      <c r="G6932" s="295" t="s">
        <v>106</v>
      </c>
      <c r="H6932" s="463" t="s">
        <v>8127</v>
      </c>
      <c r="I6932" s="463" t="s">
        <v>6668</v>
      </c>
      <c r="J6932" s="563">
        <v>218.28301420937072</v>
      </c>
      <c r="K6932" s="563"/>
    </row>
    <row r="6933" spans="2:11" x14ac:dyDescent="0.25">
      <c r="B6933" s="457"/>
      <c r="C6933" s="296"/>
      <c r="D6933" s="457"/>
      <c r="E6933" s="457"/>
      <c r="F6933" s="297"/>
      <c r="G6933" s="457"/>
      <c r="H6933" s="565" t="s">
        <v>5627</v>
      </c>
      <c r="I6933" s="565"/>
      <c r="J6933" s="565" t="s">
        <v>13932</v>
      </c>
      <c r="K6933" s="565"/>
    </row>
    <row r="6934" spans="2:11" ht="15" customHeight="1" x14ac:dyDescent="0.25">
      <c r="B6934" s="457"/>
      <c r="C6934" s="296"/>
      <c r="D6934" s="457"/>
      <c r="E6934" s="457"/>
      <c r="F6934" s="297"/>
      <c r="G6934" s="457"/>
      <c r="H6934" s="565" t="s">
        <v>5629</v>
      </c>
      <c r="I6934" s="565"/>
      <c r="J6934" s="565" t="s">
        <v>13933</v>
      </c>
      <c r="K6934" s="565"/>
    </row>
    <row r="6935" spans="2:11" ht="15" customHeight="1" x14ac:dyDescent="0.25">
      <c r="B6935" s="285"/>
      <c r="C6935" s="286"/>
      <c r="D6935" s="285"/>
      <c r="E6935" s="285"/>
      <c r="F6935" s="287"/>
      <c r="G6935" s="285"/>
      <c r="H6935" s="285"/>
      <c r="I6935" s="285"/>
      <c r="J6935" s="285"/>
      <c r="K6935" s="285"/>
    </row>
    <row r="6936" spans="2:11" x14ac:dyDescent="0.25">
      <c r="B6936" s="541">
        <v>6157</v>
      </c>
      <c r="C6936" s="286" t="s">
        <v>13934</v>
      </c>
      <c r="D6936" s="285" t="s">
        <v>39</v>
      </c>
      <c r="E6936" s="285" t="s">
        <v>13935</v>
      </c>
      <c r="F6936" s="287" t="s">
        <v>4134</v>
      </c>
      <c r="G6936" s="288" t="s">
        <v>380</v>
      </c>
      <c r="H6936" s="455" t="s">
        <v>13927</v>
      </c>
      <c r="I6936" s="455" t="s">
        <v>13936</v>
      </c>
      <c r="J6936" s="566" t="s">
        <v>13937</v>
      </c>
      <c r="K6936" s="566"/>
    </row>
    <row r="6937" spans="2:11" x14ac:dyDescent="0.25">
      <c r="B6937" s="461"/>
      <c r="C6937" s="289" t="s">
        <v>6664</v>
      </c>
      <c r="D6937" s="461" t="s">
        <v>39</v>
      </c>
      <c r="E6937" s="461" t="s">
        <v>6665</v>
      </c>
      <c r="F6937" s="290" t="s">
        <v>2093</v>
      </c>
      <c r="G6937" s="291" t="s">
        <v>6237</v>
      </c>
      <c r="H6937" s="292" t="s">
        <v>8127</v>
      </c>
      <c r="I6937" s="292" t="s">
        <v>6666</v>
      </c>
      <c r="J6937" s="567">
        <v>61.710642471187192</v>
      </c>
      <c r="K6937" s="567"/>
    </row>
    <row r="6938" spans="2:11" x14ac:dyDescent="0.25">
      <c r="B6938" s="461"/>
      <c r="C6938" s="289" t="s">
        <v>11893</v>
      </c>
      <c r="D6938" s="461" t="s">
        <v>39</v>
      </c>
      <c r="E6938" s="461" t="s">
        <v>11894</v>
      </c>
      <c r="F6938" s="290" t="s">
        <v>2093</v>
      </c>
      <c r="G6938" s="291" t="s">
        <v>6237</v>
      </c>
      <c r="H6938" s="292" t="s">
        <v>8127</v>
      </c>
      <c r="I6938" s="292" t="s">
        <v>11895</v>
      </c>
      <c r="J6938" s="567">
        <v>59.415618577630646</v>
      </c>
      <c r="K6938" s="567"/>
    </row>
    <row r="6939" spans="2:11" x14ac:dyDescent="0.25">
      <c r="B6939" s="460"/>
      <c r="C6939" s="293" t="s">
        <v>3528</v>
      </c>
      <c r="D6939" s="460" t="s">
        <v>39</v>
      </c>
      <c r="E6939" s="460" t="s">
        <v>13938</v>
      </c>
      <c r="F6939" s="294" t="s">
        <v>70</v>
      </c>
      <c r="G6939" s="295" t="s">
        <v>380</v>
      </c>
      <c r="H6939" s="463" t="s">
        <v>13930</v>
      </c>
      <c r="I6939" s="463" t="s">
        <v>13939</v>
      </c>
      <c r="J6939" s="563">
        <v>7514.928238123498</v>
      </c>
      <c r="K6939" s="563"/>
    </row>
    <row r="6940" spans="2:11" x14ac:dyDescent="0.25">
      <c r="B6940" s="460"/>
      <c r="C6940" s="293" t="s">
        <v>11904</v>
      </c>
      <c r="D6940" s="460" t="s">
        <v>19</v>
      </c>
      <c r="E6940" s="460" t="s">
        <v>11905</v>
      </c>
      <c r="F6940" s="294" t="s">
        <v>5816</v>
      </c>
      <c r="G6940" s="295" t="s">
        <v>106</v>
      </c>
      <c r="H6940" s="463" t="s">
        <v>8127</v>
      </c>
      <c r="I6940" s="463" t="s">
        <v>6680</v>
      </c>
      <c r="J6940" s="563">
        <v>310.08322828497364</v>
      </c>
      <c r="K6940" s="563"/>
    </row>
    <row r="6941" spans="2:11" ht="15" customHeight="1" x14ac:dyDescent="0.25">
      <c r="B6941" s="460"/>
      <c r="C6941" s="293" t="s">
        <v>6667</v>
      </c>
      <c r="D6941" s="460" t="s">
        <v>19</v>
      </c>
      <c r="E6941" s="460" t="s">
        <v>5845</v>
      </c>
      <c r="F6941" s="294" t="s">
        <v>5816</v>
      </c>
      <c r="G6941" s="295" t="s">
        <v>106</v>
      </c>
      <c r="H6941" s="463" t="s">
        <v>8127</v>
      </c>
      <c r="I6941" s="463" t="s">
        <v>6668</v>
      </c>
      <c r="J6941" s="563">
        <v>218.28227254271172</v>
      </c>
      <c r="K6941" s="563"/>
    </row>
    <row r="6942" spans="2:11" ht="15" customHeight="1" x14ac:dyDescent="0.25">
      <c r="B6942" s="457"/>
      <c r="C6942" s="296"/>
      <c r="D6942" s="457"/>
      <c r="E6942" s="457"/>
      <c r="F6942" s="297"/>
      <c r="G6942" s="457"/>
      <c r="H6942" s="565" t="s">
        <v>5627</v>
      </c>
      <c r="I6942" s="565"/>
      <c r="J6942" s="565" t="s">
        <v>13940</v>
      </c>
      <c r="K6942" s="565"/>
    </row>
    <row r="6943" spans="2:11" x14ac:dyDescent="0.25">
      <c r="B6943" s="457"/>
      <c r="C6943" s="296"/>
      <c r="D6943" s="457"/>
      <c r="E6943" s="457"/>
      <c r="F6943" s="297"/>
      <c r="G6943" s="457"/>
      <c r="H6943" s="565" t="s">
        <v>5629</v>
      </c>
      <c r="I6943" s="565"/>
      <c r="J6943" s="565" t="s">
        <v>13941</v>
      </c>
      <c r="K6943" s="565"/>
    </row>
    <row r="6944" spans="2:11" x14ac:dyDescent="0.25">
      <c r="B6944" s="285"/>
      <c r="C6944" s="286"/>
      <c r="D6944" s="285"/>
      <c r="E6944" s="285"/>
      <c r="F6944" s="287"/>
      <c r="G6944" s="285"/>
      <c r="H6944" s="285"/>
      <c r="I6944" s="285"/>
      <c r="J6944" s="285"/>
      <c r="K6944" s="285"/>
    </row>
    <row r="6945" spans="2:11" x14ac:dyDescent="0.25">
      <c r="B6945" s="541">
        <v>6158</v>
      </c>
      <c r="C6945" s="286" t="s">
        <v>13942</v>
      </c>
      <c r="D6945" s="285" t="s">
        <v>39</v>
      </c>
      <c r="E6945" s="285" t="s">
        <v>13943</v>
      </c>
      <c r="F6945" s="287" t="s">
        <v>4134</v>
      </c>
      <c r="G6945" s="288" t="s">
        <v>380</v>
      </c>
      <c r="H6945" s="455" t="s">
        <v>13927</v>
      </c>
      <c r="I6945" s="455" t="s">
        <v>13944</v>
      </c>
      <c r="J6945" s="566" t="s">
        <v>13945</v>
      </c>
      <c r="K6945" s="566"/>
    </row>
    <row r="6946" spans="2:11" x14ac:dyDescent="0.25">
      <c r="B6946" s="461"/>
      <c r="C6946" s="289" t="s">
        <v>6664</v>
      </c>
      <c r="D6946" s="461" t="s">
        <v>39</v>
      </c>
      <c r="E6946" s="461" t="s">
        <v>6665</v>
      </c>
      <c r="F6946" s="290" t="s">
        <v>2093</v>
      </c>
      <c r="G6946" s="291" t="s">
        <v>6237</v>
      </c>
      <c r="H6946" s="292" t="s">
        <v>8127</v>
      </c>
      <c r="I6946" s="292" t="s">
        <v>6666</v>
      </c>
      <c r="J6946" s="567">
        <v>61.709008531353923</v>
      </c>
      <c r="K6946" s="567"/>
    </row>
    <row r="6947" spans="2:11" x14ac:dyDescent="0.25">
      <c r="B6947" s="461"/>
      <c r="C6947" s="289" t="s">
        <v>11893</v>
      </c>
      <c r="D6947" s="461" t="s">
        <v>39</v>
      </c>
      <c r="E6947" s="461" t="s">
        <v>11894</v>
      </c>
      <c r="F6947" s="290" t="s">
        <v>2093</v>
      </c>
      <c r="G6947" s="291" t="s">
        <v>6237</v>
      </c>
      <c r="H6947" s="292" t="s">
        <v>8127</v>
      </c>
      <c r="I6947" s="292" t="s">
        <v>11895</v>
      </c>
      <c r="J6947" s="567">
        <v>59.414045404154813</v>
      </c>
      <c r="K6947" s="567"/>
    </row>
    <row r="6948" spans="2:11" x14ac:dyDescent="0.25">
      <c r="B6948" s="460"/>
      <c r="C6948" s="293" t="s">
        <v>3532</v>
      </c>
      <c r="D6948" s="460" t="s">
        <v>39</v>
      </c>
      <c r="E6948" s="460" t="s">
        <v>13943</v>
      </c>
      <c r="F6948" s="294" t="s">
        <v>70</v>
      </c>
      <c r="G6948" s="295" t="s">
        <v>380</v>
      </c>
      <c r="H6948" s="463" t="s">
        <v>13930</v>
      </c>
      <c r="I6948" s="463" t="s">
        <v>13946</v>
      </c>
      <c r="J6948" s="563">
        <v>4640.9254350026504</v>
      </c>
      <c r="K6948" s="563"/>
    </row>
    <row r="6949" spans="2:11" x14ac:dyDescent="0.25">
      <c r="B6949" s="460"/>
      <c r="C6949" s="293" t="s">
        <v>11904</v>
      </c>
      <c r="D6949" s="460" t="s">
        <v>19</v>
      </c>
      <c r="E6949" s="460" t="s">
        <v>11905</v>
      </c>
      <c r="F6949" s="294" t="s">
        <v>5816</v>
      </c>
      <c r="G6949" s="295" t="s">
        <v>106</v>
      </c>
      <c r="H6949" s="463" t="s">
        <v>8127</v>
      </c>
      <c r="I6949" s="463" t="s">
        <v>6680</v>
      </c>
      <c r="J6949" s="563">
        <v>310.0750180749024</v>
      </c>
      <c r="K6949" s="563"/>
    </row>
    <row r="6950" spans="2:11" ht="15" customHeight="1" x14ac:dyDescent="0.25">
      <c r="B6950" s="460"/>
      <c r="C6950" s="293" t="s">
        <v>6667</v>
      </c>
      <c r="D6950" s="460" t="s">
        <v>19</v>
      </c>
      <c r="E6950" s="460" t="s">
        <v>5845</v>
      </c>
      <c r="F6950" s="294" t="s">
        <v>5816</v>
      </c>
      <c r="G6950" s="295" t="s">
        <v>106</v>
      </c>
      <c r="H6950" s="463" t="s">
        <v>8127</v>
      </c>
      <c r="I6950" s="463" t="s">
        <v>6668</v>
      </c>
      <c r="J6950" s="563">
        <v>218.27649298693785</v>
      </c>
      <c r="K6950" s="563"/>
    </row>
    <row r="6951" spans="2:11" ht="15" customHeight="1" x14ac:dyDescent="0.25">
      <c r="B6951" s="457"/>
      <c r="C6951" s="296"/>
      <c r="D6951" s="457"/>
      <c r="E6951" s="457"/>
      <c r="F6951" s="297"/>
      <c r="G6951" s="457"/>
      <c r="H6951" s="565" t="s">
        <v>5627</v>
      </c>
      <c r="I6951" s="565"/>
      <c r="J6951" s="565" t="s">
        <v>13947</v>
      </c>
      <c r="K6951" s="565"/>
    </row>
    <row r="6952" spans="2:11" x14ac:dyDescent="0.25">
      <c r="B6952" s="457"/>
      <c r="C6952" s="296"/>
      <c r="D6952" s="457"/>
      <c r="E6952" s="457"/>
      <c r="F6952" s="297"/>
      <c r="G6952" s="457"/>
      <c r="H6952" s="565" t="s">
        <v>5629</v>
      </c>
      <c r="I6952" s="565"/>
      <c r="J6952" s="565" t="s">
        <v>13948</v>
      </c>
      <c r="K6952" s="565"/>
    </row>
    <row r="6953" spans="2:11" x14ac:dyDescent="0.25">
      <c r="B6953" s="285"/>
      <c r="C6953" s="286"/>
      <c r="D6953" s="285"/>
      <c r="E6953" s="285"/>
      <c r="F6953" s="287"/>
      <c r="G6953" s="285"/>
      <c r="H6953" s="285"/>
      <c r="I6953" s="285"/>
      <c r="J6953" s="285"/>
      <c r="K6953" s="285"/>
    </row>
    <row r="6954" spans="2:11" x14ac:dyDescent="0.25">
      <c r="B6954" s="541">
        <v>6159</v>
      </c>
      <c r="C6954" s="286" t="s">
        <v>13949</v>
      </c>
      <c r="D6954" s="285" t="s">
        <v>39</v>
      </c>
      <c r="E6954" s="285" t="s">
        <v>13950</v>
      </c>
      <c r="F6954" s="287" t="s">
        <v>4134</v>
      </c>
      <c r="G6954" s="288" t="s">
        <v>380</v>
      </c>
      <c r="H6954" s="455" t="s">
        <v>13927</v>
      </c>
      <c r="I6954" s="455" t="s">
        <v>13951</v>
      </c>
      <c r="J6954" s="566" t="s">
        <v>13952</v>
      </c>
      <c r="K6954" s="566"/>
    </row>
    <row r="6955" spans="2:11" x14ac:dyDescent="0.25">
      <c r="B6955" s="461"/>
      <c r="C6955" s="289" t="s">
        <v>6664</v>
      </c>
      <c r="D6955" s="461" t="s">
        <v>39</v>
      </c>
      <c r="E6955" s="461" t="s">
        <v>6665</v>
      </c>
      <c r="F6955" s="290" t="s">
        <v>2093</v>
      </c>
      <c r="G6955" s="291" t="s">
        <v>6237</v>
      </c>
      <c r="H6955" s="292" t="s">
        <v>8127</v>
      </c>
      <c r="I6955" s="292" t="s">
        <v>6666</v>
      </c>
      <c r="J6955" s="567">
        <v>61.709347543375522</v>
      </c>
      <c r="K6955" s="567"/>
    </row>
    <row r="6956" spans="2:11" x14ac:dyDescent="0.25">
      <c r="B6956" s="461"/>
      <c r="C6956" s="289" t="s">
        <v>11893</v>
      </c>
      <c r="D6956" s="461" t="s">
        <v>39</v>
      </c>
      <c r="E6956" s="461" t="s">
        <v>11894</v>
      </c>
      <c r="F6956" s="290" t="s">
        <v>2093</v>
      </c>
      <c r="G6956" s="291" t="s">
        <v>6237</v>
      </c>
      <c r="H6956" s="292" t="s">
        <v>8127</v>
      </c>
      <c r="I6956" s="292" t="s">
        <v>11895</v>
      </c>
      <c r="J6956" s="567">
        <v>59.414371808291307</v>
      </c>
      <c r="K6956" s="567"/>
    </row>
    <row r="6957" spans="2:11" x14ac:dyDescent="0.25">
      <c r="B6957" s="460"/>
      <c r="C6957" s="293" t="s">
        <v>3527</v>
      </c>
      <c r="D6957" s="460" t="s">
        <v>39</v>
      </c>
      <c r="E6957" s="460" t="s">
        <v>13953</v>
      </c>
      <c r="F6957" s="294" t="s">
        <v>70</v>
      </c>
      <c r="G6957" s="295" t="s">
        <v>380</v>
      </c>
      <c r="H6957" s="463" t="s">
        <v>13930</v>
      </c>
      <c r="I6957" s="463" t="s">
        <v>13954</v>
      </c>
      <c r="J6957" s="563">
        <v>7389.8218669711678</v>
      </c>
      <c r="K6957" s="563"/>
    </row>
    <row r="6958" spans="2:11" x14ac:dyDescent="0.25">
      <c r="B6958" s="460"/>
      <c r="C6958" s="293" t="s">
        <v>11904</v>
      </c>
      <c r="D6958" s="460" t="s">
        <v>19</v>
      </c>
      <c r="E6958" s="460" t="s">
        <v>11905</v>
      </c>
      <c r="F6958" s="294" t="s">
        <v>5816</v>
      </c>
      <c r="G6958" s="295" t="s">
        <v>106</v>
      </c>
      <c r="H6958" s="463" t="s">
        <v>8127</v>
      </c>
      <c r="I6958" s="463" t="s">
        <v>6680</v>
      </c>
      <c r="J6958" s="563">
        <v>310.0767215402671</v>
      </c>
      <c r="K6958" s="563"/>
    </row>
    <row r="6959" spans="2:11" ht="15" customHeight="1" x14ac:dyDescent="0.25">
      <c r="B6959" s="460"/>
      <c r="C6959" s="293" t="s">
        <v>6667</v>
      </c>
      <c r="D6959" s="460" t="s">
        <v>19</v>
      </c>
      <c r="E6959" s="460" t="s">
        <v>5845</v>
      </c>
      <c r="F6959" s="294" t="s">
        <v>5816</v>
      </c>
      <c r="G6959" s="295" t="s">
        <v>106</v>
      </c>
      <c r="H6959" s="463" t="s">
        <v>8127</v>
      </c>
      <c r="I6959" s="463" t="s">
        <v>6668</v>
      </c>
      <c r="J6959" s="563">
        <v>218.27769213689854</v>
      </c>
      <c r="K6959" s="563"/>
    </row>
    <row r="6960" spans="2:11" ht="15" customHeight="1" x14ac:dyDescent="0.25">
      <c r="B6960" s="457"/>
      <c r="C6960" s="296"/>
      <c r="D6960" s="457"/>
      <c r="E6960" s="457"/>
      <c r="F6960" s="297"/>
      <c r="G6960" s="457"/>
      <c r="H6960" s="565" t="s">
        <v>5627</v>
      </c>
      <c r="I6960" s="565"/>
      <c r="J6960" s="565" t="s">
        <v>13955</v>
      </c>
      <c r="K6960" s="565"/>
    </row>
    <row r="6961" spans="2:11" x14ac:dyDescent="0.25">
      <c r="B6961" s="457"/>
      <c r="C6961" s="296"/>
      <c r="D6961" s="457"/>
      <c r="E6961" s="457"/>
      <c r="F6961" s="297"/>
      <c r="G6961" s="457"/>
      <c r="H6961" s="565" t="s">
        <v>5629</v>
      </c>
      <c r="I6961" s="565"/>
      <c r="J6961" s="565" t="s">
        <v>13956</v>
      </c>
      <c r="K6961" s="565"/>
    </row>
    <row r="6962" spans="2:11" x14ac:dyDescent="0.25">
      <c r="B6962" s="285"/>
      <c r="C6962" s="286"/>
      <c r="D6962" s="285"/>
      <c r="E6962" s="285"/>
      <c r="F6962" s="287"/>
      <c r="G6962" s="285"/>
      <c r="H6962" s="285"/>
      <c r="I6962" s="285"/>
      <c r="J6962" s="285"/>
      <c r="K6962" s="285"/>
    </row>
    <row r="6963" spans="2:11" x14ac:dyDescent="0.25">
      <c r="B6963" s="541">
        <v>6160</v>
      </c>
      <c r="C6963" s="286" t="s">
        <v>13957</v>
      </c>
      <c r="D6963" s="285" t="s">
        <v>39</v>
      </c>
      <c r="E6963" s="285" t="s">
        <v>13958</v>
      </c>
      <c r="F6963" s="287" t="s">
        <v>4134</v>
      </c>
      <c r="G6963" s="288" t="s">
        <v>380</v>
      </c>
      <c r="H6963" s="455" t="s">
        <v>13927</v>
      </c>
      <c r="I6963" s="455" t="s">
        <v>13959</v>
      </c>
      <c r="J6963" s="566" t="s">
        <v>13960</v>
      </c>
      <c r="K6963" s="566"/>
    </row>
    <row r="6964" spans="2:11" x14ac:dyDescent="0.25">
      <c r="B6964" s="461"/>
      <c r="C6964" s="289" t="s">
        <v>6664</v>
      </c>
      <c r="D6964" s="461" t="s">
        <v>39</v>
      </c>
      <c r="E6964" s="461" t="s">
        <v>6665</v>
      </c>
      <c r="F6964" s="290" t="s">
        <v>2093</v>
      </c>
      <c r="G6964" s="291" t="s">
        <v>6237</v>
      </c>
      <c r="H6964" s="292" t="s">
        <v>8127</v>
      </c>
      <c r="I6964" s="292" t="s">
        <v>6666</v>
      </c>
      <c r="J6964" s="567">
        <v>61.708844836300337</v>
      </c>
      <c r="K6964" s="567"/>
    </row>
    <row r="6965" spans="2:11" x14ac:dyDescent="0.25">
      <c r="B6965" s="461"/>
      <c r="C6965" s="289" t="s">
        <v>11893</v>
      </c>
      <c r="D6965" s="461" t="s">
        <v>39</v>
      </c>
      <c r="E6965" s="461" t="s">
        <v>11894</v>
      </c>
      <c r="F6965" s="290" t="s">
        <v>2093</v>
      </c>
      <c r="G6965" s="291" t="s">
        <v>6237</v>
      </c>
      <c r="H6965" s="292" t="s">
        <v>8127</v>
      </c>
      <c r="I6965" s="292" t="s">
        <v>11895</v>
      </c>
      <c r="J6965" s="567">
        <v>59.413887796933793</v>
      </c>
      <c r="K6965" s="567"/>
    </row>
    <row r="6966" spans="2:11" x14ac:dyDescent="0.25">
      <c r="B6966" s="460"/>
      <c r="C6966" s="293" t="s">
        <v>3530</v>
      </c>
      <c r="D6966" s="460" t="s">
        <v>39</v>
      </c>
      <c r="E6966" s="460" t="s">
        <v>13958</v>
      </c>
      <c r="F6966" s="294" t="s">
        <v>70</v>
      </c>
      <c r="G6966" s="295" t="s">
        <v>380</v>
      </c>
      <c r="H6966" s="463" t="s">
        <v>13930</v>
      </c>
      <c r="I6966" s="463" t="s">
        <v>13961</v>
      </c>
      <c r="J6966" s="563">
        <v>3891.227157859269</v>
      </c>
      <c r="K6966" s="563"/>
    </row>
    <row r="6967" spans="2:11" x14ac:dyDescent="0.25">
      <c r="B6967" s="460"/>
      <c r="C6967" s="293" t="s">
        <v>11904</v>
      </c>
      <c r="D6967" s="460" t="s">
        <v>19</v>
      </c>
      <c r="E6967" s="460" t="s">
        <v>11905</v>
      </c>
      <c r="F6967" s="294" t="s">
        <v>5816</v>
      </c>
      <c r="G6967" s="295" t="s">
        <v>106</v>
      </c>
      <c r="H6967" s="463" t="s">
        <v>8127</v>
      </c>
      <c r="I6967" s="463" t="s">
        <v>6680</v>
      </c>
      <c r="J6967" s="563">
        <v>310.07419554107935</v>
      </c>
      <c r="K6967" s="563"/>
    </row>
    <row r="6968" spans="2:11" ht="15" customHeight="1" x14ac:dyDescent="0.25">
      <c r="B6968" s="460"/>
      <c r="C6968" s="293" t="s">
        <v>6667</v>
      </c>
      <c r="D6968" s="460" t="s">
        <v>19</v>
      </c>
      <c r="E6968" s="460" t="s">
        <v>5845</v>
      </c>
      <c r="F6968" s="294" t="s">
        <v>5816</v>
      </c>
      <c r="G6968" s="295" t="s">
        <v>106</v>
      </c>
      <c r="H6968" s="463" t="s">
        <v>8127</v>
      </c>
      <c r="I6968" s="463" t="s">
        <v>6668</v>
      </c>
      <c r="J6968" s="563">
        <v>218.2759139664177</v>
      </c>
      <c r="K6968" s="563"/>
    </row>
    <row r="6969" spans="2:11" ht="15" customHeight="1" x14ac:dyDescent="0.25">
      <c r="B6969" s="457"/>
      <c r="C6969" s="296"/>
      <c r="D6969" s="457"/>
      <c r="E6969" s="457"/>
      <c r="F6969" s="297"/>
      <c r="G6969" s="457"/>
      <c r="H6969" s="565" t="s">
        <v>5627</v>
      </c>
      <c r="I6969" s="565"/>
      <c r="J6969" s="565" t="s">
        <v>13962</v>
      </c>
      <c r="K6969" s="565"/>
    </row>
    <row r="6970" spans="2:11" x14ac:dyDescent="0.25">
      <c r="B6970" s="457"/>
      <c r="C6970" s="296"/>
      <c r="D6970" s="457"/>
      <c r="E6970" s="457"/>
      <c r="F6970" s="297"/>
      <c r="G6970" s="457"/>
      <c r="H6970" s="565" t="s">
        <v>5629</v>
      </c>
      <c r="I6970" s="565"/>
      <c r="J6970" s="565" t="s">
        <v>13963</v>
      </c>
      <c r="K6970" s="565"/>
    </row>
    <row r="6971" spans="2:11" x14ac:dyDescent="0.25">
      <c r="B6971" s="285"/>
      <c r="C6971" s="286"/>
      <c r="D6971" s="285"/>
      <c r="E6971" s="285"/>
      <c r="F6971" s="287"/>
      <c r="G6971" s="285"/>
      <c r="H6971" s="285"/>
      <c r="I6971" s="285"/>
      <c r="J6971" s="285"/>
      <c r="K6971" s="285"/>
    </row>
    <row r="6972" spans="2:11" x14ac:dyDescent="0.25">
      <c r="B6972" s="541">
        <v>6161</v>
      </c>
      <c r="C6972" s="286" t="s">
        <v>13964</v>
      </c>
      <c r="D6972" s="285" t="s">
        <v>39</v>
      </c>
      <c r="E6972" s="285" t="s">
        <v>13965</v>
      </c>
      <c r="F6972" s="287" t="s">
        <v>4134</v>
      </c>
      <c r="G6972" s="288" t="s">
        <v>380</v>
      </c>
      <c r="H6972" s="455" t="s">
        <v>13927</v>
      </c>
      <c r="I6972" s="455" t="s">
        <v>13966</v>
      </c>
      <c r="J6972" s="566" t="s">
        <v>13967</v>
      </c>
      <c r="K6972" s="566"/>
    </row>
    <row r="6973" spans="2:11" x14ac:dyDescent="0.25">
      <c r="B6973" s="461"/>
      <c r="C6973" s="289" t="s">
        <v>6664</v>
      </c>
      <c r="D6973" s="461" t="s">
        <v>39</v>
      </c>
      <c r="E6973" s="461" t="s">
        <v>6665</v>
      </c>
      <c r="F6973" s="290" t="s">
        <v>2093</v>
      </c>
      <c r="G6973" s="291" t="s">
        <v>6237</v>
      </c>
      <c r="H6973" s="292" t="s">
        <v>8127</v>
      </c>
      <c r="I6973" s="292" t="s">
        <v>6666</v>
      </c>
      <c r="J6973" s="567">
        <v>61.71</v>
      </c>
      <c r="K6973" s="567"/>
    </row>
    <row r="6974" spans="2:11" x14ac:dyDescent="0.25">
      <c r="B6974" s="461"/>
      <c r="C6974" s="289" t="s">
        <v>11893</v>
      </c>
      <c r="D6974" s="461" t="s">
        <v>39</v>
      </c>
      <c r="E6974" s="461" t="s">
        <v>11894</v>
      </c>
      <c r="F6974" s="290" t="s">
        <v>2093</v>
      </c>
      <c r="G6974" s="291" t="s">
        <v>6237</v>
      </c>
      <c r="H6974" s="292" t="s">
        <v>8127</v>
      </c>
      <c r="I6974" s="292" t="s">
        <v>11895</v>
      </c>
      <c r="J6974" s="567">
        <v>59.414999999999999</v>
      </c>
      <c r="K6974" s="567"/>
    </row>
    <row r="6975" spans="2:11" x14ac:dyDescent="0.25">
      <c r="B6975" s="460"/>
      <c r="C6975" s="293" t="s">
        <v>3531</v>
      </c>
      <c r="D6975" s="460" t="s">
        <v>39</v>
      </c>
      <c r="E6975" s="460" t="s">
        <v>13965</v>
      </c>
      <c r="F6975" s="294" t="s">
        <v>70</v>
      </c>
      <c r="G6975" s="295" t="s">
        <v>380</v>
      </c>
      <c r="H6975" s="463" t="s">
        <v>13930</v>
      </c>
      <c r="I6975" s="463" t="s">
        <v>13968</v>
      </c>
      <c r="J6975" s="563">
        <v>2540.0549999999998</v>
      </c>
      <c r="K6975" s="563"/>
    </row>
    <row r="6976" spans="2:11" x14ac:dyDescent="0.25">
      <c r="B6976" s="460"/>
      <c r="C6976" s="293" t="s">
        <v>11904</v>
      </c>
      <c r="D6976" s="460" t="s">
        <v>19</v>
      </c>
      <c r="E6976" s="460" t="s">
        <v>11905</v>
      </c>
      <c r="F6976" s="294" t="s">
        <v>5816</v>
      </c>
      <c r="G6976" s="295" t="s">
        <v>106</v>
      </c>
      <c r="H6976" s="463" t="s">
        <v>8127</v>
      </c>
      <c r="I6976" s="463" t="s">
        <v>6680</v>
      </c>
      <c r="J6976" s="563">
        <v>310.08</v>
      </c>
      <c r="K6976" s="563"/>
    </row>
    <row r="6977" spans="2:11" ht="15" customHeight="1" x14ac:dyDescent="0.25">
      <c r="B6977" s="460"/>
      <c r="C6977" s="293" t="s">
        <v>6667</v>
      </c>
      <c r="D6977" s="460" t="s">
        <v>19</v>
      </c>
      <c r="E6977" s="460" t="s">
        <v>5845</v>
      </c>
      <c r="F6977" s="294" t="s">
        <v>5816</v>
      </c>
      <c r="G6977" s="295" t="s">
        <v>106</v>
      </c>
      <c r="H6977" s="463" t="s">
        <v>8127</v>
      </c>
      <c r="I6977" s="463" t="s">
        <v>6668</v>
      </c>
      <c r="J6977" s="563">
        <v>218.28</v>
      </c>
      <c r="K6977" s="563"/>
    </row>
    <row r="6978" spans="2:11" ht="15" customHeight="1" x14ac:dyDescent="0.25">
      <c r="B6978" s="457"/>
      <c r="C6978" s="296"/>
      <c r="D6978" s="457"/>
      <c r="E6978" s="457"/>
      <c r="F6978" s="297"/>
      <c r="G6978" s="457"/>
      <c r="H6978" s="565" t="s">
        <v>5627</v>
      </c>
      <c r="I6978" s="565"/>
      <c r="J6978" s="565" t="s">
        <v>13969</v>
      </c>
      <c r="K6978" s="565"/>
    </row>
    <row r="6979" spans="2:11" x14ac:dyDescent="0.25">
      <c r="B6979" s="457"/>
      <c r="C6979" s="296"/>
      <c r="D6979" s="457"/>
      <c r="E6979" s="457"/>
      <c r="F6979" s="297"/>
      <c r="G6979" s="457"/>
      <c r="H6979" s="565" t="s">
        <v>5629</v>
      </c>
      <c r="I6979" s="565"/>
      <c r="J6979" s="565" t="s">
        <v>13970</v>
      </c>
      <c r="K6979" s="565"/>
    </row>
    <row r="6980" spans="2:11" x14ac:dyDescent="0.25">
      <c r="B6980" s="285"/>
      <c r="C6980" s="286"/>
      <c r="D6980" s="285"/>
      <c r="E6980" s="285"/>
      <c r="F6980" s="287"/>
      <c r="G6980" s="285"/>
      <c r="H6980" s="285"/>
      <c r="I6980" s="285"/>
      <c r="J6980" s="285"/>
      <c r="K6980" s="285"/>
    </row>
    <row r="6981" spans="2:11" x14ac:dyDescent="0.25">
      <c r="B6981" s="541">
        <v>6162</v>
      </c>
      <c r="C6981" s="286" t="s">
        <v>13971</v>
      </c>
      <c r="D6981" s="285" t="s">
        <v>39</v>
      </c>
      <c r="E6981" s="285" t="s">
        <v>13972</v>
      </c>
      <c r="F6981" s="287" t="s">
        <v>4134</v>
      </c>
      <c r="G6981" s="288" t="s">
        <v>380</v>
      </c>
      <c r="H6981" s="455" t="s">
        <v>13927</v>
      </c>
      <c r="I6981" s="455" t="s">
        <v>13786</v>
      </c>
      <c r="J6981" s="566" t="s">
        <v>13973</v>
      </c>
      <c r="K6981" s="566"/>
    </row>
    <row r="6982" spans="2:11" x14ac:dyDescent="0.25">
      <c r="B6982" s="461"/>
      <c r="C6982" s="289" t="s">
        <v>6664</v>
      </c>
      <c r="D6982" s="461" t="s">
        <v>39</v>
      </c>
      <c r="E6982" s="461" t="s">
        <v>6665</v>
      </c>
      <c r="F6982" s="290" t="s">
        <v>2093</v>
      </c>
      <c r="G6982" s="291" t="s">
        <v>6237</v>
      </c>
      <c r="H6982" s="292" t="s">
        <v>8127</v>
      </c>
      <c r="I6982" s="292" t="s">
        <v>6666</v>
      </c>
      <c r="J6982" s="567">
        <v>61.707622240203442</v>
      </c>
      <c r="K6982" s="567"/>
    </row>
    <row r="6983" spans="2:11" x14ac:dyDescent="0.25">
      <c r="B6983" s="461"/>
      <c r="C6983" s="289" t="s">
        <v>11893</v>
      </c>
      <c r="D6983" s="461" t="s">
        <v>39</v>
      </c>
      <c r="E6983" s="461" t="s">
        <v>11894</v>
      </c>
      <c r="F6983" s="290" t="s">
        <v>2093</v>
      </c>
      <c r="G6983" s="291" t="s">
        <v>6237</v>
      </c>
      <c r="H6983" s="292" t="s">
        <v>8127</v>
      </c>
      <c r="I6983" s="292" t="s">
        <v>11895</v>
      </c>
      <c r="J6983" s="567">
        <v>59.412710669286781</v>
      </c>
      <c r="K6983" s="567"/>
    </row>
    <row r="6984" spans="2:11" x14ac:dyDescent="0.25">
      <c r="B6984" s="460"/>
      <c r="C6984" s="293" t="s">
        <v>3533</v>
      </c>
      <c r="D6984" s="460" t="s">
        <v>39</v>
      </c>
      <c r="E6984" s="460" t="s">
        <v>13972</v>
      </c>
      <c r="F6984" s="294" t="s">
        <v>70</v>
      </c>
      <c r="G6984" s="295" t="s">
        <v>380</v>
      </c>
      <c r="H6984" s="463" t="s">
        <v>13930</v>
      </c>
      <c r="I6984" s="463" t="s">
        <v>13974</v>
      </c>
      <c r="J6984" s="563">
        <v>1556.460025430586</v>
      </c>
      <c r="K6984" s="563"/>
    </row>
    <row r="6985" spans="2:11" x14ac:dyDescent="0.25">
      <c r="B6985" s="460"/>
      <c r="C6985" s="293" t="s">
        <v>11904</v>
      </c>
      <c r="D6985" s="460" t="s">
        <v>19</v>
      </c>
      <c r="E6985" s="460" t="s">
        <v>11905</v>
      </c>
      <c r="F6985" s="294" t="s">
        <v>5816</v>
      </c>
      <c r="G6985" s="295" t="s">
        <v>106</v>
      </c>
      <c r="H6985" s="463" t="s">
        <v>8127</v>
      </c>
      <c r="I6985" s="463" t="s">
        <v>6680</v>
      </c>
      <c r="J6985" s="563">
        <v>310.06805224829498</v>
      </c>
      <c r="K6985" s="563"/>
    </row>
    <row r="6986" spans="2:11" ht="15" customHeight="1" x14ac:dyDescent="0.25">
      <c r="B6986" s="460"/>
      <c r="C6986" s="293" t="s">
        <v>6667</v>
      </c>
      <c r="D6986" s="460" t="s">
        <v>19</v>
      </c>
      <c r="E6986" s="460" t="s">
        <v>5845</v>
      </c>
      <c r="F6986" s="294" t="s">
        <v>5816</v>
      </c>
      <c r="G6986" s="295" t="s">
        <v>106</v>
      </c>
      <c r="H6986" s="463" t="s">
        <v>8127</v>
      </c>
      <c r="I6986" s="463" t="s">
        <v>6668</v>
      </c>
      <c r="J6986" s="563">
        <v>218.2715894116287</v>
      </c>
      <c r="K6986" s="563"/>
    </row>
    <row r="6987" spans="2:11" ht="15" customHeight="1" x14ac:dyDescent="0.25">
      <c r="B6987" s="457"/>
      <c r="C6987" s="296"/>
      <c r="D6987" s="457"/>
      <c r="E6987" s="457"/>
      <c r="F6987" s="297"/>
      <c r="G6987" s="457"/>
      <c r="H6987" s="565" t="s">
        <v>5627</v>
      </c>
      <c r="I6987" s="565"/>
      <c r="J6987" s="565" t="s">
        <v>13975</v>
      </c>
      <c r="K6987" s="565"/>
    </row>
    <row r="6988" spans="2:11" x14ac:dyDescent="0.25">
      <c r="B6988" s="457"/>
      <c r="C6988" s="296"/>
      <c r="D6988" s="457"/>
      <c r="E6988" s="457"/>
      <c r="F6988" s="297"/>
      <c r="G6988" s="457"/>
      <c r="H6988" s="565" t="s">
        <v>5629</v>
      </c>
      <c r="I6988" s="565"/>
      <c r="J6988" s="565" t="s">
        <v>13976</v>
      </c>
      <c r="K6988" s="565"/>
    </row>
    <row r="6989" spans="2:11" x14ac:dyDescent="0.25">
      <c r="B6989" s="285"/>
      <c r="C6989" s="286"/>
      <c r="D6989" s="285"/>
      <c r="E6989" s="285"/>
      <c r="F6989" s="287"/>
      <c r="G6989" s="285"/>
      <c r="H6989" s="285"/>
      <c r="I6989" s="285"/>
      <c r="J6989" s="285"/>
      <c r="K6989" s="285"/>
    </row>
    <row r="6990" spans="2:11" x14ac:dyDescent="0.25">
      <c r="B6990" s="541">
        <v>6163</v>
      </c>
      <c r="C6990" s="286" t="s">
        <v>13977</v>
      </c>
      <c r="D6990" s="285" t="s">
        <v>39</v>
      </c>
      <c r="E6990" s="285" t="s">
        <v>13978</v>
      </c>
      <c r="F6990" s="287" t="s">
        <v>4134</v>
      </c>
      <c r="G6990" s="288" t="s">
        <v>380</v>
      </c>
      <c r="H6990" s="455" t="s">
        <v>13927</v>
      </c>
      <c r="I6990" s="455" t="s">
        <v>13979</v>
      </c>
      <c r="J6990" s="566" t="s">
        <v>13980</v>
      </c>
      <c r="K6990" s="566"/>
    </row>
    <row r="6991" spans="2:11" x14ac:dyDescent="0.25">
      <c r="B6991" s="461"/>
      <c r="C6991" s="289" t="s">
        <v>6664</v>
      </c>
      <c r="D6991" s="461" t="s">
        <v>39</v>
      </c>
      <c r="E6991" s="461" t="s">
        <v>6665</v>
      </c>
      <c r="F6991" s="290" t="s">
        <v>2093</v>
      </c>
      <c r="G6991" s="291" t="s">
        <v>6237</v>
      </c>
      <c r="H6991" s="292" t="s">
        <v>8127</v>
      </c>
      <c r="I6991" s="292" t="s">
        <v>6666</v>
      </c>
      <c r="J6991" s="567">
        <v>61.712820512820521</v>
      </c>
      <c r="K6991" s="567"/>
    </row>
    <row r="6992" spans="2:11" x14ac:dyDescent="0.25">
      <c r="B6992" s="461"/>
      <c r="C6992" s="289" t="s">
        <v>11893</v>
      </c>
      <c r="D6992" s="461" t="s">
        <v>39</v>
      </c>
      <c r="E6992" s="461" t="s">
        <v>11894</v>
      </c>
      <c r="F6992" s="290" t="s">
        <v>2093</v>
      </c>
      <c r="G6992" s="291" t="s">
        <v>6237</v>
      </c>
      <c r="H6992" s="292" t="s">
        <v>8127</v>
      </c>
      <c r="I6992" s="292" t="s">
        <v>11895</v>
      </c>
      <c r="J6992" s="567">
        <v>59.417715617715622</v>
      </c>
      <c r="K6992" s="567"/>
    </row>
    <row r="6993" spans="2:11" x14ac:dyDescent="0.25">
      <c r="B6993" s="460"/>
      <c r="C6993" s="293" t="s">
        <v>13981</v>
      </c>
      <c r="D6993" s="460" t="s">
        <v>39</v>
      </c>
      <c r="E6993" s="460" t="s">
        <v>13978</v>
      </c>
      <c r="F6993" s="294" t="s">
        <v>70</v>
      </c>
      <c r="G6993" s="295" t="s">
        <v>380</v>
      </c>
      <c r="H6993" s="463" t="s">
        <v>13930</v>
      </c>
      <c r="I6993" s="463" t="s">
        <v>13982</v>
      </c>
      <c r="J6993" s="563">
        <v>1210.2853146853149</v>
      </c>
      <c r="K6993" s="563"/>
    </row>
    <row r="6994" spans="2:11" x14ac:dyDescent="0.25">
      <c r="B6994" s="460"/>
      <c r="C6994" s="293" t="s">
        <v>11904</v>
      </c>
      <c r="D6994" s="460" t="s">
        <v>19</v>
      </c>
      <c r="E6994" s="460" t="s">
        <v>11905</v>
      </c>
      <c r="F6994" s="294" t="s">
        <v>5816</v>
      </c>
      <c r="G6994" s="295" t="s">
        <v>106</v>
      </c>
      <c r="H6994" s="463" t="s">
        <v>8127</v>
      </c>
      <c r="I6994" s="463" t="s">
        <v>6680</v>
      </c>
      <c r="J6994" s="563">
        <v>310.09417249417254</v>
      </c>
      <c r="K6994" s="563"/>
    </row>
    <row r="6995" spans="2:11" ht="15" customHeight="1" x14ac:dyDescent="0.25">
      <c r="B6995" s="460"/>
      <c r="C6995" s="293" t="s">
        <v>6667</v>
      </c>
      <c r="D6995" s="460" t="s">
        <v>19</v>
      </c>
      <c r="E6995" s="460" t="s">
        <v>5845</v>
      </c>
      <c r="F6995" s="294" t="s">
        <v>5816</v>
      </c>
      <c r="G6995" s="295" t="s">
        <v>106</v>
      </c>
      <c r="H6995" s="463" t="s">
        <v>8127</v>
      </c>
      <c r="I6995" s="463" t="s">
        <v>6668</v>
      </c>
      <c r="J6995" s="563">
        <v>218.28997668997673</v>
      </c>
      <c r="K6995" s="563"/>
    </row>
    <row r="6996" spans="2:11" ht="15" customHeight="1" x14ac:dyDescent="0.25">
      <c r="B6996" s="457"/>
      <c r="C6996" s="296"/>
      <c r="D6996" s="457"/>
      <c r="E6996" s="457"/>
      <c r="F6996" s="297"/>
      <c r="G6996" s="457"/>
      <c r="H6996" s="565" t="s">
        <v>5627</v>
      </c>
      <c r="I6996" s="565"/>
      <c r="J6996" s="565" t="s">
        <v>13983</v>
      </c>
      <c r="K6996" s="565"/>
    </row>
    <row r="6997" spans="2:11" x14ac:dyDescent="0.25">
      <c r="B6997" s="457"/>
      <c r="C6997" s="296"/>
      <c r="D6997" s="457"/>
      <c r="E6997" s="457"/>
      <c r="F6997" s="297"/>
      <c r="G6997" s="457"/>
      <c r="H6997" s="565" t="s">
        <v>5629</v>
      </c>
      <c r="I6997" s="565"/>
      <c r="J6997" s="565" t="s">
        <v>13984</v>
      </c>
      <c r="K6997" s="565"/>
    </row>
    <row r="6998" spans="2:11" x14ac:dyDescent="0.25">
      <c r="B6998" s="285"/>
      <c r="C6998" s="286"/>
      <c r="D6998" s="285"/>
      <c r="E6998" s="285"/>
      <c r="F6998" s="287"/>
      <c r="G6998" s="285"/>
      <c r="H6998" s="285"/>
      <c r="I6998" s="285"/>
      <c r="J6998" s="285"/>
      <c r="K6998" s="285"/>
    </row>
    <row r="6999" spans="2:11" ht="22.5" x14ac:dyDescent="0.25">
      <c r="B6999" s="541">
        <v>6164</v>
      </c>
      <c r="C6999" s="286" t="s">
        <v>12866</v>
      </c>
      <c r="D6999" s="285" t="s">
        <v>19</v>
      </c>
      <c r="E6999" s="285" t="s">
        <v>3871</v>
      </c>
      <c r="F6999" s="287" t="s">
        <v>58</v>
      </c>
      <c r="G6999" s="288" t="s">
        <v>36</v>
      </c>
      <c r="H6999" s="455" t="s">
        <v>6155</v>
      </c>
      <c r="I6999" s="455" t="s">
        <v>12867</v>
      </c>
      <c r="J6999" s="566" t="s">
        <v>13985</v>
      </c>
      <c r="K6999" s="566"/>
    </row>
    <row r="7000" spans="2:11" x14ac:dyDescent="0.25">
      <c r="B7000" s="461"/>
      <c r="C7000" s="289" t="s">
        <v>6534</v>
      </c>
      <c r="D7000" s="461" t="s">
        <v>19</v>
      </c>
      <c r="E7000" s="461" t="s">
        <v>6535</v>
      </c>
      <c r="F7000" s="290" t="s">
        <v>31</v>
      </c>
      <c r="G7000" s="291" t="s">
        <v>106</v>
      </c>
      <c r="H7000" s="292" t="s">
        <v>7804</v>
      </c>
      <c r="I7000" s="292" t="s">
        <v>6537</v>
      </c>
      <c r="J7000" s="567">
        <v>37.895854713306441</v>
      </c>
      <c r="K7000" s="567"/>
    </row>
    <row r="7001" spans="2:11" x14ac:dyDescent="0.25">
      <c r="B7001" s="461"/>
      <c r="C7001" s="289" t="s">
        <v>5748</v>
      </c>
      <c r="D7001" s="461" t="s">
        <v>19</v>
      </c>
      <c r="E7001" s="461" t="s">
        <v>5749</v>
      </c>
      <c r="F7001" s="290" t="s">
        <v>31</v>
      </c>
      <c r="G7001" s="291" t="s">
        <v>106</v>
      </c>
      <c r="H7001" s="292" t="s">
        <v>7804</v>
      </c>
      <c r="I7001" s="292" t="s">
        <v>6539</v>
      </c>
      <c r="J7001" s="567">
        <v>47.687817172476187</v>
      </c>
      <c r="K7001" s="567"/>
    </row>
    <row r="7002" spans="2:11" x14ac:dyDescent="0.25">
      <c r="B7002" s="460"/>
      <c r="C7002" s="293" t="s">
        <v>3478</v>
      </c>
      <c r="D7002" s="460" t="s">
        <v>19</v>
      </c>
      <c r="E7002" s="460" t="s">
        <v>3479</v>
      </c>
      <c r="F7002" s="294" t="s">
        <v>70</v>
      </c>
      <c r="G7002" s="295" t="s">
        <v>36</v>
      </c>
      <c r="H7002" s="463" t="s">
        <v>6155</v>
      </c>
      <c r="I7002" s="463" t="s">
        <v>12869</v>
      </c>
      <c r="J7002" s="563">
        <v>6174.4563281142173</v>
      </c>
      <c r="K7002" s="563"/>
    </row>
    <row r="7003" spans="2:11" x14ac:dyDescent="0.25">
      <c r="B7003" s="457"/>
      <c r="C7003" s="296"/>
      <c r="D7003" s="457"/>
      <c r="E7003" s="457"/>
      <c r="F7003" s="297"/>
      <c r="G7003" s="457"/>
      <c r="H7003" s="565" t="s">
        <v>5627</v>
      </c>
      <c r="I7003" s="565"/>
      <c r="J7003" s="565" t="s">
        <v>13986</v>
      </c>
      <c r="K7003" s="565"/>
    </row>
    <row r="7004" spans="2:11" ht="15" customHeight="1" x14ac:dyDescent="0.25">
      <c r="B7004" s="457"/>
      <c r="C7004" s="296"/>
      <c r="D7004" s="457"/>
      <c r="E7004" s="457"/>
      <c r="F7004" s="297"/>
      <c r="G7004" s="457"/>
      <c r="H7004" s="565" t="s">
        <v>5629</v>
      </c>
      <c r="I7004" s="565"/>
      <c r="J7004" s="565" t="s">
        <v>13987</v>
      </c>
      <c r="K7004" s="565"/>
    </row>
    <row r="7005" spans="2:11" ht="15" customHeight="1" x14ac:dyDescent="0.25">
      <c r="B7005" s="285"/>
      <c r="C7005" s="286"/>
      <c r="D7005" s="285"/>
      <c r="E7005" s="285"/>
      <c r="F7005" s="287"/>
      <c r="G7005" s="285"/>
      <c r="H7005" s="285"/>
      <c r="I7005" s="285"/>
      <c r="J7005" s="285"/>
      <c r="K7005" s="285"/>
    </row>
    <row r="7006" spans="2:11" x14ac:dyDescent="0.25">
      <c r="B7006" s="541">
        <v>6165</v>
      </c>
      <c r="C7006" s="286" t="s">
        <v>13988</v>
      </c>
      <c r="D7006" s="285" t="s">
        <v>39</v>
      </c>
      <c r="E7006" s="285" t="s">
        <v>13989</v>
      </c>
      <c r="F7006" s="287" t="s">
        <v>4134</v>
      </c>
      <c r="G7006" s="288" t="s">
        <v>1550</v>
      </c>
      <c r="H7006" s="455" t="s">
        <v>6299</v>
      </c>
      <c r="I7006" s="455" t="s">
        <v>13990</v>
      </c>
      <c r="J7006" s="566" t="s">
        <v>13991</v>
      </c>
      <c r="K7006" s="566"/>
    </row>
    <row r="7007" spans="2:11" x14ac:dyDescent="0.25">
      <c r="B7007" s="461"/>
      <c r="C7007" s="289" t="s">
        <v>6664</v>
      </c>
      <c r="D7007" s="461" t="s">
        <v>39</v>
      </c>
      <c r="E7007" s="461" t="s">
        <v>6665</v>
      </c>
      <c r="F7007" s="290" t="s">
        <v>2093</v>
      </c>
      <c r="G7007" s="291" t="s">
        <v>6237</v>
      </c>
      <c r="H7007" s="292" t="s">
        <v>5853</v>
      </c>
      <c r="I7007" s="292" t="s">
        <v>6666</v>
      </c>
      <c r="J7007" s="567">
        <v>72.599258737403133</v>
      </c>
      <c r="K7007" s="567"/>
    </row>
    <row r="7008" spans="2:11" x14ac:dyDescent="0.25">
      <c r="B7008" s="461"/>
      <c r="C7008" s="289" t="s">
        <v>11893</v>
      </c>
      <c r="D7008" s="461" t="s">
        <v>39</v>
      </c>
      <c r="E7008" s="461" t="s">
        <v>11894</v>
      </c>
      <c r="F7008" s="290" t="s">
        <v>2093</v>
      </c>
      <c r="G7008" s="291" t="s">
        <v>6237</v>
      </c>
      <c r="H7008" s="292" t="s">
        <v>5853</v>
      </c>
      <c r="I7008" s="292" t="s">
        <v>11895</v>
      </c>
      <c r="J7008" s="567">
        <v>69.899286305020368</v>
      </c>
      <c r="K7008" s="567"/>
    </row>
    <row r="7009" spans="2:11" x14ac:dyDescent="0.25">
      <c r="B7009" s="460"/>
      <c r="C7009" s="293" t="s">
        <v>3536</v>
      </c>
      <c r="D7009" s="460" t="s">
        <v>39</v>
      </c>
      <c r="E7009" s="460" t="s">
        <v>13989</v>
      </c>
      <c r="F7009" s="294" t="s">
        <v>70</v>
      </c>
      <c r="G7009" s="295" t="s">
        <v>1550</v>
      </c>
      <c r="H7009" s="463" t="s">
        <v>10762</v>
      </c>
      <c r="I7009" s="463" t="s">
        <v>13992</v>
      </c>
      <c r="J7009" s="563">
        <v>9029.907801635678</v>
      </c>
      <c r="K7009" s="563"/>
    </row>
    <row r="7010" spans="2:11" x14ac:dyDescent="0.25">
      <c r="B7010" s="460"/>
      <c r="C7010" s="293" t="s">
        <v>11904</v>
      </c>
      <c r="D7010" s="460" t="s">
        <v>19</v>
      </c>
      <c r="E7010" s="460" t="s">
        <v>11905</v>
      </c>
      <c r="F7010" s="294" t="s">
        <v>5816</v>
      </c>
      <c r="G7010" s="295" t="s">
        <v>106</v>
      </c>
      <c r="H7010" s="463" t="s">
        <v>5853</v>
      </c>
      <c r="I7010" s="463" t="s">
        <v>6680</v>
      </c>
      <c r="J7010" s="563">
        <v>364.79627530860415</v>
      </c>
      <c r="K7010" s="563"/>
    </row>
    <row r="7011" spans="2:11" x14ac:dyDescent="0.25">
      <c r="B7011" s="460"/>
      <c r="C7011" s="293" t="s">
        <v>6667</v>
      </c>
      <c r="D7011" s="460" t="s">
        <v>19</v>
      </c>
      <c r="E7011" s="460" t="s">
        <v>5845</v>
      </c>
      <c r="F7011" s="294" t="s">
        <v>5816</v>
      </c>
      <c r="G7011" s="295" t="s">
        <v>106</v>
      </c>
      <c r="H7011" s="463" t="s">
        <v>5853</v>
      </c>
      <c r="I7011" s="463" t="s">
        <v>6668</v>
      </c>
      <c r="J7011" s="563">
        <v>256.79737801329372</v>
      </c>
      <c r="K7011" s="563"/>
    </row>
    <row r="7012" spans="2:11" x14ac:dyDescent="0.25">
      <c r="B7012" s="457"/>
      <c r="C7012" s="296"/>
      <c r="D7012" s="457"/>
      <c r="E7012" s="457"/>
      <c r="F7012" s="297"/>
      <c r="G7012" s="457"/>
      <c r="H7012" s="565" t="s">
        <v>5627</v>
      </c>
      <c r="I7012" s="565"/>
      <c r="J7012" s="565" t="s">
        <v>13993</v>
      </c>
      <c r="K7012" s="565"/>
    </row>
    <row r="7013" spans="2:11" ht="15" customHeight="1" x14ac:dyDescent="0.25">
      <c r="B7013" s="457"/>
      <c r="C7013" s="296"/>
      <c r="D7013" s="457"/>
      <c r="E7013" s="457"/>
      <c r="F7013" s="297"/>
      <c r="G7013" s="457"/>
      <c r="H7013" s="565" t="s">
        <v>5629</v>
      </c>
      <c r="I7013" s="565"/>
      <c r="J7013" s="565" t="s">
        <v>13994</v>
      </c>
      <c r="K7013" s="565"/>
    </row>
    <row r="7014" spans="2:11" ht="15" customHeight="1" x14ac:dyDescent="0.25">
      <c r="B7014" s="285"/>
      <c r="C7014" s="286"/>
      <c r="D7014" s="285"/>
      <c r="E7014" s="285"/>
      <c r="F7014" s="287"/>
      <c r="G7014" s="285"/>
      <c r="H7014" s="285"/>
      <c r="I7014" s="285"/>
      <c r="J7014" s="285"/>
      <c r="K7014" s="285"/>
    </row>
    <row r="7015" spans="2:11" x14ac:dyDescent="0.25">
      <c r="B7015" s="541">
        <v>6166</v>
      </c>
      <c r="C7015" s="286" t="s">
        <v>13995</v>
      </c>
      <c r="D7015" s="285" t="s">
        <v>39</v>
      </c>
      <c r="E7015" s="285" t="s">
        <v>13996</v>
      </c>
      <c r="F7015" s="287" t="s">
        <v>4134</v>
      </c>
      <c r="G7015" s="288" t="s">
        <v>1550</v>
      </c>
      <c r="H7015" s="455" t="s">
        <v>6299</v>
      </c>
      <c r="I7015" s="455" t="s">
        <v>13997</v>
      </c>
      <c r="J7015" s="566" t="s">
        <v>13998</v>
      </c>
      <c r="K7015" s="566"/>
    </row>
    <row r="7016" spans="2:11" x14ac:dyDescent="0.25">
      <c r="B7016" s="461"/>
      <c r="C7016" s="289" t="s">
        <v>6664</v>
      </c>
      <c r="D7016" s="461" t="s">
        <v>39</v>
      </c>
      <c r="E7016" s="461" t="s">
        <v>6665</v>
      </c>
      <c r="F7016" s="290" t="s">
        <v>2093</v>
      </c>
      <c r="G7016" s="291" t="s">
        <v>6237</v>
      </c>
      <c r="H7016" s="292" t="s">
        <v>5853</v>
      </c>
      <c r="I7016" s="292" t="s">
        <v>6666</v>
      </c>
      <c r="J7016" s="567">
        <v>72.600483874192719</v>
      </c>
      <c r="K7016" s="567"/>
    </row>
    <row r="7017" spans="2:11" x14ac:dyDescent="0.25">
      <c r="B7017" s="461"/>
      <c r="C7017" s="289" t="s">
        <v>11893</v>
      </c>
      <c r="D7017" s="461" t="s">
        <v>39</v>
      </c>
      <c r="E7017" s="461" t="s">
        <v>11894</v>
      </c>
      <c r="F7017" s="290" t="s">
        <v>2093</v>
      </c>
      <c r="G7017" s="291" t="s">
        <v>6237</v>
      </c>
      <c r="H7017" s="292" t="s">
        <v>5853</v>
      </c>
      <c r="I7017" s="292" t="s">
        <v>11895</v>
      </c>
      <c r="J7017" s="567">
        <v>69.900465878871501</v>
      </c>
      <c r="K7017" s="567"/>
    </row>
    <row r="7018" spans="2:11" x14ac:dyDescent="0.25">
      <c r="B7018" s="460"/>
      <c r="C7018" s="293" t="s">
        <v>3535</v>
      </c>
      <c r="D7018" s="460" t="s">
        <v>39</v>
      </c>
      <c r="E7018" s="460" t="s">
        <v>13996</v>
      </c>
      <c r="F7018" s="294" t="s">
        <v>70</v>
      </c>
      <c r="G7018" s="295" t="s">
        <v>1550</v>
      </c>
      <c r="H7018" s="463" t="s">
        <v>10762</v>
      </c>
      <c r="I7018" s="463" t="s">
        <v>13999</v>
      </c>
      <c r="J7018" s="563">
        <v>6737.8949073240965</v>
      </c>
      <c r="K7018" s="563"/>
    </row>
    <row r="7019" spans="2:11" x14ac:dyDescent="0.25">
      <c r="B7019" s="460"/>
      <c r="C7019" s="293" t="s">
        <v>11904</v>
      </c>
      <c r="D7019" s="460" t="s">
        <v>19</v>
      </c>
      <c r="E7019" s="460" t="s">
        <v>11905</v>
      </c>
      <c r="F7019" s="294" t="s">
        <v>5816</v>
      </c>
      <c r="G7019" s="295" t="s">
        <v>106</v>
      </c>
      <c r="H7019" s="463" t="s">
        <v>5853</v>
      </c>
      <c r="I7019" s="463" t="s">
        <v>6680</v>
      </c>
      <c r="J7019" s="563">
        <v>364.80243136784441</v>
      </c>
      <c r="K7019" s="563"/>
    </row>
    <row r="7020" spans="2:11" ht="15" customHeight="1" x14ac:dyDescent="0.25">
      <c r="B7020" s="460"/>
      <c r="C7020" s="293" t="s">
        <v>6667</v>
      </c>
      <c r="D7020" s="460" t="s">
        <v>19</v>
      </c>
      <c r="E7020" s="460" t="s">
        <v>5845</v>
      </c>
      <c r="F7020" s="294" t="s">
        <v>5816</v>
      </c>
      <c r="G7020" s="295" t="s">
        <v>106</v>
      </c>
      <c r="H7020" s="463" t="s">
        <v>5853</v>
      </c>
      <c r="I7020" s="463" t="s">
        <v>6668</v>
      </c>
      <c r="J7020" s="563">
        <v>256.80171155499573</v>
      </c>
      <c r="K7020" s="563"/>
    </row>
    <row r="7021" spans="2:11" ht="15" customHeight="1" x14ac:dyDescent="0.25">
      <c r="B7021" s="457"/>
      <c r="C7021" s="296"/>
      <c r="D7021" s="457"/>
      <c r="E7021" s="457"/>
      <c r="F7021" s="297"/>
      <c r="G7021" s="457"/>
      <c r="H7021" s="565" t="s">
        <v>5627</v>
      </c>
      <c r="I7021" s="565"/>
      <c r="J7021" s="565" t="s">
        <v>14000</v>
      </c>
      <c r="K7021" s="565"/>
    </row>
    <row r="7022" spans="2:11" x14ac:dyDescent="0.25">
      <c r="B7022" s="457"/>
      <c r="C7022" s="296"/>
      <c r="D7022" s="457"/>
      <c r="E7022" s="457"/>
      <c r="F7022" s="297"/>
      <c r="G7022" s="457"/>
      <c r="H7022" s="565" t="s">
        <v>5629</v>
      </c>
      <c r="I7022" s="565"/>
      <c r="J7022" s="565" t="s">
        <v>14001</v>
      </c>
      <c r="K7022" s="565"/>
    </row>
    <row r="7023" spans="2:11" x14ac:dyDescent="0.25">
      <c r="B7023" s="285"/>
      <c r="C7023" s="286"/>
      <c r="D7023" s="285"/>
      <c r="E7023" s="285"/>
      <c r="F7023" s="287"/>
      <c r="G7023" s="285"/>
      <c r="H7023" s="285"/>
      <c r="I7023" s="285"/>
      <c r="J7023" s="285"/>
      <c r="K7023" s="285"/>
    </row>
    <row r="7024" spans="2:11" x14ac:dyDescent="0.25">
      <c r="B7024" s="541">
        <v>6167</v>
      </c>
      <c r="C7024" s="286" t="s">
        <v>14002</v>
      </c>
      <c r="D7024" s="285" t="s">
        <v>39</v>
      </c>
      <c r="E7024" s="285" t="s">
        <v>14003</v>
      </c>
      <c r="F7024" s="287" t="s">
        <v>4134</v>
      </c>
      <c r="G7024" s="288" t="s">
        <v>1550</v>
      </c>
      <c r="H7024" s="455" t="s">
        <v>6299</v>
      </c>
      <c r="I7024" s="455" t="s">
        <v>14004</v>
      </c>
      <c r="J7024" s="566" t="s">
        <v>14005</v>
      </c>
      <c r="K7024" s="566"/>
    </row>
    <row r="7025" spans="2:11" x14ac:dyDescent="0.25">
      <c r="B7025" s="461"/>
      <c r="C7025" s="289" t="s">
        <v>6664</v>
      </c>
      <c r="D7025" s="461" t="s">
        <v>39</v>
      </c>
      <c r="E7025" s="461" t="s">
        <v>6665</v>
      </c>
      <c r="F7025" s="290" t="s">
        <v>2093</v>
      </c>
      <c r="G7025" s="291" t="s">
        <v>6237</v>
      </c>
      <c r="H7025" s="292" t="s">
        <v>5853</v>
      </c>
      <c r="I7025" s="292" t="s">
        <v>6666</v>
      </c>
      <c r="J7025" s="567">
        <v>72.596299128307081</v>
      </c>
      <c r="K7025" s="567"/>
    </row>
    <row r="7026" spans="2:11" x14ac:dyDescent="0.25">
      <c r="B7026" s="461"/>
      <c r="C7026" s="289" t="s">
        <v>11893</v>
      </c>
      <c r="D7026" s="461" t="s">
        <v>39</v>
      </c>
      <c r="E7026" s="461" t="s">
        <v>11894</v>
      </c>
      <c r="F7026" s="290" t="s">
        <v>2093</v>
      </c>
      <c r="G7026" s="291" t="s">
        <v>6237</v>
      </c>
      <c r="H7026" s="292" t="s">
        <v>5853</v>
      </c>
      <c r="I7026" s="292" t="s">
        <v>11895</v>
      </c>
      <c r="J7026" s="567">
        <v>69.896436764031208</v>
      </c>
      <c r="K7026" s="567"/>
    </row>
    <row r="7027" spans="2:11" x14ac:dyDescent="0.25">
      <c r="B7027" s="460"/>
      <c r="C7027" s="293" t="s">
        <v>3534</v>
      </c>
      <c r="D7027" s="460" t="s">
        <v>39</v>
      </c>
      <c r="E7027" s="460" t="s">
        <v>14003</v>
      </c>
      <c r="F7027" s="294" t="s">
        <v>70</v>
      </c>
      <c r="G7027" s="295" t="s">
        <v>1550</v>
      </c>
      <c r="H7027" s="463" t="s">
        <v>10762</v>
      </c>
      <c r="I7027" s="463" t="s">
        <v>14006</v>
      </c>
      <c r="J7027" s="563">
        <v>4139.9389509099256</v>
      </c>
      <c r="K7027" s="563"/>
    </row>
    <row r="7028" spans="2:11" x14ac:dyDescent="0.25">
      <c r="B7028" s="460"/>
      <c r="C7028" s="293" t="s">
        <v>11904</v>
      </c>
      <c r="D7028" s="460" t="s">
        <v>19</v>
      </c>
      <c r="E7028" s="460" t="s">
        <v>11905</v>
      </c>
      <c r="F7028" s="294" t="s">
        <v>5816</v>
      </c>
      <c r="G7028" s="295" t="s">
        <v>106</v>
      </c>
      <c r="H7028" s="463" t="s">
        <v>5853</v>
      </c>
      <c r="I7028" s="463" t="s">
        <v>6680</v>
      </c>
      <c r="J7028" s="563">
        <v>364.78140388438601</v>
      </c>
      <c r="K7028" s="563"/>
    </row>
    <row r="7029" spans="2:11" ht="15" customHeight="1" x14ac:dyDescent="0.25">
      <c r="B7029" s="460"/>
      <c r="C7029" s="293" t="s">
        <v>6667</v>
      </c>
      <c r="D7029" s="460" t="s">
        <v>19</v>
      </c>
      <c r="E7029" s="460" t="s">
        <v>5845</v>
      </c>
      <c r="F7029" s="294" t="s">
        <v>5816</v>
      </c>
      <c r="G7029" s="295" t="s">
        <v>106</v>
      </c>
      <c r="H7029" s="463" t="s">
        <v>5853</v>
      </c>
      <c r="I7029" s="463" t="s">
        <v>6668</v>
      </c>
      <c r="J7029" s="563">
        <v>256.78690931335069</v>
      </c>
      <c r="K7029" s="563"/>
    </row>
    <row r="7030" spans="2:11" ht="15" customHeight="1" x14ac:dyDescent="0.25">
      <c r="B7030" s="457"/>
      <c r="C7030" s="296"/>
      <c r="D7030" s="457"/>
      <c r="E7030" s="457"/>
      <c r="F7030" s="297"/>
      <c r="G7030" s="457"/>
      <c r="H7030" s="565" t="s">
        <v>5627</v>
      </c>
      <c r="I7030" s="565"/>
      <c r="J7030" s="565" t="s">
        <v>14007</v>
      </c>
      <c r="K7030" s="565"/>
    </row>
    <row r="7031" spans="2:11" x14ac:dyDescent="0.25">
      <c r="B7031" s="457"/>
      <c r="C7031" s="296"/>
      <c r="D7031" s="457"/>
      <c r="E7031" s="457"/>
      <c r="F7031" s="297"/>
      <c r="G7031" s="457"/>
      <c r="H7031" s="565" t="s">
        <v>5629</v>
      </c>
      <c r="I7031" s="565"/>
      <c r="J7031" s="565" t="s">
        <v>14008</v>
      </c>
      <c r="K7031" s="565"/>
    </row>
    <row r="7032" spans="2:11" x14ac:dyDescent="0.25">
      <c r="B7032" s="285"/>
      <c r="C7032" s="286"/>
      <c r="D7032" s="285"/>
      <c r="E7032" s="285"/>
      <c r="F7032" s="287"/>
      <c r="G7032" s="285"/>
      <c r="H7032" s="285"/>
      <c r="I7032" s="285"/>
      <c r="J7032" s="285"/>
      <c r="K7032" s="285"/>
    </row>
    <row r="7033" spans="2:11" ht="22.5" x14ac:dyDescent="0.25">
      <c r="B7033" s="541">
        <v>6168</v>
      </c>
      <c r="C7033" s="286" t="s">
        <v>14009</v>
      </c>
      <c r="D7033" s="285" t="s">
        <v>19</v>
      </c>
      <c r="E7033" s="285" t="s">
        <v>4146</v>
      </c>
      <c r="F7033" s="287" t="s">
        <v>58</v>
      </c>
      <c r="G7033" s="288" t="s">
        <v>384</v>
      </c>
      <c r="H7033" s="455" t="s">
        <v>6299</v>
      </c>
      <c r="I7033" s="455" t="s">
        <v>14010</v>
      </c>
      <c r="J7033" s="566" t="s">
        <v>14011</v>
      </c>
      <c r="K7033" s="566"/>
    </row>
    <row r="7034" spans="2:11" ht="33.75" x14ac:dyDescent="0.25">
      <c r="B7034" s="461"/>
      <c r="C7034" s="289" t="s">
        <v>6068</v>
      </c>
      <c r="D7034" s="461" t="s">
        <v>19</v>
      </c>
      <c r="E7034" s="461" t="s">
        <v>6069</v>
      </c>
      <c r="F7034" s="290" t="s">
        <v>35</v>
      </c>
      <c r="G7034" s="291" t="s">
        <v>384</v>
      </c>
      <c r="H7034" s="292" t="s">
        <v>6360</v>
      </c>
      <c r="I7034" s="292" t="s">
        <v>6071</v>
      </c>
      <c r="J7034" s="567">
        <v>223.98103035562644</v>
      </c>
      <c r="K7034" s="567"/>
    </row>
    <row r="7035" spans="2:11" x14ac:dyDescent="0.25">
      <c r="B7035" s="461"/>
      <c r="C7035" s="289" t="s">
        <v>6534</v>
      </c>
      <c r="D7035" s="461" t="s">
        <v>19</v>
      </c>
      <c r="E7035" s="461" t="s">
        <v>6535</v>
      </c>
      <c r="F7035" s="290" t="s">
        <v>31</v>
      </c>
      <c r="G7035" s="291" t="s">
        <v>106</v>
      </c>
      <c r="H7035" s="292" t="s">
        <v>12783</v>
      </c>
      <c r="I7035" s="292" t="s">
        <v>6537</v>
      </c>
      <c r="J7035" s="567">
        <v>254.98690437251233</v>
      </c>
      <c r="K7035" s="567"/>
    </row>
    <row r="7036" spans="2:11" x14ac:dyDescent="0.25">
      <c r="B7036" s="461"/>
      <c r="C7036" s="289" t="s">
        <v>5748</v>
      </c>
      <c r="D7036" s="461" t="s">
        <v>19</v>
      </c>
      <c r="E7036" s="461" t="s">
        <v>5749</v>
      </c>
      <c r="F7036" s="290" t="s">
        <v>31</v>
      </c>
      <c r="G7036" s="291" t="s">
        <v>106</v>
      </c>
      <c r="H7036" s="292" t="s">
        <v>12783</v>
      </c>
      <c r="I7036" s="292" t="s">
        <v>6539</v>
      </c>
      <c r="J7036" s="567">
        <v>320.87332424837365</v>
      </c>
      <c r="K7036" s="567"/>
    </row>
    <row r="7037" spans="2:11" ht="22.5" x14ac:dyDescent="0.25">
      <c r="B7037" s="460"/>
      <c r="C7037" s="293" t="s">
        <v>3539</v>
      </c>
      <c r="D7037" s="460" t="s">
        <v>19</v>
      </c>
      <c r="E7037" s="460" t="s">
        <v>3540</v>
      </c>
      <c r="F7037" s="294" t="s">
        <v>70</v>
      </c>
      <c r="G7037" s="295" t="s">
        <v>384</v>
      </c>
      <c r="H7037" s="463" t="s">
        <v>10762</v>
      </c>
      <c r="I7037" s="463" t="s">
        <v>14012</v>
      </c>
      <c r="J7037" s="563">
        <v>487.15874102348749</v>
      </c>
      <c r="K7037" s="563"/>
    </row>
    <row r="7038" spans="2:11" ht="15" customHeight="1" x14ac:dyDescent="0.25">
      <c r="B7038" s="457"/>
      <c r="C7038" s="296"/>
      <c r="D7038" s="457"/>
      <c r="E7038" s="457"/>
      <c r="F7038" s="297"/>
      <c r="G7038" s="457"/>
      <c r="H7038" s="565" t="s">
        <v>5627</v>
      </c>
      <c r="I7038" s="565"/>
      <c r="J7038" s="565" t="s">
        <v>14013</v>
      </c>
      <c r="K7038" s="565"/>
    </row>
    <row r="7039" spans="2:11" ht="15" customHeight="1" x14ac:dyDescent="0.25">
      <c r="B7039" s="457"/>
      <c r="C7039" s="296"/>
      <c r="D7039" s="457"/>
      <c r="E7039" s="457"/>
      <c r="F7039" s="297"/>
      <c r="G7039" s="457"/>
      <c r="H7039" s="565" t="s">
        <v>5629</v>
      </c>
      <c r="I7039" s="565"/>
      <c r="J7039" s="565" t="s">
        <v>14014</v>
      </c>
      <c r="K7039" s="565"/>
    </row>
    <row r="7040" spans="2:11" x14ac:dyDescent="0.25">
      <c r="B7040" s="285"/>
      <c r="C7040" s="286"/>
      <c r="D7040" s="285"/>
      <c r="E7040" s="285"/>
      <c r="F7040" s="287"/>
      <c r="G7040" s="285"/>
      <c r="H7040" s="285"/>
      <c r="I7040" s="285"/>
      <c r="J7040" s="285"/>
      <c r="K7040" s="285"/>
    </row>
    <row r="7041" spans="2:11" ht="22.5" x14ac:dyDescent="0.25">
      <c r="B7041" s="541">
        <v>6169</v>
      </c>
      <c r="C7041" s="286" t="s">
        <v>14015</v>
      </c>
      <c r="D7041" s="285" t="s">
        <v>19</v>
      </c>
      <c r="E7041" s="285" t="s">
        <v>4148</v>
      </c>
      <c r="F7041" s="287" t="s">
        <v>58</v>
      </c>
      <c r="G7041" s="288" t="s">
        <v>384</v>
      </c>
      <c r="H7041" s="455" t="s">
        <v>6299</v>
      </c>
      <c r="I7041" s="455" t="s">
        <v>5665</v>
      </c>
      <c r="J7041" s="566" t="s">
        <v>14016</v>
      </c>
      <c r="K7041" s="566"/>
    </row>
    <row r="7042" spans="2:11" ht="33.75" x14ac:dyDescent="0.25">
      <c r="B7042" s="461"/>
      <c r="C7042" s="289" t="s">
        <v>6068</v>
      </c>
      <c r="D7042" s="461" t="s">
        <v>19</v>
      </c>
      <c r="E7042" s="461" t="s">
        <v>6069</v>
      </c>
      <c r="F7042" s="290" t="s">
        <v>35</v>
      </c>
      <c r="G7042" s="291" t="s">
        <v>384</v>
      </c>
      <c r="H7042" s="292" t="s">
        <v>6360</v>
      </c>
      <c r="I7042" s="292" t="s">
        <v>6071</v>
      </c>
      <c r="J7042" s="567">
        <v>224.03595972097804</v>
      </c>
      <c r="K7042" s="567"/>
    </row>
    <row r="7043" spans="2:11" x14ac:dyDescent="0.25">
      <c r="B7043" s="461"/>
      <c r="C7043" s="289" t="s">
        <v>6534</v>
      </c>
      <c r="D7043" s="461" t="s">
        <v>19</v>
      </c>
      <c r="E7043" s="461" t="s">
        <v>6535</v>
      </c>
      <c r="F7043" s="290" t="s">
        <v>31</v>
      </c>
      <c r="G7043" s="291" t="s">
        <v>106</v>
      </c>
      <c r="H7043" s="292" t="s">
        <v>9130</v>
      </c>
      <c r="I7043" s="292" t="s">
        <v>6537</v>
      </c>
      <c r="J7043" s="567">
        <v>283.79185106150248</v>
      </c>
      <c r="K7043" s="567"/>
    </row>
    <row r="7044" spans="2:11" x14ac:dyDescent="0.25">
      <c r="B7044" s="461"/>
      <c r="C7044" s="289" t="s">
        <v>5748</v>
      </c>
      <c r="D7044" s="461" t="s">
        <v>19</v>
      </c>
      <c r="E7044" s="461" t="s">
        <v>5749</v>
      </c>
      <c r="F7044" s="290" t="s">
        <v>31</v>
      </c>
      <c r="G7044" s="291" t="s">
        <v>106</v>
      </c>
      <c r="H7044" s="292" t="s">
        <v>9130</v>
      </c>
      <c r="I7044" s="292" t="s">
        <v>6539</v>
      </c>
      <c r="J7044" s="567">
        <v>357.12122106346129</v>
      </c>
      <c r="K7044" s="567"/>
    </row>
    <row r="7045" spans="2:11" ht="22.5" x14ac:dyDescent="0.25">
      <c r="B7045" s="460"/>
      <c r="C7045" s="293" t="s">
        <v>3537</v>
      </c>
      <c r="D7045" s="460" t="s">
        <v>19</v>
      </c>
      <c r="E7045" s="460" t="s">
        <v>3538</v>
      </c>
      <c r="F7045" s="294" t="s">
        <v>70</v>
      </c>
      <c r="G7045" s="295" t="s">
        <v>384</v>
      </c>
      <c r="H7045" s="463" t="s">
        <v>10762</v>
      </c>
      <c r="I7045" s="463" t="s">
        <v>8702</v>
      </c>
      <c r="J7045" s="563">
        <v>629.05096815405864</v>
      </c>
      <c r="K7045" s="563"/>
    </row>
    <row r="7046" spans="2:11" x14ac:dyDescent="0.25">
      <c r="B7046" s="457"/>
      <c r="C7046" s="296"/>
      <c r="D7046" s="457"/>
      <c r="E7046" s="457"/>
      <c r="F7046" s="297"/>
      <c r="G7046" s="457"/>
      <c r="H7046" s="565" t="s">
        <v>5627</v>
      </c>
      <c r="I7046" s="565"/>
      <c r="J7046" s="565" t="s">
        <v>14017</v>
      </c>
      <c r="K7046" s="565"/>
    </row>
    <row r="7047" spans="2:11" ht="15" customHeight="1" x14ac:dyDescent="0.25">
      <c r="B7047" s="457"/>
      <c r="C7047" s="296"/>
      <c r="D7047" s="457"/>
      <c r="E7047" s="457"/>
      <c r="F7047" s="297"/>
      <c r="G7047" s="457"/>
      <c r="H7047" s="565" t="s">
        <v>5629</v>
      </c>
      <c r="I7047" s="565"/>
      <c r="J7047" s="565" t="s">
        <v>14018</v>
      </c>
      <c r="K7047" s="565"/>
    </row>
    <row r="7048" spans="2:11" ht="15" customHeight="1" x14ac:dyDescent="0.25">
      <c r="B7048" s="285"/>
      <c r="C7048" s="286"/>
      <c r="D7048" s="285"/>
      <c r="E7048" s="285"/>
      <c r="F7048" s="287"/>
      <c r="G7048" s="285"/>
      <c r="H7048" s="285"/>
      <c r="I7048" s="285"/>
      <c r="J7048" s="285"/>
      <c r="K7048" s="285"/>
    </row>
    <row r="7049" spans="2:11" ht="22.5" x14ac:dyDescent="0.25">
      <c r="B7049" s="541">
        <v>6170</v>
      </c>
      <c r="C7049" s="286" t="s">
        <v>14019</v>
      </c>
      <c r="D7049" s="285" t="s">
        <v>39</v>
      </c>
      <c r="E7049" s="285" t="s">
        <v>14020</v>
      </c>
      <c r="F7049" s="287" t="s">
        <v>4150</v>
      </c>
      <c r="G7049" s="288" t="s">
        <v>1550</v>
      </c>
      <c r="H7049" s="455" t="s">
        <v>6299</v>
      </c>
      <c r="I7049" s="455" t="s">
        <v>14021</v>
      </c>
      <c r="J7049" s="566" t="s">
        <v>14022</v>
      </c>
      <c r="K7049" s="566"/>
    </row>
    <row r="7050" spans="2:11" ht="22.5" x14ac:dyDescent="0.25">
      <c r="B7050" s="460"/>
      <c r="C7050" s="293" t="s">
        <v>14023</v>
      </c>
      <c r="D7050" s="460" t="s">
        <v>19</v>
      </c>
      <c r="E7050" s="460" t="s">
        <v>14024</v>
      </c>
      <c r="F7050" s="294" t="s">
        <v>70</v>
      </c>
      <c r="G7050" s="295" t="s">
        <v>384</v>
      </c>
      <c r="H7050" s="463" t="s">
        <v>6299</v>
      </c>
      <c r="I7050" s="463" t="s">
        <v>14021</v>
      </c>
      <c r="J7050" s="563">
        <v>3488</v>
      </c>
      <c r="K7050" s="563"/>
    </row>
    <row r="7051" spans="2:11" x14ac:dyDescent="0.25">
      <c r="B7051" s="457"/>
      <c r="C7051" s="296"/>
      <c r="D7051" s="457"/>
      <c r="E7051" s="457"/>
      <c r="F7051" s="297"/>
      <c r="G7051" s="457"/>
      <c r="H7051" s="565" t="s">
        <v>5627</v>
      </c>
      <c r="I7051" s="565"/>
      <c r="J7051" s="565" t="s">
        <v>14025</v>
      </c>
      <c r="K7051" s="565"/>
    </row>
    <row r="7052" spans="2:11" x14ac:dyDescent="0.25">
      <c r="B7052" s="457"/>
      <c r="C7052" s="296"/>
      <c r="D7052" s="457"/>
      <c r="E7052" s="457"/>
      <c r="F7052" s="297"/>
      <c r="G7052" s="457"/>
      <c r="H7052" s="565" t="s">
        <v>5629</v>
      </c>
      <c r="I7052" s="565"/>
      <c r="J7052" s="565" t="s">
        <v>14026</v>
      </c>
      <c r="K7052" s="565"/>
    </row>
    <row r="7053" spans="2:11" x14ac:dyDescent="0.25">
      <c r="B7053" s="285"/>
      <c r="C7053" s="286"/>
      <c r="D7053" s="285"/>
      <c r="E7053" s="285"/>
      <c r="F7053" s="287"/>
      <c r="G7053" s="285"/>
      <c r="H7053" s="285"/>
      <c r="I7053" s="285"/>
      <c r="J7053" s="285"/>
      <c r="K7053" s="285"/>
    </row>
    <row r="7054" spans="2:11" ht="22.5" x14ac:dyDescent="0.25">
      <c r="B7054" s="541">
        <v>6171</v>
      </c>
      <c r="C7054" s="286" t="s">
        <v>14027</v>
      </c>
      <c r="D7054" s="285" t="s">
        <v>39</v>
      </c>
      <c r="E7054" s="285" t="s">
        <v>14028</v>
      </c>
      <c r="F7054" s="287" t="s">
        <v>4150</v>
      </c>
      <c r="G7054" s="288" t="s">
        <v>1550</v>
      </c>
      <c r="H7054" s="455" t="s">
        <v>6299</v>
      </c>
      <c r="I7054" s="455" t="s">
        <v>14029</v>
      </c>
      <c r="J7054" s="566" t="s">
        <v>14030</v>
      </c>
      <c r="K7054" s="566"/>
    </row>
    <row r="7055" spans="2:11" ht="15" customHeight="1" x14ac:dyDescent="0.25">
      <c r="B7055" s="460"/>
      <c r="C7055" s="293" t="s">
        <v>14031</v>
      </c>
      <c r="D7055" s="460" t="s">
        <v>19</v>
      </c>
      <c r="E7055" s="460" t="s">
        <v>14032</v>
      </c>
      <c r="F7055" s="294" t="s">
        <v>70</v>
      </c>
      <c r="G7055" s="295" t="s">
        <v>384</v>
      </c>
      <c r="H7055" s="463" t="s">
        <v>6299</v>
      </c>
      <c r="I7055" s="463" t="s">
        <v>14029</v>
      </c>
      <c r="J7055" s="563">
        <v>7321</v>
      </c>
      <c r="K7055" s="563"/>
    </row>
    <row r="7056" spans="2:11" ht="15" customHeight="1" x14ac:dyDescent="0.25">
      <c r="B7056" s="457"/>
      <c r="C7056" s="296"/>
      <c r="D7056" s="457"/>
      <c r="E7056" s="457"/>
      <c r="F7056" s="297"/>
      <c r="G7056" s="457"/>
      <c r="H7056" s="565" t="s">
        <v>5627</v>
      </c>
      <c r="I7056" s="565"/>
      <c r="J7056" s="565" t="s">
        <v>14033</v>
      </c>
      <c r="K7056" s="565"/>
    </row>
    <row r="7057" spans="2:11" x14ac:dyDescent="0.25">
      <c r="B7057" s="457"/>
      <c r="C7057" s="296"/>
      <c r="D7057" s="457"/>
      <c r="E7057" s="457"/>
      <c r="F7057" s="297"/>
      <c r="G7057" s="457"/>
      <c r="H7057" s="565" t="s">
        <v>5629</v>
      </c>
      <c r="I7057" s="565"/>
      <c r="J7057" s="565" t="s">
        <v>14034</v>
      </c>
      <c r="K7057" s="565"/>
    </row>
    <row r="7058" spans="2:11" x14ac:dyDescent="0.25">
      <c r="B7058" s="285"/>
      <c r="C7058" s="286"/>
      <c r="D7058" s="285"/>
      <c r="E7058" s="285"/>
      <c r="F7058" s="287"/>
      <c r="G7058" s="285"/>
      <c r="H7058" s="285"/>
      <c r="I7058" s="285"/>
      <c r="J7058" s="285"/>
      <c r="K7058" s="285"/>
    </row>
    <row r="7059" spans="2:11" x14ac:dyDescent="0.25">
      <c r="B7059" s="541">
        <v>6172</v>
      </c>
      <c r="C7059" s="286" t="s">
        <v>14035</v>
      </c>
      <c r="D7059" s="285" t="s">
        <v>39</v>
      </c>
      <c r="E7059" s="285" t="s">
        <v>14036</v>
      </c>
      <c r="F7059" s="287" t="s">
        <v>4153</v>
      </c>
      <c r="G7059" s="288" t="s">
        <v>380</v>
      </c>
      <c r="H7059" s="455" t="s">
        <v>5750</v>
      </c>
      <c r="I7059" s="455" t="s">
        <v>14037</v>
      </c>
      <c r="J7059" s="566" t="s">
        <v>14038</v>
      </c>
      <c r="K7059" s="566"/>
    </row>
    <row r="7060" spans="2:11" x14ac:dyDescent="0.25">
      <c r="B7060" s="461"/>
      <c r="C7060" s="289" t="s">
        <v>11893</v>
      </c>
      <c r="D7060" s="461" t="s">
        <v>39</v>
      </c>
      <c r="E7060" s="461" t="s">
        <v>11894</v>
      </c>
      <c r="F7060" s="290" t="s">
        <v>2093</v>
      </c>
      <c r="G7060" s="291" t="s">
        <v>6237</v>
      </c>
      <c r="H7060" s="292" t="s">
        <v>7894</v>
      </c>
      <c r="I7060" s="292" t="s">
        <v>11895</v>
      </c>
      <c r="J7060" s="567">
        <v>2.795886491094782</v>
      </c>
      <c r="K7060" s="567"/>
    </row>
    <row r="7061" spans="2:11" x14ac:dyDescent="0.25">
      <c r="B7061" s="460"/>
      <c r="C7061" s="293" t="s">
        <v>3572</v>
      </c>
      <c r="D7061" s="460" t="s">
        <v>39</v>
      </c>
      <c r="E7061" s="460" t="s">
        <v>14039</v>
      </c>
      <c r="F7061" s="294" t="s">
        <v>70</v>
      </c>
      <c r="G7061" s="295" t="s">
        <v>380</v>
      </c>
      <c r="H7061" s="463" t="s">
        <v>5750</v>
      </c>
      <c r="I7061" s="463" t="s">
        <v>14040</v>
      </c>
      <c r="J7061" s="563">
        <v>672.29270589872817</v>
      </c>
      <c r="K7061" s="563"/>
    </row>
    <row r="7062" spans="2:11" x14ac:dyDescent="0.25">
      <c r="B7062" s="460"/>
      <c r="C7062" s="293" t="s">
        <v>11904</v>
      </c>
      <c r="D7062" s="460" t="s">
        <v>19</v>
      </c>
      <c r="E7062" s="460" t="s">
        <v>11905</v>
      </c>
      <c r="F7062" s="294" t="s">
        <v>5816</v>
      </c>
      <c r="G7062" s="295" t="s">
        <v>106</v>
      </c>
      <c r="H7062" s="463" t="s">
        <v>7894</v>
      </c>
      <c r="I7062" s="463" t="s">
        <v>6680</v>
      </c>
      <c r="J7062" s="563">
        <v>14.591407610177061</v>
      </c>
      <c r="K7062" s="563"/>
    </row>
    <row r="7063" spans="2:11" ht="15" customHeight="1" x14ac:dyDescent="0.25">
      <c r="B7063" s="457"/>
      <c r="C7063" s="296"/>
      <c r="D7063" s="457"/>
      <c r="E7063" s="457"/>
      <c r="F7063" s="297"/>
      <c r="G7063" s="457"/>
      <c r="H7063" s="565" t="s">
        <v>5627</v>
      </c>
      <c r="I7063" s="565"/>
      <c r="J7063" s="565" t="s">
        <v>14041</v>
      </c>
      <c r="K7063" s="565"/>
    </row>
    <row r="7064" spans="2:11" ht="15" customHeight="1" x14ac:dyDescent="0.25">
      <c r="B7064" s="457"/>
      <c r="C7064" s="296"/>
      <c r="D7064" s="457"/>
      <c r="E7064" s="457"/>
      <c r="F7064" s="297"/>
      <c r="G7064" s="457"/>
      <c r="H7064" s="565" t="s">
        <v>5629</v>
      </c>
      <c r="I7064" s="565"/>
      <c r="J7064" s="565" t="s">
        <v>14042</v>
      </c>
      <c r="K7064" s="565"/>
    </row>
    <row r="7065" spans="2:11" x14ac:dyDescent="0.25">
      <c r="B7065" s="285"/>
      <c r="C7065" s="286"/>
      <c r="D7065" s="285"/>
      <c r="E7065" s="285"/>
      <c r="F7065" s="287"/>
      <c r="G7065" s="285"/>
      <c r="H7065" s="285"/>
      <c r="I7065" s="285"/>
      <c r="J7065" s="285"/>
      <c r="K7065" s="285"/>
    </row>
    <row r="7066" spans="2:11" ht="22.5" x14ac:dyDescent="0.25">
      <c r="B7066" s="541">
        <v>6173</v>
      </c>
      <c r="C7066" s="286" t="s">
        <v>14043</v>
      </c>
      <c r="D7066" s="285" t="s">
        <v>39</v>
      </c>
      <c r="E7066" s="285" t="s">
        <v>14044</v>
      </c>
      <c r="F7066" s="287" t="s">
        <v>4153</v>
      </c>
      <c r="G7066" s="288" t="s">
        <v>380</v>
      </c>
      <c r="H7066" s="455" t="s">
        <v>6396</v>
      </c>
      <c r="I7066" s="455" t="s">
        <v>14045</v>
      </c>
      <c r="J7066" s="566" t="s">
        <v>14046</v>
      </c>
      <c r="K7066" s="566"/>
    </row>
    <row r="7067" spans="2:11" x14ac:dyDescent="0.25">
      <c r="B7067" s="461"/>
      <c r="C7067" s="289" t="s">
        <v>14047</v>
      </c>
      <c r="D7067" s="461" t="s">
        <v>39</v>
      </c>
      <c r="E7067" s="461" t="s">
        <v>14048</v>
      </c>
      <c r="F7067" s="290" t="s">
        <v>4229</v>
      </c>
      <c r="G7067" s="291" t="s">
        <v>380</v>
      </c>
      <c r="H7067" s="292" t="s">
        <v>6396</v>
      </c>
      <c r="I7067" s="292" t="s">
        <v>14049</v>
      </c>
      <c r="J7067" s="567">
        <v>169.6</v>
      </c>
      <c r="K7067" s="567"/>
    </row>
    <row r="7068" spans="2:11" ht="15" customHeight="1" x14ac:dyDescent="0.25">
      <c r="B7068" s="460"/>
      <c r="C7068" s="293" t="s">
        <v>3658</v>
      </c>
      <c r="D7068" s="460" t="s">
        <v>39</v>
      </c>
      <c r="E7068" s="460" t="s">
        <v>14050</v>
      </c>
      <c r="F7068" s="294" t="s">
        <v>70</v>
      </c>
      <c r="G7068" s="295" t="s">
        <v>380</v>
      </c>
      <c r="H7068" s="463" t="s">
        <v>6396</v>
      </c>
      <c r="I7068" s="463" t="s">
        <v>14051</v>
      </c>
      <c r="J7068" s="563">
        <v>2120</v>
      </c>
      <c r="K7068" s="563"/>
    </row>
    <row r="7069" spans="2:11" ht="15" customHeight="1" x14ac:dyDescent="0.25">
      <c r="B7069" s="457"/>
      <c r="C7069" s="296"/>
      <c r="D7069" s="457"/>
      <c r="E7069" s="457"/>
      <c r="F7069" s="297"/>
      <c r="G7069" s="457"/>
      <c r="H7069" s="565" t="s">
        <v>5627</v>
      </c>
      <c r="I7069" s="565"/>
      <c r="J7069" s="565" t="s">
        <v>14052</v>
      </c>
      <c r="K7069" s="565"/>
    </row>
    <row r="7070" spans="2:11" x14ac:dyDescent="0.25">
      <c r="B7070" s="457"/>
      <c r="C7070" s="296"/>
      <c r="D7070" s="457"/>
      <c r="E7070" s="457"/>
      <c r="F7070" s="297"/>
      <c r="G7070" s="457"/>
      <c r="H7070" s="565" t="s">
        <v>5629</v>
      </c>
      <c r="I7070" s="565"/>
      <c r="J7070" s="565" t="s">
        <v>14053</v>
      </c>
      <c r="K7070" s="565"/>
    </row>
    <row r="7071" spans="2:11" x14ac:dyDescent="0.25">
      <c r="B7071" s="285"/>
      <c r="C7071" s="286"/>
      <c r="D7071" s="285"/>
      <c r="E7071" s="285"/>
      <c r="F7071" s="287"/>
      <c r="G7071" s="285"/>
      <c r="H7071" s="285"/>
      <c r="I7071" s="285"/>
      <c r="J7071" s="285"/>
      <c r="K7071" s="285"/>
    </row>
    <row r="7072" spans="2:11" x14ac:dyDescent="0.25">
      <c r="B7072" s="541">
        <v>6174</v>
      </c>
      <c r="C7072" s="286" t="s">
        <v>14054</v>
      </c>
      <c r="D7072" s="285" t="s">
        <v>29</v>
      </c>
      <c r="E7072" s="285" t="s">
        <v>4156</v>
      </c>
      <c r="F7072" s="287">
        <v>75</v>
      </c>
      <c r="G7072" s="288" t="s">
        <v>1550</v>
      </c>
      <c r="H7072" s="455" t="s">
        <v>6299</v>
      </c>
      <c r="I7072" s="455" t="s">
        <v>14055</v>
      </c>
      <c r="J7072" s="566" t="s">
        <v>14056</v>
      </c>
      <c r="K7072" s="566"/>
    </row>
    <row r="7073" spans="2:11" ht="15" customHeight="1" x14ac:dyDescent="0.25">
      <c r="B7073" s="461"/>
      <c r="C7073" s="289" t="s">
        <v>5748</v>
      </c>
      <c r="D7073" s="461" t="s">
        <v>19</v>
      </c>
      <c r="E7073" s="461" t="s">
        <v>5749</v>
      </c>
      <c r="F7073" s="290" t="s">
        <v>31</v>
      </c>
      <c r="G7073" s="291" t="s">
        <v>106</v>
      </c>
      <c r="H7073" s="292" t="s">
        <v>5853</v>
      </c>
      <c r="I7073" s="292" t="s">
        <v>6539</v>
      </c>
      <c r="J7073" s="567">
        <v>596.05407903859486</v>
      </c>
      <c r="K7073" s="567"/>
    </row>
    <row r="7074" spans="2:11" ht="15" customHeight="1" x14ac:dyDescent="0.25">
      <c r="B7074" s="460"/>
      <c r="C7074" s="293" t="s">
        <v>3774</v>
      </c>
      <c r="D7074" s="460" t="s">
        <v>39</v>
      </c>
      <c r="E7074" s="460" t="s">
        <v>14057</v>
      </c>
      <c r="F7074" s="294" t="s">
        <v>70</v>
      </c>
      <c r="G7074" s="295" t="s">
        <v>1550</v>
      </c>
      <c r="H7074" s="463" t="s">
        <v>7962</v>
      </c>
      <c r="I7074" s="463" t="s">
        <v>14058</v>
      </c>
      <c r="J7074" s="563">
        <v>701.94592096140514</v>
      </c>
      <c r="K7074" s="563"/>
    </row>
    <row r="7075" spans="2:11" x14ac:dyDescent="0.25">
      <c r="B7075" s="457"/>
      <c r="C7075" s="296"/>
      <c r="D7075" s="457"/>
      <c r="E7075" s="457"/>
      <c r="F7075" s="297"/>
      <c r="G7075" s="457"/>
      <c r="H7075" s="565" t="s">
        <v>5627</v>
      </c>
      <c r="I7075" s="565"/>
      <c r="J7075" s="565" t="s">
        <v>14059</v>
      </c>
      <c r="K7075" s="565"/>
    </row>
    <row r="7076" spans="2:11" x14ac:dyDescent="0.25">
      <c r="B7076" s="457"/>
      <c r="C7076" s="296"/>
      <c r="D7076" s="457"/>
      <c r="E7076" s="457"/>
      <c r="F7076" s="297"/>
      <c r="G7076" s="457"/>
      <c r="H7076" s="565" t="s">
        <v>5629</v>
      </c>
      <c r="I7076" s="565"/>
      <c r="J7076" s="565" t="s">
        <v>14060</v>
      </c>
      <c r="K7076" s="565"/>
    </row>
    <row r="7077" spans="2:11" x14ac:dyDescent="0.25">
      <c r="B7077" s="285"/>
      <c r="C7077" s="286"/>
      <c r="D7077" s="285"/>
      <c r="E7077" s="285"/>
      <c r="F7077" s="287"/>
      <c r="G7077" s="285"/>
      <c r="H7077" s="285"/>
      <c r="I7077" s="285"/>
      <c r="J7077" s="285"/>
      <c r="K7077" s="285"/>
    </row>
    <row r="7078" spans="2:11" x14ac:dyDescent="0.25">
      <c r="B7078" s="541">
        <v>6175</v>
      </c>
      <c r="C7078" s="286" t="s">
        <v>14061</v>
      </c>
      <c r="D7078" s="285" t="s">
        <v>29</v>
      </c>
      <c r="E7078" s="285" t="s">
        <v>4158</v>
      </c>
      <c r="F7078" s="287">
        <v>75</v>
      </c>
      <c r="G7078" s="288" t="s">
        <v>1550</v>
      </c>
      <c r="H7078" s="455" t="s">
        <v>6299</v>
      </c>
      <c r="I7078" s="455" t="s">
        <v>14062</v>
      </c>
      <c r="J7078" s="566" t="s">
        <v>14063</v>
      </c>
      <c r="K7078" s="566"/>
    </row>
    <row r="7079" spans="2:11" x14ac:dyDescent="0.25">
      <c r="B7079" s="461"/>
      <c r="C7079" s="289" t="s">
        <v>5748</v>
      </c>
      <c r="D7079" s="461" t="s">
        <v>19</v>
      </c>
      <c r="E7079" s="461" t="s">
        <v>5749</v>
      </c>
      <c r="F7079" s="290" t="s">
        <v>31</v>
      </c>
      <c r="G7079" s="291" t="s">
        <v>106</v>
      </c>
      <c r="H7079" s="292" t="s">
        <v>5853</v>
      </c>
      <c r="I7079" s="292" t="s">
        <v>6539</v>
      </c>
      <c r="J7079" s="567">
        <v>596.05668192718554</v>
      </c>
      <c r="K7079" s="567"/>
    </row>
    <row r="7080" spans="2:11" ht="15" customHeight="1" x14ac:dyDescent="0.25">
      <c r="B7080" s="460"/>
      <c r="C7080" s="293" t="s">
        <v>3774</v>
      </c>
      <c r="D7080" s="460" t="s">
        <v>39</v>
      </c>
      <c r="E7080" s="460" t="s">
        <v>14057</v>
      </c>
      <c r="F7080" s="294" t="s">
        <v>70</v>
      </c>
      <c r="G7080" s="295" t="s">
        <v>1550</v>
      </c>
      <c r="H7080" s="463" t="s">
        <v>6299</v>
      </c>
      <c r="I7080" s="463" t="s">
        <v>14058</v>
      </c>
      <c r="J7080" s="563">
        <v>779.94331807281446</v>
      </c>
      <c r="K7080" s="563"/>
    </row>
    <row r="7081" spans="2:11" ht="15" customHeight="1" x14ac:dyDescent="0.25">
      <c r="B7081" s="457"/>
      <c r="C7081" s="296"/>
      <c r="D7081" s="457"/>
      <c r="E7081" s="457"/>
      <c r="F7081" s="297"/>
      <c r="G7081" s="457"/>
      <c r="H7081" s="565" t="s">
        <v>5627</v>
      </c>
      <c r="I7081" s="565"/>
      <c r="J7081" s="565" t="s">
        <v>14064</v>
      </c>
      <c r="K7081" s="565"/>
    </row>
    <row r="7082" spans="2:11" x14ac:dyDescent="0.25">
      <c r="B7082" s="457"/>
      <c r="C7082" s="296"/>
      <c r="D7082" s="457"/>
      <c r="E7082" s="457"/>
      <c r="F7082" s="297"/>
      <c r="G7082" s="457"/>
      <c r="H7082" s="565" t="s">
        <v>5629</v>
      </c>
      <c r="I7082" s="565"/>
      <c r="J7082" s="565" t="s">
        <v>14065</v>
      </c>
      <c r="K7082" s="565"/>
    </row>
    <row r="7083" spans="2:11" x14ac:dyDescent="0.25">
      <c r="B7083" s="285"/>
      <c r="C7083" s="286"/>
      <c r="D7083" s="285"/>
      <c r="E7083" s="285"/>
      <c r="F7083" s="287"/>
      <c r="G7083" s="285"/>
      <c r="H7083" s="285"/>
      <c r="I7083" s="285"/>
      <c r="J7083" s="285"/>
      <c r="K7083" s="285"/>
    </row>
    <row r="7084" spans="2:11" x14ac:dyDescent="0.25">
      <c r="B7084" s="541">
        <v>6176</v>
      </c>
      <c r="C7084" s="286" t="s">
        <v>14066</v>
      </c>
      <c r="D7084" s="285" t="s">
        <v>29</v>
      </c>
      <c r="E7084" s="285" t="s">
        <v>4160</v>
      </c>
      <c r="F7084" s="287">
        <v>75</v>
      </c>
      <c r="G7084" s="288" t="s">
        <v>1550</v>
      </c>
      <c r="H7084" s="455" t="s">
        <v>6299</v>
      </c>
      <c r="I7084" s="455" t="s">
        <v>14067</v>
      </c>
      <c r="J7084" s="566" t="s">
        <v>14068</v>
      </c>
      <c r="K7084" s="566"/>
    </row>
    <row r="7085" spans="2:11" x14ac:dyDescent="0.25">
      <c r="B7085" s="461"/>
      <c r="C7085" s="289" t="s">
        <v>5748</v>
      </c>
      <c r="D7085" s="461" t="s">
        <v>19</v>
      </c>
      <c r="E7085" s="461" t="s">
        <v>5749</v>
      </c>
      <c r="F7085" s="290" t="s">
        <v>31</v>
      </c>
      <c r="G7085" s="291" t="s">
        <v>106</v>
      </c>
      <c r="H7085" s="292" t="s">
        <v>5633</v>
      </c>
      <c r="I7085" s="292" t="s">
        <v>6539</v>
      </c>
      <c r="J7085" s="567">
        <v>1192.0990601981202</v>
      </c>
      <c r="K7085" s="567"/>
    </row>
    <row r="7086" spans="2:11" ht="15" customHeight="1" x14ac:dyDescent="0.25">
      <c r="B7086" s="460"/>
      <c r="C7086" s="293" t="s">
        <v>3774</v>
      </c>
      <c r="D7086" s="460" t="s">
        <v>39</v>
      </c>
      <c r="E7086" s="460" t="s">
        <v>14057</v>
      </c>
      <c r="F7086" s="294" t="s">
        <v>70</v>
      </c>
      <c r="G7086" s="295" t="s">
        <v>1550</v>
      </c>
      <c r="H7086" s="463" t="s">
        <v>6431</v>
      </c>
      <c r="I7086" s="463" t="s">
        <v>14058</v>
      </c>
      <c r="J7086" s="563">
        <v>1169.9009398018795</v>
      </c>
      <c r="K7086" s="563"/>
    </row>
    <row r="7087" spans="2:11" ht="15" customHeight="1" x14ac:dyDescent="0.25">
      <c r="B7087" s="457"/>
      <c r="C7087" s="296"/>
      <c r="D7087" s="457"/>
      <c r="E7087" s="457"/>
      <c r="F7087" s="297"/>
      <c r="G7087" s="457"/>
      <c r="H7087" s="565" t="s">
        <v>5627</v>
      </c>
      <c r="I7087" s="565"/>
      <c r="J7087" s="565" t="s">
        <v>14069</v>
      </c>
      <c r="K7087" s="565"/>
    </row>
    <row r="7088" spans="2:11" x14ac:dyDescent="0.25">
      <c r="B7088" s="457"/>
      <c r="C7088" s="296"/>
      <c r="D7088" s="457"/>
      <c r="E7088" s="457"/>
      <c r="F7088" s="297"/>
      <c r="G7088" s="457"/>
      <c r="H7088" s="565" t="s">
        <v>5629</v>
      </c>
      <c r="I7088" s="565"/>
      <c r="J7088" s="565" t="s">
        <v>14070</v>
      </c>
      <c r="K7088" s="565"/>
    </row>
    <row r="7089" spans="2:11" x14ac:dyDescent="0.25">
      <c r="B7089" s="285"/>
      <c r="C7089" s="286"/>
      <c r="D7089" s="285"/>
      <c r="E7089" s="285"/>
      <c r="F7089" s="287"/>
      <c r="G7089" s="285"/>
      <c r="H7089" s="285"/>
      <c r="I7089" s="285"/>
      <c r="J7089" s="285"/>
      <c r="K7089" s="285"/>
    </row>
    <row r="7090" spans="2:11" ht="22.5" x14ac:dyDescent="0.25">
      <c r="B7090" s="541">
        <v>6177</v>
      </c>
      <c r="C7090" s="286" t="s">
        <v>14071</v>
      </c>
      <c r="D7090" s="285" t="s">
        <v>19</v>
      </c>
      <c r="E7090" s="285" t="s">
        <v>4162</v>
      </c>
      <c r="F7090" s="287" t="s">
        <v>58</v>
      </c>
      <c r="G7090" s="288" t="s">
        <v>36</v>
      </c>
      <c r="H7090" s="455" t="s">
        <v>5706</v>
      </c>
      <c r="I7090" s="455" t="s">
        <v>14072</v>
      </c>
      <c r="J7090" s="566" t="s">
        <v>14072</v>
      </c>
      <c r="K7090" s="566"/>
    </row>
    <row r="7091" spans="2:11" x14ac:dyDescent="0.25">
      <c r="B7091" s="461"/>
      <c r="C7091" s="289" t="s">
        <v>5748</v>
      </c>
      <c r="D7091" s="461" t="s">
        <v>19</v>
      </c>
      <c r="E7091" s="461" t="s">
        <v>5749</v>
      </c>
      <c r="F7091" s="290" t="s">
        <v>31</v>
      </c>
      <c r="G7091" s="291" t="s">
        <v>106</v>
      </c>
      <c r="H7091" s="292" t="s">
        <v>5754</v>
      </c>
      <c r="I7091" s="292" t="s">
        <v>6539</v>
      </c>
      <c r="J7091" s="567">
        <v>39.74</v>
      </c>
      <c r="K7091" s="567"/>
    </row>
    <row r="7092" spans="2:11" ht="15" customHeight="1" x14ac:dyDescent="0.25">
      <c r="B7092" s="461"/>
      <c r="C7092" s="289" t="s">
        <v>5662</v>
      </c>
      <c r="D7092" s="461" t="s">
        <v>19</v>
      </c>
      <c r="E7092" s="461" t="s">
        <v>5663</v>
      </c>
      <c r="F7092" s="290" t="s">
        <v>31</v>
      </c>
      <c r="G7092" s="291" t="s">
        <v>106</v>
      </c>
      <c r="H7092" s="292" t="s">
        <v>5754</v>
      </c>
      <c r="I7092" s="292" t="s">
        <v>6314</v>
      </c>
      <c r="J7092" s="567">
        <v>29.94</v>
      </c>
      <c r="K7092" s="567"/>
    </row>
    <row r="7093" spans="2:11" ht="15" customHeight="1" x14ac:dyDescent="0.25">
      <c r="B7093" s="460"/>
      <c r="C7093" s="293" t="s">
        <v>14073</v>
      </c>
      <c r="D7093" s="460" t="s">
        <v>19</v>
      </c>
      <c r="E7093" s="460" t="s">
        <v>14074</v>
      </c>
      <c r="F7093" s="294" t="s">
        <v>70</v>
      </c>
      <c r="G7093" s="295" t="s">
        <v>36</v>
      </c>
      <c r="H7093" s="463" t="s">
        <v>5706</v>
      </c>
      <c r="I7093" s="463" t="s">
        <v>14075</v>
      </c>
      <c r="J7093" s="563">
        <v>10197.81</v>
      </c>
      <c r="K7093" s="563"/>
    </row>
    <row r="7094" spans="2:11" x14ac:dyDescent="0.25">
      <c r="B7094" s="457"/>
      <c r="C7094" s="296"/>
      <c r="D7094" s="457"/>
      <c r="E7094" s="457"/>
      <c r="F7094" s="297"/>
      <c r="G7094" s="457"/>
      <c r="H7094" s="565" t="s">
        <v>5627</v>
      </c>
      <c r="I7094" s="565"/>
      <c r="J7094" s="565" t="s">
        <v>14076</v>
      </c>
      <c r="K7094" s="565"/>
    </row>
    <row r="7095" spans="2:11" x14ac:dyDescent="0.25">
      <c r="B7095" s="457"/>
      <c r="C7095" s="296"/>
      <c r="D7095" s="457"/>
      <c r="E7095" s="457"/>
      <c r="F7095" s="297"/>
      <c r="G7095" s="457"/>
      <c r="H7095" s="565" t="s">
        <v>5629</v>
      </c>
      <c r="I7095" s="565"/>
      <c r="J7095" s="565" t="s">
        <v>14077</v>
      </c>
      <c r="K7095" s="565"/>
    </row>
    <row r="7096" spans="2:11" x14ac:dyDescent="0.25">
      <c r="B7096" s="285"/>
      <c r="C7096" s="286"/>
      <c r="D7096" s="285"/>
      <c r="E7096" s="285"/>
      <c r="F7096" s="287"/>
      <c r="G7096" s="285"/>
      <c r="H7096" s="285"/>
      <c r="I7096" s="285"/>
      <c r="J7096" s="285"/>
      <c r="K7096" s="285"/>
    </row>
    <row r="7097" spans="2:11" ht="22.5" x14ac:dyDescent="0.25">
      <c r="B7097" s="541">
        <v>6178</v>
      </c>
      <c r="C7097" s="286" t="s">
        <v>14078</v>
      </c>
      <c r="D7097" s="285" t="s">
        <v>19</v>
      </c>
      <c r="E7097" s="285" t="s">
        <v>4164</v>
      </c>
      <c r="F7097" s="287" t="s">
        <v>58</v>
      </c>
      <c r="G7097" s="288" t="s">
        <v>36</v>
      </c>
      <c r="H7097" s="455" t="s">
        <v>5706</v>
      </c>
      <c r="I7097" s="455" t="s">
        <v>14079</v>
      </c>
      <c r="J7097" s="566" t="s">
        <v>14079</v>
      </c>
      <c r="K7097" s="566"/>
    </row>
    <row r="7098" spans="2:11" ht="15" customHeight="1" x14ac:dyDescent="0.25">
      <c r="B7098" s="461"/>
      <c r="C7098" s="289" t="s">
        <v>5748</v>
      </c>
      <c r="D7098" s="461" t="s">
        <v>19</v>
      </c>
      <c r="E7098" s="461" t="s">
        <v>5749</v>
      </c>
      <c r="F7098" s="290" t="s">
        <v>31</v>
      </c>
      <c r="G7098" s="291" t="s">
        <v>106</v>
      </c>
      <c r="H7098" s="292" t="s">
        <v>11355</v>
      </c>
      <c r="I7098" s="292" t="s">
        <v>6539</v>
      </c>
      <c r="J7098" s="567">
        <v>69.545000000000002</v>
      </c>
      <c r="K7098" s="567"/>
    </row>
    <row r="7099" spans="2:11" ht="15" customHeight="1" x14ac:dyDescent="0.25">
      <c r="B7099" s="461"/>
      <c r="C7099" s="289" t="s">
        <v>5662</v>
      </c>
      <c r="D7099" s="461" t="s">
        <v>19</v>
      </c>
      <c r="E7099" s="461" t="s">
        <v>5663</v>
      </c>
      <c r="F7099" s="290" t="s">
        <v>31</v>
      </c>
      <c r="G7099" s="291" t="s">
        <v>106</v>
      </c>
      <c r="H7099" s="292" t="s">
        <v>11355</v>
      </c>
      <c r="I7099" s="292" t="s">
        <v>6314</v>
      </c>
      <c r="J7099" s="567">
        <v>52.395000000000003</v>
      </c>
      <c r="K7099" s="567"/>
    </row>
    <row r="7100" spans="2:11" ht="22.5" x14ac:dyDescent="0.25">
      <c r="B7100" s="460"/>
      <c r="C7100" s="293" t="s">
        <v>13580</v>
      </c>
      <c r="D7100" s="460" t="s">
        <v>19</v>
      </c>
      <c r="E7100" s="460" t="s">
        <v>13581</v>
      </c>
      <c r="F7100" s="294" t="s">
        <v>70</v>
      </c>
      <c r="G7100" s="295" t="s">
        <v>36</v>
      </c>
      <c r="H7100" s="463" t="s">
        <v>5706</v>
      </c>
      <c r="I7100" s="463" t="s">
        <v>13582</v>
      </c>
      <c r="J7100" s="563">
        <v>22294.799999999999</v>
      </c>
      <c r="K7100" s="563"/>
    </row>
    <row r="7101" spans="2:11" x14ac:dyDescent="0.25">
      <c r="B7101" s="457"/>
      <c r="C7101" s="296"/>
      <c r="D7101" s="457"/>
      <c r="E7101" s="457"/>
      <c r="F7101" s="297"/>
      <c r="G7101" s="457"/>
      <c r="H7101" s="565" t="s">
        <v>5627</v>
      </c>
      <c r="I7101" s="565"/>
      <c r="J7101" s="565" t="s">
        <v>14080</v>
      </c>
      <c r="K7101" s="565"/>
    </row>
    <row r="7102" spans="2:11" x14ac:dyDescent="0.25">
      <c r="B7102" s="457"/>
      <c r="C7102" s="296"/>
      <c r="D7102" s="457"/>
      <c r="E7102" s="457"/>
      <c r="F7102" s="297"/>
      <c r="G7102" s="457"/>
      <c r="H7102" s="565" t="s">
        <v>5629</v>
      </c>
      <c r="I7102" s="565"/>
      <c r="J7102" s="565" t="s">
        <v>14081</v>
      </c>
      <c r="K7102" s="565"/>
    </row>
    <row r="7103" spans="2:11" x14ac:dyDescent="0.25">
      <c r="B7103" s="285"/>
      <c r="C7103" s="286"/>
      <c r="D7103" s="285"/>
      <c r="E7103" s="285"/>
      <c r="F7103" s="287"/>
      <c r="G7103" s="285"/>
      <c r="H7103" s="285"/>
      <c r="I7103" s="285"/>
      <c r="J7103" s="285"/>
      <c r="K7103" s="285"/>
    </row>
    <row r="7104" spans="2:11" ht="15" customHeight="1" x14ac:dyDescent="0.25">
      <c r="B7104" s="541">
        <v>6179</v>
      </c>
      <c r="C7104" s="286" t="s">
        <v>14082</v>
      </c>
      <c r="D7104" s="285" t="s">
        <v>19</v>
      </c>
      <c r="E7104" s="285" t="s">
        <v>4166</v>
      </c>
      <c r="F7104" s="287" t="s">
        <v>58</v>
      </c>
      <c r="G7104" s="288" t="s">
        <v>36</v>
      </c>
      <c r="H7104" s="455" t="s">
        <v>5706</v>
      </c>
      <c r="I7104" s="455" t="s">
        <v>14083</v>
      </c>
      <c r="J7104" s="566" t="s">
        <v>14083</v>
      </c>
      <c r="K7104" s="566"/>
    </row>
    <row r="7105" spans="2:11" ht="15" customHeight="1" x14ac:dyDescent="0.25">
      <c r="B7105" s="461"/>
      <c r="C7105" s="289" t="s">
        <v>5748</v>
      </c>
      <c r="D7105" s="461" t="s">
        <v>19</v>
      </c>
      <c r="E7105" s="461" t="s">
        <v>5749</v>
      </c>
      <c r="F7105" s="290" t="s">
        <v>31</v>
      </c>
      <c r="G7105" s="291" t="s">
        <v>106</v>
      </c>
      <c r="H7105" s="292" t="s">
        <v>11089</v>
      </c>
      <c r="I7105" s="292" t="s">
        <v>6539</v>
      </c>
      <c r="J7105" s="567">
        <v>109.285</v>
      </c>
      <c r="K7105" s="567"/>
    </row>
    <row r="7106" spans="2:11" x14ac:dyDescent="0.25">
      <c r="B7106" s="461"/>
      <c r="C7106" s="289" t="s">
        <v>5662</v>
      </c>
      <c r="D7106" s="461" t="s">
        <v>19</v>
      </c>
      <c r="E7106" s="461" t="s">
        <v>5663</v>
      </c>
      <c r="F7106" s="290" t="s">
        <v>31</v>
      </c>
      <c r="G7106" s="291" t="s">
        <v>106</v>
      </c>
      <c r="H7106" s="292" t="s">
        <v>11089</v>
      </c>
      <c r="I7106" s="292" t="s">
        <v>6314</v>
      </c>
      <c r="J7106" s="567">
        <v>82.334999999999994</v>
      </c>
      <c r="K7106" s="567"/>
    </row>
    <row r="7107" spans="2:11" ht="22.5" x14ac:dyDescent="0.25">
      <c r="B7107" s="460"/>
      <c r="C7107" s="293" t="s">
        <v>14084</v>
      </c>
      <c r="D7107" s="460" t="s">
        <v>19</v>
      </c>
      <c r="E7107" s="460" t="s">
        <v>14085</v>
      </c>
      <c r="F7107" s="294" t="s">
        <v>70</v>
      </c>
      <c r="G7107" s="295" t="s">
        <v>36</v>
      </c>
      <c r="H7107" s="463" t="s">
        <v>5706</v>
      </c>
      <c r="I7107" s="463" t="s">
        <v>14086</v>
      </c>
      <c r="J7107" s="563">
        <v>81516.42</v>
      </c>
      <c r="K7107" s="563"/>
    </row>
    <row r="7108" spans="2:11" x14ac:dyDescent="0.25">
      <c r="B7108" s="457"/>
      <c r="C7108" s="296"/>
      <c r="D7108" s="457"/>
      <c r="E7108" s="457"/>
      <c r="F7108" s="297"/>
      <c r="G7108" s="457"/>
      <c r="H7108" s="565" t="s">
        <v>5627</v>
      </c>
      <c r="I7108" s="565"/>
      <c r="J7108" s="565" t="s">
        <v>14087</v>
      </c>
      <c r="K7108" s="565"/>
    </row>
    <row r="7109" spans="2:11" x14ac:dyDescent="0.25">
      <c r="B7109" s="457"/>
      <c r="C7109" s="296"/>
      <c r="D7109" s="457"/>
      <c r="E7109" s="457"/>
      <c r="F7109" s="297"/>
      <c r="G7109" s="457"/>
      <c r="H7109" s="565" t="s">
        <v>5629</v>
      </c>
      <c r="I7109" s="565"/>
      <c r="J7109" s="565" t="s">
        <v>14088</v>
      </c>
      <c r="K7109" s="565"/>
    </row>
    <row r="7110" spans="2:11" x14ac:dyDescent="0.25">
      <c r="B7110" s="285"/>
      <c r="C7110" s="286"/>
      <c r="D7110" s="285"/>
      <c r="E7110" s="285"/>
      <c r="F7110" s="287"/>
      <c r="G7110" s="285"/>
      <c r="H7110" s="285"/>
      <c r="I7110" s="285"/>
      <c r="J7110" s="285"/>
      <c r="K7110" s="285"/>
    </row>
    <row r="7111" spans="2:11" ht="15" customHeight="1" x14ac:dyDescent="0.25">
      <c r="B7111" s="541">
        <v>6180</v>
      </c>
      <c r="C7111" s="286" t="s">
        <v>13571</v>
      </c>
      <c r="D7111" s="285" t="s">
        <v>19</v>
      </c>
      <c r="E7111" s="285" t="s">
        <v>4056</v>
      </c>
      <c r="F7111" s="287" t="s">
        <v>58</v>
      </c>
      <c r="G7111" s="288" t="s">
        <v>36</v>
      </c>
      <c r="H7111" s="455" t="s">
        <v>5706</v>
      </c>
      <c r="I7111" s="455" t="s">
        <v>13572</v>
      </c>
      <c r="J7111" s="566" t="s">
        <v>13572</v>
      </c>
      <c r="K7111" s="566"/>
    </row>
    <row r="7112" spans="2:11" ht="15" customHeight="1" x14ac:dyDescent="0.25">
      <c r="B7112" s="461"/>
      <c r="C7112" s="289" t="s">
        <v>5748</v>
      </c>
      <c r="D7112" s="461" t="s">
        <v>19</v>
      </c>
      <c r="E7112" s="461" t="s">
        <v>5749</v>
      </c>
      <c r="F7112" s="290" t="s">
        <v>31</v>
      </c>
      <c r="G7112" s="291" t="s">
        <v>106</v>
      </c>
      <c r="H7112" s="292" t="s">
        <v>6687</v>
      </c>
      <c r="I7112" s="292" t="s">
        <v>6539</v>
      </c>
      <c r="J7112" s="567">
        <v>89.415000000000006</v>
      </c>
      <c r="K7112" s="567"/>
    </row>
    <row r="7113" spans="2:11" x14ac:dyDescent="0.25">
      <c r="B7113" s="461"/>
      <c r="C7113" s="289" t="s">
        <v>5662</v>
      </c>
      <c r="D7113" s="461" t="s">
        <v>19</v>
      </c>
      <c r="E7113" s="461" t="s">
        <v>5663</v>
      </c>
      <c r="F7113" s="290" t="s">
        <v>31</v>
      </c>
      <c r="G7113" s="291" t="s">
        <v>106</v>
      </c>
      <c r="H7113" s="292" t="s">
        <v>6687</v>
      </c>
      <c r="I7113" s="292" t="s">
        <v>6314</v>
      </c>
      <c r="J7113" s="567">
        <v>67.364999999999995</v>
      </c>
      <c r="K7113" s="567"/>
    </row>
    <row r="7114" spans="2:11" ht="22.5" x14ac:dyDescent="0.25">
      <c r="B7114" s="460"/>
      <c r="C7114" s="293" t="s">
        <v>13573</v>
      </c>
      <c r="D7114" s="460" t="s">
        <v>19</v>
      </c>
      <c r="E7114" s="460" t="s">
        <v>13574</v>
      </c>
      <c r="F7114" s="294" t="s">
        <v>70</v>
      </c>
      <c r="G7114" s="295" t="s">
        <v>36</v>
      </c>
      <c r="H7114" s="463" t="s">
        <v>5706</v>
      </c>
      <c r="I7114" s="463" t="s">
        <v>13575</v>
      </c>
      <c r="J7114" s="563">
        <v>42445.18</v>
      </c>
      <c r="K7114" s="563"/>
    </row>
    <row r="7115" spans="2:11" x14ac:dyDescent="0.25">
      <c r="B7115" s="457"/>
      <c r="C7115" s="296"/>
      <c r="D7115" s="457"/>
      <c r="E7115" s="457"/>
      <c r="F7115" s="297"/>
      <c r="G7115" s="457"/>
      <c r="H7115" s="565" t="s">
        <v>5627</v>
      </c>
      <c r="I7115" s="565"/>
      <c r="J7115" s="565" t="s">
        <v>13576</v>
      </c>
      <c r="K7115" s="565"/>
    </row>
    <row r="7116" spans="2:11" x14ac:dyDescent="0.25">
      <c r="B7116" s="457"/>
      <c r="C7116" s="296"/>
      <c r="D7116" s="457"/>
      <c r="E7116" s="457"/>
      <c r="F7116" s="297"/>
      <c r="G7116" s="457"/>
      <c r="H7116" s="565" t="s">
        <v>5629</v>
      </c>
      <c r="I7116" s="565"/>
      <c r="J7116" s="565" t="s">
        <v>13577</v>
      </c>
      <c r="K7116" s="565"/>
    </row>
    <row r="7117" spans="2:11" x14ac:dyDescent="0.25">
      <c r="B7117" s="285"/>
      <c r="C7117" s="286"/>
      <c r="D7117" s="285"/>
      <c r="E7117" s="285"/>
      <c r="F7117" s="287"/>
      <c r="G7117" s="285"/>
      <c r="H7117" s="285"/>
      <c r="I7117" s="285"/>
      <c r="J7117" s="285"/>
      <c r="K7117" s="285"/>
    </row>
    <row r="7118" spans="2:11" ht="15" customHeight="1" x14ac:dyDescent="0.25">
      <c r="B7118" s="541">
        <v>6181</v>
      </c>
      <c r="C7118" s="286" t="s">
        <v>14089</v>
      </c>
      <c r="D7118" s="285" t="s">
        <v>19</v>
      </c>
      <c r="E7118" s="285" t="s">
        <v>4168</v>
      </c>
      <c r="F7118" s="287" t="s">
        <v>58</v>
      </c>
      <c r="G7118" s="288" t="s">
        <v>36</v>
      </c>
      <c r="H7118" s="455" t="s">
        <v>5706</v>
      </c>
      <c r="I7118" s="455" t="s">
        <v>14090</v>
      </c>
      <c r="J7118" s="566" t="s">
        <v>14090</v>
      </c>
      <c r="K7118" s="566"/>
    </row>
    <row r="7119" spans="2:11" ht="15" customHeight="1" x14ac:dyDescent="0.25">
      <c r="B7119" s="461"/>
      <c r="C7119" s="289" t="s">
        <v>5748</v>
      </c>
      <c r="D7119" s="461" t="s">
        <v>19</v>
      </c>
      <c r="E7119" s="461" t="s">
        <v>5749</v>
      </c>
      <c r="F7119" s="290" t="s">
        <v>31</v>
      </c>
      <c r="G7119" s="291" t="s">
        <v>106</v>
      </c>
      <c r="H7119" s="292" t="s">
        <v>6778</v>
      </c>
      <c r="I7119" s="292" t="s">
        <v>6539</v>
      </c>
      <c r="J7119" s="567">
        <v>49.674999999999997</v>
      </c>
      <c r="K7119" s="567"/>
    </row>
    <row r="7120" spans="2:11" x14ac:dyDescent="0.25">
      <c r="B7120" s="461"/>
      <c r="C7120" s="289" t="s">
        <v>5662</v>
      </c>
      <c r="D7120" s="461" t="s">
        <v>19</v>
      </c>
      <c r="E7120" s="461" t="s">
        <v>5663</v>
      </c>
      <c r="F7120" s="290" t="s">
        <v>31</v>
      </c>
      <c r="G7120" s="291" t="s">
        <v>106</v>
      </c>
      <c r="H7120" s="292" t="s">
        <v>6778</v>
      </c>
      <c r="I7120" s="292" t="s">
        <v>6314</v>
      </c>
      <c r="J7120" s="567">
        <v>37.424999999999997</v>
      </c>
      <c r="K7120" s="567"/>
    </row>
    <row r="7121" spans="2:11" ht="22.5" x14ac:dyDescent="0.25">
      <c r="B7121" s="460"/>
      <c r="C7121" s="293" t="s">
        <v>14091</v>
      </c>
      <c r="D7121" s="460" t="s">
        <v>19</v>
      </c>
      <c r="E7121" s="460" t="s">
        <v>14092</v>
      </c>
      <c r="F7121" s="294" t="s">
        <v>70</v>
      </c>
      <c r="G7121" s="295" t="s">
        <v>36</v>
      </c>
      <c r="H7121" s="463" t="s">
        <v>5706</v>
      </c>
      <c r="I7121" s="463" t="s">
        <v>14093</v>
      </c>
      <c r="J7121" s="563">
        <v>12600.69</v>
      </c>
      <c r="K7121" s="563"/>
    </row>
    <row r="7122" spans="2:11" x14ac:dyDescent="0.25">
      <c r="B7122" s="457"/>
      <c r="C7122" s="296"/>
      <c r="D7122" s="457"/>
      <c r="E7122" s="457"/>
      <c r="F7122" s="297"/>
      <c r="G7122" s="457"/>
      <c r="H7122" s="565" t="s">
        <v>5627</v>
      </c>
      <c r="I7122" s="565"/>
      <c r="J7122" s="565" t="s">
        <v>14094</v>
      </c>
      <c r="K7122" s="565"/>
    </row>
    <row r="7123" spans="2:11" x14ac:dyDescent="0.25">
      <c r="B7123" s="457"/>
      <c r="C7123" s="296"/>
      <c r="D7123" s="457"/>
      <c r="E7123" s="457"/>
      <c r="F7123" s="297"/>
      <c r="G7123" s="457"/>
      <c r="H7123" s="565" t="s">
        <v>5629</v>
      </c>
      <c r="I7123" s="565"/>
      <c r="J7123" s="565" t="s">
        <v>14095</v>
      </c>
      <c r="K7123" s="565"/>
    </row>
    <row r="7124" spans="2:11" x14ac:dyDescent="0.25">
      <c r="B7124" s="285"/>
      <c r="C7124" s="286"/>
      <c r="D7124" s="285"/>
      <c r="E7124" s="285"/>
      <c r="F7124" s="287"/>
      <c r="G7124" s="285"/>
      <c r="H7124" s="285"/>
      <c r="I7124" s="285"/>
      <c r="J7124" s="285"/>
      <c r="K7124" s="285"/>
    </row>
    <row r="7125" spans="2:11" ht="15" customHeight="1" x14ac:dyDescent="0.25">
      <c r="B7125" s="541">
        <v>6182</v>
      </c>
      <c r="C7125" s="286" t="s">
        <v>14096</v>
      </c>
      <c r="D7125" s="285" t="s">
        <v>19</v>
      </c>
      <c r="E7125" s="285" t="s">
        <v>4170</v>
      </c>
      <c r="F7125" s="287" t="s">
        <v>58</v>
      </c>
      <c r="G7125" s="288" t="s">
        <v>36</v>
      </c>
      <c r="H7125" s="455" t="s">
        <v>5706</v>
      </c>
      <c r="I7125" s="455" t="s">
        <v>14097</v>
      </c>
      <c r="J7125" s="566" t="s">
        <v>14097</v>
      </c>
      <c r="K7125" s="566"/>
    </row>
    <row r="7126" spans="2:11" ht="15" customHeight="1" x14ac:dyDescent="0.25">
      <c r="B7126" s="461"/>
      <c r="C7126" s="289" t="s">
        <v>5748</v>
      </c>
      <c r="D7126" s="461" t="s">
        <v>19</v>
      </c>
      <c r="E7126" s="461" t="s">
        <v>5749</v>
      </c>
      <c r="F7126" s="290" t="s">
        <v>31</v>
      </c>
      <c r="G7126" s="291" t="s">
        <v>106</v>
      </c>
      <c r="H7126" s="292" t="s">
        <v>5790</v>
      </c>
      <c r="I7126" s="292" t="s">
        <v>6539</v>
      </c>
      <c r="J7126" s="567">
        <v>59.61</v>
      </c>
      <c r="K7126" s="567"/>
    </row>
    <row r="7127" spans="2:11" x14ac:dyDescent="0.25">
      <c r="B7127" s="461"/>
      <c r="C7127" s="289" t="s">
        <v>5662</v>
      </c>
      <c r="D7127" s="461" t="s">
        <v>19</v>
      </c>
      <c r="E7127" s="461" t="s">
        <v>5663</v>
      </c>
      <c r="F7127" s="290" t="s">
        <v>31</v>
      </c>
      <c r="G7127" s="291" t="s">
        <v>106</v>
      </c>
      <c r="H7127" s="292" t="s">
        <v>5790</v>
      </c>
      <c r="I7127" s="292" t="s">
        <v>6314</v>
      </c>
      <c r="J7127" s="567">
        <v>44.91</v>
      </c>
      <c r="K7127" s="567"/>
    </row>
    <row r="7128" spans="2:11" ht="22.5" x14ac:dyDescent="0.25">
      <c r="B7128" s="460"/>
      <c r="C7128" s="293" t="s">
        <v>14098</v>
      </c>
      <c r="D7128" s="460" t="s">
        <v>19</v>
      </c>
      <c r="E7128" s="460" t="s">
        <v>14099</v>
      </c>
      <c r="F7128" s="294" t="s">
        <v>70</v>
      </c>
      <c r="G7128" s="295" t="s">
        <v>36</v>
      </c>
      <c r="H7128" s="463" t="s">
        <v>5706</v>
      </c>
      <c r="I7128" s="463" t="s">
        <v>14100</v>
      </c>
      <c r="J7128" s="563">
        <v>15892.48</v>
      </c>
      <c r="K7128" s="563"/>
    </row>
    <row r="7129" spans="2:11" x14ac:dyDescent="0.25">
      <c r="B7129" s="457"/>
      <c r="C7129" s="296"/>
      <c r="D7129" s="457"/>
      <c r="E7129" s="457"/>
      <c r="F7129" s="297"/>
      <c r="G7129" s="457"/>
      <c r="H7129" s="565" t="s">
        <v>5627</v>
      </c>
      <c r="I7129" s="565"/>
      <c r="J7129" s="565" t="s">
        <v>14101</v>
      </c>
      <c r="K7129" s="565"/>
    </row>
    <row r="7130" spans="2:11" x14ac:dyDescent="0.25">
      <c r="B7130" s="457"/>
      <c r="C7130" s="296"/>
      <c r="D7130" s="457"/>
      <c r="E7130" s="457"/>
      <c r="F7130" s="297"/>
      <c r="G7130" s="457"/>
      <c r="H7130" s="565" t="s">
        <v>5629</v>
      </c>
      <c r="I7130" s="565"/>
      <c r="J7130" s="565" t="s">
        <v>14102</v>
      </c>
      <c r="K7130" s="565"/>
    </row>
    <row r="7131" spans="2:11" x14ac:dyDescent="0.25">
      <c r="B7131" s="285"/>
      <c r="C7131" s="286"/>
      <c r="D7131" s="285"/>
      <c r="E7131" s="285"/>
      <c r="F7131" s="287"/>
      <c r="G7131" s="285"/>
      <c r="H7131" s="285"/>
      <c r="I7131" s="285"/>
      <c r="J7131" s="285"/>
      <c r="K7131" s="285"/>
    </row>
    <row r="7132" spans="2:11" ht="15" customHeight="1" x14ac:dyDescent="0.25">
      <c r="B7132" s="541">
        <v>6183</v>
      </c>
      <c r="C7132" s="286" t="s">
        <v>14103</v>
      </c>
      <c r="D7132" s="285" t="s">
        <v>19</v>
      </c>
      <c r="E7132" s="285" t="s">
        <v>4172</v>
      </c>
      <c r="F7132" s="287" t="s">
        <v>58</v>
      </c>
      <c r="G7132" s="288" t="s">
        <v>36</v>
      </c>
      <c r="H7132" s="455" t="s">
        <v>5750</v>
      </c>
      <c r="I7132" s="455" t="s">
        <v>14104</v>
      </c>
      <c r="J7132" s="566" t="s">
        <v>14105</v>
      </c>
      <c r="K7132" s="566"/>
    </row>
    <row r="7133" spans="2:11" ht="15" customHeight="1" x14ac:dyDescent="0.25">
      <c r="B7133" s="461"/>
      <c r="C7133" s="289" t="s">
        <v>5748</v>
      </c>
      <c r="D7133" s="461" t="s">
        <v>19</v>
      </c>
      <c r="E7133" s="461" t="s">
        <v>5749</v>
      </c>
      <c r="F7133" s="290" t="s">
        <v>31</v>
      </c>
      <c r="G7133" s="291" t="s">
        <v>106</v>
      </c>
      <c r="H7133" s="292" t="s">
        <v>8332</v>
      </c>
      <c r="I7133" s="292" t="s">
        <v>6539</v>
      </c>
      <c r="J7133" s="567">
        <v>31.776092069051789</v>
      </c>
      <c r="K7133" s="567"/>
    </row>
    <row r="7134" spans="2:11" ht="22.5" x14ac:dyDescent="0.25">
      <c r="B7134" s="460"/>
      <c r="C7134" s="293" t="s">
        <v>3554</v>
      </c>
      <c r="D7134" s="460" t="s">
        <v>19</v>
      </c>
      <c r="E7134" s="460" t="s">
        <v>3555</v>
      </c>
      <c r="F7134" s="294" t="s">
        <v>70</v>
      </c>
      <c r="G7134" s="295" t="s">
        <v>36</v>
      </c>
      <c r="H7134" s="463" t="s">
        <v>5750</v>
      </c>
      <c r="I7134" s="463" t="s">
        <v>14106</v>
      </c>
      <c r="J7134" s="563">
        <v>32.14390793094821</v>
      </c>
      <c r="K7134" s="563"/>
    </row>
    <row r="7135" spans="2:11" x14ac:dyDescent="0.25">
      <c r="B7135" s="457"/>
      <c r="C7135" s="296"/>
      <c r="D7135" s="457"/>
      <c r="E7135" s="457"/>
      <c r="F7135" s="297"/>
      <c r="G7135" s="457"/>
      <c r="H7135" s="565" t="s">
        <v>5627</v>
      </c>
      <c r="I7135" s="565"/>
      <c r="J7135" s="565" t="s">
        <v>14107</v>
      </c>
      <c r="K7135" s="565"/>
    </row>
    <row r="7136" spans="2:11" x14ac:dyDescent="0.25">
      <c r="B7136" s="457"/>
      <c r="C7136" s="296"/>
      <c r="D7136" s="457"/>
      <c r="E7136" s="457"/>
      <c r="F7136" s="297"/>
      <c r="G7136" s="457"/>
      <c r="H7136" s="565" t="s">
        <v>5629</v>
      </c>
      <c r="I7136" s="565"/>
      <c r="J7136" s="565" t="s">
        <v>14108</v>
      </c>
      <c r="K7136" s="565"/>
    </row>
    <row r="7137" spans="2:11" x14ac:dyDescent="0.25">
      <c r="B7137" s="285"/>
      <c r="C7137" s="286"/>
      <c r="D7137" s="285"/>
      <c r="E7137" s="285"/>
      <c r="F7137" s="287"/>
      <c r="G7137" s="285"/>
      <c r="H7137" s="285"/>
      <c r="I7137" s="285"/>
      <c r="J7137" s="285"/>
      <c r="K7137" s="285"/>
    </row>
    <row r="7138" spans="2:11" ht="22.5" x14ac:dyDescent="0.25">
      <c r="B7138" s="541">
        <v>6184</v>
      </c>
      <c r="C7138" s="286" t="s">
        <v>14109</v>
      </c>
      <c r="D7138" s="285" t="s">
        <v>19</v>
      </c>
      <c r="E7138" s="285" t="s">
        <v>4174</v>
      </c>
      <c r="F7138" s="287" t="s">
        <v>58</v>
      </c>
      <c r="G7138" s="288" t="s">
        <v>384</v>
      </c>
      <c r="H7138" s="455" t="s">
        <v>6577</v>
      </c>
      <c r="I7138" s="455" t="s">
        <v>14110</v>
      </c>
      <c r="J7138" s="566" t="s">
        <v>14111</v>
      </c>
      <c r="K7138" s="566"/>
    </row>
    <row r="7139" spans="2:11" ht="15" customHeight="1" x14ac:dyDescent="0.25">
      <c r="B7139" s="461"/>
      <c r="C7139" s="289" t="s">
        <v>6534</v>
      </c>
      <c r="D7139" s="461" t="s">
        <v>19</v>
      </c>
      <c r="E7139" s="461" t="s">
        <v>6535</v>
      </c>
      <c r="F7139" s="290" t="s">
        <v>31</v>
      </c>
      <c r="G7139" s="291" t="s">
        <v>106</v>
      </c>
      <c r="H7139" s="292" t="s">
        <v>7278</v>
      </c>
      <c r="I7139" s="292" t="s">
        <v>6537</v>
      </c>
      <c r="J7139" s="567">
        <v>505.22981660522146</v>
      </c>
      <c r="K7139" s="567"/>
    </row>
    <row r="7140" spans="2:11" ht="15" customHeight="1" x14ac:dyDescent="0.25">
      <c r="B7140" s="461"/>
      <c r="C7140" s="289" t="s">
        <v>5748</v>
      </c>
      <c r="D7140" s="461" t="s">
        <v>19</v>
      </c>
      <c r="E7140" s="461" t="s">
        <v>5749</v>
      </c>
      <c r="F7140" s="290" t="s">
        <v>31</v>
      </c>
      <c r="G7140" s="291" t="s">
        <v>106</v>
      </c>
      <c r="H7140" s="292" t="s">
        <v>7278</v>
      </c>
      <c r="I7140" s="292" t="s">
        <v>6539</v>
      </c>
      <c r="J7140" s="567">
        <v>635.77684964824255</v>
      </c>
      <c r="K7140" s="567"/>
    </row>
    <row r="7141" spans="2:11" x14ac:dyDescent="0.25">
      <c r="B7141" s="460"/>
      <c r="C7141" s="293" t="s">
        <v>3550</v>
      </c>
      <c r="D7141" s="460" t="s">
        <v>19</v>
      </c>
      <c r="E7141" s="460" t="s">
        <v>3551</v>
      </c>
      <c r="F7141" s="294" t="s">
        <v>70</v>
      </c>
      <c r="G7141" s="295" t="s">
        <v>36</v>
      </c>
      <c r="H7141" s="463" t="s">
        <v>6687</v>
      </c>
      <c r="I7141" s="463" t="s">
        <v>7630</v>
      </c>
      <c r="J7141" s="563">
        <v>12.643744123996646</v>
      </c>
      <c r="K7141" s="563"/>
    </row>
    <row r="7142" spans="2:11" ht="33.75" x14ac:dyDescent="0.25">
      <c r="B7142" s="460"/>
      <c r="C7142" s="293" t="s">
        <v>3322</v>
      </c>
      <c r="D7142" s="460" t="s">
        <v>19</v>
      </c>
      <c r="E7142" s="460" t="s">
        <v>3323</v>
      </c>
      <c r="F7142" s="294" t="s">
        <v>70</v>
      </c>
      <c r="G7142" s="295" t="s">
        <v>384</v>
      </c>
      <c r="H7142" s="463" t="s">
        <v>13492</v>
      </c>
      <c r="I7142" s="463" t="s">
        <v>12748</v>
      </c>
      <c r="J7142" s="563">
        <v>5541.3495896225395</v>
      </c>
      <c r="K7142" s="563"/>
    </row>
    <row r="7143" spans="2:11" x14ac:dyDescent="0.25">
      <c r="B7143" s="457"/>
      <c r="C7143" s="296"/>
      <c r="D7143" s="457"/>
      <c r="E7143" s="457"/>
      <c r="F7143" s="297"/>
      <c r="G7143" s="457"/>
      <c r="H7143" s="565" t="s">
        <v>5627</v>
      </c>
      <c r="I7143" s="565"/>
      <c r="J7143" s="565" t="s">
        <v>14112</v>
      </c>
      <c r="K7143" s="565"/>
    </row>
    <row r="7144" spans="2:11" x14ac:dyDescent="0.25">
      <c r="B7144" s="457"/>
      <c r="C7144" s="296"/>
      <c r="D7144" s="457"/>
      <c r="E7144" s="457"/>
      <c r="F7144" s="297"/>
      <c r="G7144" s="457"/>
      <c r="H7144" s="565" t="s">
        <v>5629</v>
      </c>
      <c r="I7144" s="565"/>
      <c r="J7144" s="565" t="s">
        <v>14113</v>
      </c>
      <c r="K7144" s="565"/>
    </row>
    <row r="7145" spans="2:11" x14ac:dyDescent="0.25">
      <c r="B7145" s="285"/>
      <c r="C7145" s="286"/>
      <c r="D7145" s="285"/>
      <c r="E7145" s="285"/>
      <c r="F7145" s="287"/>
      <c r="G7145" s="285"/>
      <c r="H7145" s="285"/>
      <c r="I7145" s="285"/>
      <c r="J7145" s="285"/>
      <c r="K7145" s="285"/>
    </row>
    <row r="7146" spans="2:11" ht="15" customHeight="1" x14ac:dyDescent="0.25">
      <c r="B7146" s="541">
        <v>6185</v>
      </c>
      <c r="C7146" s="286" t="s">
        <v>14114</v>
      </c>
      <c r="D7146" s="285" t="s">
        <v>19</v>
      </c>
      <c r="E7146" s="285" t="s">
        <v>4176</v>
      </c>
      <c r="F7146" s="287" t="s">
        <v>58</v>
      </c>
      <c r="G7146" s="288" t="s">
        <v>36</v>
      </c>
      <c r="H7146" s="455" t="s">
        <v>5633</v>
      </c>
      <c r="I7146" s="455" t="s">
        <v>14115</v>
      </c>
      <c r="J7146" s="566" t="s">
        <v>14116</v>
      </c>
      <c r="K7146" s="566"/>
    </row>
    <row r="7147" spans="2:11" ht="15" customHeight="1" x14ac:dyDescent="0.25">
      <c r="B7147" s="461"/>
      <c r="C7147" s="289" t="s">
        <v>5748</v>
      </c>
      <c r="D7147" s="461" t="s">
        <v>19</v>
      </c>
      <c r="E7147" s="461" t="s">
        <v>5749</v>
      </c>
      <c r="F7147" s="290" t="s">
        <v>31</v>
      </c>
      <c r="G7147" s="291" t="s">
        <v>106</v>
      </c>
      <c r="H7147" s="292" t="s">
        <v>6518</v>
      </c>
      <c r="I7147" s="292" t="s">
        <v>6539</v>
      </c>
      <c r="J7147" s="567">
        <v>166.88127524061983</v>
      </c>
      <c r="K7147" s="567"/>
    </row>
    <row r="7148" spans="2:11" ht="22.5" x14ac:dyDescent="0.25">
      <c r="B7148" s="460"/>
      <c r="C7148" s="293" t="s">
        <v>3268</v>
      </c>
      <c r="D7148" s="460" t="s">
        <v>19</v>
      </c>
      <c r="E7148" s="460" t="s">
        <v>3269</v>
      </c>
      <c r="F7148" s="294" t="s">
        <v>70</v>
      </c>
      <c r="G7148" s="295" t="s">
        <v>36</v>
      </c>
      <c r="H7148" s="463" t="s">
        <v>5633</v>
      </c>
      <c r="I7148" s="463" t="s">
        <v>13721</v>
      </c>
      <c r="J7148" s="563">
        <v>507.51872475938018</v>
      </c>
      <c r="K7148" s="563"/>
    </row>
    <row r="7149" spans="2:11" x14ac:dyDescent="0.25">
      <c r="B7149" s="457"/>
      <c r="C7149" s="296"/>
      <c r="D7149" s="457"/>
      <c r="E7149" s="457"/>
      <c r="F7149" s="297"/>
      <c r="G7149" s="457"/>
      <c r="H7149" s="565" t="s">
        <v>5627</v>
      </c>
      <c r="I7149" s="565"/>
      <c r="J7149" s="565" t="s">
        <v>14117</v>
      </c>
      <c r="K7149" s="565"/>
    </row>
    <row r="7150" spans="2:11" x14ac:dyDescent="0.25">
      <c r="B7150" s="457"/>
      <c r="C7150" s="296"/>
      <c r="D7150" s="457"/>
      <c r="E7150" s="457"/>
      <c r="F7150" s="297"/>
      <c r="G7150" s="457"/>
      <c r="H7150" s="565" t="s">
        <v>5629</v>
      </c>
      <c r="I7150" s="565"/>
      <c r="J7150" s="565" t="s">
        <v>14118</v>
      </c>
      <c r="K7150" s="565"/>
    </row>
    <row r="7151" spans="2:11" x14ac:dyDescent="0.25">
      <c r="B7151" s="285"/>
      <c r="C7151" s="286"/>
      <c r="D7151" s="285"/>
      <c r="E7151" s="285"/>
      <c r="F7151" s="287"/>
      <c r="G7151" s="285"/>
      <c r="H7151" s="285"/>
      <c r="I7151" s="285"/>
      <c r="J7151" s="285"/>
      <c r="K7151" s="285"/>
    </row>
    <row r="7152" spans="2:11" ht="15" customHeight="1" x14ac:dyDescent="0.25">
      <c r="B7152" s="541">
        <v>6186</v>
      </c>
      <c r="C7152" s="286" t="s">
        <v>14119</v>
      </c>
      <c r="D7152" s="285" t="s">
        <v>61</v>
      </c>
      <c r="E7152" s="285" t="s">
        <v>3272</v>
      </c>
      <c r="F7152" s="287" t="s">
        <v>12968</v>
      </c>
      <c r="G7152" s="288" t="s">
        <v>36</v>
      </c>
      <c r="H7152" s="455" t="s">
        <v>5697</v>
      </c>
      <c r="I7152" s="455" t="s">
        <v>14120</v>
      </c>
      <c r="J7152" s="566" t="s">
        <v>14121</v>
      </c>
      <c r="K7152" s="566"/>
    </row>
    <row r="7153" spans="2:11" ht="15" customHeight="1" x14ac:dyDescent="0.25">
      <c r="B7153" s="460"/>
      <c r="C7153" s="293" t="s">
        <v>13587</v>
      </c>
      <c r="D7153" s="460" t="s">
        <v>61</v>
      </c>
      <c r="E7153" s="460" t="s">
        <v>13588</v>
      </c>
      <c r="F7153" s="294" t="s">
        <v>5816</v>
      </c>
      <c r="G7153" s="295" t="s">
        <v>106</v>
      </c>
      <c r="H7153" s="463" t="s">
        <v>14122</v>
      </c>
      <c r="I7153" s="463" t="s">
        <v>5817</v>
      </c>
      <c r="J7153" s="563">
        <v>196.20540434175467</v>
      </c>
      <c r="K7153" s="563"/>
    </row>
    <row r="7154" spans="2:11" x14ac:dyDescent="0.25">
      <c r="B7154" s="460"/>
      <c r="C7154" s="293" t="s">
        <v>3271</v>
      </c>
      <c r="D7154" s="460" t="s">
        <v>61</v>
      </c>
      <c r="E7154" s="460" t="s">
        <v>3272</v>
      </c>
      <c r="F7154" s="294" t="s">
        <v>70</v>
      </c>
      <c r="G7154" s="295" t="s">
        <v>36</v>
      </c>
      <c r="H7154" s="463" t="s">
        <v>5697</v>
      </c>
      <c r="I7154" s="463" t="s">
        <v>14123</v>
      </c>
      <c r="J7154" s="563">
        <v>3499.1572754634012</v>
      </c>
      <c r="K7154" s="563"/>
    </row>
    <row r="7155" spans="2:11" x14ac:dyDescent="0.25">
      <c r="B7155" s="460"/>
      <c r="C7155" s="293" t="s">
        <v>12971</v>
      </c>
      <c r="D7155" s="460" t="s">
        <v>61</v>
      </c>
      <c r="E7155" s="460" t="s">
        <v>11905</v>
      </c>
      <c r="F7155" s="294" t="s">
        <v>5816</v>
      </c>
      <c r="G7155" s="295" t="s">
        <v>106</v>
      </c>
      <c r="H7155" s="463" t="s">
        <v>14122</v>
      </c>
      <c r="I7155" s="463" t="s">
        <v>5829</v>
      </c>
      <c r="J7155" s="563">
        <v>252.2373201948441</v>
      </c>
      <c r="K7155" s="563"/>
    </row>
    <row r="7156" spans="2:11" x14ac:dyDescent="0.25">
      <c r="B7156" s="457"/>
      <c r="C7156" s="296"/>
      <c r="D7156" s="457"/>
      <c r="E7156" s="457"/>
      <c r="F7156" s="297"/>
      <c r="G7156" s="457"/>
      <c r="H7156" s="565" t="s">
        <v>5627</v>
      </c>
      <c r="I7156" s="565"/>
      <c r="J7156" s="565" t="s">
        <v>14124</v>
      </c>
      <c r="K7156" s="565"/>
    </row>
    <row r="7157" spans="2:11" x14ac:dyDescent="0.25">
      <c r="B7157" s="457"/>
      <c r="C7157" s="296"/>
      <c r="D7157" s="457"/>
      <c r="E7157" s="457"/>
      <c r="F7157" s="297"/>
      <c r="G7157" s="457"/>
      <c r="H7157" s="565" t="s">
        <v>5629</v>
      </c>
      <c r="I7157" s="565"/>
      <c r="J7157" s="565" t="s">
        <v>14125</v>
      </c>
      <c r="K7157" s="565"/>
    </row>
    <row r="7158" spans="2:11" x14ac:dyDescent="0.25">
      <c r="B7158" s="285"/>
      <c r="C7158" s="286"/>
      <c r="D7158" s="285"/>
      <c r="E7158" s="285"/>
      <c r="F7158" s="287"/>
      <c r="G7158" s="285"/>
      <c r="H7158" s="285"/>
      <c r="I7158" s="285"/>
      <c r="J7158" s="285"/>
      <c r="K7158" s="285"/>
    </row>
    <row r="7159" spans="2:11" x14ac:dyDescent="0.25">
      <c r="B7159" s="541">
        <v>6187</v>
      </c>
      <c r="C7159" s="286" t="s">
        <v>14126</v>
      </c>
      <c r="D7159" s="285" t="s">
        <v>39</v>
      </c>
      <c r="E7159" s="285" t="s">
        <v>14127</v>
      </c>
      <c r="F7159" s="287" t="s">
        <v>85</v>
      </c>
      <c r="G7159" s="288" t="s">
        <v>380</v>
      </c>
      <c r="H7159" s="455" t="s">
        <v>6728</v>
      </c>
      <c r="I7159" s="455" t="s">
        <v>12253</v>
      </c>
      <c r="J7159" s="566" t="s">
        <v>14128</v>
      </c>
      <c r="K7159" s="566"/>
    </row>
    <row r="7160" spans="2:11" ht="15" customHeight="1" x14ac:dyDescent="0.25">
      <c r="B7160" s="460"/>
      <c r="C7160" s="293" t="s">
        <v>3435</v>
      </c>
      <c r="D7160" s="460" t="s">
        <v>39</v>
      </c>
      <c r="E7160" s="460" t="s">
        <v>14129</v>
      </c>
      <c r="F7160" s="294" t="s">
        <v>70</v>
      </c>
      <c r="G7160" s="295" t="s">
        <v>380</v>
      </c>
      <c r="H7160" s="463" t="s">
        <v>6728</v>
      </c>
      <c r="I7160" s="463" t="s">
        <v>12253</v>
      </c>
      <c r="J7160" s="563">
        <v>144</v>
      </c>
      <c r="K7160" s="563"/>
    </row>
    <row r="7161" spans="2:11" ht="15" customHeight="1" x14ac:dyDescent="0.25">
      <c r="B7161" s="457"/>
      <c r="C7161" s="296"/>
      <c r="D7161" s="457"/>
      <c r="E7161" s="457"/>
      <c r="F7161" s="297"/>
      <c r="G7161" s="457"/>
      <c r="H7161" s="565" t="s">
        <v>5627</v>
      </c>
      <c r="I7161" s="565"/>
      <c r="J7161" s="565" t="s">
        <v>14130</v>
      </c>
      <c r="K7161" s="565"/>
    </row>
    <row r="7162" spans="2:11" x14ac:dyDescent="0.25">
      <c r="B7162" s="457"/>
      <c r="C7162" s="296"/>
      <c r="D7162" s="457"/>
      <c r="E7162" s="457"/>
      <c r="F7162" s="297"/>
      <c r="G7162" s="457"/>
      <c r="H7162" s="565" t="s">
        <v>5629</v>
      </c>
      <c r="I7162" s="565"/>
      <c r="J7162" s="565" t="s">
        <v>14131</v>
      </c>
      <c r="K7162" s="565"/>
    </row>
    <row r="7163" spans="2:11" x14ac:dyDescent="0.25">
      <c r="B7163" s="285"/>
      <c r="C7163" s="286"/>
      <c r="D7163" s="285"/>
      <c r="E7163" s="285"/>
      <c r="F7163" s="287"/>
      <c r="G7163" s="285"/>
      <c r="H7163" s="285"/>
      <c r="I7163" s="285"/>
      <c r="J7163" s="285"/>
      <c r="K7163" s="285"/>
    </row>
    <row r="7164" spans="2:11" x14ac:dyDescent="0.25">
      <c r="B7164" s="541">
        <v>6188</v>
      </c>
      <c r="C7164" s="286" t="s">
        <v>14132</v>
      </c>
      <c r="D7164" s="285" t="s">
        <v>19</v>
      </c>
      <c r="E7164" s="285" t="s">
        <v>4180</v>
      </c>
      <c r="F7164" s="287" t="s">
        <v>58</v>
      </c>
      <c r="G7164" s="288" t="s">
        <v>384</v>
      </c>
      <c r="H7164" s="455" t="s">
        <v>6299</v>
      </c>
      <c r="I7164" s="455" t="s">
        <v>12676</v>
      </c>
      <c r="J7164" s="566" t="s">
        <v>14133</v>
      </c>
      <c r="K7164" s="566"/>
    </row>
    <row r="7165" spans="2:11" x14ac:dyDescent="0.25">
      <c r="B7165" s="461"/>
      <c r="C7165" s="289" t="s">
        <v>6534</v>
      </c>
      <c r="D7165" s="461" t="s">
        <v>19</v>
      </c>
      <c r="E7165" s="461" t="s">
        <v>6535</v>
      </c>
      <c r="F7165" s="290" t="s">
        <v>31</v>
      </c>
      <c r="G7165" s="291" t="s">
        <v>106</v>
      </c>
      <c r="H7165" s="292" t="s">
        <v>7702</v>
      </c>
      <c r="I7165" s="292" t="s">
        <v>6537</v>
      </c>
      <c r="J7165" s="567">
        <v>489.42567882357156</v>
      </c>
      <c r="K7165" s="567"/>
    </row>
    <row r="7166" spans="2:11" ht="15" customHeight="1" x14ac:dyDescent="0.25">
      <c r="B7166" s="461"/>
      <c r="C7166" s="289" t="s">
        <v>5748</v>
      </c>
      <c r="D7166" s="461" t="s">
        <v>19</v>
      </c>
      <c r="E7166" s="461" t="s">
        <v>5749</v>
      </c>
      <c r="F7166" s="290" t="s">
        <v>31</v>
      </c>
      <c r="G7166" s="291" t="s">
        <v>106</v>
      </c>
      <c r="H7166" s="292" t="s">
        <v>7702</v>
      </c>
      <c r="I7166" s="292" t="s">
        <v>6539</v>
      </c>
      <c r="J7166" s="567">
        <v>615.88905878558376</v>
      </c>
      <c r="K7166" s="567"/>
    </row>
    <row r="7167" spans="2:11" ht="15" customHeight="1" x14ac:dyDescent="0.25">
      <c r="B7167" s="460"/>
      <c r="C7167" s="293" t="s">
        <v>3298</v>
      </c>
      <c r="D7167" s="460" t="s">
        <v>19</v>
      </c>
      <c r="E7167" s="460" t="s">
        <v>3299</v>
      </c>
      <c r="F7167" s="294" t="s">
        <v>70</v>
      </c>
      <c r="G7167" s="295" t="s">
        <v>384</v>
      </c>
      <c r="H7167" s="463" t="s">
        <v>11348</v>
      </c>
      <c r="I7167" s="463" t="s">
        <v>14134</v>
      </c>
      <c r="J7167" s="563">
        <v>2242.6852623908444</v>
      </c>
      <c r="K7167" s="563"/>
    </row>
    <row r="7168" spans="2:11" x14ac:dyDescent="0.25">
      <c r="B7168" s="457"/>
      <c r="C7168" s="296"/>
      <c r="D7168" s="457"/>
      <c r="E7168" s="457"/>
      <c r="F7168" s="297"/>
      <c r="G7168" s="457"/>
      <c r="H7168" s="565" t="s">
        <v>5627</v>
      </c>
      <c r="I7168" s="565"/>
      <c r="J7168" s="565" t="s">
        <v>14135</v>
      </c>
      <c r="K7168" s="565"/>
    </row>
    <row r="7169" spans="2:11" x14ac:dyDescent="0.25">
      <c r="B7169" s="457"/>
      <c r="C7169" s="296"/>
      <c r="D7169" s="457"/>
      <c r="E7169" s="457"/>
      <c r="F7169" s="297"/>
      <c r="G7169" s="457"/>
      <c r="H7169" s="565" t="s">
        <v>5629</v>
      </c>
      <c r="I7169" s="565"/>
      <c r="J7169" s="565" t="s">
        <v>14136</v>
      </c>
      <c r="K7169" s="565"/>
    </row>
    <row r="7170" spans="2:11" x14ac:dyDescent="0.25">
      <c r="B7170" s="285"/>
      <c r="C7170" s="286"/>
      <c r="D7170" s="285"/>
      <c r="E7170" s="285"/>
      <c r="F7170" s="287"/>
      <c r="G7170" s="285"/>
      <c r="H7170" s="285"/>
      <c r="I7170" s="285"/>
      <c r="J7170" s="285"/>
      <c r="K7170" s="285"/>
    </row>
    <row r="7171" spans="2:11" x14ac:dyDescent="0.25">
      <c r="B7171" s="541">
        <v>6189</v>
      </c>
      <c r="C7171" s="286" t="s">
        <v>14137</v>
      </c>
      <c r="D7171" s="285" t="s">
        <v>19</v>
      </c>
      <c r="E7171" s="285" t="s">
        <v>4182</v>
      </c>
      <c r="F7171" s="287" t="s">
        <v>58</v>
      </c>
      <c r="G7171" s="288" t="s">
        <v>384</v>
      </c>
      <c r="H7171" s="455" t="s">
        <v>6396</v>
      </c>
      <c r="I7171" s="455" t="s">
        <v>14138</v>
      </c>
      <c r="J7171" s="566" t="s">
        <v>14139</v>
      </c>
      <c r="K7171" s="566"/>
    </row>
    <row r="7172" spans="2:11" x14ac:dyDescent="0.25">
      <c r="B7172" s="461"/>
      <c r="C7172" s="289" t="s">
        <v>6534</v>
      </c>
      <c r="D7172" s="461" t="s">
        <v>19</v>
      </c>
      <c r="E7172" s="461" t="s">
        <v>6535</v>
      </c>
      <c r="F7172" s="290" t="s">
        <v>31</v>
      </c>
      <c r="G7172" s="291" t="s">
        <v>106</v>
      </c>
      <c r="H7172" s="292" t="s">
        <v>6536</v>
      </c>
      <c r="I7172" s="292" t="s">
        <v>6537</v>
      </c>
      <c r="J7172" s="567">
        <v>53.681088646967339</v>
      </c>
      <c r="K7172" s="567"/>
    </row>
    <row r="7173" spans="2:11" ht="15" customHeight="1" x14ac:dyDescent="0.25">
      <c r="B7173" s="461"/>
      <c r="C7173" s="289" t="s">
        <v>5748</v>
      </c>
      <c r="D7173" s="461" t="s">
        <v>19</v>
      </c>
      <c r="E7173" s="461" t="s">
        <v>5749</v>
      </c>
      <c r="F7173" s="290" t="s">
        <v>31</v>
      </c>
      <c r="G7173" s="291" t="s">
        <v>106</v>
      </c>
      <c r="H7173" s="292" t="s">
        <v>6536</v>
      </c>
      <c r="I7173" s="292" t="s">
        <v>6539</v>
      </c>
      <c r="J7173" s="567">
        <v>67.551819595645412</v>
      </c>
      <c r="K7173" s="567"/>
    </row>
    <row r="7174" spans="2:11" ht="15" customHeight="1" x14ac:dyDescent="0.25">
      <c r="B7174" s="460"/>
      <c r="C7174" s="293" t="s">
        <v>3300</v>
      </c>
      <c r="D7174" s="460" t="s">
        <v>19</v>
      </c>
      <c r="E7174" s="460" t="s">
        <v>3301</v>
      </c>
      <c r="F7174" s="294" t="s">
        <v>70</v>
      </c>
      <c r="G7174" s="295" t="s">
        <v>384</v>
      </c>
      <c r="H7174" s="463" t="s">
        <v>13535</v>
      </c>
      <c r="I7174" s="463" t="s">
        <v>14140</v>
      </c>
      <c r="J7174" s="563">
        <v>315.96709175738727</v>
      </c>
      <c r="K7174" s="563"/>
    </row>
    <row r="7175" spans="2:11" x14ac:dyDescent="0.25">
      <c r="B7175" s="457"/>
      <c r="C7175" s="296"/>
      <c r="D7175" s="457"/>
      <c r="E7175" s="457"/>
      <c r="F7175" s="297"/>
      <c r="G7175" s="457"/>
      <c r="H7175" s="565" t="s">
        <v>5627</v>
      </c>
      <c r="I7175" s="565"/>
      <c r="J7175" s="565" t="s">
        <v>14141</v>
      </c>
      <c r="K7175" s="565"/>
    </row>
    <row r="7176" spans="2:11" x14ac:dyDescent="0.25">
      <c r="B7176" s="457"/>
      <c r="C7176" s="296"/>
      <c r="D7176" s="457"/>
      <c r="E7176" s="457"/>
      <c r="F7176" s="297"/>
      <c r="G7176" s="457"/>
      <c r="H7176" s="565" t="s">
        <v>5629</v>
      </c>
      <c r="I7176" s="565"/>
      <c r="J7176" s="565" t="s">
        <v>14142</v>
      </c>
      <c r="K7176" s="565"/>
    </row>
    <row r="7177" spans="2:11" x14ac:dyDescent="0.25">
      <c r="B7177" s="285"/>
      <c r="C7177" s="286"/>
      <c r="D7177" s="285"/>
      <c r="E7177" s="285"/>
      <c r="F7177" s="287"/>
      <c r="G7177" s="285"/>
      <c r="H7177" s="285"/>
      <c r="I7177" s="285"/>
      <c r="J7177" s="285"/>
      <c r="K7177" s="285"/>
    </row>
    <row r="7178" spans="2:11" ht="15" customHeight="1" x14ac:dyDescent="0.25">
      <c r="B7178" s="541">
        <v>6190</v>
      </c>
      <c r="C7178" s="286" t="s">
        <v>14143</v>
      </c>
      <c r="D7178" s="285" t="s">
        <v>19</v>
      </c>
      <c r="E7178" s="285" t="s">
        <v>4184</v>
      </c>
      <c r="F7178" s="287" t="s">
        <v>58</v>
      </c>
      <c r="G7178" s="288" t="s">
        <v>384</v>
      </c>
      <c r="H7178" s="455" t="s">
        <v>6396</v>
      </c>
      <c r="I7178" s="455" t="s">
        <v>14144</v>
      </c>
      <c r="J7178" s="566" t="s">
        <v>14145</v>
      </c>
      <c r="K7178" s="566"/>
    </row>
    <row r="7179" spans="2:11" ht="15" customHeight="1" x14ac:dyDescent="0.25">
      <c r="B7179" s="461"/>
      <c r="C7179" s="289" t="s">
        <v>6534</v>
      </c>
      <c r="D7179" s="461" t="s">
        <v>19</v>
      </c>
      <c r="E7179" s="461" t="s">
        <v>6535</v>
      </c>
      <c r="F7179" s="290" t="s">
        <v>31</v>
      </c>
      <c r="G7179" s="291" t="s">
        <v>106</v>
      </c>
      <c r="H7179" s="292" t="s">
        <v>6122</v>
      </c>
      <c r="I7179" s="292" t="s">
        <v>6537</v>
      </c>
      <c r="J7179" s="567">
        <v>56.843801730722944</v>
      </c>
      <c r="K7179" s="567"/>
    </row>
    <row r="7180" spans="2:11" x14ac:dyDescent="0.25">
      <c r="B7180" s="461"/>
      <c r="C7180" s="289" t="s">
        <v>5748</v>
      </c>
      <c r="D7180" s="461" t="s">
        <v>19</v>
      </c>
      <c r="E7180" s="461" t="s">
        <v>5749</v>
      </c>
      <c r="F7180" s="290" t="s">
        <v>31</v>
      </c>
      <c r="G7180" s="291" t="s">
        <v>106</v>
      </c>
      <c r="H7180" s="292" t="s">
        <v>6122</v>
      </c>
      <c r="I7180" s="292" t="s">
        <v>6539</v>
      </c>
      <c r="J7180" s="567">
        <v>71.531750499649462</v>
      </c>
      <c r="K7180" s="567"/>
    </row>
    <row r="7181" spans="2:11" x14ac:dyDescent="0.25">
      <c r="B7181" s="460"/>
      <c r="C7181" s="293" t="s">
        <v>3302</v>
      </c>
      <c r="D7181" s="460" t="s">
        <v>19</v>
      </c>
      <c r="E7181" s="460" t="s">
        <v>3303</v>
      </c>
      <c r="F7181" s="294" t="s">
        <v>70</v>
      </c>
      <c r="G7181" s="295" t="s">
        <v>384</v>
      </c>
      <c r="H7181" s="463" t="s">
        <v>13535</v>
      </c>
      <c r="I7181" s="463" t="s">
        <v>14146</v>
      </c>
      <c r="J7181" s="563">
        <v>445.02444776962756</v>
      </c>
      <c r="K7181" s="563"/>
    </row>
    <row r="7182" spans="2:11" x14ac:dyDescent="0.25">
      <c r="B7182" s="457"/>
      <c r="C7182" s="296"/>
      <c r="D7182" s="457"/>
      <c r="E7182" s="457"/>
      <c r="F7182" s="297"/>
      <c r="G7182" s="457"/>
      <c r="H7182" s="565" t="s">
        <v>5627</v>
      </c>
      <c r="I7182" s="565"/>
      <c r="J7182" s="565" t="s">
        <v>14147</v>
      </c>
      <c r="K7182" s="565"/>
    </row>
    <row r="7183" spans="2:11" x14ac:dyDescent="0.25">
      <c r="B7183" s="457"/>
      <c r="C7183" s="296"/>
      <c r="D7183" s="457"/>
      <c r="E7183" s="457"/>
      <c r="F7183" s="297"/>
      <c r="G7183" s="457"/>
      <c r="H7183" s="565" t="s">
        <v>5629</v>
      </c>
      <c r="I7183" s="565"/>
      <c r="J7183" s="565" t="s">
        <v>14148</v>
      </c>
      <c r="K7183" s="565"/>
    </row>
    <row r="7184" spans="2:11" x14ac:dyDescent="0.25">
      <c r="B7184" s="285"/>
      <c r="C7184" s="286"/>
      <c r="D7184" s="285"/>
      <c r="E7184" s="285"/>
      <c r="F7184" s="287"/>
      <c r="G7184" s="285"/>
      <c r="H7184" s="285"/>
      <c r="I7184" s="285"/>
      <c r="J7184" s="285"/>
      <c r="K7184" s="285"/>
    </row>
    <row r="7185" spans="2:11" ht="15" customHeight="1" x14ac:dyDescent="0.25">
      <c r="B7185" s="541">
        <v>6191</v>
      </c>
      <c r="C7185" s="286" t="s">
        <v>14149</v>
      </c>
      <c r="D7185" s="285" t="s">
        <v>39</v>
      </c>
      <c r="E7185" s="285" t="s">
        <v>14150</v>
      </c>
      <c r="F7185" s="287" t="s">
        <v>3987</v>
      </c>
      <c r="G7185" s="288" t="s">
        <v>1550</v>
      </c>
      <c r="H7185" s="455" t="s">
        <v>6431</v>
      </c>
      <c r="I7185" s="455" t="s">
        <v>14151</v>
      </c>
      <c r="J7185" s="566" t="s">
        <v>14152</v>
      </c>
      <c r="K7185" s="566"/>
    </row>
    <row r="7186" spans="2:11" ht="15" customHeight="1" x14ac:dyDescent="0.25">
      <c r="B7186" s="461"/>
      <c r="C7186" s="289" t="s">
        <v>6664</v>
      </c>
      <c r="D7186" s="461" t="s">
        <v>39</v>
      </c>
      <c r="E7186" s="461" t="s">
        <v>6665</v>
      </c>
      <c r="F7186" s="290" t="s">
        <v>2093</v>
      </c>
      <c r="G7186" s="291" t="s">
        <v>6237</v>
      </c>
      <c r="H7186" s="292" t="s">
        <v>5633</v>
      </c>
      <c r="I7186" s="292" t="s">
        <v>6666</v>
      </c>
      <c r="J7186" s="567">
        <v>145.20841300191202</v>
      </c>
      <c r="K7186" s="567"/>
    </row>
    <row r="7187" spans="2:11" x14ac:dyDescent="0.25">
      <c r="B7187" s="461"/>
      <c r="C7187" s="289" t="s">
        <v>11893</v>
      </c>
      <c r="D7187" s="461" t="s">
        <v>39</v>
      </c>
      <c r="E7187" s="461" t="s">
        <v>11894</v>
      </c>
      <c r="F7187" s="290" t="s">
        <v>2093</v>
      </c>
      <c r="G7187" s="291" t="s">
        <v>6237</v>
      </c>
      <c r="H7187" s="292" t="s">
        <v>5633</v>
      </c>
      <c r="I7187" s="292" t="s">
        <v>11895</v>
      </c>
      <c r="J7187" s="567">
        <v>139.80810012167561</v>
      </c>
      <c r="K7187" s="567"/>
    </row>
    <row r="7188" spans="2:11" x14ac:dyDescent="0.25">
      <c r="B7188" s="460"/>
      <c r="C7188" s="293" t="s">
        <v>3509</v>
      </c>
      <c r="D7188" s="460" t="s">
        <v>39</v>
      </c>
      <c r="E7188" s="460" t="s">
        <v>14153</v>
      </c>
      <c r="F7188" s="294" t="s">
        <v>70</v>
      </c>
      <c r="G7188" s="295" t="s">
        <v>1550</v>
      </c>
      <c r="H7188" s="463" t="s">
        <v>6431</v>
      </c>
      <c r="I7188" s="463" t="s">
        <v>14154</v>
      </c>
      <c r="J7188" s="563">
        <v>3649.7114548930986</v>
      </c>
      <c r="K7188" s="563"/>
    </row>
    <row r="7189" spans="2:11" x14ac:dyDescent="0.25">
      <c r="B7189" s="460"/>
      <c r="C7189" s="293" t="s">
        <v>11904</v>
      </c>
      <c r="D7189" s="460" t="s">
        <v>19</v>
      </c>
      <c r="E7189" s="460" t="s">
        <v>11905</v>
      </c>
      <c r="F7189" s="294" t="s">
        <v>5816</v>
      </c>
      <c r="G7189" s="295" t="s">
        <v>106</v>
      </c>
      <c r="H7189" s="463" t="s">
        <v>5633</v>
      </c>
      <c r="I7189" s="463" t="s">
        <v>6680</v>
      </c>
      <c r="J7189" s="563">
        <v>729.64227359638437</v>
      </c>
      <c r="K7189" s="563"/>
    </row>
    <row r="7190" spans="2:11" x14ac:dyDescent="0.25">
      <c r="B7190" s="460"/>
      <c r="C7190" s="293" t="s">
        <v>6667</v>
      </c>
      <c r="D7190" s="460" t="s">
        <v>19</v>
      </c>
      <c r="E7190" s="460" t="s">
        <v>5845</v>
      </c>
      <c r="F7190" s="294" t="s">
        <v>5816</v>
      </c>
      <c r="G7190" s="295" t="s">
        <v>106</v>
      </c>
      <c r="H7190" s="463" t="s">
        <v>5633</v>
      </c>
      <c r="I7190" s="463" t="s">
        <v>6668</v>
      </c>
      <c r="J7190" s="563">
        <v>513.62975838692842</v>
      </c>
      <c r="K7190" s="563"/>
    </row>
    <row r="7191" spans="2:11" x14ac:dyDescent="0.25">
      <c r="B7191" s="457"/>
      <c r="C7191" s="296"/>
      <c r="D7191" s="457"/>
      <c r="E7191" s="457"/>
      <c r="F7191" s="297"/>
      <c r="G7191" s="457"/>
      <c r="H7191" s="565" t="s">
        <v>5627</v>
      </c>
      <c r="I7191" s="565"/>
      <c r="J7191" s="565" t="s">
        <v>14155</v>
      </c>
      <c r="K7191" s="565"/>
    </row>
    <row r="7192" spans="2:11" ht="15" customHeight="1" x14ac:dyDescent="0.25">
      <c r="B7192" s="457"/>
      <c r="C7192" s="296"/>
      <c r="D7192" s="457"/>
      <c r="E7192" s="457"/>
      <c r="F7192" s="297"/>
      <c r="G7192" s="457"/>
      <c r="H7192" s="565" t="s">
        <v>5629</v>
      </c>
      <c r="I7192" s="565"/>
      <c r="J7192" s="565" t="s">
        <v>14156</v>
      </c>
      <c r="K7192" s="565"/>
    </row>
    <row r="7193" spans="2:11" ht="15" customHeight="1" x14ac:dyDescent="0.25">
      <c r="B7193" s="285"/>
      <c r="C7193" s="286"/>
      <c r="D7193" s="285"/>
      <c r="E7193" s="285"/>
      <c r="F7193" s="287"/>
      <c r="G7193" s="285"/>
      <c r="H7193" s="285"/>
      <c r="I7193" s="285"/>
      <c r="J7193" s="285"/>
      <c r="K7193" s="285"/>
    </row>
    <row r="7194" spans="2:11" ht="22.5" x14ac:dyDescent="0.25">
      <c r="B7194" s="541">
        <v>6192</v>
      </c>
      <c r="C7194" s="286" t="s">
        <v>14157</v>
      </c>
      <c r="D7194" s="285" t="s">
        <v>39</v>
      </c>
      <c r="E7194" s="285" t="s">
        <v>14158</v>
      </c>
      <c r="F7194" s="287" t="s">
        <v>3987</v>
      </c>
      <c r="G7194" s="288" t="s">
        <v>380</v>
      </c>
      <c r="H7194" s="455" t="s">
        <v>6431</v>
      </c>
      <c r="I7194" s="455" t="s">
        <v>11316</v>
      </c>
      <c r="J7194" s="566" t="s">
        <v>14159</v>
      </c>
      <c r="K7194" s="566"/>
    </row>
    <row r="7195" spans="2:11" x14ac:dyDescent="0.25">
      <c r="B7195" s="461"/>
      <c r="C7195" s="289" t="s">
        <v>6664</v>
      </c>
      <c r="D7195" s="461" t="s">
        <v>39</v>
      </c>
      <c r="E7195" s="461" t="s">
        <v>6665</v>
      </c>
      <c r="F7195" s="290" t="s">
        <v>2093</v>
      </c>
      <c r="G7195" s="291" t="s">
        <v>6237</v>
      </c>
      <c r="H7195" s="292" t="s">
        <v>7962</v>
      </c>
      <c r="I7195" s="292" t="s">
        <v>6666</v>
      </c>
      <c r="J7195" s="567">
        <v>217.79306170558442</v>
      </c>
      <c r="K7195" s="567"/>
    </row>
    <row r="7196" spans="2:11" x14ac:dyDescent="0.25">
      <c r="B7196" s="461"/>
      <c r="C7196" s="289" t="s">
        <v>11893</v>
      </c>
      <c r="D7196" s="461" t="s">
        <v>39</v>
      </c>
      <c r="E7196" s="461" t="s">
        <v>11894</v>
      </c>
      <c r="F7196" s="290" t="s">
        <v>2093</v>
      </c>
      <c r="G7196" s="291" t="s">
        <v>6237</v>
      </c>
      <c r="H7196" s="292" t="s">
        <v>7962</v>
      </c>
      <c r="I7196" s="292" t="s">
        <v>11895</v>
      </c>
      <c r="J7196" s="567">
        <v>209.69331974132714</v>
      </c>
      <c r="K7196" s="567"/>
    </row>
    <row r="7197" spans="2:11" x14ac:dyDescent="0.25">
      <c r="B7197" s="460"/>
      <c r="C7197" s="293" t="s">
        <v>3508</v>
      </c>
      <c r="D7197" s="460" t="s">
        <v>39</v>
      </c>
      <c r="E7197" s="460" t="s">
        <v>14160</v>
      </c>
      <c r="F7197" s="294" t="s">
        <v>70</v>
      </c>
      <c r="G7197" s="295" t="s">
        <v>380</v>
      </c>
      <c r="H7197" s="463" t="s">
        <v>6431</v>
      </c>
      <c r="I7197" s="463" t="s">
        <v>14161</v>
      </c>
      <c r="J7197" s="563">
        <v>7124.773024115193</v>
      </c>
      <c r="K7197" s="563"/>
    </row>
    <row r="7198" spans="2:11" x14ac:dyDescent="0.25">
      <c r="B7198" s="460"/>
      <c r="C7198" s="293" t="s">
        <v>11904</v>
      </c>
      <c r="D7198" s="460" t="s">
        <v>19</v>
      </c>
      <c r="E7198" s="460" t="s">
        <v>11905</v>
      </c>
      <c r="F7198" s="294" t="s">
        <v>5816</v>
      </c>
      <c r="G7198" s="295" t="s">
        <v>106</v>
      </c>
      <c r="H7198" s="463" t="s">
        <v>7962</v>
      </c>
      <c r="I7198" s="463" t="s">
        <v>6680</v>
      </c>
      <c r="J7198" s="563">
        <v>1094.3651365040937</v>
      </c>
      <c r="K7198" s="563"/>
    </row>
    <row r="7199" spans="2:11" ht="15" customHeight="1" x14ac:dyDescent="0.25">
      <c r="B7199" s="460"/>
      <c r="C7199" s="293" t="s">
        <v>6667</v>
      </c>
      <c r="D7199" s="460" t="s">
        <v>19</v>
      </c>
      <c r="E7199" s="460" t="s">
        <v>5845</v>
      </c>
      <c r="F7199" s="294" t="s">
        <v>5816</v>
      </c>
      <c r="G7199" s="295" t="s">
        <v>106</v>
      </c>
      <c r="H7199" s="463" t="s">
        <v>7962</v>
      </c>
      <c r="I7199" s="463" t="s">
        <v>6668</v>
      </c>
      <c r="J7199" s="563">
        <v>770.37545793380275</v>
      </c>
      <c r="K7199" s="563"/>
    </row>
    <row r="7200" spans="2:11" ht="15" customHeight="1" x14ac:dyDescent="0.25">
      <c r="B7200" s="457"/>
      <c r="C7200" s="296"/>
      <c r="D7200" s="457"/>
      <c r="E7200" s="457"/>
      <c r="F7200" s="297"/>
      <c r="G7200" s="457"/>
      <c r="H7200" s="565" t="s">
        <v>5627</v>
      </c>
      <c r="I7200" s="565"/>
      <c r="J7200" s="565" t="s">
        <v>14162</v>
      </c>
      <c r="K7200" s="565"/>
    </row>
    <row r="7201" spans="2:11" x14ac:dyDescent="0.25">
      <c r="B7201" s="457"/>
      <c r="C7201" s="296"/>
      <c r="D7201" s="457"/>
      <c r="E7201" s="457"/>
      <c r="F7201" s="297"/>
      <c r="G7201" s="457"/>
      <c r="H7201" s="565" t="s">
        <v>5629</v>
      </c>
      <c r="I7201" s="565"/>
      <c r="J7201" s="565" t="s">
        <v>14163</v>
      </c>
      <c r="K7201" s="565"/>
    </row>
    <row r="7202" spans="2:11" x14ac:dyDescent="0.25">
      <c r="B7202" s="285"/>
      <c r="C7202" s="286"/>
      <c r="D7202" s="285"/>
      <c r="E7202" s="285"/>
      <c r="F7202" s="287"/>
      <c r="G7202" s="285"/>
      <c r="H7202" s="285"/>
      <c r="I7202" s="285"/>
      <c r="J7202" s="285"/>
      <c r="K7202" s="285"/>
    </row>
    <row r="7203" spans="2:11" ht="22.5" x14ac:dyDescent="0.25">
      <c r="B7203" s="541">
        <v>6193</v>
      </c>
      <c r="C7203" s="286" t="s">
        <v>14164</v>
      </c>
      <c r="D7203" s="285" t="s">
        <v>19</v>
      </c>
      <c r="E7203" s="285" t="s">
        <v>4188</v>
      </c>
      <c r="F7203" s="287" t="s">
        <v>58</v>
      </c>
      <c r="G7203" s="288" t="s">
        <v>36</v>
      </c>
      <c r="H7203" s="455" t="s">
        <v>5860</v>
      </c>
      <c r="I7203" s="455" t="s">
        <v>14165</v>
      </c>
      <c r="J7203" s="566" t="s">
        <v>14166</v>
      </c>
      <c r="K7203" s="566"/>
    </row>
    <row r="7204" spans="2:11" ht="33.75" x14ac:dyDescent="0.25">
      <c r="B7204" s="461"/>
      <c r="C7204" s="289" t="s">
        <v>13145</v>
      </c>
      <c r="D7204" s="461" t="s">
        <v>19</v>
      </c>
      <c r="E7204" s="461" t="s">
        <v>13146</v>
      </c>
      <c r="F7204" s="290" t="s">
        <v>2134</v>
      </c>
      <c r="G7204" s="291" t="s">
        <v>2135</v>
      </c>
      <c r="H7204" s="292" t="s">
        <v>6611</v>
      </c>
      <c r="I7204" s="292" t="s">
        <v>13147</v>
      </c>
      <c r="J7204" s="567">
        <v>689.87709513324751</v>
      </c>
      <c r="K7204" s="567"/>
    </row>
    <row r="7205" spans="2:11" ht="22.5" x14ac:dyDescent="0.25">
      <c r="B7205" s="461"/>
      <c r="C7205" s="289" t="s">
        <v>7363</v>
      </c>
      <c r="D7205" s="461" t="s">
        <v>19</v>
      </c>
      <c r="E7205" s="461" t="s">
        <v>2193</v>
      </c>
      <c r="F7205" s="290" t="s">
        <v>264</v>
      </c>
      <c r="G7205" s="291" t="s">
        <v>22</v>
      </c>
      <c r="H7205" s="292" t="s">
        <v>10580</v>
      </c>
      <c r="I7205" s="292" t="s">
        <v>13148</v>
      </c>
      <c r="J7205" s="567">
        <v>117.45035669273408</v>
      </c>
      <c r="K7205" s="567"/>
    </row>
    <row r="7206" spans="2:11" ht="22.5" x14ac:dyDescent="0.25">
      <c r="B7206" s="461"/>
      <c r="C7206" s="289" t="s">
        <v>7959</v>
      </c>
      <c r="D7206" s="461" t="s">
        <v>19</v>
      </c>
      <c r="E7206" s="461" t="s">
        <v>7960</v>
      </c>
      <c r="F7206" s="290" t="s">
        <v>264</v>
      </c>
      <c r="G7206" s="291" t="s">
        <v>22</v>
      </c>
      <c r="H7206" s="292" t="s">
        <v>10580</v>
      </c>
      <c r="I7206" s="292" t="s">
        <v>7961</v>
      </c>
      <c r="J7206" s="567">
        <v>179.51304517500574</v>
      </c>
      <c r="K7206" s="567"/>
    </row>
    <row r="7207" spans="2:11" x14ac:dyDescent="0.25">
      <c r="B7207" s="461"/>
      <c r="C7207" s="289" t="s">
        <v>5662</v>
      </c>
      <c r="D7207" s="461" t="s">
        <v>19</v>
      </c>
      <c r="E7207" s="461" t="s">
        <v>5663</v>
      </c>
      <c r="F7207" s="290" t="s">
        <v>31</v>
      </c>
      <c r="G7207" s="291" t="s">
        <v>106</v>
      </c>
      <c r="H7207" s="292" t="s">
        <v>5853</v>
      </c>
      <c r="I7207" s="292" t="s">
        <v>6314</v>
      </c>
      <c r="J7207" s="567">
        <v>449.10136390555022</v>
      </c>
      <c r="K7207" s="567"/>
    </row>
    <row r="7208" spans="2:11" ht="15" customHeight="1" x14ac:dyDescent="0.25">
      <c r="B7208" s="460"/>
      <c r="C7208" s="293" t="s">
        <v>3667</v>
      </c>
      <c r="D7208" s="460" t="s">
        <v>19</v>
      </c>
      <c r="E7208" s="460" t="s">
        <v>3668</v>
      </c>
      <c r="F7208" s="294" t="s">
        <v>70</v>
      </c>
      <c r="G7208" s="295" t="s">
        <v>36</v>
      </c>
      <c r="H7208" s="463" t="s">
        <v>5860</v>
      </c>
      <c r="I7208" s="463" t="s">
        <v>14167</v>
      </c>
      <c r="J7208" s="563">
        <v>2680.0081390934638</v>
      </c>
      <c r="K7208" s="563"/>
    </row>
    <row r="7209" spans="2:11" ht="15" customHeight="1" x14ac:dyDescent="0.25">
      <c r="B7209" s="457"/>
      <c r="C7209" s="296"/>
      <c r="D7209" s="457"/>
      <c r="E7209" s="457"/>
      <c r="F7209" s="297"/>
      <c r="G7209" s="457"/>
      <c r="H7209" s="565" t="s">
        <v>5627</v>
      </c>
      <c r="I7209" s="565"/>
      <c r="J7209" s="565" t="s">
        <v>14168</v>
      </c>
      <c r="K7209" s="565"/>
    </row>
    <row r="7210" spans="2:11" x14ac:dyDescent="0.25">
      <c r="B7210" s="457"/>
      <c r="C7210" s="296"/>
      <c r="D7210" s="457"/>
      <c r="E7210" s="457"/>
      <c r="F7210" s="297"/>
      <c r="G7210" s="457"/>
      <c r="H7210" s="565" t="s">
        <v>5629</v>
      </c>
      <c r="I7210" s="565"/>
      <c r="J7210" s="565" t="s">
        <v>14169</v>
      </c>
      <c r="K7210" s="565"/>
    </row>
    <row r="7211" spans="2:11" x14ac:dyDescent="0.25">
      <c r="B7211" s="285"/>
      <c r="C7211" s="286"/>
      <c r="D7211" s="285"/>
      <c r="E7211" s="285"/>
      <c r="F7211" s="287"/>
      <c r="G7211" s="285"/>
      <c r="H7211" s="285"/>
      <c r="I7211" s="285"/>
      <c r="J7211" s="285"/>
      <c r="K7211" s="285"/>
    </row>
    <row r="7212" spans="2:11" x14ac:dyDescent="0.25">
      <c r="B7212" s="541">
        <v>6194</v>
      </c>
      <c r="C7212" s="286" t="s">
        <v>14170</v>
      </c>
      <c r="D7212" s="285" t="s">
        <v>39</v>
      </c>
      <c r="E7212" s="285" t="s">
        <v>14171</v>
      </c>
      <c r="F7212" s="287" t="s">
        <v>4153</v>
      </c>
      <c r="G7212" s="288" t="s">
        <v>380</v>
      </c>
      <c r="H7212" s="455" t="s">
        <v>5860</v>
      </c>
      <c r="I7212" s="455" t="s">
        <v>14172</v>
      </c>
      <c r="J7212" s="566" t="s">
        <v>14173</v>
      </c>
      <c r="K7212" s="566"/>
    </row>
    <row r="7213" spans="2:11" x14ac:dyDescent="0.25">
      <c r="B7213" s="461"/>
      <c r="C7213" s="289" t="s">
        <v>11893</v>
      </c>
      <c r="D7213" s="461" t="s">
        <v>39</v>
      </c>
      <c r="E7213" s="461" t="s">
        <v>11894</v>
      </c>
      <c r="F7213" s="290" t="s">
        <v>2093</v>
      </c>
      <c r="G7213" s="291" t="s">
        <v>6237</v>
      </c>
      <c r="H7213" s="292" t="s">
        <v>10580</v>
      </c>
      <c r="I7213" s="292" t="s">
        <v>11895</v>
      </c>
      <c r="J7213" s="567">
        <v>1.7473739268451047</v>
      </c>
      <c r="K7213" s="567"/>
    </row>
    <row r="7214" spans="2:11" x14ac:dyDescent="0.25">
      <c r="B7214" s="460"/>
      <c r="C7214" s="293" t="s">
        <v>3577</v>
      </c>
      <c r="D7214" s="460" t="s">
        <v>39</v>
      </c>
      <c r="E7214" s="460" t="s">
        <v>14174</v>
      </c>
      <c r="F7214" s="294" t="s">
        <v>70</v>
      </c>
      <c r="G7214" s="295" t="s">
        <v>380</v>
      </c>
      <c r="H7214" s="463" t="s">
        <v>5860</v>
      </c>
      <c r="I7214" s="463" t="s">
        <v>14175</v>
      </c>
      <c r="J7214" s="563">
        <v>231.68328403434094</v>
      </c>
      <c r="K7214" s="563"/>
    </row>
    <row r="7215" spans="2:11" x14ac:dyDescent="0.25">
      <c r="B7215" s="460"/>
      <c r="C7215" s="293" t="s">
        <v>11904</v>
      </c>
      <c r="D7215" s="460" t="s">
        <v>19</v>
      </c>
      <c r="E7215" s="460" t="s">
        <v>11905</v>
      </c>
      <c r="F7215" s="294" t="s">
        <v>5816</v>
      </c>
      <c r="G7215" s="295" t="s">
        <v>106</v>
      </c>
      <c r="H7215" s="463" t="s">
        <v>10580</v>
      </c>
      <c r="I7215" s="463" t="s">
        <v>6680</v>
      </c>
      <c r="J7215" s="563">
        <v>9.1193420388139383</v>
      </c>
      <c r="K7215" s="563"/>
    </row>
    <row r="7216" spans="2:11" x14ac:dyDescent="0.25">
      <c r="B7216" s="457"/>
      <c r="C7216" s="296"/>
      <c r="D7216" s="457"/>
      <c r="E7216" s="457"/>
      <c r="F7216" s="297"/>
      <c r="G7216" s="457"/>
      <c r="H7216" s="565" t="s">
        <v>5627</v>
      </c>
      <c r="I7216" s="565"/>
      <c r="J7216" s="565" t="s">
        <v>14176</v>
      </c>
      <c r="K7216" s="565"/>
    </row>
    <row r="7217" spans="2:11" ht="15" customHeight="1" x14ac:dyDescent="0.25">
      <c r="B7217" s="457"/>
      <c r="C7217" s="296"/>
      <c r="D7217" s="457"/>
      <c r="E7217" s="457"/>
      <c r="F7217" s="297"/>
      <c r="G7217" s="457"/>
      <c r="H7217" s="565" t="s">
        <v>5629</v>
      </c>
      <c r="I7217" s="565"/>
      <c r="J7217" s="565" t="s">
        <v>14177</v>
      </c>
      <c r="K7217" s="565"/>
    </row>
    <row r="7218" spans="2:11" ht="15" customHeight="1" x14ac:dyDescent="0.25">
      <c r="B7218" s="285"/>
      <c r="C7218" s="286"/>
      <c r="D7218" s="285"/>
      <c r="E7218" s="285"/>
      <c r="F7218" s="287"/>
      <c r="G7218" s="285"/>
      <c r="H7218" s="285"/>
      <c r="I7218" s="285"/>
      <c r="J7218" s="285"/>
      <c r="K7218" s="285"/>
    </row>
    <row r="7219" spans="2:11" x14ac:dyDescent="0.25">
      <c r="B7219" s="541">
        <v>6195</v>
      </c>
      <c r="C7219" s="286" t="s">
        <v>14178</v>
      </c>
      <c r="D7219" s="285" t="s">
        <v>39</v>
      </c>
      <c r="E7219" s="285" t="s">
        <v>14179</v>
      </c>
      <c r="F7219" s="287" t="s">
        <v>4153</v>
      </c>
      <c r="G7219" s="288" t="s">
        <v>380</v>
      </c>
      <c r="H7219" s="455" t="s">
        <v>5697</v>
      </c>
      <c r="I7219" s="455" t="s">
        <v>13659</v>
      </c>
      <c r="J7219" s="566" t="s">
        <v>14180</v>
      </c>
      <c r="K7219" s="566"/>
    </row>
    <row r="7220" spans="2:11" ht="22.5" x14ac:dyDescent="0.25">
      <c r="B7220" s="460"/>
      <c r="C7220" s="293" t="s">
        <v>3575</v>
      </c>
      <c r="D7220" s="460" t="s">
        <v>19</v>
      </c>
      <c r="E7220" s="460" t="s">
        <v>3576</v>
      </c>
      <c r="F7220" s="294" t="s">
        <v>70</v>
      </c>
      <c r="G7220" s="295" t="s">
        <v>36</v>
      </c>
      <c r="H7220" s="463" t="s">
        <v>5697</v>
      </c>
      <c r="I7220" s="463" t="s">
        <v>13659</v>
      </c>
      <c r="J7220" s="563">
        <v>91.8</v>
      </c>
      <c r="K7220" s="563"/>
    </row>
    <row r="7221" spans="2:11" x14ac:dyDescent="0.25">
      <c r="B7221" s="457"/>
      <c r="C7221" s="296"/>
      <c r="D7221" s="457"/>
      <c r="E7221" s="457"/>
      <c r="F7221" s="297"/>
      <c r="G7221" s="457"/>
      <c r="H7221" s="565" t="s">
        <v>5627</v>
      </c>
      <c r="I7221" s="565"/>
      <c r="J7221" s="565" t="s">
        <v>14181</v>
      </c>
      <c r="K7221" s="565"/>
    </row>
    <row r="7222" spans="2:11" x14ac:dyDescent="0.25">
      <c r="B7222" s="457"/>
      <c r="C7222" s="296"/>
      <c r="D7222" s="457"/>
      <c r="E7222" s="457"/>
      <c r="F7222" s="297"/>
      <c r="G7222" s="457"/>
      <c r="H7222" s="565" t="s">
        <v>5629</v>
      </c>
      <c r="I7222" s="565"/>
      <c r="J7222" s="565" t="s">
        <v>9931</v>
      </c>
      <c r="K7222" s="565"/>
    </row>
    <row r="7223" spans="2:11" x14ac:dyDescent="0.25">
      <c r="B7223" s="285"/>
      <c r="C7223" s="286"/>
      <c r="D7223" s="285"/>
      <c r="E7223" s="285"/>
      <c r="F7223" s="287"/>
      <c r="G7223" s="285"/>
      <c r="H7223" s="285"/>
      <c r="I7223" s="285"/>
      <c r="J7223" s="285"/>
      <c r="K7223" s="285"/>
    </row>
    <row r="7224" spans="2:11" x14ac:dyDescent="0.25">
      <c r="B7224" s="541">
        <v>6196</v>
      </c>
      <c r="C7224" s="286" t="s">
        <v>13657</v>
      </c>
      <c r="D7224" s="285" t="s">
        <v>61</v>
      </c>
      <c r="E7224" s="285" t="s">
        <v>4192</v>
      </c>
      <c r="F7224" s="287" t="s">
        <v>5710</v>
      </c>
      <c r="G7224" s="288" t="s">
        <v>36</v>
      </c>
      <c r="H7224" s="455" t="s">
        <v>5697</v>
      </c>
      <c r="I7224" s="455" t="s">
        <v>13658</v>
      </c>
      <c r="J7224" s="566" t="s">
        <v>14182</v>
      </c>
      <c r="K7224" s="566"/>
    </row>
    <row r="7225" spans="2:11" x14ac:dyDescent="0.25">
      <c r="B7225" s="460"/>
      <c r="C7225" s="293" t="s">
        <v>3367</v>
      </c>
      <c r="D7225" s="460" t="s">
        <v>61</v>
      </c>
      <c r="E7225" s="460" t="s">
        <v>3368</v>
      </c>
      <c r="F7225" s="294" t="s">
        <v>70</v>
      </c>
      <c r="G7225" s="295" t="s">
        <v>36</v>
      </c>
      <c r="H7225" s="463" t="s">
        <v>5697</v>
      </c>
      <c r="I7225" s="463" t="s">
        <v>13101</v>
      </c>
      <c r="J7225" s="563">
        <v>476.9947191284902</v>
      </c>
      <c r="K7225" s="563"/>
    </row>
    <row r="7226" spans="2:11" ht="15" customHeight="1" x14ac:dyDescent="0.25">
      <c r="B7226" s="460"/>
      <c r="C7226" s="293" t="s">
        <v>12971</v>
      </c>
      <c r="D7226" s="460" t="s">
        <v>61</v>
      </c>
      <c r="E7226" s="460" t="s">
        <v>11905</v>
      </c>
      <c r="F7226" s="294" t="s">
        <v>5816</v>
      </c>
      <c r="G7226" s="295" t="s">
        <v>106</v>
      </c>
      <c r="H7226" s="463" t="s">
        <v>8332</v>
      </c>
      <c r="I7226" s="463" t="s">
        <v>5829</v>
      </c>
      <c r="J7226" s="563">
        <v>21.535761574740388</v>
      </c>
      <c r="K7226" s="563"/>
    </row>
    <row r="7227" spans="2:11" ht="15" customHeight="1" x14ac:dyDescent="0.25">
      <c r="B7227" s="460"/>
      <c r="C7227" s="293" t="s">
        <v>3562</v>
      </c>
      <c r="D7227" s="460" t="s">
        <v>61</v>
      </c>
      <c r="E7227" s="460" t="s">
        <v>3563</v>
      </c>
      <c r="F7227" s="294" t="s">
        <v>70</v>
      </c>
      <c r="G7227" s="295" t="s">
        <v>36</v>
      </c>
      <c r="H7227" s="463" t="s">
        <v>5697</v>
      </c>
      <c r="I7227" s="463" t="s">
        <v>14183</v>
      </c>
      <c r="J7227" s="563">
        <v>68.199244957155202</v>
      </c>
      <c r="K7227" s="563"/>
    </row>
    <row r="7228" spans="2:11" x14ac:dyDescent="0.25">
      <c r="B7228" s="460"/>
      <c r="C7228" s="293" t="s">
        <v>3653</v>
      </c>
      <c r="D7228" s="460" t="s">
        <v>61</v>
      </c>
      <c r="E7228" s="460" t="s">
        <v>14184</v>
      </c>
      <c r="F7228" s="294" t="s">
        <v>70</v>
      </c>
      <c r="G7228" s="295" t="s">
        <v>36</v>
      </c>
      <c r="H7228" s="463" t="s">
        <v>8324</v>
      </c>
      <c r="I7228" s="463" t="s">
        <v>14185</v>
      </c>
      <c r="J7228" s="563">
        <v>141.26243606492042</v>
      </c>
      <c r="K7228" s="563"/>
    </row>
    <row r="7229" spans="2:11" x14ac:dyDescent="0.25">
      <c r="B7229" s="460"/>
      <c r="C7229" s="293" t="s">
        <v>5844</v>
      </c>
      <c r="D7229" s="460" t="s">
        <v>61</v>
      </c>
      <c r="E7229" s="460" t="s">
        <v>5845</v>
      </c>
      <c r="F7229" s="294" t="s">
        <v>5816</v>
      </c>
      <c r="G7229" s="295" t="s">
        <v>106</v>
      </c>
      <c r="H7229" s="463" t="s">
        <v>8332</v>
      </c>
      <c r="I7229" s="463" t="s">
        <v>5847</v>
      </c>
      <c r="J7229" s="563">
        <v>14.607838274693888</v>
      </c>
      <c r="K7229" s="563"/>
    </row>
    <row r="7230" spans="2:11" x14ac:dyDescent="0.25">
      <c r="B7230" s="457"/>
      <c r="C7230" s="296"/>
      <c r="D7230" s="457"/>
      <c r="E7230" s="457"/>
      <c r="F7230" s="297"/>
      <c r="G7230" s="457"/>
      <c r="H7230" s="565" t="s">
        <v>5627</v>
      </c>
      <c r="I7230" s="565"/>
      <c r="J7230" s="565" t="s">
        <v>14186</v>
      </c>
      <c r="K7230" s="565"/>
    </row>
    <row r="7231" spans="2:11" x14ac:dyDescent="0.25">
      <c r="B7231" s="457"/>
      <c r="C7231" s="296"/>
      <c r="D7231" s="457"/>
      <c r="E7231" s="457"/>
      <c r="F7231" s="297"/>
      <c r="G7231" s="457"/>
      <c r="H7231" s="565" t="s">
        <v>5629</v>
      </c>
      <c r="I7231" s="565"/>
      <c r="J7231" s="565" t="s">
        <v>14187</v>
      </c>
      <c r="K7231" s="565"/>
    </row>
    <row r="7232" spans="2:11" x14ac:dyDescent="0.25">
      <c r="B7232" s="285"/>
      <c r="C7232" s="286"/>
      <c r="D7232" s="285"/>
      <c r="E7232" s="285"/>
      <c r="F7232" s="287"/>
      <c r="G7232" s="285"/>
      <c r="H7232" s="285"/>
      <c r="I7232" s="285"/>
      <c r="J7232" s="285"/>
      <c r="K7232" s="285"/>
    </row>
    <row r="7233" spans="2:11" ht="15" customHeight="1" x14ac:dyDescent="0.25">
      <c r="B7233" s="541">
        <v>6197</v>
      </c>
      <c r="C7233" s="286" t="s">
        <v>14188</v>
      </c>
      <c r="D7233" s="285" t="s">
        <v>19</v>
      </c>
      <c r="E7233" s="285" t="s">
        <v>4194</v>
      </c>
      <c r="F7233" s="287" t="s">
        <v>58</v>
      </c>
      <c r="G7233" s="288" t="s">
        <v>36</v>
      </c>
      <c r="H7233" s="455" t="s">
        <v>6310</v>
      </c>
      <c r="I7233" s="455" t="s">
        <v>14189</v>
      </c>
      <c r="J7233" s="566" t="s">
        <v>14190</v>
      </c>
      <c r="K7233" s="566"/>
    </row>
    <row r="7234" spans="2:11" ht="15" customHeight="1" x14ac:dyDescent="0.25">
      <c r="B7234" s="461"/>
      <c r="C7234" s="289" t="s">
        <v>6534</v>
      </c>
      <c r="D7234" s="461" t="s">
        <v>19</v>
      </c>
      <c r="E7234" s="461" t="s">
        <v>6535</v>
      </c>
      <c r="F7234" s="290" t="s">
        <v>31</v>
      </c>
      <c r="G7234" s="291" t="s">
        <v>106</v>
      </c>
      <c r="H7234" s="292" t="s">
        <v>13066</v>
      </c>
      <c r="I7234" s="292" t="s">
        <v>6537</v>
      </c>
      <c r="J7234" s="567">
        <v>281.84412063535501</v>
      </c>
      <c r="K7234" s="567"/>
    </row>
    <row r="7235" spans="2:11" x14ac:dyDescent="0.25">
      <c r="B7235" s="461"/>
      <c r="C7235" s="289" t="s">
        <v>5748</v>
      </c>
      <c r="D7235" s="461" t="s">
        <v>19</v>
      </c>
      <c r="E7235" s="461" t="s">
        <v>5749</v>
      </c>
      <c r="F7235" s="290" t="s">
        <v>31</v>
      </c>
      <c r="G7235" s="291" t="s">
        <v>106</v>
      </c>
      <c r="H7235" s="292" t="s">
        <v>13066</v>
      </c>
      <c r="I7235" s="292" t="s">
        <v>6539</v>
      </c>
      <c r="J7235" s="567">
        <v>354.67021387108952</v>
      </c>
      <c r="K7235" s="567"/>
    </row>
    <row r="7236" spans="2:11" x14ac:dyDescent="0.25">
      <c r="B7236" s="460"/>
      <c r="C7236" s="293" t="s">
        <v>3379</v>
      </c>
      <c r="D7236" s="460" t="s">
        <v>19</v>
      </c>
      <c r="E7236" s="460" t="s">
        <v>3380</v>
      </c>
      <c r="F7236" s="294" t="s">
        <v>70</v>
      </c>
      <c r="G7236" s="295" t="s">
        <v>36</v>
      </c>
      <c r="H7236" s="463" t="s">
        <v>6310</v>
      </c>
      <c r="I7236" s="463" t="s">
        <v>14191</v>
      </c>
      <c r="J7236" s="563">
        <v>537.48592731102485</v>
      </c>
      <c r="K7236" s="563"/>
    </row>
    <row r="7237" spans="2:11" ht="22.5" x14ac:dyDescent="0.25">
      <c r="B7237" s="460"/>
      <c r="C7237" s="293" t="s">
        <v>14192</v>
      </c>
      <c r="D7237" s="460" t="s">
        <v>19</v>
      </c>
      <c r="E7237" s="460" t="s">
        <v>14193</v>
      </c>
      <c r="F7237" s="294" t="s">
        <v>70</v>
      </c>
      <c r="G7237" s="295" t="s">
        <v>36</v>
      </c>
      <c r="H7237" s="463" t="s">
        <v>6299</v>
      </c>
      <c r="I7237" s="463" t="s">
        <v>13739</v>
      </c>
      <c r="J7237" s="563">
        <v>9.9997381825306935</v>
      </c>
      <c r="K7237" s="563"/>
    </row>
    <row r="7238" spans="2:11" ht="15" customHeight="1" x14ac:dyDescent="0.25">
      <c r="B7238" s="457"/>
      <c r="C7238" s="296"/>
      <c r="D7238" s="457"/>
      <c r="E7238" s="457"/>
      <c r="F7238" s="297"/>
      <c r="G7238" s="457"/>
      <c r="H7238" s="565" t="s">
        <v>5627</v>
      </c>
      <c r="I7238" s="565"/>
      <c r="J7238" s="565" t="s">
        <v>14194</v>
      </c>
      <c r="K7238" s="565"/>
    </row>
    <row r="7239" spans="2:11" ht="15" customHeight="1" x14ac:dyDescent="0.25">
      <c r="B7239" s="457"/>
      <c r="C7239" s="296"/>
      <c r="D7239" s="457"/>
      <c r="E7239" s="457"/>
      <c r="F7239" s="297"/>
      <c r="G7239" s="457"/>
      <c r="H7239" s="565" t="s">
        <v>5629</v>
      </c>
      <c r="I7239" s="565"/>
      <c r="J7239" s="565" t="s">
        <v>14195</v>
      </c>
      <c r="K7239" s="565"/>
    </row>
    <row r="7240" spans="2:11" x14ac:dyDescent="0.25">
      <c r="B7240" s="285"/>
      <c r="C7240" s="286"/>
      <c r="D7240" s="285"/>
      <c r="E7240" s="285"/>
      <c r="F7240" s="287"/>
      <c r="G7240" s="285"/>
      <c r="H7240" s="285"/>
      <c r="I7240" s="285"/>
      <c r="J7240" s="285"/>
      <c r="K7240" s="285"/>
    </row>
    <row r="7241" spans="2:11" ht="22.5" x14ac:dyDescent="0.25">
      <c r="B7241" s="541">
        <v>6198</v>
      </c>
      <c r="C7241" s="286" t="s">
        <v>14196</v>
      </c>
      <c r="D7241" s="285" t="s">
        <v>19</v>
      </c>
      <c r="E7241" s="285" t="s">
        <v>4196</v>
      </c>
      <c r="F7241" s="287" t="s">
        <v>58</v>
      </c>
      <c r="G7241" s="288" t="s">
        <v>36</v>
      </c>
      <c r="H7241" s="455" t="s">
        <v>6310</v>
      </c>
      <c r="I7241" s="455" t="s">
        <v>6985</v>
      </c>
      <c r="J7241" s="566" t="s">
        <v>14197</v>
      </c>
      <c r="K7241" s="566"/>
    </row>
    <row r="7242" spans="2:11" x14ac:dyDescent="0.25">
      <c r="B7242" s="461"/>
      <c r="C7242" s="289" t="s">
        <v>6534</v>
      </c>
      <c r="D7242" s="461" t="s">
        <v>19</v>
      </c>
      <c r="E7242" s="461" t="s">
        <v>6535</v>
      </c>
      <c r="F7242" s="290" t="s">
        <v>31</v>
      </c>
      <c r="G7242" s="291" t="s">
        <v>106</v>
      </c>
      <c r="H7242" s="292" t="s">
        <v>10630</v>
      </c>
      <c r="I7242" s="292" t="s">
        <v>6537</v>
      </c>
      <c r="J7242" s="567">
        <v>271.17696561603316</v>
      </c>
      <c r="K7242" s="567"/>
    </row>
    <row r="7243" spans="2:11" x14ac:dyDescent="0.25">
      <c r="B7243" s="461"/>
      <c r="C7243" s="289" t="s">
        <v>5748</v>
      </c>
      <c r="D7243" s="461" t="s">
        <v>19</v>
      </c>
      <c r="E7243" s="461" t="s">
        <v>5749</v>
      </c>
      <c r="F7243" s="290" t="s">
        <v>31</v>
      </c>
      <c r="G7243" s="291" t="s">
        <v>106</v>
      </c>
      <c r="H7243" s="292" t="s">
        <v>10630</v>
      </c>
      <c r="I7243" s="292" t="s">
        <v>6539</v>
      </c>
      <c r="J7243" s="567">
        <v>341.24675787147424</v>
      </c>
      <c r="K7243" s="567"/>
    </row>
    <row r="7244" spans="2:11" ht="22.5" x14ac:dyDescent="0.25">
      <c r="B7244" s="460"/>
      <c r="C7244" s="293" t="s">
        <v>3385</v>
      </c>
      <c r="D7244" s="460" t="s">
        <v>19</v>
      </c>
      <c r="E7244" s="460" t="s">
        <v>3386</v>
      </c>
      <c r="F7244" s="294" t="s">
        <v>70</v>
      </c>
      <c r="G7244" s="295" t="s">
        <v>36</v>
      </c>
      <c r="H7244" s="463" t="s">
        <v>6310</v>
      </c>
      <c r="I7244" s="463" t="s">
        <v>14198</v>
      </c>
      <c r="J7244" s="563">
        <v>320.07396510302334</v>
      </c>
      <c r="K7244" s="563"/>
    </row>
    <row r="7245" spans="2:11" ht="22.5" x14ac:dyDescent="0.25">
      <c r="B7245" s="460"/>
      <c r="C7245" s="293" t="s">
        <v>14192</v>
      </c>
      <c r="D7245" s="460" t="s">
        <v>19</v>
      </c>
      <c r="E7245" s="460" t="s">
        <v>14193</v>
      </c>
      <c r="F7245" s="294" t="s">
        <v>70</v>
      </c>
      <c r="G7245" s="295" t="s">
        <v>36</v>
      </c>
      <c r="H7245" s="463" t="s">
        <v>6299</v>
      </c>
      <c r="I7245" s="463" t="s">
        <v>13739</v>
      </c>
      <c r="J7245" s="563">
        <v>10.002311409469479</v>
      </c>
      <c r="K7245" s="563"/>
    </row>
    <row r="7246" spans="2:11" x14ac:dyDescent="0.25">
      <c r="B7246" s="457"/>
      <c r="C7246" s="296"/>
      <c r="D7246" s="457"/>
      <c r="E7246" s="457"/>
      <c r="F7246" s="297"/>
      <c r="G7246" s="457"/>
      <c r="H7246" s="565" t="s">
        <v>5627</v>
      </c>
      <c r="I7246" s="565"/>
      <c r="J7246" s="565" t="s">
        <v>14199</v>
      </c>
      <c r="K7246" s="565"/>
    </row>
    <row r="7247" spans="2:11" ht="15" customHeight="1" x14ac:dyDescent="0.25">
      <c r="B7247" s="457"/>
      <c r="C7247" s="296"/>
      <c r="D7247" s="457"/>
      <c r="E7247" s="457"/>
      <c r="F7247" s="297"/>
      <c r="G7247" s="457"/>
      <c r="H7247" s="565" t="s">
        <v>5629</v>
      </c>
      <c r="I7247" s="565"/>
      <c r="J7247" s="565" t="s">
        <v>14200</v>
      </c>
      <c r="K7247" s="565"/>
    </row>
    <row r="7248" spans="2:11" ht="15" customHeight="1" x14ac:dyDescent="0.25">
      <c r="B7248" s="285"/>
      <c r="C7248" s="286"/>
      <c r="D7248" s="285"/>
      <c r="E7248" s="285"/>
      <c r="F7248" s="287"/>
      <c r="G7248" s="285"/>
      <c r="H7248" s="285"/>
      <c r="I7248" s="285"/>
      <c r="J7248" s="285"/>
      <c r="K7248" s="285"/>
    </row>
    <row r="7249" spans="2:11" ht="22.5" x14ac:dyDescent="0.25">
      <c r="B7249" s="541">
        <v>6199</v>
      </c>
      <c r="C7249" s="286" t="s">
        <v>14201</v>
      </c>
      <c r="D7249" s="285" t="s">
        <v>19</v>
      </c>
      <c r="E7249" s="285" t="s">
        <v>4198</v>
      </c>
      <c r="F7249" s="287" t="s">
        <v>58</v>
      </c>
      <c r="G7249" s="288" t="s">
        <v>36</v>
      </c>
      <c r="H7249" s="455" t="s">
        <v>6310</v>
      </c>
      <c r="I7249" s="455" t="s">
        <v>14202</v>
      </c>
      <c r="J7249" s="566" t="s">
        <v>14203</v>
      </c>
      <c r="K7249" s="566"/>
    </row>
    <row r="7250" spans="2:11" x14ac:dyDescent="0.25">
      <c r="B7250" s="461"/>
      <c r="C7250" s="289" t="s">
        <v>6534</v>
      </c>
      <c r="D7250" s="461" t="s">
        <v>19</v>
      </c>
      <c r="E7250" s="461" t="s">
        <v>6535</v>
      </c>
      <c r="F7250" s="290" t="s">
        <v>31</v>
      </c>
      <c r="G7250" s="291" t="s">
        <v>106</v>
      </c>
      <c r="H7250" s="292" t="s">
        <v>13066</v>
      </c>
      <c r="I7250" s="292" t="s">
        <v>6537</v>
      </c>
      <c r="J7250" s="567">
        <v>281.84383918543205</v>
      </c>
      <c r="K7250" s="567"/>
    </row>
    <row r="7251" spans="2:11" x14ac:dyDescent="0.25">
      <c r="B7251" s="461"/>
      <c r="C7251" s="289" t="s">
        <v>5748</v>
      </c>
      <c r="D7251" s="461" t="s">
        <v>19</v>
      </c>
      <c r="E7251" s="461" t="s">
        <v>5749</v>
      </c>
      <c r="F7251" s="290" t="s">
        <v>31</v>
      </c>
      <c r="G7251" s="291" t="s">
        <v>106</v>
      </c>
      <c r="H7251" s="292" t="s">
        <v>13066</v>
      </c>
      <c r="I7251" s="292" t="s">
        <v>6539</v>
      </c>
      <c r="J7251" s="567">
        <v>354.66985969693064</v>
      </c>
      <c r="K7251" s="567"/>
    </row>
    <row r="7252" spans="2:11" x14ac:dyDescent="0.25">
      <c r="B7252" s="460"/>
      <c r="C7252" s="293" t="s">
        <v>3373</v>
      </c>
      <c r="D7252" s="460" t="s">
        <v>19</v>
      </c>
      <c r="E7252" s="460" t="s">
        <v>3374</v>
      </c>
      <c r="F7252" s="294" t="s">
        <v>70</v>
      </c>
      <c r="G7252" s="295" t="s">
        <v>36</v>
      </c>
      <c r="H7252" s="463" t="s">
        <v>6310</v>
      </c>
      <c r="I7252" s="463" t="s">
        <v>14204</v>
      </c>
      <c r="J7252" s="563">
        <v>493.9865729208588</v>
      </c>
      <c r="K7252" s="563"/>
    </row>
    <row r="7253" spans="2:11" ht="22.5" x14ac:dyDescent="0.25">
      <c r="B7253" s="460"/>
      <c r="C7253" s="293" t="s">
        <v>14192</v>
      </c>
      <c r="D7253" s="460" t="s">
        <v>19</v>
      </c>
      <c r="E7253" s="460" t="s">
        <v>14193</v>
      </c>
      <c r="F7253" s="294" t="s">
        <v>70</v>
      </c>
      <c r="G7253" s="295" t="s">
        <v>36</v>
      </c>
      <c r="H7253" s="463" t="s">
        <v>6299</v>
      </c>
      <c r="I7253" s="463" t="s">
        <v>13739</v>
      </c>
      <c r="J7253" s="563">
        <v>9.9997281967785181</v>
      </c>
      <c r="K7253" s="563"/>
    </row>
    <row r="7254" spans="2:11" x14ac:dyDescent="0.25">
      <c r="B7254" s="457"/>
      <c r="C7254" s="296"/>
      <c r="D7254" s="457"/>
      <c r="E7254" s="457"/>
      <c r="F7254" s="297"/>
      <c r="G7254" s="457"/>
      <c r="H7254" s="565" t="s">
        <v>5627</v>
      </c>
      <c r="I7254" s="565"/>
      <c r="J7254" s="565" t="s">
        <v>14205</v>
      </c>
      <c r="K7254" s="565"/>
    </row>
    <row r="7255" spans="2:11" ht="15" customHeight="1" x14ac:dyDescent="0.25">
      <c r="B7255" s="457"/>
      <c r="C7255" s="296"/>
      <c r="D7255" s="457"/>
      <c r="E7255" s="457"/>
      <c r="F7255" s="297"/>
      <c r="G7255" s="457"/>
      <c r="H7255" s="565" t="s">
        <v>5629</v>
      </c>
      <c r="I7255" s="565"/>
      <c r="J7255" s="565" t="s">
        <v>14206</v>
      </c>
      <c r="K7255" s="565"/>
    </row>
    <row r="7256" spans="2:11" ht="15" customHeight="1" x14ac:dyDescent="0.25">
      <c r="B7256" s="285"/>
      <c r="C7256" s="286"/>
      <c r="D7256" s="285"/>
      <c r="E7256" s="285"/>
      <c r="F7256" s="287"/>
      <c r="G7256" s="285"/>
      <c r="H7256" s="285"/>
      <c r="I7256" s="285"/>
      <c r="J7256" s="285"/>
      <c r="K7256" s="285"/>
    </row>
    <row r="7257" spans="2:11" ht="22.5" x14ac:dyDescent="0.25">
      <c r="B7257" s="541">
        <v>6200</v>
      </c>
      <c r="C7257" s="286" t="s">
        <v>14207</v>
      </c>
      <c r="D7257" s="285" t="s">
        <v>19</v>
      </c>
      <c r="E7257" s="285" t="s">
        <v>4200</v>
      </c>
      <c r="F7257" s="287" t="s">
        <v>58</v>
      </c>
      <c r="G7257" s="288" t="s">
        <v>36</v>
      </c>
      <c r="H7257" s="455" t="s">
        <v>6310</v>
      </c>
      <c r="I7257" s="455" t="s">
        <v>6485</v>
      </c>
      <c r="J7257" s="566" t="s">
        <v>14208</v>
      </c>
      <c r="K7257" s="566"/>
    </row>
    <row r="7258" spans="2:11" x14ac:dyDescent="0.25">
      <c r="B7258" s="461"/>
      <c r="C7258" s="289" t="s">
        <v>6534</v>
      </c>
      <c r="D7258" s="461" t="s">
        <v>19</v>
      </c>
      <c r="E7258" s="461" t="s">
        <v>6535</v>
      </c>
      <c r="F7258" s="290" t="s">
        <v>31</v>
      </c>
      <c r="G7258" s="291" t="s">
        <v>106</v>
      </c>
      <c r="H7258" s="292" t="s">
        <v>10630</v>
      </c>
      <c r="I7258" s="292" t="s">
        <v>6537</v>
      </c>
      <c r="J7258" s="567">
        <v>271.17234553991017</v>
      </c>
      <c r="K7258" s="567"/>
    </row>
    <row r="7259" spans="2:11" x14ac:dyDescent="0.25">
      <c r="B7259" s="461"/>
      <c r="C7259" s="289" t="s">
        <v>5748</v>
      </c>
      <c r="D7259" s="461" t="s">
        <v>19</v>
      </c>
      <c r="E7259" s="461" t="s">
        <v>5749</v>
      </c>
      <c r="F7259" s="290" t="s">
        <v>31</v>
      </c>
      <c r="G7259" s="291" t="s">
        <v>106</v>
      </c>
      <c r="H7259" s="292" t="s">
        <v>10630</v>
      </c>
      <c r="I7259" s="292" t="s">
        <v>6539</v>
      </c>
      <c r="J7259" s="567">
        <v>341.24094400747401</v>
      </c>
      <c r="K7259" s="567"/>
    </row>
    <row r="7260" spans="2:11" ht="22.5" x14ac:dyDescent="0.25">
      <c r="B7260" s="460"/>
      <c r="C7260" s="293" t="s">
        <v>3375</v>
      </c>
      <c r="D7260" s="460" t="s">
        <v>19</v>
      </c>
      <c r="E7260" s="460" t="s">
        <v>3376</v>
      </c>
      <c r="F7260" s="294" t="s">
        <v>70</v>
      </c>
      <c r="G7260" s="295" t="s">
        <v>36</v>
      </c>
      <c r="H7260" s="463" t="s">
        <v>6310</v>
      </c>
      <c r="I7260" s="463" t="s">
        <v>14209</v>
      </c>
      <c r="J7260" s="563">
        <v>395.08456945378578</v>
      </c>
      <c r="K7260" s="563"/>
    </row>
    <row r="7261" spans="2:11" ht="22.5" x14ac:dyDescent="0.25">
      <c r="B7261" s="460"/>
      <c r="C7261" s="293" t="s">
        <v>14192</v>
      </c>
      <c r="D7261" s="460" t="s">
        <v>19</v>
      </c>
      <c r="E7261" s="460" t="s">
        <v>14193</v>
      </c>
      <c r="F7261" s="294" t="s">
        <v>70</v>
      </c>
      <c r="G7261" s="295" t="s">
        <v>36</v>
      </c>
      <c r="H7261" s="463" t="s">
        <v>6299</v>
      </c>
      <c r="I7261" s="463" t="s">
        <v>13739</v>
      </c>
      <c r="J7261" s="563">
        <v>10.00214099883002</v>
      </c>
      <c r="K7261" s="563"/>
    </row>
    <row r="7262" spans="2:11" x14ac:dyDescent="0.25">
      <c r="B7262" s="457"/>
      <c r="C7262" s="296"/>
      <c r="D7262" s="457"/>
      <c r="E7262" s="457"/>
      <c r="F7262" s="297"/>
      <c r="G7262" s="457"/>
      <c r="H7262" s="565" t="s">
        <v>5627</v>
      </c>
      <c r="I7262" s="565"/>
      <c r="J7262" s="565" t="s">
        <v>14210</v>
      </c>
      <c r="K7262" s="565"/>
    </row>
    <row r="7263" spans="2:11" ht="15" customHeight="1" x14ac:dyDescent="0.25">
      <c r="B7263" s="457"/>
      <c r="C7263" s="296"/>
      <c r="D7263" s="457"/>
      <c r="E7263" s="457"/>
      <c r="F7263" s="297"/>
      <c r="G7263" s="457"/>
      <c r="H7263" s="565" t="s">
        <v>5629</v>
      </c>
      <c r="I7263" s="565"/>
      <c r="J7263" s="565" t="s">
        <v>14211</v>
      </c>
      <c r="K7263" s="565"/>
    </row>
    <row r="7264" spans="2:11" ht="15" customHeight="1" x14ac:dyDescent="0.25">
      <c r="B7264" s="285"/>
      <c r="C7264" s="286"/>
      <c r="D7264" s="285"/>
      <c r="E7264" s="285"/>
      <c r="F7264" s="287"/>
      <c r="G7264" s="285"/>
      <c r="H7264" s="285"/>
      <c r="I7264" s="285"/>
      <c r="J7264" s="285"/>
      <c r="K7264" s="285"/>
    </row>
    <row r="7265" spans="2:11" ht="22.5" x14ac:dyDescent="0.25">
      <c r="B7265" s="541">
        <v>6201</v>
      </c>
      <c r="C7265" s="286" t="s">
        <v>14212</v>
      </c>
      <c r="D7265" s="285" t="s">
        <v>19</v>
      </c>
      <c r="E7265" s="285" t="s">
        <v>4202</v>
      </c>
      <c r="F7265" s="287" t="s">
        <v>58</v>
      </c>
      <c r="G7265" s="288" t="s">
        <v>36</v>
      </c>
      <c r="H7265" s="455" t="s">
        <v>6310</v>
      </c>
      <c r="I7265" s="455" t="s">
        <v>14213</v>
      </c>
      <c r="J7265" s="566" t="s">
        <v>14214</v>
      </c>
      <c r="K7265" s="566"/>
    </row>
    <row r="7266" spans="2:11" x14ac:dyDescent="0.25">
      <c r="B7266" s="461"/>
      <c r="C7266" s="289" t="s">
        <v>6534</v>
      </c>
      <c r="D7266" s="461" t="s">
        <v>19</v>
      </c>
      <c r="E7266" s="461" t="s">
        <v>6535</v>
      </c>
      <c r="F7266" s="290" t="s">
        <v>31</v>
      </c>
      <c r="G7266" s="291" t="s">
        <v>106</v>
      </c>
      <c r="H7266" s="292" t="s">
        <v>10587</v>
      </c>
      <c r="I7266" s="292" t="s">
        <v>6537</v>
      </c>
      <c r="J7266" s="567">
        <v>90.783076151264567</v>
      </c>
      <c r="K7266" s="567"/>
    </row>
    <row r="7267" spans="2:11" x14ac:dyDescent="0.25">
      <c r="B7267" s="461"/>
      <c r="C7267" s="289" t="s">
        <v>5748</v>
      </c>
      <c r="D7267" s="461" t="s">
        <v>19</v>
      </c>
      <c r="E7267" s="461" t="s">
        <v>5749</v>
      </c>
      <c r="F7267" s="290" t="s">
        <v>31</v>
      </c>
      <c r="G7267" s="291" t="s">
        <v>106</v>
      </c>
      <c r="H7267" s="292" t="s">
        <v>10587</v>
      </c>
      <c r="I7267" s="292" t="s">
        <v>6539</v>
      </c>
      <c r="J7267" s="567">
        <v>114.24064110991938</v>
      </c>
      <c r="K7267" s="567"/>
    </row>
    <row r="7268" spans="2:11" x14ac:dyDescent="0.25">
      <c r="B7268" s="460"/>
      <c r="C7268" s="293" t="s">
        <v>3415</v>
      </c>
      <c r="D7268" s="460" t="s">
        <v>19</v>
      </c>
      <c r="E7268" s="460" t="s">
        <v>3416</v>
      </c>
      <c r="F7268" s="294" t="s">
        <v>70</v>
      </c>
      <c r="G7268" s="295" t="s">
        <v>36</v>
      </c>
      <c r="H7268" s="463" t="s">
        <v>6310</v>
      </c>
      <c r="I7268" s="463" t="s">
        <v>6814</v>
      </c>
      <c r="J7268" s="563">
        <v>228.47628273881602</v>
      </c>
      <c r="K7268" s="563"/>
    </row>
    <row r="7269" spans="2:11" x14ac:dyDescent="0.25">
      <c r="B7269" s="457"/>
      <c r="C7269" s="296"/>
      <c r="D7269" s="457"/>
      <c r="E7269" s="457"/>
      <c r="F7269" s="297"/>
      <c r="G7269" s="457"/>
      <c r="H7269" s="565" t="s">
        <v>5627</v>
      </c>
      <c r="I7269" s="565"/>
      <c r="J7269" s="565" t="s">
        <v>14215</v>
      </c>
      <c r="K7269" s="565"/>
    </row>
    <row r="7270" spans="2:11" x14ac:dyDescent="0.25">
      <c r="B7270" s="457"/>
      <c r="C7270" s="296"/>
      <c r="D7270" s="457"/>
      <c r="E7270" s="457"/>
      <c r="F7270" s="297"/>
      <c r="G7270" s="457"/>
      <c r="H7270" s="565" t="s">
        <v>5629</v>
      </c>
      <c r="I7270" s="565"/>
      <c r="J7270" s="565" t="s">
        <v>14216</v>
      </c>
      <c r="K7270" s="565"/>
    </row>
    <row r="7271" spans="2:11" ht="15" customHeight="1" x14ac:dyDescent="0.25">
      <c r="B7271" s="285"/>
      <c r="C7271" s="286"/>
      <c r="D7271" s="285"/>
      <c r="E7271" s="285"/>
      <c r="F7271" s="287"/>
      <c r="G7271" s="285"/>
      <c r="H7271" s="285"/>
      <c r="I7271" s="285"/>
      <c r="J7271" s="285"/>
      <c r="K7271" s="285"/>
    </row>
    <row r="7272" spans="2:11" ht="15" customHeight="1" x14ac:dyDescent="0.25">
      <c r="B7272" s="541">
        <v>6202</v>
      </c>
      <c r="C7272" s="286" t="s">
        <v>6050</v>
      </c>
      <c r="D7272" s="285" t="s">
        <v>19</v>
      </c>
      <c r="E7272" s="285" t="s">
        <v>4204</v>
      </c>
      <c r="F7272" s="287" t="s">
        <v>58</v>
      </c>
      <c r="G7272" s="288" t="s">
        <v>36</v>
      </c>
      <c r="H7272" s="455" t="s">
        <v>6310</v>
      </c>
      <c r="I7272" s="455" t="s">
        <v>6052</v>
      </c>
      <c r="J7272" s="566" t="s">
        <v>14217</v>
      </c>
      <c r="K7272" s="566"/>
    </row>
    <row r="7273" spans="2:11" x14ac:dyDescent="0.25">
      <c r="B7273" s="461"/>
      <c r="C7273" s="289" t="s">
        <v>6534</v>
      </c>
      <c r="D7273" s="461" t="s">
        <v>19</v>
      </c>
      <c r="E7273" s="461" t="s">
        <v>6535</v>
      </c>
      <c r="F7273" s="290" t="s">
        <v>31</v>
      </c>
      <c r="G7273" s="291" t="s">
        <v>106</v>
      </c>
      <c r="H7273" s="292" t="s">
        <v>14218</v>
      </c>
      <c r="I7273" s="292" t="s">
        <v>6537</v>
      </c>
      <c r="J7273" s="567">
        <v>75.110750868919467</v>
      </c>
      <c r="K7273" s="567"/>
    </row>
    <row r="7274" spans="2:11" x14ac:dyDescent="0.25">
      <c r="B7274" s="461"/>
      <c r="C7274" s="289" t="s">
        <v>5748</v>
      </c>
      <c r="D7274" s="461" t="s">
        <v>19</v>
      </c>
      <c r="E7274" s="461" t="s">
        <v>5749</v>
      </c>
      <c r="F7274" s="290" t="s">
        <v>31</v>
      </c>
      <c r="G7274" s="291" t="s">
        <v>106</v>
      </c>
      <c r="H7274" s="292" t="s">
        <v>14218</v>
      </c>
      <c r="I7274" s="292" t="s">
        <v>6539</v>
      </c>
      <c r="J7274" s="567">
        <v>94.518721961078526</v>
      </c>
      <c r="K7274" s="567"/>
    </row>
    <row r="7275" spans="2:11" x14ac:dyDescent="0.25">
      <c r="B7275" s="460"/>
      <c r="C7275" s="293" t="s">
        <v>3417</v>
      </c>
      <c r="D7275" s="460" t="s">
        <v>19</v>
      </c>
      <c r="E7275" s="460" t="s">
        <v>3418</v>
      </c>
      <c r="F7275" s="294" t="s">
        <v>70</v>
      </c>
      <c r="G7275" s="295" t="s">
        <v>36</v>
      </c>
      <c r="H7275" s="463" t="s">
        <v>6310</v>
      </c>
      <c r="I7275" s="463" t="s">
        <v>8796</v>
      </c>
      <c r="J7275" s="563">
        <v>195.87052717000199</v>
      </c>
      <c r="K7275" s="563"/>
    </row>
    <row r="7276" spans="2:11" x14ac:dyDescent="0.25">
      <c r="B7276" s="457"/>
      <c r="C7276" s="296"/>
      <c r="D7276" s="457"/>
      <c r="E7276" s="457"/>
      <c r="F7276" s="297"/>
      <c r="G7276" s="457"/>
      <c r="H7276" s="565" t="s">
        <v>5627</v>
      </c>
      <c r="I7276" s="565"/>
      <c r="J7276" s="565" t="s">
        <v>14219</v>
      </c>
      <c r="K7276" s="565"/>
    </row>
    <row r="7277" spans="2:11" x14ac:dyDescent="0.25">
      <c r="B7277" s="457"/>
      <c r="C7277" s="296"/>
      <c r="D7277" s="457"/>
      <c r="E7277" s="457"/>
      <c r="F7277" s="297"/>
      <c r="G7277" s="457"/>
      <c r="H7277" s="565" t="s">
        <v>5629</v>
      </c>
      <c r="I7277" s="565"/>
      <c r="J7277" s="565" t="s">
        <v>14220</v>
      </c>
      <c r="K7277" s="565"/>
    </row>
    <row r="7278" spans="2:11" x14ac:dyDescent="0.25">
      <c r="B7278" s="285"/>
      <c r="C7278" s="286"/>
      <c r="D7278" s="285"/>
      <c r="E7278" s="285"/>
      <c r="F7278" s="287"/>
      <c r="G7278" s="285"/>
      <c r="H7278" s="285"/>
      <c r="I7278" s="285"/>
      <c r="J7278" s="285"/>
      <c r="K7278" s="285"/>
    </row>
    <row r="7279" spans="2:11" ht="15" customHeight="1" x14ac:dyDescent="0.25">
      <c r="B7279" s="541">
        <v>6203</v>
      </c>
      <c r="C7279" s="286" t="s">
        <v>14221</v>
      </c>
      <c r="D7279" s="285" t="s">
        <v>19</v>
      </c>
      <c r="E7279" s="285" t="s">
        <v>4206</v>
      </c>
      <c r="F7279" s="287" t="s">
        <v>58</v>
      </c>
      <c r="G7279" s="288" t="s">
        <v>36</v>
      </c>
      <c r="H7279" s="455" t="s">
        <v>6310</v>
      </c>
      <c r="I7279" s="455" t="s">
        <v>14222</v>
      </c>
      <c r="J7279" s="566" t="s">
        <v>14223</v>
      </c>
      <c r="K7279" s="566"/>
    </row>
    <row r="7280" spans="2:11" ht="15" customHeight="1" x14ac:dyDescent="0.25">
      <c r="B7280" s="461"/>
      <c r="C7280" s="289" t="s">
        <v>6534</v>
      </c>
      <c r="D7280" s="461" t="s">
        <v>19</v>
      </c>
      <c r="E7280" s="461" t="s">
        <v>6535</v>
      </c>
      <c r="F7280" s="290" t="s">
        <v>31</v>
      </c>
      <c r="G7280" s="291" t="s">
        <v>106</v>
      </c>
      <c r="H7280" s="292" t="s">
        <v>14224</v>
      </c>
      <c r="I7280" s="292" t="s">
        <v>6537</v>
      </c>
      <c r="J7280" s="567">
        <v>293.808708165518</v>
      </c>
      <c r="K7280" s="567"/>
    </row>
    <row r="7281" spans="2:11" x14ac:dyDescent="0.25">
      <c r="B7281" s="461"/>
      <c r="C7281" s="289" t="s">
        <v>5748</v>
      </c>
      <c r="D7281" s="461" t="s">
        <v>19</v>
      </c>
      <c r="E7281" s="461" t="s">
        <v>5749</v>
      </c>
      <c r="F7281" s="290" t="s">
        <v>31</v>
      </c>
      <c r="G7281" s="291" t="s">
        <v>106</v>
      </c>
      <c r="H7281" s="292" t="s">
        <v>14224</v>
      </c>
      <c r="I7281" s="292" t="s">
        <v>6539</v>
      </c>
      <c r="J7281" s="567">
        <v>369.72634776750112</v>
      </c>
      <c r="K7281" s="567"/>
    </row>
    <row r="7282" spans="2:11" x14ac:dyDescent="0.25">
      <c r="B7282" s="460"/>
      <c r="C7282" s="293" t="s">
        <v>3419</v>
      </c>
      <c r="D7282" s="460" t="s">
        <v>19</v>
      </c>
      <c r="E7282" s="460" t="s">
        <v>3420</v>
      </c>
      <c r="F7282" s="294" t="s">
        <v>70</v>
      </c>
      <c r="G7282" s="295" t="s">
        <v>36</v>
      </c>
      <c r="H7282" s="463" t="s">
        <v>6310</v>
      </c>
      <c r="I7282" s="463" t="s">
        <v>6814</v>
      </c>
      <c r="J7282" s="563">
        <v>228.4664139174219</v>
      </c>
      <c r="K7282" s="563"/>
    </row>
    <row r="7283" spans="2:11" ht="22.5" x14ac:dyDescent="0.25">
      <c r="B7283" s="460"/>
      <c r="C7283" s="293" t="s">
        <v>14192</v>
      </c>
      <c r="D7283" s="460" t="s">
        <v>19</v>
      </c>
      <c r="E7283" s="460" t="s">
        <v>14193</v>
      </c>
      <c r="F7283" s="294" t="s">
        <v>70</v>
      </c>
      <c r="G7283" s="295" t="s">
        <v>36</v>
      </c>
      <c r="H7283" s="463" t="s">
        <v>6299</v>
      </c>
      <c r="I7283" s="463" t="s">
        <v>13739</v>
      </c>
      <c r="J7283" s="563">
        <v>9.9985301495589454</v>
      </c>
      <c r="K7283" s="563"/>
    </row>
    <row r="7284" spans="2:11" x14ac:dyDescent="0.25">
      <c r="B7284" s="457"/>
      <c r="C7284" s="296"/>
      <c r="D7284" s="457"/>
      <c r="E7284" s="457"/>
      <c r="F7284" s="297"/>
      <c r="G7284" s="457"/>
      <c r="H7284" s="565" t="s">
        <v>5627</v>
      </c>
      <c r="I7284" s="565"/>
      <c r="J7284" s="565" t="s">
        <v>14225</v>
      </c>
      <c r="K7284" s="565"/>
    </row>
    <row r="7285" spans="2:11" x14ac:dyDescent="0.25">
      <c r="B7285" s="457"/>
      <c r="C7285" s="296"/>
      <c r="D7285" s="457"/>
      <c r="E7285" s="457"/>
      <c r="F7285" s="297"/>
      <c r="G7285" s="457"/>
      <c r="H7285" s="565" t="s">
        <v>5629</v>
      </c>
      <c r="I7285" s="565"/>
      <c r="J7285" s="565" t="s">
        <v>14226</v>
      </c>
      <c r="K7285" s="565"/>
    </row>
    <row r="7286" spans="2:11" ht="15" customHeight="1" x14ac:dyDescent="0.25">
      <c r="B7286" s="285"/>
      <c r="C7286" s="286"/>
      <c r="D7286" s="285"/>
      <c r="E7286" s="285"/>
      <c r="F7286" s="287"/>
      <c r="G7286" s="285"/>
      <c r="H7286" s="285"/>
      <c r="I7286" s="285"/>
      <c r="J7286" s="285"/>
      <c r="K7286" s="285"/>
    </row>
    <row r="7287" spans="2:11" ht="15" customHeight="1" x14ac:dyDescent="0.25">
      <c r="B7287" s="541">
        <v>6204</v>
      </c>
      <c r="C7287" s="286" t="s">
        <v>14227</v>
      </c>
      <c r="D7287" s="285" t="s">
        <v>19</v>
      </c>
      <c r="E7287" s="285" t="s">
        <v>4208</v>
      </c>
      <c r="F7287" s="287" t="s">
        <v>58</v>
      </c>
      <c r="G7287" s="288" t="s">
        <v>36</v>
      </c>
      <c r="H7287" s="455" t="s">
        <v>6310</v>
      </c>
      <c r="I7287" s="455" t="s">
        <v>14228</v>
      </c>
      <c r="J7287" s="566" t="s">
        <v>14229</v>
      </c>
      <c r="K7287" s="566"/>
    </row>
    <row r="7288" spans="2:11" x14ac:dyDescent="0.25">
      <c r="B7288" s="461"/>
      <c r="C7288" s="289" t="s">
        <v>6534</v>
      </c>
      <c r="D7288" s="461" t="s">
        <v>19</v>
      </c>
      <c r="E7288" s="461" t="s">
        <v>6535</v>
      </c>
      <c r="F7288" s="290" t="s">
        <v>31</v>
      </c>
      <c r="G7288" s="291" t="s">
        <v>106</v>
      </c>
      <c r="H7288" s="292" t="s">
        <v>14230</v>
      </c>
      <c r="I7288" s="292" t="s">
        <v>6537</v>
      </c>
      <c r="J7288" s="567">
        <v>278.09053361927675</v>
      </c>
      <c r="K7288" s="567"/>
    </row>
    <row r="7289" spans="2:11" x14ac:dyDescent="0.25">
      <c r="B7289" s="461"/>
      <c r="C7289" s="289" t="s">
        <v>5748</v>
      </c>
      <c r="D7289" s="461" t="s">
        <v>19</v>
      </c>
      <c r="E7289" s="461" t="s">
        <v>5749</v>
      </c>
      <c r="F7289" s="290" t="s">
        <v>31</v>
      </c>
      <c r="G7289" s="291" t="s">
        <v>106</v>
      </c>
      <c r="H7289" s="292" t="s">
        <v>14230</v>
      </c>
      <c r="I7289" s="292" t="s">
        <v>6539</v>
      </c>
      <c r="J7289" s="567">
        <v>349.94673229987524</v>
      </c>
      <c r="K7289" s="567"/>
    </row>
    <row r="7290" spans="2:11" x14ac:dyDescent="0.25">
      <c r="B7290" s="460"/>
      <c r="C7290" s="293" t="s">
        <v>3421</v>
      </c>
      <c r="D7290" s="460" t="s">
        <v>19</v>
      </c>
      <c r="E7290" s="460" t="s">
        <v>3422</v>
      </c>
      <c r="F7290" s="294" t="s">
        <v>70</v>
      </c>
      <c r="G7290" s="295" t="s">
        <v>36</v>
      </c>
      <c r="H7290" s="463" t="s">
        <v>6310</v>
      </c>
      <c r="I7290" s="463" t="s">
        <v>8796</v>
      </c>
      <c r="J7290" s="563">
        <v>195.96454310604949</v>
      </c>
      <c r="K7290" s="563"/>
    </row>
    <row r="7291" spans="2:11" ht="22.5" x14ac:dyDescent="0.25">
      <c r="B7291" s="460"/>
      <c r="C7291" s="293" t="s">
        <v>14192</v>
      </c>
      <c r="D7291" s="460" t="s">
        <v>19</v>
      </c>
      <c r="E7291" s="460" t="s">
        <v>14193</v>
      </c>
      <c r="F7291" s="294" t="s">
        <v>70</v>
      </c>
      <c r="G7291" s="295" t="s">
        <v>36</v>
      </c>
      <c r="H7291" s="463" t="s">
        <v>6299</v>
      </c>
      <c r="I7291" s="463" t="s">
        <v>13739</v>
      </c>
      <c r="J7291" s="563">
        <v>9.9981909747984439</v>
      </c>
      <c r="K7291" s="563"/>
    </row>
    <row r="7292" spans="2:11" x14ac:dyDescent="0.25">
      <c r="B7292" s="457"/>
      <c r="C7292" s="296"/>
      <c r="D7292" s="457"/>
      <c r="E7292" s="457"/>
      <c r="F7292" s="297"/>
      <c r="G7292" s="457"/>
      <c r="H7292" s="565" t="s">
        <v>5627</v>
      </c>
      <c r="I7292" s="565"/>
      <c r="J7292" s="565" t="s">
        <v>11923</v>
      </c>
      <c r="K7292" s="565"/>
    </row>
    <row r="7293" spans="2:11" ht="15" customHeight="1" x14ac:dyDescent="0.25">
      <c r="B7293" s="457"/>
      <c r="C7293" s="296"/>
      <c r="D7293" s="457"/>
      <c r="E7293" s="457"/>
      <c r="F7293" s="297"/>
      <c r="G7293" s="457"/>
      <c r="H7293" s="565" t="s">
        <v>5629</v>
      </c>
      <c r="I7293" s="565"/>
      <c r="J7293" s="565" t="s">
        <v>14231</v>
      </c>
      <c r="K7293" s="565"/>
    </row>
    <row r="7294" spans="2:11" ht="15" customHeight="1" x14ac:dyDescent="0.25">
      <c r="B7294" s="285"/>
      <c r="C7294" s="286"/>
      <c r="D7294" s="285"/>
      <c r="E7294" s="285"/>
      <c r="F7294" s="287"/>
      <c r="G7294" s="285"/>
      <c r="H7294" s="285"/>
      <c r="I7294" s="285"/>
      <c r="J7294" s="285"/>
      <c r="K7294" s="285"/>
    </row>
    <row r="7295" spans="2:11" ht="22.5" x14ac:dyDescent="0.25">
      <c r="B7295" s="541">
        <v>6205</v>
      </c>
      <c r="C7295" s="286" t="s">
        <v>14232</v>
      </c>
      <c r="D7295" s="285" t="s">
        <v>19</v>
      </c>
      <c r="E7295" s="285" t="s">
        <v>4210</v>
      </c>
      <c r="F7295" s="287" t="s">
        <v>58</v>
      </c>
      <c r="G7295" s="288" t="s">
        <v>36</v>
      </c>
      <c r="H7295" s="455" t="s">
        <v>6310</v>
      </c>
      <c r="I7295" s="455" t="s">
        <v>6578</v>
      </c>
      <c r="J7295" s="566" t="s">
        <v>14233</v>
      </c>
      <c r="K7295" s="566"/>
    </row>
    <row r="7296" spans="2:11" x14ac:dyDescent="0.25">
      <c r="B7296" s="461"/>
      <c r="C7296" s="289" t="s">
        <v>6534</v>
      </c>
      <c r="D7296" s="461" t="s">
        <v>19</v>
      </c>
      <c r="E7296" s="461" t="s">
        <v>6535</v>
      </c>
      <c r="F7296" s="290" t="s">
        <v>31</v>
      </c>
      <c r="G7296" s="291" t="s">
        <v>106</v>
      </c>
      <c r="H7296" s="292" t="s">
        <v>14234</v>
      </c>
      <c r="I7296" s="292" t="s">
        <v>6537</v>
      </c>
      <c r="J7296" s="567">
        <v>136.17324967225483</v>
      </c>
      <c r="K7296" s="567"/>
    </row>
    <row r="7297" spans="2:11" x14ac:dyDescent="0.25">
      <c r="B7297" s="461"/>
      <c r="C7297" s="289" t="s">
        <v>5748</v>
      </c>
      <c r="D7297" s="461" t="s">
        <v>19</v>
      </c>
      <c r="E7297" s="461" t="s">
        <v>5749</v>
      </c>
      <c r="F7297" s="290" t="s">
        <v>31</v>
      </c>
      <c r="G7297" s="291" t="s">
        <v>106</v>
      </c>
      <c r="H7297" s="292" t="s">
        <v>14234</v>
      </c>
      <c r="I7297" s="292" t="s">
        <v>6539</v>
      </c>
      <c r="J7297" s="567">
        <v>171.35924452107054</v>
      </c>
      <c r="K7297" s="567"/>
    </row>
    <row r="7298" spans="2:11" x14ac:dyDescent="0.25">
      <c r="B7298" s="460"/>
      <c r="C7298" s="293" t="s">
        <v>3423</v>
      </c>
      <c r="D7298" s="460" t="s">
        <v>19</v>
      </c>
      <c r="E7298" s="460" t="s">
        <v>3424</v>
      </c>
      <c r="F7298" s="294" t="s">
        <v>70</v>
      </c>
      <c r="G7298" s="295" t="s">
        <v>36</v>
      </c>
      <c r="H7298" s="463" t="s">
        <v>6310</v>
      </c>
      <c r="I7298" s="463" t="s">
        <v>14235</v>
      </c>
      <c r="J7298" s="563">
        <v>285.46750580667464</v>
      </c>
      <c r="K7298" s="563"/>
    </row>
    <row r="7299" spans="2:11" x14ac:dyDescent="0.25">
      <c r="B7299" s="457"/>
      <c r="C7299" s="296"/>
      <c r="D7299" s="457"/>
      <c r="E7299" s="457"/>
      <c r="F7299" s="297"/>
      <c r="G7299" s="457"/>
      <c r="H7299" s="565" t="s">
        <v>5627</v>
      </c>
      <c r="I7299" s="565"/>
      <c r="J7299" s="565" t="s">
        <v>14236</v>
      </c>
      <c r="K7299" s="565"/>
    </row>
    <row r="7300" spans="2:11" x14ac:dyDescent="0.25">
      <c r="B7300" s="457"/>
      <c r="C7300" s="296"/>
      <c r="D7300" s="457"/>
      <c r="E7300" s="457"/>
      <c r="F7300" s="297"/>
      <c r="G7300" s="457"/>
      <c r="H7300" s="565" t="s">
        <v>5629</v>
      </c>
      <c r="I7300" s="565"/>
      <c r="J7300" s="565" t="s">
        <v>14237</v>
      </c>
      <c r="K7300" s="565"/>
    </row>
    <row r="7301" spans="2:11" ht="15" customHeight="1" x14ac:dyDescent="0.25">
      <c r="B7301" s="285"/>
      <c r="C7301" s="286"/>
      <c r="D7301" s="285"/>
      <c r="E7301" s="285"/>
      <c r="F7301" s="287"/>
      <c r="G7301" s="285"/>
      <c r="H7301" s="285"/>
      <c r="I7301" s="285"/>
      <c r="J7301" s="285"/>
      <c r="K7301" s="285"/>
    </row>
    <row r="7302" spans="2:11" ht="15" customHeight="1" x14ac:dyDescent="0.25">
      <c r="B7302" s="541">
        <v>6206</v>
      </c>
      <c r="C7302" s="286" t="s">
        <v>14238</v>
      </c>
      <c r="D7302" s="285" t="s">
        <v>19</v>
      </c>
      <c r="E7302" s="285" t="s">
        <v>4212</v>
      </c>
      <c r="F7302" s="287" t="s">
        <v>58</v>
      </c>
      <c r="G7302" s="288" t="s">
        <v>36</v>
      </c>
      <c r="H7302" s="455" t="s">
        <v>6310</v>
      </c>
      <c r="I7302" s="455" t="s">
        <v>14239</v>
      </c>
      <c r="J7302" s="566" t="s">
        <v>14240</v>
      </c>
      <c r="K7302" s="566"/>
    </row>
    <row r="7303" spans="2:11" x14ac:dyDescent="0.25">
      <c r="B7303" s="461"/>
      <c r="C7303" s="289" t="s">
        <v>6534</v>
      </c>
      <c r="D7303" s="461" t="s">
        <v>19</v>
      </c>
      <c r="E7303" s="461" t="s">
        <v>6535</v>
      </c>
      <c r="F7303" s="290" t="s">
        <v>31</v>
      </c>
      <c r="G7303" s="291" t="s">
        <v>106</v>
      </c>
      <c r="H7303" s="292" t="s">
        <v>14241</v>
      </c>
      <c r="I7303" s="292" t="s">
        <v>6537</v>
      </c>
      <c r="J7303" s="567">
        <v>112.71370186817413</v>
      </c>
      <c r="K7303" s="567"/>
    </row>
    <row r="7304" spans="2:11" x14ac:dyDescent="0.25">
      <c r="B7304" s="461"/>
      <c r="C7304" s="289" t="s">
        <v>5748</v>
      </c>
      <c r="D7304" s="461" t="s">
        <v>19</v>
      </c>
      <c r="E7304" s="461" t="s">
        <v>5749</v>
      </c>
      <c r="F7304" s="290" t="s">
        <v>31</v>
      </c>
      <c r="G7304" s="291" t="s">
        <v>106</v>
      </c>
      <c r="H7304" s="292" t="s">
        <v>14241</v>
      </c>
      <c r="I7304" s="292" t="s">
        <v>6539</v>
      </c>
      <c r="J7304" s="567">
        <v>141.83795162258517</v>
      </c>
      <c r="K7304" s="567"/>
    </row>
    <row r="7305" spans="2:11" x14ac:dyDescent="0.25">
      <c r="B7305" s="460"/>
      <c r="C7305" s="293" t="s">
        <v>3425</v>
      </c>
      <c r="D7305" s="460" t="s">
        <v>19</v>
      </c>
      <c r="E7305" s="460" t="s">
        <v>3426</v>
      </c>
      <c r="F7305" s="294" t="s">
        <v>70</v>
      </c>
      <c r="G7305" s="295" t="s">
        <v>36</v>
      </c>
      <c r="H7305" s="463" t="s">
        <v>6310</v>
      </c>
      <c r="I7305" s="463" t="s">
        <v>9321</v>
      </c>
      <c r="J7305" s="563">
        <v>216.44834650924068</v>
      </c>
      <c r="K7305" s="563"/>
    </row>
    <row r="7306" spans="2:11" x14ac:dyDescent="0.25">
      <c r="B7306" s="457"/>
      <c r="C7306" s="296"/>
      <c r="D7306" s="457"/>
      <c r="E7306" s="457"/>
      <c r="F7306" s="297"/>
      <c r="G7306" s="457"/>
      <c r="H7306" s="565" t="s">
        <v>5627</v>
      </c>
      <c r="I7306" s="565"/>
      <c r="J7306" s="565" t="s">
        <v>14242</v>
      </c>
      <c r="K7306" s="565"/>
    </row>
    <row r="7307" spans="2:11" x14ac:dyDescent="0.25">
      <c r="B7307" s="457"/>
      <c r="C7307" s="296"/>
      <c r="D7307" s="457"/>
      <c r="E7307" s="457"/>
      <c r="F7307" s="297"/>
      <c r="G7307" s="457"/>
      <c r="H7307" s="565" t="s">
        <v>5629</v>
      </c>
      <c r="I7307" s="565"/>
      <c r="J7307" s="565" t="s">
        <v>14243</v>
      </c>
      <c r="K7307" s="565"/>
    </row>
    <row r="7308" spans="2:11" x14ac:dyDescent="0.25">
      <c r="B7308" s="285"/>
      <c r="C7308" s="286"/>
      <c r="D7308" s="285"/>
      <c r="E7308" s="285"/>
      <c r="F7308" s="287"/>
      <c r="G7308" s="285"/>
      <c r="H7308" s="285"/>
      <c r="I7308" s="285"/>
      <c r="J7308" s="285"/>
      <c r="K7308" s="285"/>
    </row>
    <row r="7309" spans="2:11" ht="15" customHeight="1" x14ac:dyDescent="0.25">
      <c r="B7309" s="541">
        <v>6207</v>
      </c>
      <c r="C7309" s="286" t="s">
        <v>14244</v>
      </c>
      <c r="D7309" s="285" t="s">
        <v>19</v>
      </c>
      <c r="E7309" s="285" t="s">
        <v>4214</v>
      </c>
      <c r="F7309" s="287" t="s">
        <v>58</v>
      </c>
      <c r="G7309" s="288" t="s">
        <v>36</v>
      </c>
      <c r="H7309" s="455" t="s">
        <v>6310</v>
      </c>
      <c r="I7309" s="455" t="s">
        <v>9176</v>
      </c>
      <c r="J7309" s="566" t="s">
        <v>14245</v>
      </c>
      <c r="K7309" s="566"/>
    </row>
    <row r="7310" spans="2:11" ht="15" customHeight="1" x14ac:dyDescent="0.25">
      <c r="B7310" s="461"/>
      <c r="C7310" s="289" t="s">
        <v>6534</v>
      </c>
      <c r="D7310" s="461" t="s">
        <v>19</v>
      </c>
      <c r="E7310" s="461" t="s">
        <v>6535</v>
      </c>
      <c r="F7310" s="290" t="s">
        <v>31</v>
      </c>
      <c r="G7310" s="291" t="s">
        <v>106</v>
      </c>
      <c r="H7310" s="292" t="s">
        <v>14246</v>
      </c>
      <c r="I7310" s="292" t="s">
        <v>6537</v>
      </c>
      <c r="J7310" s="567">
        <v>314.1195350351079</v>
      </c>
      <c r="K7310" s="567"/>
    </row>
    <row r="7311" spans="2:11" x14ac:dyDescent="0.25">
      <c r="B7311" s="461"/>
      <c r="C7311" s="289" t="s">
        <v>5748</v>
      </c>
      <c r="D7311" s="461" t="s">
        <v>19</v>
      </c>
      <c r="E7311" s="461" t="s">
        <v>5749</v>
      </c>
      <c r="F7311" s="290" t="s">
        <v>31</v>
      </c>
      <c r="G7311" s="291" t="s">
        <v>106</v>
      </c>
      <c r="H7311" s="292" t="s">
        <v>14246</v>
      </c>
      <c r="I7311" s="292" t="s">
        <v>6539</v>
      </c>
      <c r="J7311" s="567">
        <v>395.28531736210221</v>
      </c>
      <c r="K7311" s="567"/>
    </row>
    <row r="7312" spans="2:11" ht="22.5" x14ac:dyDescent="0.25">
      <c r="B7312" s="460"/>
      <c r="C7312" s="293" t="s">
        <v>3391</v>
      </c>
      <c r="D7312" s="460" t="s">
        <v>19</v>
      </c>
      <c r="E7312" s="460" t="s">
        <v>3392</v>
      </c>
      <c r="F7312" s="294" t="s">
        <v>70</v>
      </c>
      <c r="G7312" s="295" t="s">
        <v>36</v>
      </c>
      <c r="H7312" s="463" t="s">
        <v>6310</v>
      </c>
      <c r="I7312" s="463" t="s">
        <v>14247</v>
      </c>
      <c r="J7312" s="563">
        <v>519.59335066978122</v>
      </c>
      <c r="K7312" s="563"/>
    </row>
    <row r="7313" spans="2:11" ht="22.5" x14ac:dyDescent="0.25">
      <c r="B7313" s="460"/>
      <c r="C7313" s="293" t="s">
        <v>14192</v>
      </c>
      <c r="D7313" s="460" t="s">
        <v>19</v>
      </c>
      <c r="E7313" s="460" t="s">
        <v>14193</v>
      </c>
      <c r="F7313" s="294" t="s">
        <v>70</v>
      </c>
      <c r="G7313" s="295" t="s">
        <v>36</v>
      </c>
      <c r="H7313" s="463" t="s">
        <v>6299</v>
      </c>
      <c r="I7313" s="463" t="s">
        <v>13739</v>
      </c>
      <c r="J7313" s="563">
        <v>10.001796933008301</v>
      </c>
      <c r="K7313" s="563"/>
    </row>
    <row r="7314" spans="2:11" x14ac:dyDescent="0.25">
      <c r="B7314" s="457"/>
      <c r="C7314" s="296"/>
      <c r="D7314" s="457"/>
      <c r="E7314" s="457"/>
      <c r="F7314" s="297"/>
      <c r="G7314" s="457"/>
      <c r="H7314" s="565" t="s">
        <v>5627</v>
      </c>
      <c r="I7314" s="565"/>
      <c r="J7314" s="565" t="s">
        <v>14248</v>
      </c>
      <c r="K7314" s="565"/>
    </row>
    <row r="7315" spans="2:11" x14ac:dyDescent="0.25">
      <c r="B7315" s="457"/>
      <c r="C7315" s="296"/>
      <c r="D7315" s="457"/>
      <c r="E7315" s="457"/>
      <c r="F7315" s="297"/>
      <c r="G7315" s="457"/>
      <c r="H7315" s="565" t="s">
        <v>5629</v>
      </c>
      <c r="I7315" s="565"/>
      <c r="J7315" s="565" t="s">
        <v>14249</v>
      </c>
      <c r="K7315" s="565"/>
    </row>
    <row r="7316" spans="2:11" ht="15" customHeight="1" x14ac:dyDescent="0.25">
      <c r="B7316" s="285"/>
      <c r="C7316" s="286"/>
      <c r="D7316" s="285"/>
      <c r="E7316" s="285"/>
      <c r="F7316" s="287"/>
      <c r="G7316" s="285"/>
      <c r="H7316" s="285"/>
      <c r="I7316" s="285"/>
      <c r="J7316" s="285"/>
      <c r="K7316" s="285"/>
    </row>
    <row r="7317" spans="2:11" ht="15" customHeight="1" x14ac:dyDescent="0.25">
      <c r="B7317" s="541">
        <v>6208</v>
      </c>
      <c r="C7317" s="286" t="s">
        <v>14250</v>
      </c>
      <c r="D7317" s="285" t="s">
        <v>19</v>
      </c>
      <c r="E7317" s="285" t="s">
        <v>4216</v>
      </c>
      <c r="F7317" s="287" t="s">
        <v>58</v>
      </c>
      <c r="G7317" s="288" t="s">
        <v>36</v>
      </c>
      <c r="H7317" s="455" t="s">
        <v>6310</v>
      </c>
      <c r="I7317" s="455" t="s">
        <v>14251</v>
      </c>
      <c r="J7317" s="566" t="s">
        <v>14252</v>
      </c>
      <c r="K7317" s="566"/>
    </row>
    <row r="7318" spans="2:11" x14ac:dyDescent="0.25">
      <c r="B7318" s="461"/>
      <c r="C7318" s="289" t="s">
        <v>6534</v>
      </c>
      <c r="D7318" s="461" t="s">
        <v>19</v>
      </c>
      <c r="E7318" s="461" t="s">
        <v>6535</v>
      </c>
      <c r="F7318" s="290" t="s">
        <v>31</v>
      </c>
      <c r="G7318" s="291" t="s">
        <v>106</v>
      </c>
      <c r="H7318" s="292" t="s">
        <v>14253</v>
      </c>
      <c r="I7318" s="292" t="s">
        <v>6537</v>
      </c>
      <c r="J7318" s="567">
        <v>297.55881765729953</v>
      </c>
      <c r="K7318" s="567"/>
    </row>
    <row r="7319" spans="2:11" x14ac:dyDescent="0.25">
      <c r="B7319" s="461"/>
      <c r="C7319" s="289" t="s">
        <v>5748</v>
      </c>
      <c r="D7319" s="461" t="s">
        <v>19</v>
      </c>
      <c r="E7319" s="461" t="s">
        <v>5749</v>
      </c>
      <c r="F7319" s="290" t="s">
        <v>31</v>
      </c>
      <c r="G7319" s="291" t="s">
        <v>106</v>
      </c>
      <c r="H7319" s="292" t="s">
        <v>14253</v>
      </c>
      <c r="I7319" s="292" t="s">
        <v>6539</v>
      </c>
      <c r="J7319" s="567">
        <v>374.44545325209253</v>
      </c>
      <c r="K7319" s="567"/>
    </row>
    <row r="7320" spans="2:11" ht="22.5" x14ac:dyDescent="0.25">
      <c r="B7320" s="460"/>
      <c r="C7320" s="293" t="s">
        <v>3397</v>
      </c>
      <c r="D7320" s="460" t="s">
        <v>19</v>
      </c>
      <c r="E7320" s="460" t="s">
        <v>3398</v>
      </c>
      <c r="F7320" s="294" t="s">
        <v>70</v>
      </c>
      <c r="G7320" s="295" t="s">
        <v>36</v>
      </c>
      <c r="H7320" s="463" t="s">
        <v>6310</v>
      </c>
      <c r="I7320" s="463" t="s">
        <v>14254</v>
      </c>
      <c r="J7320" s="563">
        <v>330.49585452113342</v>
      </c>
      <c r="K7320" s="563"/>
    </row>
    <row r="7321" spans="2:11" ht="22.5" x14ac:dyDescent="0.25">
      <c r="B7321" s="460"/>
      <c r="C7321" s="293" t="s">
        <v>14192</v>
      </c>
      <c r="D7321" s="460" t="s">
        <v>19</v>
      </c>
      <c r="E7321" s="460" t="s">
        <v>14193</v>
      </c>
      <c r="F7321" s="294" t="s">
        <v>70</v>
      </c>
      <c r="G7321" s="295" t="s">
        <v>36</v>
      </c>
      <c r="H7321" s="463" t="s">
        <v>6299</v>
      </c>
      <c r="I7321" s="463" t="s">
        <v>13739</v>
      </c>
      <c r="J7321" s="563">
        <v>9.9998745694745352</v>
      </c>
      <c r="K7321" s="563"/>
    </row>
    <row r="7322" spans="2:11" x14ac:dyDescent="0.25">
      <c r="B7322" s="457"/>
      <c r="C7322" s="296"/>
      <c r="D7322" s="457"/>
      <c r="E7322" s="457"/>
      <c r="F7322" s="297"/>
      <c r="G7322" s="457"/>
      <c r="H7322" s="565" t="s">
        <v>5627</v>
      </c>
      <c r="I7322" s="565"/>
      <c r="J7322" s="565" t="s">
        <v>14255</v>
      </c>
      <c r="K7322" s="565"/>
    </row>
    <row r="7323" spans="2:11" ht="15" customHeight="1" x14ac:dyDescent="0.25">
      <c r="B7323" s="457"/>
      <c r="C7323" s="296"/>
      <c r="D7323" s="457"/>
      <c r="E7323" s="457"/>
      <c r="F7323" s="297"/>
      <c r="G7323" s="457"/>
      <c r="H7323" s="565" t="s">
        <v>5629</v>
      </c>
      <c r="I7323" s="565"/>
      <c r="J7323" s="565" t="s">
        <v>14256</v>
      </c>
      <c r="K7323" s="565"/>
    </row>
    <row r="7324" spans="2:11" ht="15" customHeight="1" x14ac:dyDescent="0.25">
      <c r="B7324" s="285"/>
      <c r="C7324" s="286"/>
      <c r="D7324" s="285"/>
      <c r="E7324" s="285"/>
      <c r="F7324" s="287"/>
      <c r="G7324" s="285"/>
      <c r="H7324" s="285"/>
      <c r="I7324" s="285"/>
      <c r="J7324" s="285"/>
      <c r="K7324" s="285"/>
    </row>
    <row r="7325" spans="2:11" ht="22.5" x14ac:dyDescent="0.25">
      <c r="B7325" s="541">
        <v>6209</v>
      </c>
      <c r="C7325" s="286" t="s">
        <v>14257</v>
      </c>
      <c r="D7325" s="285" t="s">
        <v>19</v>
      </c>
      <c r="E7325" s="285" t="s">
        <v>4218</v>
      </c>
      <c r="F7325" s="287" t="s">
        <v>58</v>
      </c>
      <c r="G7325" s="288" t="s">
        <v>36</v>
      </c>
      <c r="H7325" s="455" t="s">
        <v>6310</v>
      </c>
      <c r="I7325" s="455" t="s">
        <v>14258</v>
      </c>
      <c r="J7325" s="566" t="s">
        <v>14259</v>
      </c>
      <c r="K7325" s="566"/>
    </row>
    <row r="7326" spans="2:11" x14ac:dyDescent="0.25">
      <c r="B7326" s="461"/>
      <c r="C7326" s="289" t="s">
        <v>6534</v>
      </c>
      <c r="D7326" s="461" t="s">
        <v>19</v>
      </c>
      <c r="E7326" s="461" t="s">
        <v>6535</v>
      </c>
      <c r="F7326" s="290" t="s">
        <v>31</v>
      </c>
      <c r="G7326" s="291" t="s">
        <v>106</v>
      </c>
      <c r="H7326" s="292" t="s">
        <v>14260</v>
      </c>
      <c r="I7326" s="292" t="s">
        <v>6537</v>
      </c>
      <c r="J7326" s="567">
        <v>337.19132069004485</v>
      </c>
      <c r="K7326" s="567"/>
    </row>
    <row r="7327" spans="2:11" x14ac:dyDescent="0.25">
      <c r="B7327" s="461"/>
      <c r="C7327" s="289" t="s">
        <v>5748</v>
      </c>
      <c r="D7327" s="461" t="s">
        <v>19</v>
      </c>
      <c r="E7327" s="461" t="s">
        <v>5749</v>
      </c>
      <c r="F7327" s="290" t="s">
        <v>31</v>
      </c>
      <c r="G7327" s="291" t="s">
        <v>106</v>
      </c>
      <c r="H7327" s="292" t="s">
        <v>14260</v>
      </c>
      <c r="I7327" s="292" t="s">
        <v>6539</v>
      </c>
      <c r="J7327" s="567">
        <v>424.31865371191839</v>
      </c>
      <c r="K7327" s="567"/>
    </row>
    <row r="7328" spans="2:11" ht="22.5" x14ac:dyDescent="0.25">
      <c r="B7328" s="460"/>
      <c r="C7328" s="293" t="s">
        <v>3389</v>
      </c>
      <c r="D7328" s="460" t="s">
        <v>19</v>
      </c>
      <c r="E7328" s="460" t="s">
        <v>3390</v>
      </c>
      <c r="F7328" s="294" t="s">
        <v>70</v>
      </c>
      <c r="G7328" s="295" t="s">
        <v>36</v>
      </c>
      <c r="H7328" s="463" t="s">
        <v>6310</v>
      </c>
      <c r="I7328" s="463" t="s">
        <v>13184</v>
      </c>
      <c r="J7328" s="563">
        <v>804.49014805846605</v>
      </c>
      <c r="K7328" s="563"/>
    </row>
    <row r="7329" spans="2:11" ht="22.5" x14ac:dyDescent="0.25">
      <c r="B7329" s="460"/>
      <c r="C7329" s="293" t="s">
        <v>14192</v>
      </c>
      <c r="D7329" s="460" t="s">
        <v>19</v>
      </c>
      <c r="E7329" s="460" t="s">
        <v>14193</v>
      </c>
      <c r="F7329" s="294" t="s">
        <v>70</v>
      </c>
      <c r="G7329" s="295" t="s">
        <v>36</v>
      </c>
      <c r="H7329" s="463" t="s">
        <v>6299</v>
      </c>
      <c r="I7329" s="463" t="s">
        <v>13739</v>
      </c>
      <c r="J7329" s="563">
        <v>9.9998775395707398</v>
      </c>
      <c r="K7329" s="563"/>
    </row>
    <row r="7330" spans="2:11" x14ac:dyDescent="0.25">
      <c r="B7330" s="457"/>
      <c r="C7330" s="296"/>
      <c r="D7330" s="457"/>
      <c r="E7330" s="457"/>
      <c r="F7330" s="297"/>
      <c r="G7330" s="457"/>
      <c r="H7330" s="565" t="s">
        <v>5627</v>
      </c>
      <c r="I7330" s="565"/>
      <c r="J7330" s="565" t="s">
        <v>14261</v>
      </c>
      <c r="K7330" s="565"/>
    </row>
    <row r="7331" spans="2:11" ht="15" customHeight="1" x14ac:dyDescent="0.25">
      <c r="B7331" s="457"/>
      <c r="C7331" s="296"/>
      <c r="D7331" s="457"/>
      <c r="E7331" s="457"/>
      <c r="F7331" s="297"/>
      <c r="G7331" s="457"/>
      <c r="H7331" s="565" t="s">
        <v>5629</v>
      </c>
      <c r="I7331" s="565"/>
      <c r="J7331" s="565" t="s">
        <v>14262</v>
      </c>
      <c r="K7331" s="565"/>
    </row>
    <row r="7332" spans="2:11" ht="15" customHeight="1" x14ac:dyDescent="0.25">
      <c r="B7332" s="285"/>
      <c r="C7332" s="286"/>
      <c r="D7332" s="285"/>
      <c r="E7332" s="285"/>
      <c r="F7332" s="287"/>
      <c r="G7332" s="285"/>
      <c r="H7332" s="285"/>
      <c r="I7332" s="285"/>
      <c r="J7332" s="285"/>
      <c r="K7332" s="285"/>
    </row>
    <row r="7333" spans="2:11" ht="22.5" x14ac:dyDescent="0.25">
      <c r="B7333" s="541">
        <v>6210</v>
      </c>
      <c r="C7333" s="286" t="s">
        <v>14263</v>
      </c>
      <c r="D7333" s="285" t="s">
        <v>19</v>
      </c>
      <c r="E7333" s="285" t="s">
        <v>4220</v>
      </c>
      <c r="F7333" s="287" t="s">
        <v>58</v>
      </c>
      <c r="G7333" s="288" t="s">
        <v>36</v>
      </c>
      <c r="H7333" s="455" t="s">
        <v>6310</v>
      </c>
      <c r="I7333" s="455" t="s">
        <v>14264</v>
      </c>
      <c r="J7333" s="566" t="s">
        <v>14265</v>
      </c>
      <c r="K7333" s="566"/>
    </row>
    <row r="7334" spans="2:11" x14ac:dyDescent="0.25">
      <c r="B7334" s="461"/>
      <c r="C7334" s="289" t="s">
        <v>6534</v>
      </c>
      <c r="D7334" s="461" t="s">
        <v>19</v>
      </c>
      <c r="E7334" s="461" t="s">
        <v>6535</v>
      </c>
      <c r="F7334" s="290" t="s">
        <v>31</v>
      </c>
      <c r="G7334" s="291" t="s">
        <v>106</v>
      </c>
      <c r="H7334" s="292" t="s">
        <v>14266</v>
      </c>
      <c r="I7334" s="292" t="s">
        <v>6537</v>
      </c>
      <c r="J7334" s="567">
        <v>369.69442574948221</v>
      </c>
      <c r="K7334" s="567"/>
    </row>
    <row r="7335" spans="2:11" x14ac:dyDescent="0.25">
      <c r="B7335" s="461"/>
      <c r="C7335" s="289" t="s">
        <v>5748</v>
      </c>
      <c r="D7335" s="461" t="s">
        <v>19</v>
      </c>
      <c r="E7335" s="461" t="s">
        <v>5749</v>
      </c>
      <c r="F7335" s="290" t="s">
        <v>31</v>
      </c>
      <c r="G7335" s="291" t="s">
        <v>106</v>
      </c>
      <c r="H7335" s="292" t="s">
        <v>14266</v>
      </c>
      <c r="I7335" s="292" t="s">
        <v>6539</v>
      </c>
      <c r="J7335" s="567">
        <v>465.22028116796776</v>
      </c>
      <c r="K7335" s="567"/>
    </row>
    <row r="7336" spans="2:11" x14ac:dyDescent="0.25">
      <c r="B7336" s="460"/>
      <c r="C7336" s="293" t="s">
        <v>3403</v>
      </c>
      <c r="D7336" s="460" t="s">
        <v>19</v>
      </c>
      <c r="E7336" s="460" t="s">
        <v>3404</v>
      </c>
      <c r="F7336" s="294" t="s">
        <v>70</v>
      </c>
      <c r="G7336" s="295" t="s">
        <v>36</v>
      </c>
      <c r="H7336" s="463" t="s">
        <v>6310</v>
      </c>
      <c r="I7336" s="463" t="s">
        <v>10449</v>
      </c>
      <c r="J7336" s="563">
        <v>614.08392620622726</v>
      </c>
      <c r="K7336" s="563"/>
    </row>
    <row r="7337" spans="2:11" ht="22.5" x14ac:dyDescent="0.25">
      <c r="B7337" s="460"/>
      <c r="C7337" s="293" t="s">
        <v>14192</v>
      </c>
      <c r="D7337" s="460" t="s">
        <v>19</v>
      </c>
      <c r="E7337" s="460" t="s">
        <v>14193</v>
      </c>
      <c r="F7337" s="294" t="s">
        <v>70</v>
      </c>
      <c r="G7337" s="295" t="s">
        <v>36</v>
      </c>
      <c r="H7337" s="463" t="s">
        <v>6299</v>
      </c>
      <c r="I7337" s="463" t="s">
        <v>13739</v>
      </c>
      <c r="J7337" s="563">
        <v>10.001366876322921</v>
      </c>
      <c r="K7337" s="563"/>
    </row>
    <row r="7338" spans="2:11" x14ac:dyDescent="0.25">
      <c r="B7338" s="457"/>
      <c r="C7338" s="296"/>
      <c r="D7338" s="457"/>
      <c r="E7338" s="457"/>
      <c r="F7338" s="297"/>
      <c r="G7338" s="457"/>
      <c r="H7338" s="565" t="s">
        <v>5627</v>
      </c>
      <c r="I7338" s="565"/>
      <c r="J7338" s="565" t="s">
        <v>14267</v>
      </c>
      <c r="K7338" s="565"/>
    </row>
    <row r="7339" spans="2:11" ht="15" customHeight="1" x14ac:dyDescent="0.25">
      <c r="B7339" s="457"/>
      <c r="C7339" s="296"/>
      <c r="D7339" s="457"/>
      <c r="E7339" s="457"/>
      <c r="F7339" s="297"/>
      <c r="G7339" s="457"/>
      <c r="H7339" s="565" t="s">
        <v>5629</v>
      </c>
      <c r="I7339" s="565"/>
      <c r="J7339" s="565" t="s">
        <v>14268</v>
      </c>
      <c r="K7339" s="565"/>
    </row>
    <row r="7340" spans="2:11" ht="15" customHeight="1" x14ac:dyDescent="0.25">
      <c r="B7340" s="285"/>
      <c r="C7340" s="286"/>
      <c r="D7340" s="285"/>
      <c r="E7340" s="285"/>
      <c r="F7340" s="287"/>
      <c r="G7340" s="285"/>
      <c r="H7340" s="285"/>
      <c r="I7340" s="285"/>
      <c r="J7340" s="285"/>
      <c r="K7340" s="285"/>
    </row>
    <row r="7341" spans="2:11" ht="22.5" x14ac:dyDescent="0.25">
      <c r="B7341" s="541">
        <v>6211</v>
      </c>
      <c r="C7341" s="286" t="s">
        <v>14269</v>
      </c>
      <c r="D7341" s="285" t="s">
        <v>19</v>
      </c>
      <c r="E7341" s="285" t="s">
        <v>4222</v>
      </c>
      <c r="F7341" s="287" t="s">
        <v>58</v>
      </c>
      <c r="G7341" s="288" t="s">
        <v>36</v>
      </c>
      <c r="H7341" s="455" t="s">
        <v>6310</v>
      </c>
      <c r="I7341" s="455" t="s">
        <v>11584</v>
      </c>
      <c r="J7341" s="566" t="s">
        <v>14270</v>
      </c>
      <c r="K7341" s="566"/>
    </row>
    <row r="7342" spans="2:11" x14ac:dyDescent="0.25">
      <c r="B7342" s="461"/>
      <c r="C7342" s="289" t="s">
        <v>6534</v>
      </c>
      <c r="D7342" s="461" t="s">
        <v>19</v>
      </c>
      <c r="E7342" s="461" t="s">
        <v>6535</v>
      </c>
      <c r="F7342" s="290" t="s">
        <v>31</v>
      </c>
      <c r="G7342" s="291" t="s">
        <v>106</v>
      </c>
      <c r="H7342" s="292" t="s">
        <v>14271</v>
      </c>
      <c r="I7342" s="292" t="s">
        <v>6537</v>
      </c>
      <c r="J7342" s="567">
        <v>344.90831366069688</v>
      </c>
      <c r="K7342" s="567"/>
    </row>
    <row r="7343" spans="2:11" x14ac:dyDescent="0.25">
      <c r="B7343" s="461"/>
      <c r="C7343" s="289" t="s">
        <v>5748</v>
      </c>
      <c r="D7343" s="461" t="s">
        <v>19</v>
      </c>
      <c r="E7343" s="461" t="s">
        <v>5749</v>
      </c>
      <c r="F7343" s="290" t="s">
        <v>31</v>
      </c>
      <c r="G7343" s="291" t="s">
        <v>106</v>
      </c>
      <c r="H7343" s="292" t="s">
        <v>14271</v>
      </c>
      <c r="I7343" s="292" t="s">
        <v>6539</v>
      </c>
      <c r="J7343" s="567">
        <v>434.02965119936965</v>
      </c>
      <c r="K7343" s="567"/>
    </row>
    <row r="7344" spans="2:11" ht="22.5" x14ac:dyDescent="0.25">
      <c r="B7344" s="460"/>
      <c r="C7344" s="293" t="s">
        <v>3409</v>
      </c>
      <c r="D7344" s="460" t="s">
        <v>19</v>
      </c>
      <c r="E7344" s="460" t="s">
        <v>3410</v>
      </c>
      <c r="F7344" s="294" t="s">
        <v>70</v>
      </c>
      <c r="G7344" s="295" t="s">
        <v>36</v>
      </c>
      <c r="H7344" s="463" t="s">
        <v>6310</v>
      </c>
      <c r="I7344" s="463" t="s">
        <v>14272</v>
      </c>
      <c r="J7344" s="563">
        <v>381.06044856346432</v>
      </c>
      <c r="K7344" s="563"/>
    </row>
    <row r="7345" spans="2:11" ht="22.5" x14ac:dyDescent="0.25">
      <c r="B7345" s="460"/>
      <c r="C7345" s="293" t="s">
        <v>14192</v>
      </c>
      <c r="D7345" s="460" t="s">
        <v>19</v>
      </c>
      <c r="E7345" s="460" t="s">
        <v>14193</v>
      </c>
      <c r="F7345" s="294" t="s">
        <v>70</v>
      </c>
      <c r="G7345" s="295" t="s">
        <v>36</v>
      </c>
      <c r="H7345" s="463" t="s">
        <v>6299</v>
      </c>
      <c r="I7345" s="463" t="s">
        <v>13739</v>
      </c>
      <c r="J7345" s="563">
        <v>10.001586576468879</v>
      </c>
      <c r="K7345" s="563"/>
    </row>
    <row r="7346" spans="2:11" x14ac:dyDescent="0.25">
      <c r="B7346" s="457"/>
      <c r="C7346" s="296"/>
      <c r="D7346" s="457"/>
      <c r="E7346" s="457"/>
      <c r="F7346" s="297"/>
      <c r="G7346" s="457"/>
      <c r="H7346" s="565" t="s">
        <v>5627</v>
      </c>
      <c r="I7346" s="565"/>
      <c r="J7346" s="565" t="s">
        <v>14273</v>
      </c>
      <c r="K7346" s="565"/>
    </row>
    <row r="7347" spans="2:11" ht="15" customHeight="1" x14ac:dyDescent="0.25">
      <c r="B7347" s="457"/>
      <c r="C7347" s="296"/>
      <c r="D7347" s="457"/>
      <c r="E7347" s="457"/>
      <c r="F7347" s="297"/>
      <c r="G7347" s="457"/>
      <c r="H7347" s="565" t="s">
        <v>5629</v>
      </c>
      <c r="I7347" s="565"/>
      <c r="J7347" s="565" t="s">
        <v>14274</v>
      </c>
      <c r="K7347" s="565"/>
    </row>
    <row r="7348" spans="2:11" ht="15" customHeight="1" x14ac:dyDescent="0.25">
      <c r="B7348" s="285"/>
      <c r="C7348" s="286"/>
      <c r="D7348" s="285"/>
      <c r="E7348" s="285"/>
      <c r="F7348" s="287"/>
      <c r="G7348" s="285"/>
      <c r="H7348" s="285"/>
      <c r="I7348" s="285"/>
      <c r="J7348" s="285"/>
      <c r="K7348" s="285"/>
    </row>
    <row r="7349" spans="2:11" ht="22.5" x14ac:dyDescent="0.25">
      <c r="B7349" s="541">
        <v>6212</v>
      </c>
      <c r="C7349" s="286" t="s">
        <v>14275</v>
      </c>
      <c r="D7349" s="285" t="s">
        <v>19</v>
      </c>
      <c r="E7349" s="285" t="s">
        <v>4224</v>
      </c>
      <c r="F7349" s="287" t="s">
        <v>58</v>
      </c>
      <c r="G7349" s="288" t="s">
        <v>36</v>
      </c>
      <c r="H7349" s="455" t="s">
        <v>6310</v>
      </c>
      <c r="I7349" s="455" t="s">
        <v>14276</v>
      </c>
      <c r="J7349" s="566" t="s">
        <v>14277</v>
      </c>
      <c r="K7349" s="566"/>
    </row>
    <row r="7350" spans="2:11" x14ac:dyDescent="0.25">
      <c r="B7350" s="461"/>
      <c r="C7350" s="289" t="s">
        <v>6534</v>
      </c>
      <c r="D7350" s="461" t="s">
        <v>19</v>
      </c>
      <c r="E7350" s="461" t="s">
        <v>6535</v>
      </c>
      <c r="F7350" s="290" t="s">
        <v>31</v>
      </c>
      <c r="G7350" s="291" t="s">
        <v>106</v>
      </c>
      <c r="H7350" s="292" t="s">
        <v>14278</v>
      </c>
      <c r="I7350" s="292" t="s">
        <v>6537</v>
      </c>
      <c r="J7350" s="567">
        <v>404.28658024909402</v>
      </c>
      <c r="K7350" s="567"/>
    </row>
    <row r="7351" spans="2:11" x14ac:dyDescent="0.25">
      <c r="B7351" s="461"/>
      <c r="C7351" s="289" t="s">
        <v>5748</v>
      </c>
      <c r="D7351" s="461" t="s">
        <v>19</v>
      </c>
      <c r="E7351" s="461" t="s">
        <v>5749</v>
      </c>
      <c r="F7351" s="290" t="s">
        <v>31</v>
      </c>
      <c r="G7351" s="291" t="s">
        <v>106</v>
      </c>
      <c r="H7351" s="292" t="s">
        <v>14278</v>
      </c>
      <c r="I7351" s="292" t="s">
        <v>6539</v>
      </c>
      <c r="J7351" s="567">
        <v>508.75075044645331</v>
      </c>
      <c r="K7351" s="567"/>
    </row>
    <row r="7352" spans="2:11" ht="22.5" x14ac:dyDescent="0.25">
      <c r="B7352" s="460"/>
      <c r="C7352" s="293" t="s">
        <v>3401</v>
      </c>
      <c r="D7352" s="460" t="s">
        <v>19</v>
      </c>
      <c r="E7352" s="460" t="s">
        <v>3402</v>
      </c>
      <c r="F7352" s="294" t="s">
        <v>70</v>
      </c>
      <c r="G7352" s="295" t="s">
        <v>36</v>
      </c>
      <c r="H7352" s="463" t="s">
        <v>6310</v>
      </c>
      <c r="I7352" s="463" t="s">
        <v>10515</v>
      </c>
      <c r="J7352" s="563">
        <v>911.96307419269078</v>
      </c>
      <c r="K7352" s="563"/>
    </row>
    <row r="7353" spans="2:11" ht="22.5" x14ac:dyDescent="0.25">
      <c r="B7353" s="460"/>
      <c r="C7353" s="293" t="s">
        <v>14192</v>
      </c>
      <c r="D7353" s="460" t="s">
        <v>19</v>
      </c>
      <c r="E7353" s="460" t="s">
        <v>14193</v>
      </c>
      <c r="F7353" s="294" t="s">
        <v>70</v>
      </c>
      <c r="G7353" s="295" t="s">
        <v>36</v>
      </c>
      <c r="H7353" s="463" t="s">
        <v>6299</v>
      </c>
      <c r="I7353" s="463" t="s">
        <v>13739</v>
      </c>
      <c r="J7353" s="563">
        <v>9.9995951117619608</v>
      </c>
      <c r="K7353" s="563"/>
    </row>
    <row r="7354" spans="2:11" x14ac:dyDescent="0.25">
      <c r="B7354" s="457"/>
      <c r="C7354" s="296"/>
      <c r="D7354" s="457"/>
      <c r="E7354" s="457"/>
      <c r="F7354" s="297"/>
      <c r="G7354" s="457"/>
      <c r="H7354" s="565" t="s">
        <v>5627</v>
      </c>
      <c r="I7354" s="565"/>
      <c r="J7354" s="565" t="s">
        <v>14279</v>
      </c>
      <c r="K7354" s="565"/>
    </row>
    <row r="7355" spans="2:11" ht="15" customHeight="1" x14ac:dyDescent="0.25">
      <c r="B7355" s="457"/>
      <c r="C7355" s="296"/>
      <c r="D7355" s="457"/>
      <c r="E7355" s="457"/>
      <c r="F7355" s="297"/>
      <c r="G7355" s="457"/>
      <c r="H7355" s="565" t="s">
        <v>5629</v>
      </c>
      <c r="I7355" s="565"/>
      <c r="J7355" s="565" t="s">
        <v>14280</v>
      </c>
      <c r="K7355" s="565"/>
    </row>
    <row r="7356" spans="2:11" ht="15" customHeight="1" x14ac:dyDescent="0.25">
      <c r="B7356" s="285"/>
      <c r="C7356" s="286"/>
      <c r="D7356" s="285"/>
      <c r="E7356" s="285"/>
      <c r="F7356" s="287"/>
      <c r="G7356" s="285"/>
      <c r="H7356" s="285"/>
      <c r="I7356" s="285"/>
      <c r="J7356" s="285"/>
      <c r="K7356" s="285"/>
    </row>
    <row r="7357" spans="2:11" x14ac:dyDescent="0.25">
      <c r="B7357" s="541">
        <v>6213</v>
      </c>
      <c r="C7357" s="286" t="s">
        <v>14281</v>
      </c>
      <c r="D7357" s="285" t="s">
        <v>19</v>
      </c>
      <c r="E7357" s="285" t="s">
        <v>4226</v>
      </c>
      <c r="F7357" s="287" t="s">
        <v>58</v>
      </c>
      <c r="G7357" s="288" t="s">
        <v>384</v>
      </c>
      <c r="H7357" s="455" t="s">
        <v>5881</v>
      </c>
      <c r="I7357" s="455" t="s">
        <v>14282</v>
      </c>
      <c r="J7357" s="566" t="s">
        <v>14283</v>
      </c>
      <c r="K7357" s="566"/>
    </row>
    <row r="7358" spans="2:11" x14ac:dyDescent="0.25">
      <c r="B7358" s="461"/>
      <c r="C7358" s="289" t="s">
        <v>6534</v>
      </c>
      <c r="D7358" s="461" t="s">
        <v>19</v>
      </c>
      <c r="E7358" s="461" t="s">
        <v>6535</v>
      </c>
      <c r="F7358" s="290" t="s">
        <v>31</v>
      </c>
      <c r="G7358" s="291" t="s">
        <v>106</v>
      </c>
      <c r="H7358" s="292" t="s">
        <v>5881</v>
      </c>
      <c r="I7358" s="292" t="s">
        <v>6537</v>
      </c>
      <c r="J7358" s="567">
        <v>236.87194884626066</v>
      </c>
      <c r="K7358" s="567"/>
    </row>
    <row r="7359" spans="2:11" x14ac:dyDescent="0.25">
      <c r="B7359" s="461"/>
      <c r="C7359" s="289" t="s">
        <v>5748</v>
      </c>
      <c r="D7359" s="461" t="s">
        <v>19</v>
      </c>
      <c r="E7359" s="461" t="s">
        <v>5749</v>
      </c>
      <c r="F7359" s="290" t="s">
        <v>31</v>
      </c>
      <c r="G7359" s="291" t="s">
        <v>106</v>
      </c>
      <c r="H7359" s="292" t="s">
        <v>5881</v>
      </c>
      <c r="I7359" s="292" t="s">
        <v>6539</v>
      </c>
      <c r="J7359" s="567">
        <v>298.07762023908799</v>
      </c>
      <c r="K7359" s="567"/>
    </row>
    <row r="7360" spans="2:11" x14ac:dyDescent="0.25">
      <c r="B7360" s="460"/>
      <c r="C7360" s="293" t="s">
        <v>3727</v>
      </c>
      <c r="D7360" s="460" t="s">
        <v>19</v>
      </c>
      <c r="E7360" s="460" t="s">
        <v>3728</v>
      </c>
      <c r="F7360" s="294" t="s">
        <v>70</v>
      </c>
      <c r="G7360" s="295" t="s">
        <v>36</v>
      </c>
      <c r="H7360" s="463" t="s">
        <v>6853</v>
      </c>
      <c r="I7360" s="463" t="s">
        <v>14284</v>
      </c>
      <c r="J7360" s="563">
        <v>37.578482068390308</v>
      </c>
      <c r="K7360" s="563"/>
    </row>
    <row r="7361" spans="2:11" x14ac:dyDescent="0.25">
      <c r="B7361" s="460"/>
      <c r="C7361" s="293" t="s">
        <v>3296</v>
      </c>
      <c r="D7361" s="460" t="s">
        <v>19</v>
      </c>
      <c r="E7361" s="460" t="s">
        <v>3297</v>
      </c>
      <c r="F7361" s="294" t="s">
        <v>70</v>
      </c>
      <c r="G7361" s="295" t="s">
        <v>384</v>
      </c>
      <c r="H7361" s="463" t="s">
        <v>5881</v>
      </c>
      <c r="I7361" s="463" t="s">
        <v>6537</v>
      </c>
      <c r="J7361" s="563">
        <v>236.87194884626066</v>
      </c>
      <c r="K7361" s="563"/>
    </row>
    <row r="7362" spans="2:11" x14ac:dyDescent="0.25">
      <c r="B7362" s="457"/>
      <c r="C7362" s="296"/>
      <c r="D7362" s="457"/>
      <c r="E7362" s="457"/>
      <c r="F7362" s="297"/>
      <c r="G7362" s="457"/>
      <c r="H7362" s="565" t="s">
        <v>5627</v>
      </c>
      <c r="I7362" s="565"/>
      <c r="J7362" s="565" t="s">
        <v>14285</v>
      </c>
      <c r="K7362" s="565"/>
    </row>
    <row r="7363" spans="2:11" ht="15" customHeight="1" x14ac:dyDescent="0.25">
      <c r="B7363" s="457"/>
      <c r="C7363" s="296"/>
      <c r="D7363" s="457"/>
      <c r="E7363" s="457"/>
      <c r="F7363" s="297"/>
      <c r="G7363" s="457"/>
      <c r="H7363" s="565" t="s">
        <v>5629</v>
      </c>
      <c r="I7363" s="565"/>
      <c r="J7363" s="565" t="s">
        <v>14286</v>
      </c>
      <c r="K7363" s="565"/>
    </row>
    <row r="7364" spans="2:11" ht="15" customHeight="1" x14ac:dyDescent="0.25">
      <c r="B7364" s="285"/>
      <c r="C7364" s="286"/>
      <c r="D7364" s="285"/>
      <c r="E7364" s="285"/>
      <c r="F7364" s="287"/>
      <c r="G7364" s="285"/>
      <c r="H7364" s="285"/>
      <c r="I7364" s="285"/>
      <c r="J7364" s="285"/>
      <c r="K7364" s="285"/>
    </row>
    <row r="7365" spans="2:11" ht="22.5" x14ac:dyDescent="0.25">
      <c r="B7365" s="541">
        <v>6214</v>
      </c>
      <c r="C7365" s="286" t="s">
        <v>14287</v>
      </c>
      <c r="D7365" s="285" t="s">
        <v>39</v>
      </c>
      <c r="E7365" s="285" t="s">
        <v>14288</v>
      </c>
      <c r="F7365" s="287" t="s">
        <v>4153</v>
      </c>
      <c r="G7365" s="288" t="s">
        <v>380</v>
      </c>
      <c r="H7365" s="455" t="s">
        <v>5790</v>
      </c>
      <c r="I7365" s="455" t="s">
        <v>14289</v>
      </c>
      <c r="J7365" s="566" t="s">
        <v>14290</v>
      </c>
      <c r="K7365" s="566"/>
    </row>
    <row r="7366" spans="2:11" x14ac:dyDescent="0.25">
      <c r="B7366" s="461"/>
      <c r="C7366" s="289" t="s">
        <v>6664</v>
      </c>
      <c r="D7366" s="461" t="s">
        <v>39</v>
      </c>
      <c r="E7366" s="461" t="s">
        <v>6665</v>
      </c>
      <c r="F7366" s="290" t="s">
        <v>2093</v>
      </c>
      <c r="G7366" s="291" t="s">
        <v>6237</v>
      </c>
      <c r="H7366" s="292" t="s">
        <v>8662</v>
      </c>
      <c r="I7366" s="292" t="s">
        <v>6666</v>
      </c>
      <c r="J7366" s="567">
        <v>25.410061680296533</v>
      </c>
      <c r="K7366" s="567"/>
    </row>
    <row r="7367" spans="2:11" x14ac:dyDescent="0.25">
      <c r="B7367" s="461"/>
      <c r="C7367" s="289" t="s">
        <v>11893</v>
      </c>
      <c r="D7367" s="461" t="s">
        <v>39</v>
      </c>
      <c r="E7367" s="461" t="s">
        <v>11894</v>
      </c>
      <c r="F7367" s="290" t="s">
        <v>2093</v>
      </c>
      <c r="G7367" s="291" t="s">
        <v>6237</v>
      </c>
      <c r="H7367" s="292" t="s">
        <v>8662</v>
      </c>
      <c r="I7367" s="292" t="s">
        <v>11895</v>
      </c>
      <c r="J7367" s="567">
        <v>24.465059386401208</v>
      </c>
      <c r="K7367" s="567"/>
    </row>
    <row r="7368" spans="2:11" x14ac:dyDescent="0.25">
      <c r="B7368" s="460"/>
      <c r="C7368" s="293" t="s">
        <v>14291</v>
      </c>
      <c r="D7368" s="460" t="s">
        <v>39</v>
      </c>
      <c r="E7368" s="460" t="s">
        <v>14292</v>
      </c>
      <c r="F7368" s="294" t="s">
        <v>70</v>
      </c>
      <c r="G7368" s="295" t="s">
        <v>380</v>
      </c>
      <c r="H7368" s="463" t="s">
        <v>5790</v>
      </c>
      <c r="I7368" s="463" t="s">
        <v>14293</v>
      </c>
      <c r="J7368" s="563">
        <v>5912.0243508276235</v>
      </c>
      <c r="K7368" s="563"/>
    </row>
    <row r="7369" spans="2:11" x14ac:dyDescent="0.25">
      <c r="B7369" s="460"/>
      <c r="C7369" s="293" t="s">
        <v>11904</v>
      </c>
      <c r="D7369" s="460" t="s">
        <v>19</v>
      </c>
      <c r="E7369" s="460" t="s">
        <v>11905</v>
      </c>
      <c r="F7369" s="294" t="s">
        <v>5816</v>
      </c>
      <c r="G7369" s="295" t="s">
        <v>106</v>
      </c>
      <c r="H7369" s="463" t="s">
        <v>8662</v>
      </c>
      <c r="I7369" s="463" t="s">
        <v>6680</v>
      </c>
      <c r="J7369" s="563">
        <v>127.68030993074622</v>
      </c>
      <c r="K7369" s="563"/>
    </row>
    <row r="7370" spans="2:11" x14ac:dyDescent="0.25">
      <c r="B7370" s="460"/>
      <c r="C7370" s="293" t="s">
        <v>6667</v>
      </c>
      <c r="D7370" s="460" t="s">
        <v>19</v>
      </c>
      <c r="E7370" s="460" t="s">
        <v>5845</v>
      </c>
      <c r="F7370" s="294" t="s">
        <v>5816</v>
      </c>
      <c r="G7370" s="295" t="s">
        <v>106</v>
      </c>
      <c r="H7370" s="463" t="s">
        <v>8662</v>
      </c>
      <c r="I7370" s="463" t="s">
        <v>6668</v>
      </c>
      <c r="J7370" s="563">
        <v>89.880218174933191</v>
      </c>
      <c r="K7370" s="563"/>
    </row>
    <row r="7371" spans="2:11" ht="15" customHeight="1" x14ac:dyDescent="0.25">
      <c r="B7371" s="457"/>
      <c r="C7371" s="296"/>
      <c r="D7371" s="457"/>
      <c r="E7371" s="457"/>
      <c r="F7371" s="297"/>
      <c r="G7371" s="457"/>
      <c r="H7371" s="565" t="s">
        <v>5627</v>
      </c>
      <c r="I7371" s="565"/>
      <c r="J7371" s="565" t="s">
        <v>14294</v>
      </c>
      <c r="K7371" s="565"/>
    </row>
    <row r="7372" spans="2:11" ht="15" customHeight="1" x14ac:dyDescent="0.25">
      <c r="B7372" s="457"/>
      <c r="C7372" s="296"/>
      <c r="D7372" s="457"/>
      <c r="E7372" s="457"/>
      <c r="F7372" s="297"/>
      <c r="G7372" s="457"/>
      <c r="H7372" s="565" t="s">
        <v>5629</v>
      </c>
      <c r="I7372" s="565"/>
      <c r="J7372" s="565" t="s">
        <v>14295</v>
      </c>
      <c r="K7372" s="565"/>
    </row>
    <row r="7373" spans="2:11" x14ac:dyDescent="0.25">
      <c r="B7373" s="285"/>
      <c r="C7373" s="286"/>
      <c r="D7373" s="285"/>
      <c r="E7373" s="285"/>
      <c r="F7373" s="287"/>
      <c r="G7373" s="285"/>
      <c r="H7373" s="285"/>
      <c r="I7373" s="285"/>
      <c r="J7373" s="285"/>
      <c r="K7373" s="285"/>
    </row>
    <row r="7374" spans="2:11" x14ac:dyDescent="0.25">
      <c r="B7374" s="541">
        <v>6215</v>
      </c>
      <c r="C7374" s="286" t="s">
        <v>14296</v>
      </c>
      <c r="D7374" s="285" t="s">
        <v>39</v>
      </c>
      <c r="E7374" s="285" t="s">
        <v>14297</v>
      </c>
      <c r="F7374" s="287" t="s">
        <v>4229</v>
      </c>
      <c r="G7374" s="288" t="s">
        <v>380</v>
      </c>
      <c r="H7374" s="455" t="s">
        <v>5790</v>
      </c>
      <c r="I7374" s="455" t="s">
        <v>14298</v>
      </c>
      <c r="J7374" s="566" t="s">
        <v>14299</v>
      </c>
      <c r="K7374" s="566"/>
    </row>
    <row r="7375" spans="2:11" x14ac:dyDescent="0.25">
      <c r="B7375" s="460"/>
      <c r="C7375" s="293" t="s">
        <v>13127</v>
      </c>
      <c r="D7375" s="460" t="s">
        <v>39</v>
      </c>
      <c r="E7375" s="460" t="s">
        <v>14300</v>
      </c>
      <c r="F7375" s="294" t="s">
        <v>140</v>
      </c>
      <c r="G7375" s="295" t="s">
        <v>14301</v>
      </c>
      <c r="H7375" s="463" t="s">
        <v>14302</v>
      </c>
      <c r="I7375" s="463" t="s">
        <v>14303</v>
      </c>
      <c r="J7375" s="563">
        <v>608.16000000000008</v>
      </c>
      <c r="K7375" s="563"/>
    </row>
    <row r="7376" spans="2:11" x14ac:dyDescent="0.25">
      <c r="B7376" s="457"/>
      <c r="C7376" s="296"/>
      <c r="D7376" s="457"/>
      <c r="E7376" s="457"/>
      <c r="F7376" s="297"/>
      <c r="G7376" s="457"/>
      <c r="H7376" s="565" t="s">
        <v>5627</v>
      </c>
      <c r="I7376" s="565"/>
      <c r="J7376" s="565" t="s">
        <v>14304</v>
      </c>
      <c r="K7376" s="565"/>
    </row>
    <row r="7377" spans="2:11" x14ac:dyDescent="0.25">
      <c r="B7377" s="457"/>
      <c r="C7377" s="296"/>
      <c r="D7377" s="457"/>
      <c r="E7377" s="457"/>
      <c r="F7377" s="297"/>
      <c r="G7377" s="457"/>
      <c r="H7377" s="565" t="s">
        <v>5629</v>
      </c>
      <c r="I7377" s="565"/>
      <c r="J7377" s="565" t="s">
        <v>14305</v>
      </c>
      <c r="K7377" s="565"/>
    </row>
    <row r="7378" spans="2:11" x14ac:dyDescent="0.25">
      <c r="B7378" s="285"/>
      <c r="C7378" s="286"/>
      <c r="D7378" s="285"/>
      <c r="E7378" s="285"/>
      <c r="F7378" s="287"/>
      <c r="G7378" s="285"/>
      <c r="H7378" s="285"/>
      <c r="I7378" s="285"/>
      <c r="J7378" s="285"/>
      <c r="K7378" s="285"/>
    </row>
    <row r="7379" spans="2:11" ht="15" customHeight="1" x14ac:dyDescent="0.25">
      <c r="B7379" s="541">
        <v>6216</v>
      </c>
      <c r="C7379" s="286" t="s">
        <v>14306</v>
      </c>
      <c r="D7379" s="285" t="s">
        <v>39</v>
      </c>
      <c r="E7379" s="285" t="s">
        <v>14307</v>
      </c>
      <c r="F7379" s="287" t="s">
        <v>4229</v>
      </c>
      <c r="G7379" s="288" t="s">
        <v>380</v>
      </c>
      <c r="H7379" s="455" t="s">
        <v>5790</v>
      </c>
      <c r="I7379" s="455" t="s">
        <v>14308</v>
      </c>
      <c r="J7379" s="566" t="s">
        <v>14309</v>
      </c>
      <c r="K7379" s="566"/>
    </row>
    <row r="7380" spans="2:11" ht="15" customHeight="1" x14ac:dyDescent="0.25">
      <c r="B7380" s="460"/>
      <c r="C7380" s="293" t="s">
        <v>13127</v>
      </c>
      <c r="D7380" s="460" t="s">
        <v>39</v>
      </c>
      <c r="E7380" s="460" t="s">
        <v>14300</v>
      </c>
      <c r="F7380" s="294" t="s">
        <v>140</v>
      </c>
      <c r="G7380" s="295" t="s">
        <v>14301</v>
      </c>
      <c r="H7380" s="463" t="s">
        <v>14310</v>
      </c>
      <c r="I7380" s="463" t="s">
        <v>14303</v>
      </c>
      <c r="J7380" s="563">
        <v>1622.4</v>
      </c>
      <c r="K7380" s="563"/>
    </row>
    <row r="7381" spans="2:11" x14ac:dyDescent="0.25">
      <c r="B7381" s="457"/>
      <c r="C7381" s="296"/>
      <c r="D7381" s="457"/>
      <c r="E7381" s="457"/>
      <c r="F7381" s="297"/>
      <c r="G7381" s="457"/>
      <c r="H7381" s="565" t="s">
        <v>5627</v>
      </c>
      <c r="I7381" s="565"/>
      <c r="J7381" s="565" t="s">
        <v>14311</v>
      </c>
      <c r="K7381" s="565"/>
    </row>
    <row r="7382" spans="2:11" x14ac:dyDescent="0.25">
      <c r="B7382" s="457"/>
      <c r="C7382" s="296"/>
      <c r="D7382" s="457"/>
      <c r="E7382" s="457"/>
      <c r="F7382" s="297"/>
      <c r="G7382" s="457"/>
      <c r="H7382" s="565" t="s">
        <v>5629</v>
      </c>
      <c r="I7382" s="565"/>
      <c r="J7382" s="565" t="s">
        <v>14312</v>
      </c>
      <c r="K7382" s="565"/>
    </row>
    <row r="7383" spans="2:11" x14ac:dyDescent="0.25">
      <c r="B7383" s="285"/>
      <c r="C7383" s="286"/>
      <c r="D7383" s="285"/>
      <c r="E7383" s="285"/>
      <c r="F7383" s="287"/>
      <c r="G7383" s="285"/>
      <c r="H7383" s="285"/>
      <c r="I7383" s="285"/>
      <c r="J7383" s="285"/>
      <c r="K7383" s="285"/>
    </row>
    <row r="7384" spans="2:11" x14ac:dyDescent="0.25">
      <c r="B7384" s="541">
        <v>6217</v>
      </c>
      <c r="C7384" s="286" t="s">
        <v>14313</v>
      </c>
      <c r="D7384" s="285" t="s">
        <v>39</v>
      </c>
      <c r="E7384" s="285" t="s">
        <v>14314</v>
      </c>
      <c r="F7384" s="287" t="s">
        <v>4134</v>
      </c>
      <c r="G7384" s="288" t="s">
        <v>1550</v>
      </c>
      <c r="H7384" s="455" t="s">
        <v>7962</v>
      </c>
      <c r="I7384" s="455" t="s">
        <v>9883</v>
      </c>
      <c r="J7384" s="566" t="s">
        <v>14315</v>
      </c>
      <c r="K7384" s="566"/>
    </row>
    <row r="7385" spans="2:11" x14ac:dyDescent="0.25">
      <c r="B7385" s="461"/>
      <c r="C7385" s="289" t="s">
        <v>6664</v>
      </c>
      <c r="D7385" s="461" t="s">
        <v>39</v>
      </c>
      <c r="E7385" s="461" t="s">
        <v>6665</v>
      </c>
      <c r="F7385" s="290" t="s">
        <v>2093</v>
      </c>
      <c r="G7385" s="291" t="s">
        <v>6237</v>
      </c>
      <c r="H7385" s="292" t="s">
        <v>6186</v>
      </c>
      <c r="I7385" s="292" t="s">
        <v>6666</v>
      </c>
      <c r="J7385" s="567">
        <v>87.132394366197133</v>
      </c>
      <c r="K7385" s="567"/>
    </row>
    <row r="7386" spans="2:11" x14ac:dyDescent="0.25">
      <c r="B7386" s="461"/>
      <c r="C7386" s="289" t="s">
        <v>11893</v>
      </c>
      <c r="D7386" s="461" t="s">
        <v>39</v>
      </c>
      <c r="E7386" s="461" t="s">
        <v>11894</v>
      </c>
      <c r="F7386" s="290" t="s">
        <v>2093</v>
      </c>
      <c r="G7386" s="291" t="s">
        <v>6237</v>
      </c>
      <c r="H7386" s="292" t="s">
        <v>6186</v>
      </c>
      <c r="I7386" s="292" t="s">
        <v>11895</v>
      </c>
      <c r="J7386" s="567">
        <v>83.891933418693938</v>
      </c>
      <c r="K7386" s="567"/>
    </row>
    <row r="7387" spans="2:11" x14ac:dyDescent="0.25">
      <c r="B7387" s="460"/>
      <c r="C7387" s="293" t="s">
        <v>3510</v>
      </c>
      <c r="D7387" s="460" t="s">
        <v>39</v>
      </c>
      <c r="E7387" s="460" t="s">
        <v>14316</v>
      </c>
      <c r="F7387" s="294" t="s">
        <v>70</v>
      </c>
      <c r="G7387" s="295" t="s">
        <v>1550</v>
      </c>
      <c r="H7387" s="463" t="s">
        <v>7962</v>
      </c>
      <c r="I7387" s="463" t="s">
        <v>7785</v>
      </c>
      <c r="J7387" s="563">
        <v>348.34955185659391</v>
      </c>
      <c r="K7387" s="563"/>
    </row>
    <row r="7388" spans="2:11" ht="15" customHeight="1" x14ac:dyDescent="0.25">
      <c r="B7388" s="460"/>
      <c r="C7388" s="293" t="s">
        <v>11904</v>
      </c>
      <c r="D7388" s="460" t="s">
        <v>19</v>
      </c>
      <c r="E7388" s="460" t="s">
        <v>11905</v>
      </c>
      <c r="F7388" s="294" t="s">
        <v>5816</v>
      </c>
      <c r="G7388" s="295" t="s">
        <v>106</v>
      </c>
      <c r="H7388" s="463" t="s">
        <v>6186</v>
      </c>
      <c r="I7388" s="463" t="s">
        <v>6680</v>
      </c>
      <c r="J7388" s="563">
        <v>437.82227912932115</v>
      </c>
      <c r="K7388" s="563"/>
    </row>
    <row r="7389" spans="2:11" ht="15" customHeight="1" x14ac:dyDescent="0.25">
      <c r="B7389" s="460"/>
      <c r="C7389" s="293" t="s">
        <v>6667</v>
      </c>
      <c r="D7389" s="460" t="s">
        <v>19</v>
      </c>
      <c r="E7389" s="460" t="s">
        <v>5845</v>
      </c>
      <c r="F7389" s="294" t="s">
        <v>5816</v>
      </c>
      <c r="G7389" s="295" t="s">
        <v>106</v>
      </c>
      <c r="H7389" s="463" t="s">
        <v>6186</v>
      </c>
      <c r="I7389" s="463" t="s">
        <v>6668</v>
      </c>
      <c r="J7389" s="563">
        <v>308.20384122919319</v>
      </c>
      <c r="K7389" s="563"/>
    </row>
    <row r="7390" spans="2:11" x14ac:dyDescent="0.25">
      <c r="B7390" s="457"/>
      <c r="C7390" s="296"/>
      <c r="D7390" s="457"/>
      <c r="E7390" s="457"/>
      <c r="F7390" s="297"/>
      <c r="G7390" s="457"/>
      <c r="H7390" s="565" t="s">
        <v>5627</v>
      </c>
      <c r="I7390" s="565"/>
      <c r="J7390" s="565" t="s">
        <v>10792</v>
      </c>
      <c r="K7390" s="565"/>
    </row>
    <row r="7391" spans="2:11" x14ac:dyDescent="0.25">
      <c r="B7391" s="457"/>
      <c r="C7391" s="296"/>
      <c r="D7391" s="457"/>
      <c r="E7391" s="457"/>
      <c r="F7391" s="297"/>
      <c r="G7391" s="457"/>
      <c r="H7391" s="565" t="s">
        <v>5629</v>
      </c>
      <c r="I7391" s="565"/>
      <c r="J7391" s="565" t="s">
        <v>14317</v>
      </c>
      <c r="K7391" s="565"/>
    </row>
    <row r="7392" spans="2:11" x14ac:dyDescent="0.25">
      <c r="B7392" s="285"/>
      <c r="C7392" s="286"/>
      <c r="D7392" s="285"/>
      <c r="E7392" s="285"/>
      <c r="F7392" s="287"/>
      <c r="G7392" s="285"/>
      <c r="H7392" s="285"/>
      <c r="I7392" s="285"/>
      <c r="J7392" s="285"/>
      <c r="K7392" s="285"/>
    </row>
    <row r="7393" spans="2:11" ht="15" customHeight="1" x14ac:dyDescent="0.25">
      <c r="B7393" s="541">
        <v>6218</v>
      </c>
      <c r="C7393" s="286" t="s">
        <v>14318</v>
      </c>
      <c r="D7393" s="285" t="s">
        <v>1391</v>
      </c>
      <c r="E7393" s="285" t="s">
        <v>14319</v>
      </c>
      <c r="F7393" s="287" t="s">
        <v>4233</v>
      </c>
      <c r="G7393" s="288" t="s">
        <v>1550</v>
      </c>
      <c r="H7393" s="455" t="s">
        <v>6299</v>
      </c>
      <c r="I7393" s="455" t="s">
        <v>14320</v>
      </c>
      <c r="J7393" s="566" t="s">
        <v>14321</v>
      </c>
      <c r="K7393" s="566"/>
    </row>
    <row r="7394" spans="2:11" ht="15" customHeight="1" x14ac:dyDescent="0.25">
      <c r="B7394" s="460"/>
      <c r="C7394" s="293" t="s">
        <v>7553</v>
      </c>
      <c r="D7394" s="460" t="s">
        <v>1391</v>
      </c>
      <c r="E7394" s="460" t="s">
        <v>7397</v>
      </c>
      <c r="F7394" s="294" t="s">
        <v>5816</v>
      </c>
      <c r="G7394" s="295" t="s">
        <v>106</v>
      </c>
      <c r="H7394" s="463" t="s">
        <v>6104</v>
      </c>
      <c r="I7394" s="463" t="s">
        <v>6668</v>
      </c>
      <c r="J7394" s="563">
        <v>342.42266949152554</v>
      </c>
      <c r="K7394" s="563"/>
    </row>
    <row r="7395" spans="2:11" x14ac:dyDescent="0.25">
      <c r="B7395" s="460"/>
      <c r="C7395" s="293" t="s">
        <v>14322</v>
      </c>
      <c r="D7395" s="460" t="s">
        <v>1391</v>
      </c>
      <c r="E7395" s="460" t="s">
        <v>11905</v>
      </c>
      <c r="F7395" s="294" t="s">
        <v>5816</v>
      </c>
      <c r="G7395" s="295" t="s">
        <v>106</v>
      </c>
      <c r="H7395" s="463" t="s">
        <v>6104</v>
      </c>
      <c r="I7395" s="463" t="s">
        <v>6680</v>
      </c>
      <c r="J7395" s="563">
        <v>486.4322033898307</v>
      </c>
      <c r="K7395" s="563"/>
    </row>
    <row r="7396" spans="2:11" x14ac:dyDescent="0.25">
      <c r="B7396" s="460"/>
      <c r="C7396" s="293" t="s">
        <v>3511</v>
      </c>
      <c r="D7396" s="460" t="s">
        <v>1391</v>
      </c>
      <c r="E7396" s="460" t="s">
        <v>3512</v>
      </c>
      <c r="F7396" s="294" t="s">
        <v>70</v>
      </c>
      <c r="G7396" s="295" t="s">
        <v>384</v>
      </c>
      <c r="H7396" s="463" t="s">
        <v>6299</v>
      </c>
      <c r="I7396" s="463" t="s">
        <v>9589</v>
      </c>
      <c r="J7396" s="563">
        <v>2192.1451271186447</v>
      </c>
      <c r="K7396" s="563"/>
    </row>
    <row r="7397" spans="2:11" x14ac:dyDescent="0.25">
      <c r="B7397" s="457"/>
      <c r="C7397" s="296"/>
      <c r="D7397" s="457"/>
      <c r="E7397" s="457"/>
      <c r="F7397" s="297"/>
      <c r="G7397" s="457"/>
      <c r="H7397" s="565" t="s">
        <v>5627</v>
      </c>
      <c r="I7397" s="565"/>
      <c r="J7397" s="565" t="s">
        <v>14323</v>
      </c>
      <c r="K7397" s="565"/>
    </row>
    <row r="7398" spans="2:11" ht="15" customHeight="1" x14ac:dyDescent="0.25">
      <c r="B7398" s="457"/>
      <c r="C7398" s="296"/>
      <c r="D7398" s="457"/>
      <c r="E7398" s="457"/>
      <c r="F7398" s="297"/>
      <c r="G7398" s="457"/>
      <c r="H7398" s="565" t="s">
        <v>5629</v>
      </c>
      <c r="I7398" s="565"/>
      <c r="J7398" s="565" t="s">
        <v>14324</v>
      </c>
      <c r="K7398" s="565"/>
    </row>
    <row r="7399" spans="2:11" ht="15" customHeight="1" x14ac:dyDescent="0.25">
      <c r="B7399" s="285"/>
      <c r="C7399" s="286"/>
      <c r="D7399" s="285"/>
      <c r="E7399" s="285"/>
      <c r="F7399" s="287"/>
      <c r="G7399" s="285"/>
      <c r="H7399" s="285"/>
      <c r="I7399" s="285"/>
      <c r="J7399" s="285"/>
      <c r="K7399" s="285"/>
    </row>
    <row r="7400" spans="2:11" ht="22.5" x14ac:dyDescent="0.25">
      <c r="B7400" s="541">
        <v>6219</v>
      </c>
      <c r="C7400" s="286" t="s">
        <v>14325</v>
      </c>
      <c r="D7400" s="285" t="s">
        <v>29</v>
      </c>
      <c r="E7400" s="285" t="s">
        <v>4235</v>
      </c>
      <c r="F7400" s="287" t="s">
        <v>58</v>
      </c>
      <c r="G7400" s="288" t="s">
        <v>36</v>
      </c>
      <c r="H7400" s="455" t="s">
        <v>5790</v>
      </c>
      <c r="I7400" s="455" t="s">
        <v>14326</v>
      </c>
      <c r="J7400" s="566" t="s">
        <v>14327</v>
      </c>
      <c r="K7400" s="566"/>
    </row>
    <row r="7401" spans="2:11" x14ac:dyDescent="0.25">
      <c r="B7401" s="461"/>
      <c r="C7401" s="289" t="s">
        <v>5748</v>
      </c>
      <c r="D7401" s="461" t="s">
        <v>19</v>
      </c>
      <c r="E7401" s="461" t="s">
        <v>5749</v>
      </c>
      <c r="F7401" s="290" t="s">
        <v>31</v>
      </c>
      <c r="G7401" s="291" t="s">
        <v>106</v>
      </c>
      <c r="H7401" s="292" t="s">
        <v>6155</v>
      </c>
      <c r="I7401" s="292" t="s">
        <v>6539</v>
      </c>
      <c r="J7401" s="567">
        <v>119.22</v>
      </c>
      <c r="K7401" s="567"/>
    </row>
    <row r="7402" spans="2:11" x14ac:dyDescent="0.25">
      <c r="B7402" s="461"/>
      <c r="C7402" s="289" t="s">
        <v>5662</v>
      </c>
      <c r="D7402" s="461" t="s">
        <v>19</v>
      </c>
      <c r="E7402" s="461" t="s">
        <v>5663</v>
      </c>
      <c r="F7402" s="290" t="s">
        <v>31</v>
      </c>
      <c r="G7402" s="291" t="s">
        <v>106</v>
      </c>
      <c r="H7402" s="292" t="s">
        <v>6155</v>
      </c>
      <c r="I7402" s="292" t="s">
        <v>6314</v>
      </c>
      <c r="J7402" s="567">
        <v>89.82</v>
      </c>
      <c r="K7402" s="567"/>
    </row>
    <row r="7403" spans="2:11" ht="33.75" x14ac:dyDescent="0.25">
      <c r="B7403" s="461"/>
      <c r="C7403" s="289" t="s">
        <v>8732</v>
      </c>
      <c r="D7403" s="461" t="s">
        <v>19</v>
      </c>
      <c r="E7403" s="461" t="s">
        <v>8733</v>
      </c>
      <c r="F7403" s="290" t="s">
        <v>2134</v>
      </c>
      <c r="G7403" s="291" t="s">
        <v>2135</v>
      </c>
      <c r="H7403" s="292" t="s">
        <v>6155</v>
      </c>
      <c r="I7403" s="292" t="s">
        <v>8734</v>
      </c>
      <c r="J7403" s="567">
        <v>745.68</v>
      </c>
      <c r="K7403" s="567"/>
    </row>
    <row r="7404" spans="2:11" x14ac:dyDescent="0.25">
      <c r="B7404" s="457"/>
      <c r="C7404" s="296"/>
      <c r="D7404" s="457"/>
      <c r="E7404" s="457"/>
      <c r="F7404" s="297"/>
      <c r="G7404" s="457"/>
      <c r="H7404" s="565" t="s">
        <v>5627</v>
      </c>
      <c r="I7404" s="565"/>
      <c r="J7404" s="565" t="s">
        <v>14328</v>
      </c>
      <c r="K7404" s="565"/>
    </row>
    <row r="7405" spans="2:11" x14ac:dyDescent="0.25">
      <c r="B7405" s="457"/>
      <c r="C7405" s="296"/>
      <c r="D7405" s="457"/>
      <c r="E7405" s="457"/>
      <c r="F7405" s="297"/>
      <c r="G7405" s="457"/>
      <c r="H7405" s="565" t="s">
        <v>5629</v>
      </c>
      <c r="I7405" s="565"/>
      <c r="J7405" s="565" t="s">
        <v>14329</v>
      </c>
      <c r="K7405" s="565"/>
    </row>
    <row r="7406" spans="2:11" x14ac:dyDescent="0.25">
      <c r="B7406" s="285"/>
      <c r="C7406" s="286"/>
      <c r="D7406" s="285"/>
      <c r="E7406" s="285"/>
      <c r="F7406" s="287"/>
      <c r="G7406" s="285"/>
      <c r="H7406" s="285"/>
      <c r="I7406" s="285"/>
      <c r="J7406" s="285"/>
      <c r="K7406" s="285"/>
    </row>
    <row r="7407" spans="2:11" ht="15" customHeight="1" x14ac:dyDescent="0.25">
      <c r="B7407" s="541">
        <v>6220</v>
      </c>
      <c r="C7407" s="286" t="s">
        <v>14330</v>
      </c>
      <c r="D7407" s="285" t="s">
        <v>29</v>
      </c>
      <c r="E7407" s="285" t="s">
        <v>4237</v>
      </c>
      <c r="F7407" s="287" t="s">
        <v>58</v>
      </c>
      <c r="G7407" s="288" t="s">
        <v>36</v>
      </c>
      <c r="H7407" s="455" t="s">
        <v>5706</v>
      </c>
      <c r="I7407" s="455" t="s">
        <v>14331</v>
      </c>
      <c r="J7407" s="566" t="s">
        <v>14331</v>
      </c>
      <c r="K7407" s="566"/>
    </row>
    <row r="7408" spans="2:11" ht="15" customHeight="1" x14ac:dyDescent="0.25">
      <c r="B7408" s="461"/>
      <c r="C7408" s="289" t="s">
        <v>5748</v>
      </c>
      <c r="D7408" s="461" t="s">
        <v>19</v>
      </c>
      <c r="E7408" s="461" t="s">
        <v>5749</v>
      </c>
      <c r="F7408" s="290" t="s">
        <v>31</v>
      </c>
      <c r="G7408" s="291" t="s">
        <v>106</v>
      </c>
      <c r="H7408" s="292" t="s">
        <v>6778</v>
      </c>
      <c r="I7408" s="292" t="s">
        <v>6539</v>
      </c>
      <c r="J7408" s="567">
        <v>49.674999999999997</v>
      </c>
      <c r="K7408" s="567"/>
    </row>
    <row r="7409" spans="2:11" x14ac:dyDescent="0.25">
      <c r="B7409" s="461"/>
      <c r="C7409" s="289" t="s">
        <v>5662</v>
      </c>
      <c r="D7409" s="461" t="s">
        <v>19</v>
      </c>
      <c r="E7409" s="461" t="s">
        <v>5663</v>
      </c>
      <c r="F7409" s="290" t="s">
        <v>31</v>
      </c>
      <c r="G7409" s="291" t="s">
        <v>106</v>
      </c>
      <c r="H7409" s="292" t="s">
        <v>6778</v>
      </c>
      <c r="I7409" s="292" t="s">
        <v>6314</v>
      </c>
      <c r="J7409" s="567">
        <v>37.424999999999997</v>
      </c>
      <c r="K7409" s="567"/>
    </row>
    <row r="7410" spans="2:11" ht="33.75" x14ac:dyDescent="0.25">
      <c r="B7410" s="461"/>
      <c r="C7410" s="289" t="s">
        <v>8732</v>
      </c>
      <c r="D7410" s="461" t="s">
        <v>19</v>
      </c>
      <c r="E7410" s="461" t="s">
        <v>8733</v>
      </c>
      <c r="F7410" s="290" t="s">
        <v>2134</v>
      </c>
      <c r="G7410" s="291" t="s">
        <v>2135</v>
      </c>
      <c r="H7410" s="292" t="s">
        <v>6778</v>
      </c>
      <c r="I7410" s="292" t="s">
        <v>8734</v>
      </c>
      <c r="J7410" s="567">
        <v>310.7</v>
      </c>
      <c r="K7410" s="567"/>
    </row>
    <row r="7411" spans="2:11" x14ac:dyDescent="0.25">
      <c r="B7411" s="457"/>
      <c r="C7411" s="296"/>
      <c r="D7411" s="457"/>
      <c r="E7411" s="457"/>
      <c r="F7411" s="297"/>
      <c r="G7411" s="457"/>
      <c r="H7411" s="565" t="s">
        <v>5627</v>
      </c>
      <c r="I7411" s="565"/>
      <c r="J7411" s="565" t="s">
        <v>14332</v>
      </c>
      <c r="K7411" s="565"/>
    </row>
    <row r="7412" spans="2:11" x14ac:dyDescent="0.25">
      <c r="B7412" s="457"/>
      <c r="C7412" s="296"/>
      <c r="D7412" s="457"/>
      <c r="E7412" s="457"/>
      <c r="F7412" s="297"/>
      <c r="G7412" s="457"/>
      <c r="H7412" s="565" t="s">
        <v>5629</v>
      </c>
      <c r="I7412" s="565"/>
      <c r="J7412" s="565" t="s">
        <v>14333</v>
      </c>
      <c r="K7412" s="565"/>
    </row>
    <row r="7413" spans="2:11" x14ac:dyDescent="0.25">
      <c r="B7413" s="285"/>
      <c r="C7413" s="286"/>
      <c r="D7413" s="285"/>
      <c r="E7413" s="285"/>
      <c r="F7413" s="287"/>
      <c r="G7413" s="285"/>
      <c r="H7413" s="285"/>
      <c r="I7413" s="285"/>
      <c r="J7413" s="285"/>
      <c r="K7413" s="285"/>
    </row>
    <row r="7414" spans="2:11" ht="15" customHeight="1" x14ac:dyDescent="0.25">
      <c r="B7414" s="541">
        <v>6221</v>
      </c>
      <c r="C7414" s="286" t="s">
        <v>14334</v>
      </c>
      <c r="D7414" s="285" t="s">
        <v>29</v>
      </c>
      <c r="E7414" s="285" t="s">
        <v>4239</v>
      </c>
      <c r="F7414" s="287" t="s">
        <v>58</v>
      </c>
      <c r="G7414" s="288" t="s">
        <v>36</v>
      </c>
      <c r="H7414" s="455" t="s">
        <v>5706</v>
      </c>
      <c r="I7414" s="455" t="s">
        <v>14335</v>
      </c>
      <c r="J7414" s="566" t="s">
        <v>14335</v>
      </c>
      <c r="K7414" s="566"/>
    </row>
    <row r="7415" spans="2:11" ht="15" customHeight="1" x14ac:dyDescent="0.25">
      <c r="B7415" s="461"/>
      <c r="C7415" s="289" t="s">
        <v>5748</v>
      </c>
      <c r="D7415" s="461" t="s">
        <v>19</v>
      </c>
      <c r="E7415" s="461" t="s">
        <v>5749</v>
      </c>
      <c r="F7415" s="290" t="s">
        <v>31</v>
      </c>
      <c r="G7415" s="291" t="s">
        <v>106</v>
      </c>
      <c r="H7415" s="292" t="s">
        <v>5790</v>
      </c>
      <c r="I7415" s="292" t="s">
        <v>6539</v>
      </c>
      <c r="J7415" s="567">
        <v>59.61</v>
      </c>
      <c r="K7415" s="567"/>
    </row>
    <row r="7416" spans="2:11" x14ac:dyDescent="0.25">
      <c r="B7416" s="461"/>
      <c r="C7416" s="289" t="s">
        <v>5662</v>
      </c>
      <c r="D7416" s="461" t="s">
        <v>19</v>
      </c>
      <c r="E7416" s="461" t="s">
        <v>5663</v>
      </c>
      <c r="F7416" s="290" t="s">
        <v>31</v>
      </c>
      <c r="G7416" s="291" t="s">
        <v>106</v>
      </c>
      <c r="H7416" s="292" t="s">
        <v>5790</v>
      </c>
      <c r="I7416" s="292" t="s">
        <v>6314</v>
      </c>
      <c r="J7416" s="567">
        <v>44.91</v>
      </c>
      <c r="K7416" s="567"/>
    </row>
    <row r="7417" spans="2:11" ht="33.75" x14ac:dyDescent="0.25">
      <c r="B7417" s="461"/>
      <c r="C7417" s="289" t="s">
        <v>8732</v>
      </c>
      <c r="D7417" s="461" t="s">
        <v>19</v>
      </c>
      <c r="E7417" s="461" t="s">
        <v>8733</v>
      </c>
      <c r="F7417" s="290" t="s">
        <v>2134</v>
      </c>
      <c r="G7417" s="291" t="s">
        <v>2135</v>
      </c>
      <c r="H7417" s="292" t="s">
        <v>5790</v>
      </c>
      <c r="I7417" s="292" t="s">
        <v>8734</v>
      </c>
      <c r="J7417" s="567">
        <v>372.84</v>
      </c>
      <c r="K7417" s="567"/>
    </row>
    <row r="7418" spans="2:11" x14ac:dyDescent="0.25">
      <c r="B7418" s="457"/>
      <c r="C7418" s="296"/>
      <c r="D7418" s="457"/>
      <c r="E7418" s="457"/>
      <c r="F7418" s="297"/>
      <c r="G7418" s="457"/>
      <c r="H7418" s="565" t="s">
        <v>5627</v>
      </c>
      <c r="I7418" s="565"/>
      <c r="J7418" s="565" t="s">
        <v>14336</v>
      </c>
      <c r="K7418" s="565"/>
    </row>
    <row r="7419" spans="2:11" x14ac:dyDescent="0.25">
      <c r="B7419" s="457"/>
      <c r="C7419" s="296"/>
      <c r="D7419" s="457"/>
      <c r="E7419" s="457"/>
      <c r="F7419" s="297"/>
      <c r="G7419" s="457"/>
      <c r="H7419" s="565" t="s">
        <v>5629</v>
      </c>
      <c r="I7419" s="565"/>
      <c r="J7419" s="565" t="s">
        <v>14337</v>
      </c>
      <c r="K7419" s="565"/>
    </row>
    <row r="7420" spans="2:11" x14ac:dyDescent="0.25">
      <c r="B7420" s="285"/>
      <c r="C7420" s="286"/>
      <c r="D7420" s="285"/>
      <c r="E7420" s="285"/>
      <c r="F7420" s="287"/>
      <c r="G7420" s="285"/>
      <c r="H7420" s="285"/>
      <c r="I7420" s="285"/>
      <c r="J7420" s="285"/>
      <c r="K7420" s="285"/>
    </row>
    <row r="7421" spans="2:11" ht="15" customHeight="1" x14ac:dyDescent="0.25">
      <c r="B7421" s="541">
        <v>6222</v>
      </c>
      <c r="C7421" s="286" t="s">
        <v>14338</v>
      </c>
      <c r="D7421" s="285" t="s">
        <v>29</v>
      </c>
      <c r="E7421" s="285" t="s">
        <v>4241</v>
      </c>
      <c r="F7421" s="287" t="s">
        <v>58</v>
      </c>
      <c r="G7421" s="288" t="s">
        <v>36</v>
      </c>
      <c r="H7421" s="455" t="s">
        <v>5754</v>
      </c>
      <c r="I7421" s="455" t="s">
        <v>14339</v>
      </c>
      <c r="J7421" s="566" t="s">
        <v>14340</v>
      </c>
      <c r="K7421" s="566"/>
    </row>
    <row r="7422" spans="2:11" ht="15" customHeight="1" x14ac:dyDescent="0.25">
      <c r="B7422" s="461"/>
      <c r="C7422" s="289" t="s">
        <v>5748</v>
      </c>
      <c r="D7422" s="461" t="s">
        <v>19</v>
      </c>
      <c r="E7422" s="461" t="s">
        <v>5749</v>
      </c>
      <c r="F7422" s="290" t="s">
        <v>31</v>
      </c>
      <c r="G7422" s="291" t="s">
        <v>106</v>
      </c>
      <c r="H7422" s="292" t="s">
        <v>5728</v>
      </c>
      <c r="I7422" s="292" t="s">
        <v>6539</v>
      </c>
      <c r="J7422" s="567">
        <v>139.09</v>
      </c>
      <c r="K7422" s="567"/>
    </row>
    <row r="7423" spans="2:11" x14ac:dyDescent="0.25">
      <c r="B7423" s="461"/>
      <c r="C7423" s="289" t="s">
        <v>5662</v>
      </c>
      <c r="D7423" s="461" t="s">
        <v>19</v>
      </c>
      <c r="E7423" s="461" t="s">
        <v>5663</v>
      </c>
      <c r="F7423" s="290" t="s">
        <v>31</v>
      </c>
      <c r="G7423" s="291" t="s">
        <v>106</v>
      </c>
      <c r="H7423" s="292" t="s">
        <v>5728</v>
      </c>
      <c r="I7423" s="292" t="s">
        <v>6314</v>
      </c>
      <c r="J7423" s="567">
        <v>104.79</v>
      </c>
      <c r="K7423" s="567"/>
    </row>
    <row r="7424" spans="2:11" ht="33.75" x14ac:dyDescent="0.25">
      <c r="B7424" s="461"/>
      <c r="C7424" s="289" t="s">
        <v>8732</v>
      </c>
      <c r="D7424" s="461" t="s">
        <v>19</v>
      </c>
      <c r="E7424" s="461" t="s">
        <v>8733</v>
      </c>
      <c r="F7424" s="290" t="s">
        <v>2134</v>
      </c>
      <c r="G7424" s="291" t="s">
        <v>2135</v>
      </c>
      <c r="H7424" s="292" t="s">
        <v>5728</v>
      </c>
      <c r="I7424" s="292" t="s">
        <v>8734</v>
      </c>
      <c r="J7424" s="567">
        <v>869.96</v>
      </c>
      <c r="K7424" s="567"/>
    </row>
    <row r="7425" spans="2:11" x14ac:dyDescent="0.25">
      <c r="B7425" s="457"/>
      <c r="C7425" s="296"/>
      <c r="D7425" s="457"/>
      <c r="E7425" s="457"/>
      <c r="F7425" s="297"/>
      <c r="G7425" s="457"/>
      <c r="H7425" s="565" t="s">
        <v>5627</v>
      </c>
      <c r="I7425" s="565"/>
      <c r="J7425" s="565" t="s">
        <v>14341</v>
      </c>
      <c r="K7425" s="565"/>
    </row>
    <row r="7426" spans="2:11" x14ac:dyDescent="0.25">
      <c r="B7426" s="457"/>
      <c r="C7426" s="296"/>
      <c r="D7426" s="457"/>
      <c r="E7426" s="457"/>
      <c r="F7426" s="297"/>
      <c r="G7426" s="457"/>
      <c r="H7426" s="565" t="s">
        <v>5629</v>
      </c>
      <c r="I7426" s="565"/>
      <c r="J7426" s="565" t="s">
        <v>14342</v>
      </c>
      <c r="K7426" s="565"/>
    </row>
    <row r="7427" spans="2:11" x14ac:dyDescent="0.25">
      <c r="B7427" s="285"/>
      <c r="C7427" s="286"/>
      <c r="D7427" s="285"/>
      <c r="E7427" s="285"/>
      <c r="F7427" s="287"/>
      <c r="G7427" s="285"/>
      <c r="H7427" s="285"/>
      <c r="I7427" s="285"/>
      <c r="J7427" s="285"/>
      <c r="K7427" s="285"/>
    </row>
    <row r="7428" spans="2:11" ht="15" customHeight="1" x14ac:dyDescent="0.25">
      <c r="B7428" s="541">
        <v>6223</v>
      </c>
      <c r="C7428" s="286" t="s">
        <v>14343</v>
      </c>
      <c r="D7428" s="285" t="s">
        <v>29</v>
      </c>
      <c r="E7428" s="285" t="s">
        <v>4243</v>
      </c>
      <c r="F7428" s="287" t="s">
        <v>58</v>
      </c>
      <c r="G7428" s="288" t="s">
        <v>36</v>
      </c>
      <c r="H7428" s="455" t="s">
        <v>5643</v>
      </c>
      <c r="I7428" s="455" t="s">
        <v>14344</v>
      </c>
      <c r="J7428" s="566" t="s">
        <v>13976</v>
      </c>
      <c r="K7428" s="566"/>
    </row>
    <row r="7429" spans="2:11" ht="15" customHeight="1" x14ac:dyDescent="0.25">
      <c r="B7429" s="461"/>
      <c r="C7429" s="289" t="s">
        <v>5748</v>
      </c>
      <c r="D7429" s="461" t="s">
        <v>19</v>
      </c>
      <c r="E7429" s="461" t="s">
        <v>5749</v>
      </c>
      <c r="F7429" s="290" t="s">
        <v>31</v>
      </c>
      <c r="G7429" s="291" t="s">
        <v>106</v>
      </c>
      <c r="H7429" s="292" t="s">
        <v>6743</v>
      </c>
      <c r="I7429" s="292" t="s">
        <v>6539</v>
      </c>
      <c r="J7429" s="567">
        <v>357.66</v>
      </c>
      <c r="K7429" s="567"/>
    </row>
    <row r="7430" spans="2:11" x14ac:dyDescent="0.25">
      <c r="B7430" s="461"/>
      <c r="C7430" s="289" t="s">
        <v>5662</v>
      </c>
      <c r="D7430" s="461" t="s">
        <v>19</v>
      </c>
      <c r="E7430" s="461" t="s">
        <v>5663</v>
      </c>
      <c r="F7430" s="290" t="s">
        <v>31</v>
      </c>
      <c r="G7430" s="291" t="s">
        <v>106</v>
      </c>
      <c r="H7430" s="292" t="s">
        <v>6743</v>
      </c>
      <c r="I7430" s="292" t="s">
        <v>6314</v>
      </c>
      <c r="J7430" s="567">
        <v>269.45999999999998</v>
      </c>
      <c r="K7430" s="567"/>
    </row>
    <row r="7431" spans="2:11" ht="33.75" x14ac:dyDescent="0.25">
      <c r="B7431" s="461"/>
      <c r="C7431" s="289" t="s">
        <v>8732</v>
      </c>
      <c r="D7431" s="461" t="s">
        <v>19</v>
      </c>
      <c r="E7431" s="461" t="s">
        <v>8733</v>
      </c>
      <c r="F7431" s="290" t="s">
        <v>2134</v>
      </c>
      <c r="G7431" s="291" t="s">
        <v>2135</v>
      </c>
      <c r="H7431" s="292" t="s">
        <v>6743</v>
      </c>
      <c r="I7431" s="292" t="s">
        <v>8734</v>
      </c>
      <c r="J7431" s="567">
        <v>2237.04</v>
      </c>
      <c r="K7431" s="567"/>
    </row>
    <row r="7432" spans="2:11" x14ac:dyDescent="0.25">
      <c r="B7432" s="457"/>
      <c r="C7432" s="296"/>
      <c r="D7432" s="457"/>
      <c r="E7432" s="457"/>
      <c r="F7432" s="297"/>
      <c r="G7432" s="457"/>
      <c r="H7432" s="565" t="s">
        <v>5627</v>
      </c>
      <c r="I7432" s="565"/>
      <c r="J7432" s="565" t="s">
        <v>14345</v>
      </c>
      <c r="K7432" s="565"/>
    </row>
    <row r="7433" spans="2:11" x14ac:dyDescent="0.25">
      <c r="B7433" s="457"/>
      <c r="C7433" s="296"/>
      <c r="D7433" s="457"/>
      <c r="E7433" s="457"/>
      <c r="F7433" s="297"/>
      <c r="G7433" s="457"/>
      <c r="H7433" s="565" t="s">
        <v>5629</v>
      </c>
      <c r="I7433" s="565"/>
      <c r="J7433" s="565" t="s">
        <v>14346</v>
      </c>
      <c r="K7433" s="565"/>
    </row>
    <row r="7434" spans="2:11" x14ac:dyDescent="0.25">
      <c r="B7434" s="285"/>
      <c r="C7434" s="286"/>
      <c r="D7434" s="285"/>
      <c r="E7434" s="285"/>
      <c r="F7434" s="287"/>
      <c r="G7434" s="285"/>
      <c r="H7434" s="285"/>
      <c r="I7434" s="285"/>
      <c r="J7434" s="285"/>
      <c r="K7434" s="285"/>
    </row>
    <row r="7435" spans="2:11" ht="15" customHeight="1" x14ac:dyDescent="0.25">
      <c r="B7435" s="541">
        <v>6224</v>
      </c>
      <c r="C7435" s="286" t="s">
        <v>14347</v>
      </c>
      <c r="D7435" s="285" t="s">
        <v>29</v>
      </c>
      <c r="E7435" s="285" t="s">
        <v>4245</v>
      </c>
      <c r="F7435" s="287" t="s">
        <v>58</v>
      </c>
      <c r="G7435" s="288" t="s">
        <v>36</v>
      </c>
      <c r="H7435" s="455" t="s">
        <v>5754</v>
      </c>
      <c r="I7435" s="455" t="s">
        <v>14348</v>
      </c>
      <c r="J7435" s="566" t="s">
        <v>14349</v>
      </c>
      <c r="K7435" s="566"/>
    </row>
    <row r="7436" spans="2:11" ht="15" customHeight="1" x14ac:dyDescent="0.25">
      <c r="B7436" s="461"/>
      <c r="C7436" s="289" t="s">
        <v>5748</v>
      </c>
      <c r="D7436" s="461" t="s">
        <v>19</v>
      </c>
      <c r="E7436" s="461" t="s">
        <v>5749</v>
      </c>
      <c r="F7436" s="290" t="s">
        <v>31</v>
      </c>
      <c r="G7436" s="291" t="s">
        <v>106</v>
      </c>
      <c r="H7436" s="292" t="s">
        <v>11063</v>
      </c>
      <c r="I7436" s="292" t="s">
        <v>6539</v>
      </c>
      <c r="J7436" s="567">
        <v>218.57</v>
      </c>
      <c r="K7436" s="567"/>
    </row>
    <row r="7437" spans="2:11" x14ac:dyDescent="0.25">
      <c r="B7437" s="461"/>
      <c r="C7437" s="289" t="s">
        <v>5662</v>
      </c>
      <c r="D7437" s="461" t="s">
        <v>19</v>
      </c>
      <c r="E7437" s="461" t="s">
        <v>5663</v>
      </c>
      <c r="F7437" s="290" t="s">
        <v>31</v>
      </c>
      <c r="G7437" s="291" t="s">
        <v>106</v>
      </c>
      <c r="H7437" s="292" t="s">
        <v>11063</v>
      </c>
      <c r="I7437" s="292" t="s">
        <v>6314</v>
      </c>
      <c r="J7437" s="567">
        <v>164.67</v>
      </c>
      <c r="K7437" s="567"/>
    </row>
    <row r="7438" spans="2:11" ht="33.75" x14ac:dyDescent="0.25">
      <c r="B7438" s="461"/>
      <c r="C7438" s="289" t="s">
        <v>8732</v>
      </c>
      <c r="D7438" s="461" t="s">
        <v>19</v>
      </c>
      <c r="E7438" s="461" t="s">
        <v>8733</v>
      </c>
      <c r="F7438" s="290" t="s">
        <v>2134</v>
      </c>
      <c r="G7438" s="291" t="s">
        <v>2135</v>
      </c>
      <c r="H7438" s="292" t="s">
        <v>11063</v>
      </c>
      <c r="I7438" s="292" t="s">
        <v>8734</v>
      </c>
      <c r="J7438" s="567">
        <v>1367.08</v>
      </c>
      <c r="K7438" s="567"/>
    </row>
    <row r="7439" spans="2:11" x14ac:dyDescent="0.25">
      <c r="B7439" s="457"/>
      <c r="C7439" s="296"/>
      <c r="D7439" s="457"/>
      <c r="E7439" s="457"/>
      <c r="F7439" s="297"/>
      <c r="G7439" s="457"/>
      <c r="H7439" s="565" t="s">
        <v>5627</v>
      </c>
      <c r="I7439" s="565"/>
      <c r="J7439" s="565" t="s">
        <v>14350</v>
      </c>
      <c r="K7439" s="565"/>
    </row>
    <row r="7440" spans="2:11" x14ac:dyDescent="0.25">
      <c r="B7440" s="457"/>
      <c r="C7440" s="296"/>
      <c r="D7440" s="457"/>
      <c r="E7440" s="457"/>
      <c r="F7440" s="297"/>
      <c r="G7440" s="457"/>
      <c r="H7440" s="565" t="s">
        <v>5629</v>
      </c>
      <c r="I7440" s="565"/>
      <c r="J7440" s="565" t="s">
        <v>14351</v>
      </c>
      <c r="K7440" s="565"/>
    </row>
    <row r="7441" spans="2:11" x14ac:dyDescent="0.25">
      <c r="B7441" s="285"/>
      <c r="C7441" s="286"/>
      <c r="D7441" s="285"/>
      <c r="E7441" s="285"/>
      <c r="F7441" s="287"/>
      <c r="G7441" s="285"/>
      <c r="H7441" s="285"/>
      <c r="I7441" s="285"/>
      <c r="J7441" s="285"/>
      <c r="K7441" s="285"/>
    </row>
    <row r="7442" spans="2:11" ht="15" customHeight="1" x14ac:dyDescent="0.25">
      <c r="B7442" s="541">
        <v>6225</v>
      </c>
      <c r="C7442" s="286" t="s">
        <v>14352</v>
      </c>
      <c r="D7442" s="285" t="s">
        <v>29</v>
      </c>
      <c r="E7442" s="285" t="s">
        <v>4247</v>
      </c>
      <c r="F7442" s="287" t="s">
        <v>58</v>
      </c>
      <c r="G7442" s="288" t="s">
        <v>45</v>
      </c>
      <c r="H7442" s="455" t="s">
        <v>5754</v>
      </c>
      <c r="I7442" s="455" t="s">
        <v>14353</v>
      </c>
      <c r="J7442" s="566" t="s">
        <v>14354</v>
      </c>
      <c r="K7442" s="566"/>
    </row>
    <row r="7443" spans="2:11" ht="15" customHeight="1" x14ac:dyDescent="0.25">
      <c r="B7443" s="461"/>
      <c r="C7443" s="289" t="s">
        <v>5748</v>
      </c>
      <c r="D7443" s="461" t="s">
        <v>19</v>
      </c>
      <c r="E7443" s="461" t="s">
        <v>5749</v>
      </c>
      <c r="F7443" s="290" t="s">
        <v>31</v>
      </c>
      <c r="G7443" s="291" t="s">
        <v>106</v>
      </c>
      <c r="H7443" s="292" t="s">
        <v>5750</v>
      </c>
      <c r="I7443" s="292" t="s">
        <v>6539</v>
      </c>
      <c r="J7443" s="567">
        <v>158.96</v>
      </c>
      <c r="K7443" s="567"/>
    </row>
    <row r="7444" spans="2:11" ht="33.75" x14ac:dyDescent="0.25">
      <c r="B7444" s="461"/>
      <c r="C7444" s="289" t="s">
        <v>8732</v>
      </c>
      <c r="D7444" s="461" t="s">
        <v>19</v>
      </c>
      <c r="E7444" s="461" t="s">
        <v>8733</v>
      </c>
      <c r="F7444" s="290" t="s">
        <v>2134</v>
      </c>
      <c r="G7444" s="291" t="s">
        <v>2135</v>
      </c>
      <c r="H7444" s="292" t="s">
        <v>5750</v>
      </c>
      <c r="I7444" s="292" t="s">
        <v>8734</v>
      </c>
      <c r="J7444" s="567">
        <v>994.24</v>
      </c>
      <c r="K7444" s="567"/>
    </row>
    <row r="7445" spans="2:11" x14ac:dyDescent="0.25">
      <c r="B7445" s="460"/>
      <c r="C7445" s="293" t="s">
        <v>13618</v>
      </c>
      <c r="D7445" s="460" t="s">
        <v>29</v>
      </c>
      <c r="E7445" s="460" t="s">
        <v>13619</v>
      </c>
      <c r="F7445" s="294" t="s">
        <v>70</v>
      </c>
      <c r="G7445" s="295" t="s">
        <v>266</v>
      </c>
      <c r="H7445" s="463" t="s">
        <v>5643</v>
      </c>
      <c r="I7445" s="463" t="s">
        <v>13409</v>
      </c>
      <c r="J7445" s="563">
        <v>20</v>
      </c>
      <c r="K7445" s="563"/>
    </row>
    <row r="7446" spans="2:11" x14ac:dyDescent="0.25">
      <c r="B7446" s="460"/>
      <c r="C7446" s="293" t="s">
        <v>3270</v>
      </c>
      <c r="D7446" s="460" t="s">
        <v>39</v>
      </c>
      <c r="E7446" s="460" t="s">
        <v>13410</v>
      </c>
      <c r="F7446" s="294" t="s">
        <v>70</v>
      </c>
      <c r="G7446" s="295" t="s">
        <v>1856</v>
      </c>
      <c r="H7446" s="463" t="s">
        <v>5754</v>
      </c>
      <c r="I7446" s="463" t="s">
        <v>13411</v>
      </c>
      <c r="J7446" s="563">
        <v>58.5</v>
      </c>
      <c r="K7446" s="563"/>
    </row>
    <row r="7447" spans="2:11" x14ac:dyDescent="0.25">
      <c r="B7447" s="460"/>
      <c r="C7447" s="293" t="s">
        <v>3254</v>
      </c>
      <c r="D7447" s="460" t="s">
        <v>39</v>
      </c>
      <c r="E7447" s="460" t="s">
        <v>13408</v>
      </c>
      <c r="F7447" s="294" t="s">
        <v>70</v>
      </c>
      <c r="G7447" s="295" t="s">
        <v>1856</v>
      </c>
      <c r="H7447" s="463" t="s">
        <v>5754</v>
      </c>
      <c r="I7447" s="463" t="s">
        <v>13409</v>
      </c>
      <c r="J7447" s="563">
        <v>10</v>
      </c>
      <c r="K7447" s="563"/>
    </row>
    <row r="7448" spans="2:11" x14ac:dyDescent="0.25">
      <c r="B7448" s="460"/>
      <c r="C7448" s="293" t="s">
        <v>1855</v>
      </c>
      <c r="D7448" s="460" t="s">
        <v>39</v>
      </c>
      <c r="E7448" s="460" t="s">
        <v>13623</v>
      </c>
      <c r="F7448" s="294" t="s">
        <v>70</v>
      </c>
      <c r="G7448" s="295" t="s">
        <v>1856</v>
      </c>
      <c r="H7448" s="463" t="s">
        <v>5754</v>
      </c>
      <c r="I7448" s="463" t="s">
        <v>13624</v>
      </c>
      <c r="J7448" s="563">
        <v>89.94</v>
      </c>
      <c r="K7448" s="563"/>
    </row>
    <row r="7449" spans="2:11" ht="15" customHeight="1" x14ac:dyDescent="0.25">
      <c r="B7449" s="457"/>
      <c r="C7449" s="296"/>
      <c r="D7449" s="457"/>
      <c r="E7449" s="457"/>
      <c r="F7449" s="297"/>
      <c r="G7449" s="457"/>
      <c r="H7449" s="565" t="s">
        <v>5627</v>
      </c>
      <c r="I7449" s="565"/>
      <c r="J7449" s="565" t="s">
        <v>14355</v>
      </c>
      <c r="K7449" s="565"/>
    </row>
    <row r="7450" spans="2:11" ht="15" customHeight="1" x14ac:dyDescent="0.25">
      <c r="B7450" s="457"/>
      <c r="C7450" s="296"/>
      <c r="D7450" s="457"/>
      <c r="E7450" s="457"/>
      <c r="F7450" s="297"/>
      <c r="G7450" s="457"/>
      <c r="H7450" s="565" t="s">
        <v>5629</v>
      </c>
      <c r="I7450" s="565"/>
      <c r="J7450" s="565" t="s">
        <v>14356</v>
      </c>
      <c r="K7450" s="565"/>
    </row>
    <row r="7451" spans="2:11" x14ac:dyDescent="0.25">
      <c r="B7451" s="285"/>
      <c r="C7451" s="286"/>
      <c r="D7451" s="285"/>
      <c r="E7451" s="285"/>
      <c r="F7451" s="287"/>
      <c r="G7451" s="285"/>
      <c r="H7451" s="285"/>
      <c r="I7451" s="285"/>
      <c r="J7451" s="285"/>
      <c r="K7451" s="285"/>
    </row>
    <row r="7452" spans="2:11" x14ac:dyDescent="0.25">
      <c r="B7452" s="541">
        <v>6226</v>
      </c>
      <c r="C7452" s="286" t="s">
        <v>14357</v>
      </c>
      <c r="D7452" s="285" t="s">
        <v>29</v>
      </c>
      <c r="E7452" s="285" t="s">
        <v>4249</v>
      </c>
      <c r="F7452" s="287" t="s">
        <v>58</v>
      </c>
      <c r="G7452" s="288" t="s">
        <v>45</v>
      </c>
      <c r="H7452" s="455" t="s">
        <v>5706</v>
      </c>
      <c r="I7452" s="455" t="s">
        <v>14358</v>
      </c>
      <c r="J7452" s="566" t="s">
        <v>14358</v>
      </c>
      <c r="K7452" s="566"/>
    </row>
    <row r="7453" spans="2:11" x14ac:dyDescent="0.25">
      <c r="B7453" s="461"/>
      <c r="C7453" s="289" t="s">
        <v>5748</v>
      </c>
      <c r="D7453" s="461" t="s">
        <v>19</v>
      </c>
      <c r="E7453" s="461" t="s">
        <v>5749</v>
      </c>
      <c r="F7453" s="290" t="s">
        <v>31</v>
      </c>
      <c r="G7453" s="291" t="s">
        <v>106</v>
      </c>
      <c r="H7453" s="292" t="s">
        <v>5643</v>
      </c>
      <c r="I7453" s="292" t="s">
        <v>6539</v>
      </c>
      <c r="J7453" s="567">
        <v>79.48</v>
      </c>
      <c r="K7453" s="567"/>
    </row>
    <row r="7454" spans="2:11" x14ac:dyDescent="0.25">
      <c r="B7454" s="460"/>
      <c r="C7454" s="293" t="s">
        <v>14359</v>
      </c>
      <c r="D7454" s="460" t="s">
        <v>39</v>
      </c>
      <c r="E7454" s="460" t="s">
        <v>14360</v>
      </c>
      <c r="F7454" s="294" t="s">
        <v>70</v>
      </c>
      <c r="G7454" s="295" t="s">
        <v>1550</v>
      </c>
      <c r="H7454" s="463" t="s">
        <v>5881</v>
      </c>
      <c r="I7454" s="463" t="s">
        <v>14361</v>
      </c>
      <c r="J7454" s="563">
        <v>38.1</v>
      </c>
      <c r="K7454" s="563"/>
    </row>
    <row r="7455" spans="2:11" x14ac:dyDescent="0.25">
      <c r="B7455" s="457"/>
      <c r="C7455" s="296"/>
      <c r="D7455" s="457"/>
      <c r="E7455" s="457"/>
      <c r="F7455" s="297"/>
      <c r="G7455" s="457"/>
      <c r="H7455" s="565" t="s">
        <v>5627</v>
      </c>
      <c r="I7455" s="565"/>
      <c r="J7455" s="565" t="s">
        <v>14362</v>
      </c>
      <c r="K7455" s="565"/>
    </row>
    <row r="7456" spans="2:11" ht="15" customHeight="1" x14ac:dyDescent="0.25">
      <c r="B7456" s="457"/>
      <c r="C7456" s="296"/>
      <c r="D7456" s="457"/>
      <c r="E7456" s="457"/>
      <c r="F7456" s="297"/>
      <c r="G7456" s="457"/>
      <c r="H7456" s="565" t="s">
        <v>5629</v>
      </c>
      <c r="I7456" s="565"/>
      <c r="J7456" s="565" t="s">
        <v>14363</v>
      </c>
      <c r="K7456" s="565"/>
    </row>
    <row r="7457" spans="2:11" ht="15" customHeight="1" x14ac:dyDescent="0.25">
      <c r="B7457" s="285"/>
      <c r="C7457" s="286"/>
      <c r="D7457" s="285"/>
      <c r="E7457" s="285"/>
      <c r="F7457" s="287"/>
      <c r="G7457" s="285"/>
      <c r="H7457" s="285"/>
      <c r="I7457" s="285"/>
      <c r="J7457" s="285"/>
      <c r="K7457" s="285"/>
    </row>
    <row r="7458" spans="2:11" x14ac:dyDescent="0.25">
      <c r="B7458" s="541">
        <v>6227</v>
      </c>
      <c r="C7458" s="286" t="s">
        <v>14364</v>
      </c>
      <c r="D7458" s="285" t="s">
        <v>29</v>
      </c>
      <c r="E7458" s="285" t="s">
        <v>4251</v>
      </c>
      <c r="F7458" s="287" t="s">
        <v>58</v>
      </c>
      <c r="G7458" s="288" t="s">
        <v>45</v>
      </c>
      <c r="H7458" s="455" t="s">
        <v>5706</v>
      </c>
      <c r="I7458" s="455" t="s">
        <v>14365</v>
      </c>
      <c r="J7458" s="566" t="s">
        <v>14365</v>
      </c>
      <c r="K7458" s="566"/>
    </row>
    <row r="7459" spans="2:11" x14ac:dyDescent="0.25">
      <c r="B7459" s="461"/>
      <c r="C7459" s="289" t="s">
        <v>13403</v>
      </c>
      <c r="D7459" s="461" t="s">
        <v>19</v>
      </c>
      <c r="E7459" s="461" t="s">
        <v>13404</v>
      </c>
      <c r="F7459" s="290" t="s">
        <v>31</v>
      </c>
      <c r="G7459" s="291" t="s">
        <v>106</v>
      </c>
      <c r="H7459" s="292" t="s">
        <v>5643</v>
      </c>
      <c r="I7459" s="292" t="s">
        <v>13405</v>
      </c>
      <c r="J7459" s="567">
        <v>97.88</v>
      </c>
      <c r="K7459" s="567"/>
    </row>
    <row r="7460" spans="2:11" x14ac:dyDescent="0.25">
      <c r="B7460" s="461"/>
      <c r="C7460" s="289" t="s">
        <v>13395</v>
      </c>
      <c r="D7460" s="461" t="s">
        <v>19</v>
      </c>
      <c r="E7460" s="461" t="s">
        <v>13396</v>
      </c>
      <c r="F7460" s="290" t="s">
        <v>31</v>
      </c>
      <c r="G7460" s="291" t="s">
        <v>106</v>
      </c>
      <c r="H7460" s="292" t="s">
        <v>5754</v>
      </c>
      <c r="I7460" s="292" t="s">
        <v>13397</v>
      </c>
      <c r="J7460" s="567">
        <v>56.72</v>
      </c>
      <c r="K7460" s="567"/>
    </row>
    <row r="7461" spans="2:11" x14ac:dyDescent="0.25">
      <c r="B7461" s="460"/>
      <c r="C7461" s="293" t="s">
        <v>14366</v>
      </c>
      <c r="D7461" s="460" t="s">
        <v>39</v>
      </c>
      <c r="E7461" s="460" t="s">
        <v>14367</v>
      </c>
      <c r="F7461" s="294" t="s">
        <v>70</v>
      </c>
      <c r="G7461" s="295" t="s">
        <v>380</v>
      </c>
      <c r="H7461" s="463" t="s">
        <v>5706</v>
      </c>
      <c r="I7461" s="463" t="s">
        <v>14368</v>
      </c>
      <c r="J7461" s="563">
        <v>35500</v>
      </c>
      <c r="K7461" s="563"/>
    </row>
    <row r="7462" spans="2:11" x14ac:dyDescent="0.25">
      <c r="B7462" s="460"/>
      <c r="C7462" s="293" t="s">
        <v>1855</v>
      </c>
      <c r="D7462" s="460" t="s">
        <v>39</v>
      </c>
      <c r="E7462" s="460" t="s">
        <v>13623</v>
      </c>
      <c r="F7462" s="294" t="s">
        <v>70</v>
      </c>
      <c r="G7462" s="295" t="s">
        <v>1856</v>
      </c>
      <c r="H7462" s="463" t="s">
        <v>5706</v>
      </c>
      <c r="I7462" s="463" t="s">
        <v>13624</v>
      </c>
      <c r="J7462" s="563">
        <v>44.97</v>
      </c>
      <c r="K7462" s="563"/>
    </row>
    <row r="7463" spans="2:11" x14ac:dyDescent="0.25">
      <c r="B7463" s="460"/>
      <c r="C7463" s="293" t="s">
        <v>13618</v>
      </c>
      <c r="D7463" s="460" t="s">
        <v>29</v>
      </c>
      <c r="E7463" s="460" t="s">
        <v>13619</v>
      </c>
      <c r="F7463" s="294" t="s">
        <v>70</v>
      </c>
      <c r="G7463" s="295" t="s">
        <v>266</v>
      </c>
      <c r="H7463" s="463" t="s">
        <v>5754</v>
      </c>
      <c r="I7463" s="463" t="s">
        <v>13409</v>
      </c>
      <c r="J7463" s="563">
        <v>10</v>
      </c>
      <c r="K7463" s="563"/>
    </row>
    <row r="7464" spans="2:11" x14ac:dyDescent="0.25">
      <c r="B7464" s="457"/>
      <c r="C7464" s="296"/>
      <c r="D7464" s="457"/>
      <c r="E7464" s="457"/>
      <c r="F7464" s="297"/>
      <c r="G7464" s="457"/>
      <c r="H7464" s="565" t="s">
        <v>5627</v>
      </c>
      <c r="I7464" s="565"/>
      <c r="J7464" s="565" t="s">
        <v>14369</v>
      </c>
      <c r="K7464" s="565"/>
    </row>
    <row r="7465" spans="2:11" x14ac:dyDescent="0.25">
      <c r="B7465" s="457"/>
      <c r="C7465" s="296"/>
      <c r="D7465" s="457"/>
      <c r="E7465" s="457"/>
      <c r="F7465" s="297"/>
      <c r="G7465" s="457"/>
      <c r="H7465" s="565" t="s">
        <v>5629</v>
      </c>
      <c r="I7465" s="565"/>
      <c r="J7465" s="565" t="s">
        <v>14370</v>
      </c>
      <c r="K7465" s="565"/>
    </row>
    <row r="7466" spans="2:11" ht="15" customHeight="1" x14ac:dyDescent="0.25">
      <c r="B7466" s="285"/>
      <c r="C7466" s="286"/>
      <c r="D7466" s="285"/>
      <c r="E7466" s="285"/>
      <c r="F7466" s="287"/>
      <c r="G7466" s="285"/>
      <c r="H7466" s="285"/>
      <c r="I7466" s="285"/>
      <c r="J7466" s="285"/>
      <c r="K7466" s="285"/>
    </row>
    <row r="7467" spans="2:11" ht="15" customHeight="1" x14ac:dyDescent="0.25">
      <c r="B7467" s="541">
        <v>6228</v>
      </c>
      <c r="C7467" s="286" t="s">
        <v>14371</v>
      </c>
      <c r="D7467" s="285" t="s">
        <v>29</v>
      </c>
      <c r="E7467" s="285" t="s">
        <v>4253</v>
      </c>
      <c r="F7467" s="287" t="s">
        <v>58</v>
      </c>
      <c r="G7467" s="288" t="s">
        <v>45</v>
      </c>
      <c r="H7467" s="455" t="s">
        <v>5643</v>
      </c>
      <c r="I7467" s="455" t="s">
        <v>14372</v>
      </c>
      <c r="J7467" s="566" t="s">
        <v>14373</v>
      </c>
      <c r="K7467" s="566"/>
    </row>
    <row r="7468" spans="2:11" x14ac:dyDescent="0.25">
      <c r="B7468" s="461"/>
      <c r="C7468" s="289" t="s">
        <v>5748</v>
      </c>
      <c r="D7468" s="461" t="s">
        <v>19</v>
      </c>
      <c r="E7468" s="461" t="s">
        <v>5749</v>
      </c>
      <c r="F7468" s="290" t="s">
        <v>31</v>
      </c>
      <c r="G7468" s="291" t="s">
        <v>106</v>
      </c>
      <c r="H7468" s="292" t="s">
        <v>6130</v>
      </c>
      <c r="I7468" s="292" t="s">
        <v>6539</v>
      </c>
      <c r="J7468" s="567">
        <v>317.91922764839927</v>
      </c>
      <c r="K7468" s="567"/>
    </row>
    <row r="7469" spans="2:11" ht="33.75" x14ac:dyDescent="0.25">
      <c r="B7469" s="461"/>
      <c r="C7469" s="289" t="s">
        <v>8732</v>
      </c>
      <c r="D7469" s="461" t="s">
        <v>19</v>
      </c>
      <c r="E7469" s="461" t="s">
        <v>8733</v>
      </c>
      <c r="F7469" s="290" t="s">
        <v>2134</v>
      </c>
      <c r="G7469" s="291" t="s">
        <v>2135</v>
      </c>
      <c r="H7469" s="292" t="s">
        <v>6130</v>
      </c>
      <c r="I7469" s="292" t="s">
        <v>8734</v>
      </c>
      <c r="J7469" s="567">
        <v>1988.4751692069985</v>
      </c>
      <c r="K7469" s="567"/>
    </row>
    <row r="7470" spans="2:11" x14ac:dyDescent="0.25">
      <c r="B7470" s="460"/>
      <c r="C7470" s="293" t="s">
        <v>3494</v>
      </c>
      <c r="D7470" s="460" t="s">
        <v>19</v>
      </c>
      <c r="E7470" s="460" t="s">
        <v>3495</v>
      </c>
      <c r="F7470" s="294" t="s">
        <v>70</v>
      </c>
      <c r="G7470" s="295" t="s">
        <v>36</v>
      </c>
      <c r="H7470" s="463" t="s">
        <v>5643</v>
      </c>
      <c r="I7470" s="463" t="s">
        <v>14374</v>
      </c>
      <c r="J7470" s="563">
        <v>204.519503141201</v>
      </c>
      <c r="K7470" s="563"/>
    </row>
    <row r="7471" spans="2:11" x14ac:dyDescent="0.25">
      <c r="B7471" s="460"/>
      <c r="C7471" s="293" t="s">
        <v>3590</v>
      </c>
      <c r="D7471" s="460" t="s">
        <v>19</v>
      </c>
      <c r="E7471" s="460" t="s">
        <v>3591</v>
      </c>
      <c r="F7471" s="294" t="s">
        <v>70</v>
      </c>
      <c r="G7471" s="295" t="s">
        <v>36</v>
      </c>
      <c r="H7471" s="463" t="s">
        <v>6186</v>
      </c>
      <c r="I7471" s="463" t="s">
        <v>12353</v>
      </c>
      <c r="J7471" s="563">
        <v>775.7981152794041</v>
      </c>
      <c r="K7471" s="563"/>
    </row>
    <row r="7472" spans="2:11" ht="15" customHeight="1" x14ac:dyDescent="0.25">
      <c r="B7472" s="460"/>
      <c r="C7472" s="293" t="s">
        <v>3550</v>
      </c>
      <c r="D7472" s="460" t="s">
        <v>19</v>
      </c>
      <c r="E7472" s="460" t="s">
        <v>3551</v>
      </c>
      <c r="F7472" s="294" t="s">
        <v>70</v>
      </c>
      <c r="G7472" s="295" t="s">
        <v>36</v>
      </c>
      <c r="H7472" s="463" t="s">
        <v>8324</v>
      </c>
      <c r="I7472" s="463" t="s">
        <v>7630</v>
      </c>
      <c r="J7472" s="563">
        <v>2.2479945387317612</v>
      </c>
      <c r="K7472" s="563"/>
    </row>
    <row r="7473" spans="2:11" ht="15" customHeight="1" x14ac:dyDescent="0.25">
      <c r="B7473" s="460"/>
      <c r="C7473" s="293" t="s">
        <v>3552</v>
      </c>
      <c r="D7473" s="460" t="s">
        <v>19</v>
      </c>
      <c r="E7473" s="460" t="s">
        <v>3553</v>
      </c>
      <c r="F7473" s="294" t="s">
        <v>70</v>
      </c>
      <c r="G7473" s="295" t="s">
        <v>384</v>
      </c>
      <c r="H7473" s="463" t="s">
        <v>5643</v>
      </c>
      <c r="I7473" s="463" t="s">
        <v>10830</v>
      </c>
      <c r="J7473" s="563">
        <v>4.0399901852652649</v>
      </c>
      <c r="K7473" s="563"/>
    </row>
    <row r="7474" spans="2:11" x14ac:dyDescent="0.25">
      <c r="B7474" s="457"/>
      <c r="C7474" s="296"/>
      <c r="D7474" s="457"/>
      <c r="E7474" s="457"/>
      <c r="F7474" s="297"/>
      <c r="G7474" s="457"/>
      <c r="H7474" s="565" t="s">
        <v>5627</v>
      </c>
      <c r="I7474" s="565"/>
      <c r="J7474" s="565" t="s">
        <v>14375</v>
      </c>
      <c r="K7474" s="565"/>
    </row>
    <row r="7475" spans="2:11" x14ac:dyDescent="0.25">
      <c r="B7475" s="457"/>
      <c r="C7475" s="296"/>
      <c r="D7475" s="457"/>
      <c r="E7475" s="457"/>
      <c r="F7475" s="297"/>
      <c r="G7475" s="457"/>
      <c r="H7475" s="565" t="s">
        <v>5629</v>
      </c>
      <c r="I7475" s="565"/>
      <c r="J7475" s="565" t="s">
        <v>14376</v>
      </c>
      <c r="K7475" s="565"/>
    </row>
    <row r="7476" spans="2:11" x14ac:dyDescent="0.25">
      <c r="B7476" s="285"/>
      <c r="C7476" s="286"/>
      <c r="D7476" s="285"/>
      <c r="E7476" s="285"/>
      <c r="F7476" s="287"/>
      <c r="G7476" s="285"/>
      <c r="H7476" s="285"/>
      <c r="I7476" s="285"/>
      <c r="J7476" s="285"/>
      <c r="K7476" s="285"/>
    </row>
    <row r="7477" spans="2:11" x14ac:dyDescent="0.25">
      <c r="B7477" s="541">
        <v>6229</v>
      </c>
      <c r="C7477" s="286" t="s">
        <v>14377</v>
      </c>
      <c r="D7477" s="285" t="s">
        <v>29</v>
      </c>
      <c r="E7477" s="285" t="s">
        <v>4255</v>
      </c>
      <c r="F7477" s="287" t="s">
        <v>58</v>
      </c>
      <c r="G7477" s="288" t="s">
        <v>45</v>
      </c>
      <c r="H7477" s="455" t="s">
        <v>5754</v>
      </c>
      <c r="I7477" s="455" t="s">
        <v>14378</v>
      </c>
      <c r="J7477" s="566" t="s">
        <v>14379</v>
      </c>
      <c r="K7477" s="566"/>
    </row>
    <row r="7478" spans="2:11" x14ac:dyDescent="0.25">
      <c r="B7478" s="461"/>
      <c r="C7478" s="289" t="s">
        <v>5748</v>
      </c>
      <c r="D7478" s="461" t="s">
        <v>19</v>
      </c>
      <c r="E7478" s="461" t="s">
        <v>5749</v>
      </c>
      <c r="F7478" s="290" t="s">
        <v>31</v>
      </c>
      <c r="G7478" s="291" t="s">
        <v>106</v>
      </c>
      <c r="H7478" s="292" t="s">
        <v>5643</v>
      </c>
      <c r="I7478" s="292" t="s">
        <v>6539</v>
      </c>
      <c r="J7478" s="567">
        <v>79.479649344174774</v>
      </c>
      <c r="K7478" s="567"/>
    </row>
    <row r="7479" spans="2:11" x14ac:dyDescent="0.25">
      <c r="B7479" s="460"/>
      <c r="C7479" s="293" t="s">
        <v>3306</v>
      </c>
      <c r="D7479" s="460" t="s">
        <v>39</v>
      </c>
      <c r="E7479" s="460" t="s">
        <v>14380</v>
      </c>
      <c r="F7479" s="294" t="s">
        <v>70</v>
      </c>
      <c r="G7479" s="295" t="s">
        <v>1550</v>
      </c>
      <c r="H7479" s="463" t="s">
        <v>6299</v>
      </c>
      <c r="I7479" s="463" t="s">
        <v>14381</v>
      </c>
      <c r="J7479" s="563">
        <v>692.9969425706231</v>
      </c>
      <c r="K7479" s="563"/>
    </row>
    <row r="7480" spans="2:11" x14ac:dyDescent="0.25">
      <c r="B7480" s="460"/>
      <c r="C7480" s="293" t="s">
        <v>3661</v>
      </c>
      <c r="D7480" s="460" t="s">
        <v>61</v>
      </c>
      <c r="E7480" s="460" t="s">
        <v>3662</v>
      </c>
      <c r="F7480" s="294" t="s">
        <v>70</v>
      </c>
      <c r="G7480" s="295" t="s">
        <v>36</v>
      </c>
      <c r="H7480" s="463" t="s">
        <v>5754</v>
      </c>
      <c r="I7480" s="463" t="s">
        <v>14382</v>
      </c>
      <c r="J7480" s="563">
        <v>74.599670874124797</v>
      </c>
      <c r="K7480" s="563"/>
    </row>
    <row r="7481" spans="2:11" ht="15" customHeight="1" x14ac:dyDescent="0.25">
      <c r="B7481" s="460"/>
      <c r="C7481" s="293" t="s">
        <v>3770</v>
      </c>
      <c r="D7481" s="460" t="s">
        <v>61</v>
      </c>
      <c r="E7481" s="460" t="s">
        <v>3771</v>
      </c>
      <c r="F7481" s="294" t="s">
        <v>70</v>
      </c>
      <c r="G7481" s="295" t="s">
        <v>36</v>
      </c>
      <c r="H7481" s="463" t="s">
        <v>5754</v>
      </c>
      <c r="I7481" s="463" t="s">
        <v>13376</v>
      </c>
      <c r="J7481" s="563">
        <v>54.399759993999851</v>
      </c>
      <c r="K7481" s="563"/>
    </row>
    <row r="7482" spans="2:11" ht="15" customHeight="1" x14ac:dyDescent="0.25">
      <c r="B7482" s="460"/>
      <c r="C7482" s="293" t="s">
        <v>3550</v>
      </c>
      <c r="D7482" s="460" t="s">
        <v>19</v>
      </c>
      <c r="E7482" s="460" t="s">
        <v>3551</v>
      </c>
      <c r="F7482" s="294" t="s">
        <v>70</v>
      </c>
      <c r="G7482" s="295" t="s">
        <v>36</v>
      </c>
      <c r="H7482" s="463" t="s">
        <v>6126</v>
      </c>
      <c r="I7482" s="463" t="s">
        <v>7630</v>
      </c>
      <c r="J7482" s="563">
        <v>1.1239950410524968</v>
      </c>
      <c r="K7482" s="563"/>
    </row>
    <row r="7483" spans="2:11" x14ac:dyDescent="0.25">
      <c r="B7483" s="460"/>
      <c r="C7483" s="293" t="s">
        <v>3552</v>
      </c>
      <c r="D7483" s="460" t="s">
        <v>19</v>
      </c>
      <c r="E7483" s="460" t="s">
        <v>3553</v>
      </c>
      <c r="F7483" s="294" t="s">
        <v>70</v>
      </c>
      <c r="G7483" s="295" t="s">
        <v>384</v>
      </c>
      <c r="H7483" s="463" t="s">
        <v>5643</v>
      </c>
      <c r="I7483" s="463" t="s">
        <v>10830</v>
      </c>
      <c r="J7483" s="563">
        <v>4.0399821760249885</v>
      </c>
      <c r="K7483" s="563"/>
    </row>
    <row r="7484" spans="2:11" x14ac:dyDescent="0.25">
      <c r="B7484" s="457"/>
      <c r="C7484" s="296"/>
      <c r="D7484" s="457"/>
      <c r="E7484" s="457"/>
      <c r="F7484" s="297"/>
      <c r="G7484" s="457"/>
      <c r="H7484" s="565" t="s">
        <v>5627</v>
      </c>
      <c r="I7484" s="565"/>
      <c r="J7484" s="565" t="s">
        <v>14383</v>
      </c>
      <c r="K7484" s="565"/>
    </row>
    <row r="7485" spans="2:11" x14ac:dyDescent="0.25">
      <c r="B7485" s="457"/>
      <c r="C7485" s="296"/>
      <c r="D7485" s="457"/>
      <c r="E7485" s="457"/>
      <c r="F7485" s="297"/>
      <c r="G7485" s="457"/>
      <c r="H7485" s="565" t="s">
        <v>5629</v>
      </c>
      <c r="I7485" s="565"/>
      <c r="J7485" s="565" t="s">
        <v>14384</v>
      </c>
      <c r="K7485" s="565"/>
    </row>
    <row r="7486" spans="2:11" x14ac:dyDescent="0.25">
      <c r="B7486" s="285"/>
      <c r="C7486" s="286"/>
      <c r="D7486" s="285"/>
      <c r="E7486" s="285"/>
      <c r="F7486" s="287"/>
      <c r="G7486" s="285"/>
      <c r="H7486" s="285"/>
      <c r="I7486" s="285"/>
      <c r="J7486" s="285"/>
      <c r="K7486" s="285"/>
    </row>
    <row r="7487" spans="2:11" x14ac:dyDescent="0.25">
      <c r="B7487" s="541">
        <v>6230</v>
      </c>
      <c r="C7487" s="286" t="s">
        <v>14385</v>
      </c>
      <c r="D7487" s="285" t="s">
        <v>61</v>
      </c>
      <c r="E7487" s="285" t="s">
        <v>14386</v>
      </c>
      <c r="F7487" s="287" t="s">
        <v>14387</v>
      </c>
      <c r="G7487" s="288" t="s">
        <v>384</v>
      </c>
      <c r="H7487" s="455" t="s">
        <v>5633</v>
      </c>
      <c r="I7487" s="455" t="s">
        <v>14388</v>
      </c>
      <c r="J7487" s="566" t="s">
        <v>14389</v>
      </c>
      <c r="K7487" s="566"/>
    </row>
    <row r="7488" spans="2:11" x14ac:dyDescent="0.25">
      <c r="B7488" s="460"/>
      <c r="C7488" s="293" t="s">
        <v>13587</v>
      </c>
      <c r="D7488" s="460" t="s">
        <v>61</v>
      </c>
      <c r="E7488" s="460" t="s">
        <v>13588</v>
      </c>
      <c r="F7488" s="294" t="s">
        <v>5816</v>
      </c>
      <c r="G7488" s="295" t="s">
        <v>106</v>
      </c>
      <c r="H7488" s="463" t="s">
        <v>5633</v>
      </c>
      <c r="I7488" s="463" t="s">
        <v>5817</v>
      </c>
      <c r="J7488" s="563">
        <v>628.20000000000005</v>
      </c>
      <c r="K7488" s="563"/>
    </row>
    <row r="7489" spans="2:11" x14ac:dyDescent="0.25">
      <c r="B7489" s="460"/>
      <c r="C7489" s="293" t="s">
        <v>12971</v>
      </c>
      <c r="D7489" s="460" t="s">
        <v>61</v>
      </c>
      <c r="E7489" s="460" t="s">
        <v>11905</v>
      </c>
      <c r="F7489" s="294" t="s">
        <v>5816</v>
      </c>
      <c r="G7489" s="295" t="s">
        <v>106</v>
      </c>
      <c r="H7489" s="463" t="s">
        <v>5633</v>
      </c>
      <c r="I7489" s="463" t="s">
        <v>5829</v>
      </c>
      <c r="J7489" s="563">
        <v>807.6</v>
      </c>
      <c r="K7489" s="563"/>
    </row>
    <row r="7490" spans="2:11" x14ac:dyDescent="0.25">
      <c r="B7490" s="460"/>
      <c r="C7490" s="293" t="s">
        <v>14390</v>
      </c>
      <c r="D7490" s="460" t="s">
        <v>61</v>
      </c>
      <c r="E7490" s="460" t="s">
        <v>14391</v>
      </c>
      <c r="F7490" s="294" t="s">
        <v>70</v>
      </c>
      <c r="G7490" s="295" t="s">
        <v>384</v>
      </c>
      <c r="H7490" s="463" t="s">
        <v>5633</v>
      </c>
      <c r="I7490" s="463" t="s">
        <v>14392</v>
      </c>
      <c r="J7490" s="563">
        <v>2342.4</v>
      </c>
      <c r="K7490" s="563"/>
    </row>
    <row r="7491" spans="2:11" ht="15" customHeight="1" x14ac:dyDescent="0.25">
      <c r="B7491" s="457"/>
      <c r="C7491" s="296"/>
      <c r="D7491" s="457"/>
      <c r="E7491" s="457"/>
      <c r="F7491" s="297"/>
      <c r="G7491" s="457"/>
      <c r="H7491" s="565" t="s">
        <v>5627</v>
      </c>
      <c r="I7491" s="565"/>
      <c r="J7491" s="565" t="s">
        <v>14393</v>
      </c>
      <c r="K7491" s="565"/>
    </row>
    <row r="7492" spans="2:11" ht="15" customHeight="1" x14ac:dyDescent="0.25">
      <c r="B7492" s="457"/>
      <c r="C7492" s="296"/>
      <c r="D7492" s="457"/>
      <c r="E7492" s="457"/>
      <c r="F7492" s="297"/>
      <c r="G7492" s="457"/>
      <c r="H7492" s="565" t="s">
        <v>5629</v>
      </c>
      <c r="I7492" s="565"/>
      <c r="J7492" s="565" t="s">
        <v>14394</v>
      </c>
      <c r="K7492" s="565"/>
    </row>
    <row r="7493" spans="2:11" x14ac:dyDescent="0.25">
      <c r="B7493" s="285"/>
      <c r="C7493" s="286"/>
      <c r="D7493" s="285"/>
      <c r="E7493" s="285"/>
      <c r="F7493" s="287"/>
      <c r="G7493" s="285"/>
      <c r="H7493" s="285"/>
      <c r="I7493" s="285"/>
      <c r="J7493" s="285"/>
      <c r="K7493" s="285"/>
    </row>
    <row r="7494" spans="2:11" x14ac:dyDescent="0.25">
      <c r="B7494" s="541">
        <v>6231</v>
      </c>
      <c r="C7494" s="286" t="s">
        <v>14395</v>
      </c>
      <c r="D7494" s="285" t="s">
        <v>39</v>
      </c>
      <c r="E7494" s="285" t="s">
        <v>14396</v>
      </c>
      <c r="F7494" s="287" t="s">
        <v>3104</v>
      </c>
      <c r="G7494" s="288" t="s">
        <v>380</v>
      </c>
      <c r="H7494" s="455" t="s">
        <v>5853</v>
      </c>
      <c r="I7494" s="455" t="s">
        <v>14397</v>
      </c>
      <c r="J7494" s="566" t="s">
        <v>14398</v>
      </c>
      <c r="K7494" s="566"/>
    </row>
    <row r="7495" spans="2:11" x14ac:dyDescent="0.25">
      <c r="B7495" s="461"/>
      <c r="C7495" s="289" t="s">
        <v>6664</v>
      </c>
      <c r="D7495" s="461" t="s">
        <v>39</v>
      </c>
      <c r="E7495" s="461" t="s">
        <v>6665</v>
      </c>
      <c r="F7495" s="290" t="s">
        <v>2093</v>
      </c>
      <c r="G7495" s="291" t="s">
        <v>6237</v>
      </c>
      <c r="H7495" s="292" t="s">
        <v>6687</v>
      </c>
      <c r="I7495" s="292" t="s">
        <v>6666</v>
      </c>
      <c r="J7495" s="567">
        <v>10.889291983616149</v>
      </c>
      <c r="K7495" s="567"/>
    </row>
    <row r="7496" spans="2:11" x14ac:dyDescent="0.25">
      <c r="B7496" s="461"/>
      <c r="C7496" s="289" t="s">
        <v>11893</v>
      </c>
      <c r="D7496" s="461" t="s">
        <v>39</v>
      </c>
      <c r="E7496" s="461" t="s">
        <v>11894</v>
      </c>
      <c r="F7496" s="290" t="s">
        <v>2093</v>
      </c>
      <c r="G7496" s="291" t="s">
        <v>6237</v>
      </c>
      <c r="H7496" s="292" t="s">
        <v>6687</v>
      </c>
      <c r="I7496" s="292" t="s">
        <v>11895</v>
      </c>
      <c r="J7496" s="567">
        <v>10.484318314803978</v>
      </c>
      <c r="K7496" s="567"/>
    </row>
    <row r="7497" spans="2:11" x14ac:dyDescent="0.25">
      <c r="B7497" s="460"/>
      <c r="C7497" s="293" t="s">
        <v>3721</v>
      </c>
      <c r="D7497" s="460" t="s">
        <v>39</v>
      </c>
      <c r="E7497" s="460" t="s">
        <v>14399</v>
      </c>
      <c r="F7497" s="294" t="s">
        <v>70</v>
      </c>
      <c r="G7497" s="295" t="s">
        <v>380</v>
      </c>
      <c r="H7497" s="463" t="s">
        <v>5853</v>
      </c>
      <c r="I7497" s="463" t="s">
        <v>7785</v>
      </c>
      <c r="J7497" s="563">
        <v>116.09245172615564</v>
      </c>
      <c r="K7497" s="563"/>
    </row>
    <row r="7498" spans="2:11" x14ac:dyDescent="0.25">
      <c r="B7498" s="460"/>
      <c r="C7498" s="293" t="s">
        <v>11904</v>
      </c>
      <c r="D7498" s="460" t="s">
        <v>19</v>
      </c>
      <c r="E7498" s="460" t="s">
        <v>11905</v>
      </c>
      <c r="F7498" s="294" t="s">
        <v>5816</v>
      </c>
      <c r="G7498" s="295" t="s">
        <v>106</v>
      </c>
      <c r="H7498" s="463" t="s">
        <v>6687</v>
      </c>
      <c r="I7498" s="463" t="s">
        <v>6680</v>
      </c>
      <c r="J7498" s="563">
        <v>54.71644236395553</v>
      </c>
      <c r="K7498" s="563"/>
    </row>
    <row r="7499" spans="2:11" x14ac:dyDescent="0.25">
      <c r="B7499" s="460"/>
      <c r="C7499" s="293" t="s">
        <v>6667</v>
      </c>
      <c r="D7499" s="460" t="s">
        <v>19</v>
      </c>
      <c r="E7499" s="460" t="s">
        <v>5845</v>
      </c>
      <c r="F7499" s="294" t="s">
        <v>5816</v>
      </c>
      <c r="G7499" s="295" t="s">
        <v>106</v>
      </c>
      <c r="H7499" s="463" t="s">
        <v>6687</v>
      </c>
      <c r="I7499" s="463" t="s">
        <v>6668</v>
      </c>
      <c r="J7499" s="563">
        <v>38.517495611468696</v>
      </c>
      <c r="K7499" s="563"/>
    </row>
    <row r="7500" spans="2:11" x14ac:dyDescent="0.25">
      <c r="B7500" s="457"/>
      <c r="C7500" s="296"/>
      <c r="D7500" s="457"/>
      <c r="E7500" s="457"/>
      <c r="F7500" s="297"/>
      <c r="G7500" s="457"/>
      <c r="H7500" s="565" t="s">
        <v>5627</v>
      </c>
      <c r="I7500" s="565"/>
      <c r="J7500" s="565" t="s">
        <v>12617</v>
      </c>
      <c r="K7500" s="565"/>
    </row>
    <row r="7501" spans="2:11" ht="15" customHeight="1" x14ac:dyDescent="0.25">
      <c r="B7501" s="457"/>
      <c r="C7501" s="296"/>
      <c r="D7501" s="457"/>
      <c r="E7501" s="457"/>
      <c r="F7501" s="297"/>
      <c r="G7501" s="457"/>
      <c r="H7501" s="565" t="s">
        <v>5629</v>
      </c>
      <c r="I7501" s="565"/>
      <c r="J7501" s="565" t="s">
        <v>14400</v>
      </c>
      <c r="K7501" s="565"/>
    </row>
    <row r="7502" spans="2:11" ht="15" customHeight="1" x14ac:dyDescent="0.25">
      <c r="B7502" s="285"/>
      <c r="C7502" s="286"/>
      <c r="D7502" s="285"/>
      <c r="E7502" s="285"/>
      <c r="F7502" s="287"/>
      <c r="G7502" s="285"/>
      <c r="H7502" s="285"/>
      <c r="I7502" s="285"/>
      <c r="J7502" s="285"/>
      <c r="K7502" s="285"/>
    </row>
    <row r="7503" spans="2:11" x14ac:dyDescent="0.25">
      <c r="B7503" s="541">
        <v>6232</v>
      </c>
      <c r="C7503" s="286" t="s">
        <v>14401</v>
      </c>
      <c r="D7503" s="285" t="s">
        <v>1391</v>
      </c>
      <c r="E7503" s="285" t="s">
        <v>14402</v>
      </c>
      <c r="F7503" s="287" t="s">
        <v>4259</v>
      </c>
      <c r="G7503" s="288" t="s">
        <v>266</v>
      </c>
      <c r="H7503" s="455" t="s">
        <v>5853</v>
      </c>
      <c r="I7503" s="455" t="s">
        <v>5774</v>
      </c>
      <c r="J7503" s="566" t="s">
        <v>14403</v>
      </c>
      <c r="K7503" s="566"/>
    </row>
    <row r="7504" spans="2:11" x14ac:dyDescent="0.25">
      <c r="B7504" s="460"/>
      <c r="C7504" s="293" t="s">
        <v>14322</v>
      </c>
      <c r="D7504" s="460" t="s">
        <v>1391</v>
      </c>
      <c r="E7504" s="460" t="s">
        <v>11905</v>
      </c>
      <c r="F7504" s="294" t="s">
        <v>5816</v>
      </c>
      <c r="G7504" s="295" t="s">
        <v>106</v>
      </c>
      <c r="H7504" s="463" t="s">
        <v>6687</v>
      </c>
      <c r="I7504" s="463" t="s">
        <v>6680</v>
      </c>
      <c r="J7504" s="563">
        <v>54.661066235864304</v>
      </c>
      <c r="K7504" s="563"/>
    </row>
    <row r="7505" spans="2:11" x14ac:dyDescent="0.25">
      <c r="B7505" s="460"/>
      <c r="C7505" s="293" t="s">
        <v>3719</v>
      </c>
      <c r="D7505" s="460" t="s">
        <v>1391</v>
      </c>
      <c r="E7505" s="460" t="s">
        <v>3720</v>
      </c>
      <c r="F7505" s="294" t="s">
        <v>70</v>
      </c>
      <c r="G7505" s="295" t="s">
        <v>36</v>
      </c>
      <c r="H7505" s="463" t="s">
        <v>5853</v>
      </c>
      <c r="I7505" s="463" t="s">
        <v>11839</v>
      </c>
      <c r="J7505" s="563">
        <v>56.638933764135707</v>
      </c>
      <c r="K7505" s="563"/>
    </row>
    <row r="7506" spans="2:11" x14ac:dyDescent="0.25">
      <c r="B7506" s="457"/>
      <c r="C7506" s="296"/>
      <c r="D7506" s="457"/>
      <c r="E7506" s="457"/>
      <c r="F7506" s="297"/>
      <c r="G7506" s="457"/>
      <c r="H7506" s="565" t="s">
        <v>5627</v>
      </c>
      <c r="I7506" s="565"/>
      <c r="J7506" s="565" t="s">
        <v>14404</v>
      </c>
      <c r="K7506" s="565"/>
    </row>
    <row r="7507" spans="2:11" x14ac:dyDescent="0.25">
      <c r="B7507" s="457"/>
      <c r="C7507" s="296"/>
      <c r="D7507" s="457"/>
      <c r="E7507" s="457"/>
      <c r="F7507" s="297"/>
      <c r="G7507" s="457"/>
      <c r="H7507" s="565" t="s">
        <v>5629</v>
      </c>
      <c r="I7507" s="565"/>
      <c r="J7507" s="565" t="s">
        <v>14405</v>
      </c>
      <c r="K7507" s="565"/>
    </row>
    <row r="7508" spans="2:11" ht="15" customHeight="1" x14ac:dyDescent="0.25">
      <c r="B7508" s="285"/>
      <c r="C7508" s="286"/>
      <c r="D7508" s="285"/>
      <c r="E7508" s="285"/>
      <c r="F7508" s="287"/>
      <c r="G7508" s="285"/>
      <c r="H7508" s="285"/>
      <c r="I7508" s="285"/>
      <c r="J7508" s="285"/>
      <c r="K7508" s="285"/>
    </row>
    <row r="7509" spans="2:11" ht="15" customHeight="1" x14ac:dyDescent="0.25">
      <c r="B7509" s="541">
        <v>6233</v>
      </c>
      <c r="C7509" s="286" t="s">
        <v>14406</v>
      </c>
      <c r="D7509" s="285" t="s">
        <v>29</v>
      </c>
      <c r="E7509" s="285" t="s">
        <v>4261</v>
      </c>
      <c r="F7509" s="287" t="s">
        <v>58</v>
      </c>
      <c r="G7509" s="288" t="s">
        <v>45</v>
      </c>
      <c r="H7509" s="455" t="s">
        <v>6155</v>
      </c>
      <c r="I7509" s="455" t="s">
        <v>14407</v>
      </c>
      <c r="J7509" s="566" t="s">
        <v>14408</v>
      </c>
      <c r="K7509" s="566"/>
    </row>
    <row r="7510" spans="2:11" x14ac:dyDescent="0.25">
      <c r="B7510" s="461"/>
      <c r="C7510" s="289" t="s">
        <v>5748</v>
      </c>
      <c r="D7510" s="461" t="s">
        <v>19</v>
      </c>
      <c r="E7510" s="461" t="s">
        <v>5749</v>
      </c>
      <c r="F7510" s="290" t="s">
        <v>31</v>
      </c>
      <c r="G7510" s="291" t="s">
        <v>106</v>
      </c>
      <c r="H7510" s="292" t="s">
        <v>6876</v>
      </c>
      <c r="I7510" s="292" t="s">
        <v>6539</v>
      </c>
      <c r="J7510" s="567">
        <v>95.376308688665461</v>
      </c>
      <c r="K7510" s="567"/>
    </row>
    <row r="7511" spans="2:11" x14ac:dyDescent="0.25">
      <c r="B7511" s="460"/>
      <c r="C7511" s="293" t="s">
        <v>3714</v>
      </c>
      <c r="D7511" s="460" t="s">
        <v>19</v>
      </c>
      <c r="E7511" s="460" t="s">
        <v>3715</v>
      </c>
      <c r="F7511" s="294" t="s">
        <v>70</v>
      </c>
      <c r="G7511" s="295" t="s">
        <v>36</v>
      </c>
      <c r="H7511" s="463" t="s">
        <v>6155</v>
      </c>
      <c r="I7511" s="463" t="s">
        <v>7075</v>
      </c>
      <c r="J7511" s="563">
        <v>119.94038819114385</v>
      </c>
      <c r="K7511" s="563"/>
    </row>
    <row r="7512" spans="2:11" ht="22.5" x14ac:dyDescent="0.25">
      <c r="B7512" s="460"/>
      <c r="C7512" s="293" t="s">
        <v>3672</v>
      </c>
      <c r="D7512" s="460" t="s">
        <v>29</v>
      </c>
      <c r="E7512" s="460" t="s">
        <v>3673</v>
      </c>
      <c r="F7512" s="294" t="s">
        <v>70</v>
      </c>
      <c r="G7512" s="295" t="s">
        <v>45</v>
      </c>
      <c r="H7512" s="463" t="s">
        <v>6155</v>
      </c>
      <c r="I7512" s="463" t="s">
        <v>5806</v>
      </c>
      <c r="J7512" s="563">
        <v>7200.0233031201915</v>
      </c>
      <c r="K7512" s="563"/>
    </row>
    <row r="7513" spans="2:11" x14ac:dyDescent="0.25">
      <c r="B7513" s="457"/>
      <c r="C7513" s="296"/>
      <c r="D7513" s="457"/>
      <c r="E7513" s="457"/>
      <c r="F7513" s="297"/>
      <c r="G7513" s="457"/>
      <c r="H7513" s="565" t="s">
        <v>5627</v>
      </c>
      <c r="I7513" s="565"/>
      <c r="J7513" s="565" t="s">
        <v>14409</v>
      </c>
      <c r="K7513" s="565"/>
    </row>
    <row r="7514" spans="2:11" x14ac:dyDescent="0.25">
      <c r="B7514" s="457"/>
      <c r="C7514" s="296"/>
      <c r="D7514" s="457"/>
      <c r="E7514" s="457"/>
      <c r="F7514" s="297"/>
      <c r="G7514" s="457"/>
      <c r="H7514" s="565" t="s">
        <v>5629</v>
      </c>
      <c r="I7514" s="565"/>
      <c r="J7514" s="565" t="s">
        <v>14410</v>
      </c>
      <c r="K7514" s="565"/>
    </row>
    <row r="7515" spans="2:11" x14ac:dyDescent="0.25">
      <c r="B7515" s="285"/>
      <c r="C7515" s="286"/>
      <c r="D7515" s="285"/>
      <c r="E7515" s="285"/>
      <c r="F7515" s="287"/>
      <c r="G7515" s="285"/>
      <c r="H7515" s="285"/>
      <c r="I7515" s="285"/>
      <c r="J7515" s="285"/>
      <c r="K7515" s="285"/>
    </row>
    <row r="7516" spans="2:11" ht="22.5" x14ac:dyDescent="0.25">
      <c r="B7516" s="541">
        <v>6234</v>
      </c>
      <c r="C7516" s="286" t="s">
        <v>14411</v>
      </c>
      <c r="D7516" s="285" t="s">
        <v>29</v>
      </c>
      <c r="E7516" s="285" t="s">
        <v>4263</v>
      </c>
      <c r="F7516" s="287" t="s">
        <v>58</v>
      </c>
      <c r="G7516" s="288" t="s">
        <v>45</v>
      </c>
      <c r="H7516" s="455" t="s">
        <v>6155</v>
      </c>
      <c r="I7516" s="455" t="s">
        <v>14412</v>
      </c>
      <c r="J7516" s="566" t="s">
        <v>14413</v>
      </c>
      <c r="K7516" s="566"/>
    </row>
    <row r="7517" spans="2:11" ht="15" customHeight="1" x14ac:dyDescent="0.25">
      <c r="B7517" s="461"/>
      <c r="C7517" s="289" t="s">
        <v>5748</v>
      </c>
      <c r="D7517" s="461" t="s">
        <v>19</v>
      </c>
      <c r="E7517" s="461" t="s">
        <v>5749</v>
      </c>
      <c r="F7517" s="290" t="s">
        <v>31</v>
      </c>
      <c r="G7517" s="291" t="s">
        <v>106</v>
      </c>
      <c r="H7517" s="292" t="s">
        <v>6876</v>
      </c>
      <c r="I7517" s="292" t="s">
        <v>6539</v>
      </c>
      <c r="J7517" s="567">
        <v>95.376166895461964</v>
      </c>
      <c r="K7517" s="567"/>
    </row>
    <row r="7518" spans="2:11" ht="15" customHeight="1" x14ac:dyDescent="0.25">
      <c r="B7518" s="460"/>
      <c r="C7518" s="293" t="s">
        <v>3714</v>
      </c>
      <c r="D7518" s="460" t="s">
        <v>19</v>
      </c>
      <c r="E7518" s="460" t="s">
        <v>3715</v>
      </c>
      <c r="F7518" s="294" t="s">
        <v>70</v>
      </c>
      <c r="G7518" s="295" t="s">
        <v>36</v>
      </c>
      <c r="H7518" s="463" t="s">
        <v>6155</v>
      </c>
      <c r="I7518" s="463" t="s">
        <v>7075</v>
      </c>
      <c r="J7518" s="563">
        <v>119.94020987923281</v>
      </c>
      <c r="K7518" s="563"/>
    </row>
    <row r="7519" spans="2:11" ht="22.5" x14ac:dyDescent="0.25">
      <c r="B7519" s="460"/>
      <c r="C7519" s="293" t="s">
        <v>1847</v>
      </c>
      <c r="D7519" s="460" t="s">
        <v>29</v>
      </c>
      <c r="E7519" s="460" t="s">
        <v>3671</v>
      </c>
      <c r="F7519" s="294" t="s">
        <v>70</v>
      </c>
      <c r="G7519" s="295" t="s">
        <v>45</v>
      </c>
      <c r="H7519" s="463" t="s">
        <v>6155</v>
      </c>
      <c r="I7519" s="463" t="s">
        <v>14414</v>
      </c>
      <c r="J7519" s="563">
        <v>13500.023623225303</v>
      </c>
      <c r="K7519" s="563"/>
    </row>
    <row r="7520" spans="2:11" x14ac:dyDescent="0.25">
      <c r="B7520" s="457"/>
      <c r="C7520" s="296"/>
      <c r="D7520" s="457"/>
      <c r="E7520" s="457"/>
      <c r="F7520" s="297"/>
      <c r="G7520" s="457"/>
      <c r="H7520" s="565" t="s">
        <v>5627</v>
      </c>
      <c r="I7520" s="565"/>
      <c r="J7520" s="565" t="s">
        <v>14415</v>
      </c>
      <c r="K7520" s="565"/>
    </row>
    <row r="7521" spans="2:11" x14ac:dyDescent="0.25">
      <c r="B7521" s="457"/>
      <c r="C7521" s="296"/>
      <c r="D7521" s="457"/>
      <c r="E7521" s="457"/>
      <c r="F7521" s="297"/>
      <c r="G7521" s="457"/>
      <c r="H7521" s="565" t="s">
        <v>5629</v>
      </c>
      <c r="I7521" s="565"/>
      <c r="J7521" s="565" t="s">
        <v>14416</v>
      </c>
      <c r="K7521" s="565"/>
    </row>
    <row r="7522" spans="2:11" x14ac:dyDescent="0.25">
      <c r="B7522" s="285"/>
      <c r="C7522" s="286"/>
      <c r="D7522" s="285"/>
      <c r="E7522" s="285"/>
      <c r="F7522" s="287"/>
      <c r="G7522" s="285"/>
      <c r="H7522" s="285"/>
      <c r="I7522" s="285"/>
      <c r="J7522" s="285"/>
      <c r="K7522" s="285"/>
    </row>
    <row r="7523" spans="2:11" ht="15" customHeight="1" x14ac:dyDescent="0.25">
      <c r="B7523" s="541">
        <v>6235</v>
      </c>
      <c r="C7523" s="286" t="s">
        <v>13711</v>
      </c>
      <c r="D7523" s="285" t="s">
        <v>29</v>
      </c>
      <c r="E7523" s="285" t="s">
        <v>4082</v>
      </c>
      <c r="F7523" s="287" t="s">
        <v>58</v>
      </c>
      <c r="G7523" s="288" t="s">
        <v>45</v>
      </c>
      <c r="H7523" s="455" t="s">
        <v>5860</v>
      </c>
      <c r="I7523" s="455" t="s">
        <v>13712</v>
      </c>
      <c r="J7523" s="566" t="s">
        <v>14417</v>
      </c>
      <c r="K7523" s="566"/>
    </row>
    <row r="7524" spans="2:11" ht="15" customHeight="1" x14ac:dyDescent="0.25">
      <c r="B7524" s="461"/>
      <c r="C7524" s="289" t="s">
        <v>5748</v>
      </c>
      <c r="D7524" s="461" t="s">
        <v>19</v>
      </c>
      <c r="E7524" s="461" t="s">
        <v>5749</v>
      </c>
      <c r="F7524" s="290" t="s">
        <v>31</v>
      </c>
      <c r="G7524" s="291" t="s">
        <v>106</v>
      </c>
      <c r="H7524" s="292" t="s">
        <v>5853</v>
      </c>
      <c r="I7524" s="292" t="s">
        <v>6539</v>
      </c>
      <c r="J7524" s="567">
        <v>596.09980438470791</v>
      </c>
      <c r="K7524" s="567"/>
    </row>
    <row r="7525" spans="2:11" x14ac:dyDescent="0.25">
      <c r="B7525" s="461"/>
      <c r="C7525" s="289" t="s">
        <v>13395</v>
      </c>
      <c r="D7525" s="461" t="s">
        <v>19</v>
      </c>
      <c r="E7525" s="461" t="s">
        <v>13396</v>
      </c>
      <c r="F7525" s="290" t="s">
        <v>31</v>
      </c>
      <c r="G7525" s="291" t="s">
        <v>106</v>
      </c>
      <c r="H7525" s="292" t="s">
        <v>5881</v>
      </c>
      <c r="I7525" s="292" t="s">
        <v>13397</v>
      </c>
      <c r="J7525" s="567">
        <v>425.39986040136682</v>
      </c>
      <c r="K7525" s="567"/>
    </row>
    <row r="7526" spans="2:11" ht="33.75" x14ac:dyDescent="0.25">
      <c r="B7526" s="460"/>
      <c r="C7526" s="293" t="s">
        <v>13713</v>
      </c>
      <c r="D7526" s="460" t="s">
        <v>61</v>
      </c>
      <c r="E7526" s="460" t="s">
        <v>13714</v>
      </c>
      <c r="F7526" s="294" t="s">
        <v>70</v>
      </c>
      <c r="G7526" s="295" t="s">
        <v>36</v>
      </c>
      <c r="H7526" s="463" t="s">
        <v>5860</v>
      </c>
      <c r="I7526" s="463" t="s">
        <v>13715</v>
      </c>
      <c r="J7526" s="563">
        <v>10164.996664268674</v>
      </c>
      <c r="K7526" s="563"/>
    </row>
    <row r="7527" spans="2:11" ht="33.75" x14ac:dyDescent="0.25">
      <c r="B7527" s="460"/>
      <c r="C7527" s="293" t="s">
        <v>3314</v>
      </c>
      <c r="D7527" s="460" t="s">
        <v>19</v>
      </c>
      <c r="E7527" s="460" t="s">
        <v>3315</v>
      </c>
      <c r="F7527" s="294" t="s">
        <v>70</v>
      </c>
      <c r="G7527" s="295" t="s">
        <v>384</v>
      </c>
      <c r="H7527" s="463" t="s">
        <v>6625</v>
      </c>
      <c r="I7527" s="463" t="s">
        <v>13448</v>
      </c>
      <c r="J7527" s="563">
        <v>1167.4996168749312</v>
      </c>
      <c r="K7527" s="563"/>
    </row>
    <row r="7528" spans="2:11" x14ac:dyDescent="0.25">
      <c r="B7528" s="460"/>
      <c r="C7528" s="293" t="s">
        <v>3502</v>
      </c>
      <c r="D7528" s="460" t="s">
        <v>19</v>
      </c>
      <c r="E7528" s="460" t="s">
        <v>3503</v>
      </c>
      <c r="F7528" s="294" t="s">
        <v>70</v>
      </c>
      <c r="G7528" s="295" t="s">
        <v>36</v>
      </c>
      <c r="H7528" s="463" t="s">
        <v>5860</v>
      </c>
      <c r="I7528" s="463" t="s">
        <v>5775</v>
      </c>
      <c r="J7528" s="563">
        <v>318.84989536665682</v>
      </c>
      <c r="K7528" s="563"/>
    </row>
    <row r="7529" spans="2:11" x14ac:dyDescent="0.25">
      <c r="B7529" s="460"/>
      <c r="C7529" s="293" t="s">
        <v>13716</v>
      </c>
      <c r="D7529" s="460" t="s">
        <v>61</v>
      </c>
      <c r="E7529" s="460" t="s">
        <v>13717</v>
      </c>
      <c r="F7529" s="294" t="s">
        <v>70</v>
      </c>
      <c r="G7529" s="295" t="s">
        <v>384</v>
      </c>
      <c r="H7529" s="463" t="s">
        <v>6310</v>
      </c>
      <c r="I7529" s="463" t="s">
        <v>9218</v>
      </c>
      <c r="J7529" s="563">
        <v>506.49983378771111</v>
      </c>
      <c r="K7529" s="563"/>
    </row>
    <row r="7530" spans="2:11" ht="15" customHeight="1" x14ac:dyDescent="0.25">
      <c r="B7530" s="460"/>
      <c r="C7530" s="293" t="s">
        <v>3688</v>
      </c>
      <c r="D7530" s="460" t="s">
        <v>61</v>
      </c>
      <c r="E7530" s="460" t="s">
        <v>3689</v>
      </c>
      <c r="F7530" s="294" t="s">
        <v>70</v>
      </c>
      <c r="G7530" s="295" t="s">
        <v>36</v>
      </c>
      <c r="H7530" s="463" t="s">
        <v>5860</v>
      </c>
      <c r="I7530" s="463" t="s">
        <v>13718</v>
      </c>
      <c r="J7530" s="563">
        <v>1361.9995530480996</v>
      </c>
      <c r="K7530" s="563"/>
    </row>
    <row r="7531" spans="2:11" ht="15" customHeight="1" x14ac:dyDescent="0.25">
      <c r="B7531" s="460"/>
      <c r="C7531" s="293" t="s">
        <v>3669</v>
      </c>
      <c r="D7531" s="460" t="s">
        <v>61</v>
      </c>
      <c r="E7531" s="460" t="s">
        <v>13719</v>
      </c>
      <c r="F7531" s="294" t="s">
        <v>70</v>
      </c>
      <c r="G7531" s="295" t="s">
        <v>36</v>
      </c>
      <c r="H7531" s="463" t="s">
        <v>5860</v>
      </c>
      <c r="I7531" s="463" t="s">
        <v>13720</v>
      </c>
      <c r="J7531" s="563">
        <v>2073.1993196617623</v>
      </c>
      <c r="K7531" s="563"/>
    </row>
    <row r="7532" spans="2:11" x14ac:dyDescent="0.25">
      <c r="B7532" s="460"/>
      <c r="C7532" s="293" t="s">
        <v>3307</v>
      </c>
      <c r="D7532" s="460" t="s">
        <v>39</v>
      </c>
      <c r="E7532" s="460" t="s">
        <v>13557</v>
      </c>
      <c r="F7532" s="294" t="s">
        <v>70</v>
      </c>
      <c r="G7532" s="295" t="s">
        <v>1550</v>
      </c>
      <c r="H7532" s="463" t="s">
        <v>6431</v>
      </c>
      <c r="I7532" s="463" t="s">
        <v>13558</v>
      </c>
      <c r="J7532" s="563">
        <v>2246.9992626278122</v>
      </c>
      <c r="K7532" s="563"/>
    </row>
    <row r="7533" spans="2:11" ht="22.5" x14ac:dyDescent="0.25">
      <c r="B7533" s="460"/>
      <c r="C7533" s="293" t="s">
        <v>3575</v>
      </c>
      <c r="D7533" s="460" t="s">
        <v>19</v>
      </c>
      <c r="E7533" s="460" t="s">
        <v>3576</v>
      </c>
      <c r="F7533" s="294" t="s">
        <v>70</v>
      </c>
      <c r="G7533" s="295" t="s">
        <v>36</v>
      </c>
      <c r="H7533" s="463" t="s">
        <v>5860</v>
      </c>
      <c r="I7533" s="463" t="s">
        <v>13659</v>
      </c>
      <c r="J7533" s="563">
        <v>22.949992468762034</v>
      </c>
      <c r="K7533" s="563"/>
    </row>
    <row r="7534" spans="2:11" ht="22.5" x14ac:dyDescent="0.25">
      <c r="B7534" s="460"/>
      <c r="C7534" s="293" t="s">
        <v>3725</v>
      </c>
      <c r="D7534" s="460" t="s">
        <v>19</v>
      </c>
      <c r="E7534" s="460" t="s">
        <v>3726</v>
      </c>
      <c r="F7534" s="294" t="s">
        <v>70</v>
      </c>
      <c r="G7534" s="295" t="s">
        <v>36</v>
      </c>
      <c r="H7534" s="463" t="s">
        <v>5860</v>
      </c>
      <c r="I7534" s="463" t="s">
        <v>9526</v>
      </c>
      <c r="J7534" s="563">
        <v>35.399988383188493</v>
      </c>
      <c r="K7534" s="563"/>
    </row>
    <row r="7535" spans="2:11" ht="22.5" x14ac:dyDescent="0.25">
      <c r="B7535" s="460"/>
      <c r="C7535" s="293" t="s">
        <v>3266</v>
      </c>
      <c r="D7535" s="460" t="s">
        <v>19</v>
      </c>
      <c r="E7535" s="460" t="s">
        <v>3267</v>
      </c>
      <c r="F7535" s="294" t="s">
        <v>70</v>
      </c>
      <c r="G7535" s="295" t="s">
        <v>36</v>
      </c>
      <c r="H7535" s="463" t="s">
        <v>6310</v>
      </c>
      <c r="I7535" s="463" t="s">
        <v>6677</v>
      </c>
      <c r="J7535" s="563">
        <v>120.49996045689869</v>
      </c>
      <c r="K7535" s="563"/>
    </row>
    <row r="7536" spans="2:11" ht="22.5" x14ac:dyDescent="0.25">
      <c r="B7536" s="460"/>
      <c r="C7536" s="293" t="s">
        <v>3268</v>
      </c>
      <c r="D7536" s="460" t="s">
        <v>19</v>
      </c>
      <c r="E7536" s="460" t="s">
        <v>3269</v>
      </c>
      <c r="F7536" s="294" t="s">
        <v>70</v>
      </c>
      <c r="G7536" s="295" t="s">
        <v>36</v>
      </c>
      <c r="H7536" s="463" t="s">
        <v>5860</v>
      </c>
      <c r="I7536" s="463" t="s">
        <v>13721</v>
      </c>
      <c r="J7536" s="563">
        <v>42.299986118894729</v>
      </c>
      <c r="K7536" s="563"/>
    </row>
    <row r="7537" spans="2:11" ht="15" customHeight="1" x14ac:dyDescent="0.25">
      <c r="B7537" s="460"/>
      <c r="C7537" s="293" t="s">
        <v>13607</v>
      </c>
      <c r="D7537" s="460" t="s">
        <v>39</v>
      </c>
      <c r="E7537" s="460" t="s">
        <v>13608</v>
      </c>
      <c r="F7537" s="294" t="s">
        <v>265</v>
      </c>
      <c r="G7537" s="295" t="s">
        <v>6237</v>
      </c>
      <c r="H7537" s="463" t="s">
        <v>5881</v>
      </c>
      <c r="I7537" s="463" t="s">
        <v>9590</v>
      </c>
      <c r="J7537" s="563">
        <v>26.699991238167595</v>
      </c>
      <c r="K7537" s="563"/>
    </row>
    <row r="7538" spans="2:11" ht="15" customHeight="1" x14ac:dyDescent="0.25">
      <c r="B7538" s="460"/>
      <c r="C7538" s="293" t="s">
        <v>1900</v>
      </c>
      <c r="D7538" s="460" t="s">
        <v>61</v>
      </c>
      <c r="E7538" s="460" t="s">
        <v>1901</v>
      </c>
      <c r="F7538" s="294" t="s">
        <v>70</v>
      </c>
      <c r="G7538" s="295" t="s">
        <v>448</v>
      </c>
      <c r="H7538" s="463" t="s">
        <v>14418</v>
      </c>
      <c r="I7538" s="463" t="s">
        <v>7457</v>
      </c>
      <c r="J7538" s="563">
        <v>2.5665891577516318</v>
      </c>
      <c r="K7538" s="563"/>
    </row>
    <row r="7539" spans="2:11" ht="22.5" x14ac:dyDescent="0.25">
      <c r="B7539" s="460"/>
      <c r="C7539" s="293" t="s">
        <v>13614</v>
      </c>
      <c r="D7539" s="460" t="s">
        <v>61</v>
      </c>
      <c r="E7539" s="460" t="s">
        <v>13615</v>
      </c>
      <c r="F7539" s="294" t="s">
        <v>265</v>
      </c>
      <c r="G7539" s="295" t="s">
        <v>384</v>
      </c>
      <c r="H7539" s="463" t="s">
        <v>14418</v>
      </c>
      <c r="I7539" s="463" t="s">
        <v>13617</v>
      </c>
      <c r="J7539" s="563">
        <v>9.8896817546156353</v>
      </c>
      <c r="K7539" s="563"/>
    </row>
    <row r="7540" spans="2:11" x14ac:dyDescent="0.25">
      <c r="B7540" s="457"/>
      <c r="C7540" s="296"/>
      <c r="D7540" s="457"/>
      <c r="E7540" s="457"/>
      <c r="F7540" s="297"/>
      <c r="G7540" s="457"/>
      <c r="H7540" s="565" t="s">
        <v>5627</v>
      </c>
      <c r="I7540" s="565"/>
      <c r="J7540" s="565" t="s">
        <v>14419</v>
      </c>
      <c r="K7540" s="565"/>
    </row>
    <row r="7541" spans="2:11" x14ac:dyDescent="0.25">
      <c r="B7541" s="457"/>
      <c r="C7541" s="296"/>
      <c r="D7541" s="457"/>
      <c r="E7541" s="457"/>
      <c r="F7541" s="297"/>
      <c r="G7541" s="457"/>
      <c r="H7541" s="565" t="s">
        <v>5629</v>
      </c>
      <c r="I7541" s="565"/>
      <c r="J7541" s="565" t="s">
        <v>14420</v>
      </c>
      <c r="K7541" s="565"/>
    </row>
    <row r="7542" spans="2:11" x14ac:dyDescent="0.25">
      <c r="B7542" s="285"/>
      <c r="C7542" s="286"/>
      <c r="D7542" s="285"/>
      <c r="E7542" s="285"/>
      <c r="F7542" s="287"/>
      <c r="G7542" s="285"/>
      <c r="H7542" s="285"/>
      <c r="I7542" s="285"/>
      <c r="J7542" s="285"/>
      <c r="K7542" s="285"/>
    </row>
    <row r="7543" spans="2:11" x14ac:dyDescent="0.25">
      <c r="B7543" s="541">
        <v>6236</v>
      </c>
      <c r="C7543" s="286" t="s">
        <v>14421</v>
      </c>
      <c r="D7543" s="285" t="s">
        <v>29</v>
      </c>
      <c r="E7543" s="285" t="s">
        <v>4265</v>
      </c>
      <c r="F7543" s="287" t="s">
        <v>58</v>
      </c>
      <c r="G7543" s="288" t="s">
        <v>45</v>
      </c>
      <c r="H7543" s="455" t="s">
        <v>5706</v>
      </c>
      <c r="I7543" s="455" t="s">
        <v>14422</v>
      </c>
      <c r="J7543" s="566" t="s">
        <v>14422</v>
      </c>
      <c r="K7543" s="566"/>
    </row>
    <row r="7544" spans="2:11" x14ac:dyDescent="0.25">
      <c r="B7544" s="461"/>
      <c r="C7544" s="289" t="s">
        <v>5748</v>
      </c>
      <c r="D7544" s="461" t="s">
        <v>19</v>
      </c>
      <c r="E7544" s="461" t="s">
        <v>5749</v>
      </c>
      <c r="F7544" s="290" t="s">
        <v>31</v>
      </c>
      <c r="G7544" s="291" t="s">
        <v>106</v>
      </c>
      <c r="H7544" s="292" t="s">
        <v>5754</v>
      </c>
      <c r="I7544" s="292" t="s">
        <v>6539</v>
      </c>
      <c r="J7544" s="567">
        <v>39.74</v>
      </c>
      <c r="K7544" s="567"/>
    </row>
    <row r="7545" spans="2:11" ht="22.5" x14ac:dyDescent="0.25">
      <c r="B7545" s="460"/>
      <c r="C7545" s="293" t="s">
        <v>3446</v>
      </c>
      <c r="D7545" s="460" t="s">
        <v>19</v>
      </c>
      <c r="E7545" s="460" t="s">
        <v>3447</v>
      </c>
      <c r="F7545" s="294" t="s">
        <v>70</v>
      </c>
      <c r="G7545" s="295" t="s">
        <v>36</v>
      </c>
      <c r="H7545" s="463" t="s">
        <v>5706</v>
      </c>
      <c r="I7545" s="463" t="s">
        <v>14423</v>
      </c>
      <c r="J7545" s="563">
        <v>140.02000000000001</v>
      </c>
      <c r="K7545" s="563"/>
    </row>
    <row r="7546" spans="2:11" x14ac:dyDescent="0.25">
      <c r="B7546" s="457"/>
      <c r="C7546" s="296"/>
      <c r="D7546" s="457"/>
      <c r="E7546" s="457"/>
      <c r="F7546" s="297"/>
      <c r="G7546" s="457"/>
      <c r="H7546" s="565" t="s">
        <v>5627</v>
      </c>
      <c r="I7546" s="565"/>
      <c r="J7546" s="565" t="s">
        <v>14424</v>
      </c>
      <c r="K7546" s="565"/>
    </row>
    <row r="7547" spans="2:11" x14ac:dyDescent="0.25">
      <c r="B7547" s="457"/>
      <c r="C7547" s="296"/>
      <c r="D7547" s="457"/>
      <c r="E7547" s="457"/>
      <c r="F7547" s="297"/>
      <c r="G7547" s="457"/>
      <c r="H7547" s="565" t="s">
        <v>5629</v>
      </c>
      <c r="I7547" s="565"/>
      <c r="J7547" s="565" t="s">
        <v>14425</v>
      </c>
      <c r="K7547" s="565"/>
    </row>
    <row r="7548" spans="2:11" x14ac:dyDescent="0.25">
      <c r="B7548" s="285"/>
      <c r="C7548" s="286"/>
      <c r="D7548" s="285"/>
      <c r="E7548" s="285"/>
      <c r="F7548" s="287"/>
      <c r="G7548" s="285"/>
      <c r="H7548" s="285"/>
      <c r="I7548" s="285"/>
      <c r="J7548" s="285"/>
      <c r="K7548" s="285"/>
    </row>
    <row r="7549" spans="2:11" x14ac:dyDescent="0.25">
      <c r="B7549" s="541">
        <v>6237</v>
      </c>
      <c r="C7549" s="286" t="s">
        <v>14426</v>
      </c>
      <c r="D7549" s="285" t="s">
        <v>29</v>
      </c>
      <c r="E7549" s="285" t="s">
        <v>4267</v>
      </c>
      <c r="F7549" s="287" t="s">
        <v>58</v>
      </c>
      <c r="G7549" s="288" t="s">
        <v>45</v>
      </c>
      <c r="H7549" s="455" t="s">
        <v>5790</v>
      </c>
      <c r="I7549" s="455" t="s">
        <v>14427</v>
      </c>
      <c r="J7549" s="566" t="s">
        <v>14428</v>
      </c>
      <c r="K7549" s="566"/>
    </row>
    <row r="7550" spans="2:11" x14ac:dyDescent="0.25">
      <c r="B7550" s="461"/>
      <c r="C7550" s="289" t="s">
        <v>5748</v>
      </c>
      <c r="D7550" s="461" t="s">
        <v>19</v>
      </c>
      <c r="E7550" s="461" t="s">
        <v>5749</v>
      </c>
      <c r="F7550" s="290" t="s">
        <v>31</v>
      </c>
      <c r="G7550" s="291" t="s">
        <v>106</v>
      </c>
      <c r="H7550" s="292" t="s">
        <v>6155</v>
      </c>
      <c r="I7550" s="292" t="s">
        <v>6539</v>
      </c>
      <c r="J7550" s="567">
        <v>119.22</v>
      </c>
      <c r="K7550" s="567"/>
    </row>
    <row r="7551" spans="2:11" ht="22.5" x14ac:dyDescent="0.25">
      <c r="B7551" s="460"/>
      <c r="C7551" s="293" t="s">
        <v>3452</v>
      </c>
      <c r="D7551" s="460" t="s">
        <v>19</v>
      </c>
      <c r="E7551" s="460" t="s">
        <v>3453</v>
      </c>
      <c r="F7551" s="294" t="s">
        <v>70</v>
      </c>
      <c r="G7551" s="295" t="s">
        <v>36</v>
      </c>
      <c r="H7551" s="463" t="s">
        <v>5790</v>
      </c>
      <c r="I7551" s="463" t="s">
        <v>14429</v>
      </c>
      <c r="J7551" s="563">
        <v>1599.39</v>
      </c>
      <c r="K7551" s="563"/>
    </row>
    <row r="7552" spans="2:11" x14ac:dyDescent="0.25">
      <c r="B7552" s="457"/>
      <c r="C7552" s="296"/>
      <c r="D7552" s="457"/>
      <c r="E7552" s="457"/>
      <c r="F7552" s="297"/>
      <c r="G7552" s="457"/>
      <c r="H7552" s="565" t="s">
        <v>5627</v>
      </c>
      <c r="I7552" s="565"/>
      <c r="J7552" s="565" t="s">
        <v>14430</v>
      </c>
      <c r="K7552" s="565"/>
    </row>
    <row r="7553" spans="2:11" x14ac:dyDescent="0.25">
      <c r="B7553" s="457"/>
      <c r="C7553" s="296"/>
      <c r="D7553" s="457"/>
      <c r="E7553" s="457"/>
      <c r="F7553" s="297"/>
      <c r="G7553" s="457"/>
      <c r="H7553" s="565" t="s">
        <v>5629</v>
      </c>
      <c r="I7553" s="565"/>
      <c r="J7553" s="565" t="s">
        <v>14431</v>
      </c>
      <c r="K7553" s="565"/>
    </row>
    <row r="7554" spans="2:11" x14ac:dyDescent="0.25">
      <c r="B7554" s="285"/>
      <c r="C7554" s="286"/>
      <c r="D7554" s="285"/>
      <c r="E7554" s="285"/>
      <c r="F7554" s="287"/>
      <c r="G7554" s="285"/>
      <c r="H7554" s="285"/>
      <c r="I7554" s="285"/>
      <c r="J7554" s="285"/>
      <c r="K7554" s="285"/>
    </row>
    <row r="7555" spans="2:11" x14ac:dyDescent="0.25">
      <c r="B7555" s="541">
        <v>6238</v>
      </c>
      <c r="C7555" s="286" t="s">
        <v>14432</v>
      </c>
      <c r="D7555" s="285" t="s">
        <v>29</v>
      </c>
      <c r="E7555" s="285" t="s">
        <v>4269</v>
      </c>
      <c r="F7555" s="287" t="s">
        <v>58</v>
      </c>
      <c r="G7555" s="288" t="s">
        <v>45</v>
      </c>
      <c r="H7555" s="455" t="s">
        <v>5754</v>
      </c>
      <c r="I7555" s="455" t="s">
        <v>14433</v>
      </c>
      <c r="J7555" s="566" t="s">
        <v>14434</v>
      </c>
      <c r="K7555" s="566"/>
    </row>
    <row r="7556" spans="2:11" x14ac:dyDescent="0.25">
      <c r="B7556" s="461"/>
      <c r="C7556" s="289" t="s">
        <v>5748</v>
      </c>
      <c r="D7556" s="461" t="s">
        <v>19</v>
      </c>
      <c r="E7556" s="461" t="s">
        <v>5749</v>
      </c>
      <c r="F7556" s="290" t="s">
        <v>31</v>
      </c>
      <c r="G7556" s="291" t="s">
        <v>106</v>
      </c>
      <c r="H7556" s="292" t="s">
        <v>5643</v>
      </c>
      <c r="I7556" s="292" t="s">
        <v>6539</v>
      </c>
      <c r="J7556" s="567">
        <v>79.48</v>
      </c>
      <c r="K7556" s="567"/>
    </row>
    <row r="7557" spans="2:11" ht="15" customHeight="1" x14ac:dyDescent="0.25">
      <c r="B7557" s="460"/>
      <c r="C7557" s="293" t="s">
        <v>3450</v>
      </c>
      <c r="D7557" s="460" t="s">
        <v>19</v>
      </c>
      <c r="E7557" s="460" t="s">
        <v>3451</v>
      </c>
      <c r="F7557" s="294" t="s">
        <v>70</v>
      </c>
      <c r="G7557" s="295" t="s">
        <v>36</v>
      </c>
      <c r="H7557" s="463" t="s">
        <v>5754</v>
      </c>
      <c r="I7557" s="463" t="s">
        <v>14435</v>
      </c>
      <c r="J7557" s="563">
        <v>596.17999999999995</v>
      </c>
      <c r="K7557" s="563"/>
    </row>
    <row r="7558" spans="2:11" ht="15" customHeight="1" x14ac:dyDescent="0.25">
      <c r="B7558" s="457"/>
      <c r="C7558" s="296"/>
      <c r="D7558" s="457"/>
      <c r="E7558" s="457"/>
      <c r="F7558" s="297"/>
      <c r="G7558" s="457"/>
      <c r="H7558" s="565" t="s">
        <v>5627</v>
      </c>
      <c r="I7558" s="565"/>
      <c r="J7558" s="565" t="s">
        <v>14436</v>
      </c>
      <c r="K7558" s="565"/>
    </row>
    <row r="7559" spans="2:11" x14ac:dyDescent="0.25">
      <c r="B7559" s="457"/>
      <c r="C7559" s="296"/>
      <c r="D7559" s="457"/>
      <c r="E7559" s="457"/>
      <c r="F7559" s="297"/>
      <c r="G7559" s="457"/>
      <c r="H7559" s="565" t="s">
        <v>5629</v>
      </c>
      <c r="I7559" s="565"/>
      <c r="J7559" s="565" t="s">
        <v>14437</v>
      </c>
      <c r="K7559" s="565"/>
    </row>
    <row r="7560" spans="2:11" x14ac:dyDescent="0.25">
      <c r="B7560" s="285"/>
      <c r="C7560" s="286"/>
      <c r="D7560" s="285"/>
      <c r="E7560" s="285"/>
      <c r="F7560" s="287"/>
      <c r="G7560" s="285"/>
      <c r="H7560" s="285"/>
      <c r="I7560" s="285"/>
      <c r="J7560" s="285"/>
      <c r="K7560" s="285"/>
    </row>
    <row r="7561" spans="2:11" x14ac:dyDescent="0.25">
      <c r="B7561" s="541">
        <v>6239</v>
      </c>
      <c r="C7561" s="286" t="s">
        <v>14438</v>
      </c>
      <c r="D7561" s="285" t="s">
        <v>29</v>
      </c>
      <c r="E7561" s="285" t="s">
        <v>4271</v>
      </c>
      <c r="F7561" s="287" t="s">
        <v>58</v>
      </c>
      <c r="G7561" s="288" t="s">
        <v>45</v>
      </c>
      <c r="H7561" s="455" t="s">
        <v>5719</v>
      </c>
      <c r="I7561" s="455" t="s">
        <v>14439</v>
      </c>
      <c r="J7561" s="566" t="s">
        <v>14440</v>
      </c>
      <c r="K7561" s="566"/>
    </row>
    <row r="7562" spans="2:11" x14ac:dyDescent="0.25">
      <c r="B7562" s="461"/>
      <c r="C7562" s="289" t="s">
        <v>13403</v>
      </c>
      <c r="D7562" s="461" t="s">
        <v>19</v>
      </c>
      <c r="E7562" s="461" t="s">
        <v>13404</v>
      </c>
      <c r="F7562" s="290" t="s">
        <v>31</v>
      </c>
      <c r="G7562" s="291" t="s">
        <v>106</v>
      </c>
      <c r="H7562" s="292" t="s">
        <v>14441</v>
      </c>
      <c r="I7562" s="292" t="s">
        <v>13405</v>
      </c>
      <c r="J7562" s="567">
        <v>2789.58</v>
      </c>
      <c r="K7562" s="567"/>
    </row>
    <row r="7563" spans="2:11" ht="15" customHeight="1" x14ac:dyDescent="0.25">
      <c r="B7563" s="461"/>
      <c r="C7563" s="289" t="s">
        <v>8732</v>
      </c>
      <c r="D7563" s="461" t="s">
        <v>19</v>
      </c>
      <c r="E7563" s="461" t="s">
        <v>8733</v>
      </c>
      <c r="F7563" s="290" t="s">
        <v>2134</v>
      </c>
      <c r="G7563" s="291" t="s">
        <v>2135</v>
      </c>
      <c r="H7563" s="292" t="s">
        <v>5719</v>
      </c>
      <c r="I7563" s="292" t="s">
        <v>8734</v>
      </c>
      <c r="J7563" s="567">
        <v>7083.96</v>
      </c>
      <c r="K7563" s="567"/>
    </row>
    <row r="7564" spans="2:11" ht="15" customHeight="1" x14ac:dyDescent="0.25">
      <c r="B7564" s="460"/>
      <c r="C7564" s="293" t="s">
        <v>3276</v>
      </c>
      <c r="D7564" s="460" t="s">
        <v>39</v>
      </c>
      <c r="E7564" s="460" t="s">
        <v>14442</v>
      </c>
      <c r="F7564" s="294" t="s">
        <v>70</v>
      </c>
      <c r="G7564" s="295" t="s">
        <v>380</v>
      </c>
      <c r="H7564" s="463" t="s">
        <v>5719</v>
      </c>
      <c r="I7564" s="463" t="s">
        <v>13891</v>
      </c>
      <c r="J7564" s="563">
        <v>324.89999999999998</v>
      </c>
      <c r="K7564" s="563"/>
    </row>
    <row r="7565" spans="2:11" x14ac:dyDescent="0.25">
      <c r="B7565" s="457"/>
      <c r="C7565" s="296"/>
      <c r="D7565" s="457"/>
      <c r="E7565" s="457"/>
      <c r="F7565" s="297"/>
      <c r="G7565" s="457"/>
      <c r="H7565" s="565" t="s">
        <v>5627</v>
      </c>
      <c r="I7565" s="565"/>
      <c r="J7565" s="565" t="s">
        <v>14443</v>
      </c>
      <c r="K7565" s="565"/>
    </row>
    <row r="7566" spans="2:11" x14ac:dyDescent="0.25">
      <c r="B7566" s="457"/>
      <c r="C7566" s="296"/>
      <c r="D7566" s="457"/>
      <c r="E7566" s="457"/>
      <c r="F7566" s="297"/>
      <c r="G7566" s="457"/>
      <c r="H7566" s="565" t="s">
        <v>5629</v>
      </c>
      <c r="I7566" s="565"/>
      <c r="J7566" s="565" t="s">
        <v>14444</v>
      </c>
      <c r="K7566" s="565"/>
    </row>
    <row r="7567" spans="2:11" x14ac:dyDescent="0.25">
      <c r="B7567" s="285"/>
      <c r="C7567" s="286"/>
      <c r="D7567" s="285"/>
      <c r="E7567" s="285"/>
      <c r="F7567" s="287"/>
      <c r="G7567" s="285"/>
      <c r="H7567" s="285"/>
      <c r="I7567" s="285"/>
      <c r="J7567" s="285"/>
      <c r="K7567" s="285"/>
    </row>
    <row r="7568" spans="2:11" x14ac:dyDescent="0.25">
      <c r="B7568" s="541">
        <v>6240</v>
      </c>
      <c r="C7568" s="286" t="s">
        <v>14445</v>
      </c>
      <c r="D7568" s="285" t="s">
        <v>29</v>
      </c>
      <c r="E7568" s="285" t="s">
        <v>4273</v>
      </c>
      <c r="F7568" s="287" t="s">
        <v>58</v>
      </c>
      <c r="G7568" s="288" t="s">
        <v>45</v>
      </c>
      <c r="H7568" s="455" t="s">
        <v>5750</v>
      </c>
      <c r="I7568" s="455" t="s">
        <v>14446</v>
      </c>
      <c r="J7568" s="566" t="s">
        <v>14447</v>
      </c>
      <c r="K7568" s="566"/>
    </row>
    <row r="7569" spans="2:11" ht="15" customHeight="1" x14ac:dyDescent="0.25">
      <c r="B7569" s="461"/>
      <c r="C7569" s="289" t="s">
        <v>5748</v>
      </c>
      <c r="D7569" s="461" t="s">
        <v>19</v>
      </c>
      <c r="E7569" s="461" t="s">
        <v>5749</v>
      </c>
      <c r="F7569" s="290" t="s">
        <v>31</v>
      </c>
      <c r="G7569" s="291" t="s">
        <v>106</v>
      </c>
      <c r="H7569" s="292" t="s">
        <v>6130</v>
      </c>
      <c r="I7569" s="292" t="s">
        <v>6539</v>
      </c>
      <c r="J7569" s="567">
        <v>317.92</v>
      </c>
      <c r="K7569" s="567"/>
    </row>
    <row r="7570" spans="2:11" ht="15" customHeight="1" x14ac:dyDescent="0.25">
      <c r="B7570" s="460"/>
      <c r="C7570" s="293" t="s">
        <v>3277</v>
      </c>
      <c r="D7570" s="460" t="s">
        <v>39</v>
      </c>
      <c r="E7570" s="460" t="s">
        <v>14448</v>
      </c>
      <c r="F7570" s="294" t="s">
        <v>70</v>
      </c>
      <c r="G7570" s="295" t="s">
        <v>380</v>
      </c>
      <c r="H7570" s="463" t="s">
        <v>5750</v>
      </c>
      <c r="I7570" s="463" t="s">
        <v>14449</v>
      </c>
      <c r="J7570" s="563">
        <v>1889.36</v>
      </c>
      <c r="K7570" s="563"/>
    </row>
    <row r="7571" spans="2:11" x14ac:dyDescent="0.25">
      <c r="B7571" s="460"/>
      <c r="C7571" s="293" t="s">
        <v>3436</v>
      </c>
      <c r="D7571" s="460" t="s">
        <v>39</v>
      </c>
      <c r="E7571" s="460" t="s">
        <v>14450</v>
      </c>
      <c r="F7571" s="294" t="s">
        <v>70</v>
      </c>
      <c r="G7571" s="295" t="s">
        <v>380</v>
      </c>
      <c r="H7571" s="463" t="s">
        <v>5750</v>
      </c>
      <c r="I7571" s="463" t="s">
        <v>14451</v>
      </c>
      <c r="J7571" s="563">
        <v>14668.96</v>
      </c>
      <c r="K7571" s="563"/>
    </row>
    <row r="7572" spans="2:11" x14ac:dyDescent="0.25">
      <c r="B7572" s="457"/>
      <c r="C7572" s="296"/>
      <c r="D7572" s="457"/>
      <c r="E7572" s="457"/>
      <c r="F7572" s="297"/>
      <c r="G7572" s="457"/>
      <c r="H7572" s="565" t="s">
        <v>5627</v>
      </c>
      <c r="I7572" s="565"/>
      <c r="J7572" s="565" t="s">
        <v>14452</v>
      </c>
      <c r="K7572" s="565"/>
    </row>
    <row r="7573" spans="2:11" x14ac:dyDescent="0.25">
      <c r="B7573" s="457"/>
      <c r="C7573" s="296"/>
      <c r="D7573" s="457"/>
      <c r="E7573" s="457"/>
      <c r="F7573" s="297"/>
      <c r="G7573" s="457"/>
      <c r="H7573" s="565" t="s">
        <v>5629</v>
      </c>
      <c r="I7573" s="565"/>
      <c r="J7573" s="565" t="s">
        <v>14453</v>
      </c>
      <c r="K7573" s="565"/>
    </row>
    <row r="7574" spans="2:11" x14ac:dyDescent="0.25">
      <c r="B7574" s="285"/>
      <c r="C7574" s="286"/>
      <c r="D7574" s="285"/>
      <c r="E7574" s="285"/>
      <c r="F7574" s="287"/>
      <c r="G7574" s="285"/>
      <c r="H7574" s="285"/>
      <c r="I7574" s="285"/>
      <c r="J7574" s="285"/>
      <c r="K7574" s="285"/>
    </row>
    <row r="7575" spans="2:11" ht="15" customHeight="1" x14ac:dyDescent="0.25">
      <c r="B7575" s="541">
        <v>6241</v>
      </c>
      <c r="C7575" s="286" t="s">
        <v>14454</v>
      </c>
      <c r="D7575" s="285" t="s">
        <v>29</v>
      </c>
      <c r="E7575" s="285" t="s">
        <v>4275</v>
      </c>
      <c r="F7575" s="287" t="s">
        <v>58</v>
      </c>
      <c r="G7575" s="288" t="s">
        <v>45</v>
      </c>
      <c r="H7575" s="455" t="s">
        <v>6849</v>
      </c>
      <c r="I7575" s="455" t="s">
        <v>14455</v>
      </c>
      <c r="J7575" s="566" t="s">
        <v>14456</v>
      </c>
      <c r="K7575" s="566"/>
    </row>
    <row r="7576" spans="2:11" ht="15" customHeight="1" x14ac:dyDescent="0.25">
      <c r="B7576" s="461"/>
      <c r="C7576" s="289" t="s">
        <v>5748</v>
      </c>
      <c r="D7576" s="461" t="s">
        <v>19</v>
      </c>
      <c r="E7576" s="461" t="s">
        <v>5749</v>
      </c>
      <c r="F7576" s="290" t="s">
        <v>31</v>
      </c>
      <c r="G7576" s="291" t="s">
        <v>106</v>
      </c>
      <c r="H7576" s="292" t="s">
        <v>6743</v>
      </c>
      <c r="I7576" s="292" t="s">
        <v>6539</v>
      </c>
      <c r="J7576" s="567">
        <v>357.66</v>
      </c>
      <c r="K7576" s="567"/>
    </row>
    <row r="7577" spans="2:11" x14ac:dyDescent="0.25">
      <c r="B7577" s="460"/>
      <c r="C7577" s="293" t="s">
        <v>3279</v>
      </c>
      <c r="D7577" s="460" t="s">
        <v>39</v>
      </c>
      <c r="E7577" s="460" t="s">
        <v>13799</v>
      </c>
      <c r="F7577" s="294" t="s">
        <v>70</v>
      </c>
      <c r="G7577" s="295" t="s">
        <v>380</v>
      </c>
      <c r="H7577" s="463" t="s">
        <v>6849</v>
      </c>
      <c r="I7577" s="463" t="s">
        <v>13800</v>
      </c>
      <c r="J7577" s="563">
        <v>2920.59</v>
      </c>
      <c r="K7577" s="563"/>
    </row>
    <row r="7578" spans="2:11" x14ac:dyDescent="0.25">
      <c r="B7578" s="460"/>
      <c r="C7578" s="293" t="s">
        <v>3436</v>
      </c>
      <c r="D7578" s="460" t="s">
        <v>39</v>
      </c>
      <c r="E7578" s="460" t="s">
        <v>14450</v>
      </c>
      <c r="F7578" s="294" t="s">
        <v>70</v>
      </c>
      <c r="G7578" s="295" t="s">
        <v>380</v>
      </c>
      <c r="H7578" s="463" t="s">
        <v>6849</v>
      </c>
      <c r="I7578" s="463" t="s">
        <v>14451</v>
      </c>
      <c r="J7578" s="563">
        <v>16502.580000000002</v>
      </c>
      <c r="K7578" s="563"/>
    </row>
    <row r="7579" spans="2:11" x14ac:dyDescent="0.25">
      <c r="B7579" s="457"/>
      <c r="C7579" s="296"/>
      <c r="D7579" s="457"/>
      <c r="E7579" s="457"/>
      <c r="F7579" s="297"/>
      <c r="G7579" s="457"/>
      <c r="H7579" s="565" t="s">
        <v>5627</v>
      </c>
      <c r="I7579" s="565"/>
      <c r="J7579" s="565" t="s">
        <v>14457</v>
      </c>
      <c r="K7579" s="565"/>
    </row>
    <row r="7580" spans="2:11" x14ac:dyDescent="0.25">
      <c r="B7580" s="457"/>
      <c r="C7580" s="296"/>
      <c r="D7580" s="457"/>
      <c r="E7580" s="457"/>
      <c r="F7580" s="297"/>
      <c r="G7580" s="457"/>
      <c r="H7580" s="565" t="s">
        <v>5629</v>
      </c>
      <c r="I7580" s="565"/>
      <c r="J7580" s="565" t="s">
        <v>14458</v>
      </c>
      <c r="K7580" s="565"/>
    </row>
    <row r="7581" spans="2:11" x14ac:dyDescent="0.25">
      <c r="B7581" s="285"/>
      <c r="C7581" s="286"/>
      <c r="D7581" s="285"/>
      <c r="E7581" s="285"/>
      <c r="F7581" s="287"/>
      <c r="G7581" s="285"/>
      <c r="H7581" s="285"/>
      <c r="I7581" s="285"/>
      <c r="J7581" s="285"/>
      <c r="K7581" s="285"/>
    </row>
    <row r="7582" spans="2:11" ht="15" customHeight="1" x14ac:dyDescent="0.25">
      <c r="B7582" s="541">
        <v>6242</v>
      </c>
      <c r="C7582" s="286" t="s">
        <v>14459</v>
      </c>
      <c r="D7582" s="285" t="s">
        <v>39</v>
      </c>
      <c r="E7582" s="285" t="s">
        <v>14460</v>
      </c>
      <c r="F7582" s="287" t="s">
        <v>4277</v>
      </c>
      <c r="G7582" s="288" t="s">
        <v>380</v>
      </c>
      <c r="H7582" s="455" t="s">
        <v>5643</v>
      </c>
      <c r="I7582" s="455" t="s">
        <v>14461</v>
      </c>
      <c r="J7582" s="566" t="s">
        <v>14462</v>
      </c>
      <c r="K7582" s="566"/>
    </row>
    <row r="7583" spans="2:11" ht="15" customHeight="1" x14ac:dyDescent="0.25">
      <c r="B7583" s="461"/>
      <c r="C7583" s="289" t="s">
        <v>14463</v>
      </c>
      <c r="D7583" s="461" t="s">
        <v>39</v>
      </c>
      <c r="E7583" s="461" t="s">
        <v>14464</v>
      </c>
      <c r="F7583" s="290" t="s">
        <v>6095</v>
      </c>
      <c r="G7583" s="291" t="s">
        <v>22</v>
      </c>
      <c r="H7583" s="292" t="s">
        <v>14465</v>
      </c>
      <c r="I7583" s="292" t="s">
        <v>14466</v>
      </c>
      <c r="J7583" s="567">
        <v>8.2882282531295974</v>
      </c>
      <c r="K7583" s="567"/>
    </row>
    <row r="7584" spans="2:11" x14ac:dyDescent="0.25">
      <c r="B7584" s="461"/>
      <c r="C7584" s="289" t="s">
        <v>6664</v>
      </c>
      <c r="D7584" s="461" t="s">
        <v>39</v>
      </c>
      <c r="E7584" s="461" t="s">
        <v>6665</v>
      </c>
      <c r="F7584" s="290" t="s">
        <v>2093</v>
      </c>
      <c r="G7584" s="291" t="s">
        <v>6237</v>
      </c>
      <c r="H7584" s="292" t="s">
        <v>6155</v>
      </c>
      <c r="I7584" s="292" t="s">
        <v>6666</v>
      </c>
      <c r="J7584" s="567">
        <v>14.520119572431245</v>
      </c>
      <c r="K7584" s="567"/>
    </row>
    <row r="7585" spans="2:11" x14ac:dyDescent="0.25">
      <c r="B7585" s="461"/>
      <c r="C7585" s="289" t="s">
        <v>6694</v>
      </c>
      <c r="D7585" s="461" t="s">
        <v>39</v>
      </c>
      <c r="E7585" s="461" t="s">
        <v>6695</v>
      </c>
      <c r="F7585" s="290" t="s">
        <v>2093</v>
      </c>
      <c r="G7585" s="291" t="s">
        <v>6237</v>
      </c>
      <c r="H7585" s="292" t="s">
        <v>5706</v>
      </c>
      <c r="I7585" s="292" t="s">
        <v>6697</v>
      </c>
      <c r="J7585" s="567">
        <v>2.3800195993379041</v>
      </c>
      <c r="K7585" s="567"/>
    </row>
    <row r="7586" spans="2:11" x14ac:dyDescent="0.25">
      <c r="B7586" s="461"/>
      <c r="C7586" s="289" t="s">
        <v>11893</v>
      </c>
      <c r="D7586" s="461" t="s">
        <v>39</v>
      </c>
      <c r="E7586" s="461" t="s">
        <v>11894</v>
      </c>
      <c r="F7586" s="290" t="s">
        <v>2093</v>
      </c>
      <c r="G7586" s="291" t="s">
        <v>6237</v>
      </c>
      <c r="H7586" s="292" t="s">
        <v>6155</v>
      </c>
      <c r="I7586" s="292" t="s">
        <v>11895</v>
      </c>
      <c r="J7586" s="567">
        <v>13.980115125522646</v>
      </c>
      <c r="K7586" s="567"/>
    </row>
    <row r="7587" spans="2:11" x14ac:dyDescent="0.25">
      <c r="B7587" s="460"/>
      <c r="C7587" s="293" t="s">
        <v>14467</v>
      </c>
      <c r="D7587" s="460" t="s">
        <v>39</v>
      </c>
      <c r="E7587" s="460" t="s">
        <v>14468</v>
      </c>
      <c r="F7587" s="294" t="s">
        <v>70</v>
      </c>
      <c r="G7587" s="295" t="s">
        <v>380</v>
      </c>
      <c r="H7587" s="463" t="s">
        <v>5750</v>
      </c>
      <c r="I7587" s="463" t="s">
        <v>9836</v>
      </c>
      <c r="J7587" s="563">
        <v>58.400480924930079</v>
      </c>
      <c r="K7587" s="563"/>
    </row>
    <row r="7588" spans="2:11" x14ac:dyDescent="0.25">
      <c r="B7588" s="460"/>
      <c r="C7588" s="293" t="s">
        <v>3718</v>
      </c>
      <c r="D7588" s="460" t="s">
        <v>39</v>
      </c>
      <c r="E7588" s="460" t="s">
        <v>14469</v>
      </c>
      <c r="F7588" s="294" t="s">
        <v>70</v>
      </c>
      <c r="G7588" s="295" t="s">
        <v>380</v>
      </c>
      <c r="H7588" s="463" t="s">
        <v>5643</v>
      </c>
      <c r="I7588" s="463" t="s">
        <v>14470</v>
      </c>
      <c r="J7588" s="563">
        <v>655.60539887644109</v>
      </c>
      <c r="K7588" s="563"/>
    </row>
    <row r="7589" spans="2:11" ht="15" customHeight="1" x14ac:dyDescent="0.25">
      <c r="B7589" s="460"/>
      <c r="C7589" s="293" t="s">
        <v>11904</v>
      </c>
      <c r="D7589" s="460" t="s">
        <v>19</v>
      </c>
      <c r="E7589" s="460" t="s">
        <v>11905</v>
      </c>
      <c r="F7589" s="294" t="s">
        <v>5816</v>
      </c>
      <c r="G7589" s="295" t="s">
        <v>106</v>
      </c>
      <c r="H7589" s="463" t="s">
        <v>6155</v>
      </c>
      <c r="I7589" s="463" t="s">
        <v>6680</v>
      </c>
      <c r="J7589" s="563">
        <v>72.960600826761961</v>
      </c>
      <c r="K7589" s="563"/>
    </row>
    <row r="7590" spans="2:11" ht="15" customHeight="1" x14ac:dyDescent="0.25">
      <c r="B7590" s="460"/>
      <c r="C7590" s="293" t="s">
        <v>7939</v>
      </c>
      <c r="D7590" s="460" t="s">
        <v>19</v>
      </c>
      <c r="E7590" s="460" t="s">
        <v>7940</v>
      </c>
      <c r="F7590" s="294" t="s">
        <v>70</v>
      </c>
      <c r="G7590" s="295" t="s">
        <v>384</v>
      </c>
      <c r="H7590" s="463" t="s">
        <v>5643</v>
      </c>
      <c r="I7590" s="463" t="s">
        <v>7942</v>
      </c>
      <c r="J7590" s="563">
        <v>11.08009124397646</v>
      </c>
      <c r="K7590" s="563"/>
    </row>
    <row r="7591" spans="2:11" x14ac:dyDescent="0.25">
      <c r="B7591" s="460"/>
      <c r="C7591" s="293" t="s">
        <v>6698</v>
      </c>
      <c r="D7591" s="460" t="s">
        <v>19</v>
      </c>
      <c r="E7591" s="460" t="s">
        <v>5836</v>
      </c>
      <c r="F7591" s="294" t="s">
        <v>5816</v>
      </c>
      <c r="G7591" s="295" t="s">
        <v>106</v>
      </c>
      <c r="H7591" s="463" t="s">
        <v>5706</v>
      </c>
      <c r="I7591" s="463" t="s">
        <v>6680</v>
      </c>
      <c r="J7591" s="563">
        <v>12.160100137793661</v>
      </c>
      <c r="K7591" s="563"/>
    </row>
    <row r="7592" spans="2:11" x14ac:dyDescent="0.25">
      <c r="B7592" s="460"/>
      <c r="C7592" s="293" t="s">
        <v>6667</v>
      </c>
      <c r="D7592" s="460" t="s">
        <v>19</v>
      </c>
      <c r="E7592" s="460" t="s">
        <v>5845</v>
      </c>
      <c r="F7592" s="294" t="s">
        <v>5816</v>
      </c>
      <c r="G7592" s="295" t="s">
        <v>106</v>
      </c>
      <c r="H7592" s="463" t="s">
        <v>6155</v>
      </c>
      <c r="I7592" s="463" t="s">
        <v>6668</v>
      </c>
      <c r="J7592" s="563">
        <v>51.360422950417963</v>
      </c>
      <c r="K7592" s="563"/>
    </row>
    <row r="7593" spans="2:11" ht="22.5" x14ac:dyDescent="0.25">
      <c r="B7593" s="460"/>
      <c r="C7593" s="293" t="s">
        <v>14471</v>
      </c>
      <c r="D7593" s="460" t="s">
        <v>19</v>
      </c>
      <c r="E7593" s="460" t="s">
        <v>14472</v>
      </c>
      <c r="F7593" s="294" t="s">
        <v>70</v>
      </c>
      <c r="G7593" s="295" t="s">
        <v>384</v>
      </c>
      <c r="H7593" s="463" t="s">
        <v>10178</v>
      </c>
      <c r="I7593" s="463" t="s">
        <v>13042</v>
      </c>
      <c r="J7593" s="563">
        <v>51.304422489257071</v>
      </c>
      <c r="K7593" s="563"/>
    </row>
    <row r="7594" spans="2:11" x14ac:dyDescent="0.25">
      <c r="B7594" s="457"/>
      <c r="C7594" s="296"/>
      <c r="D7594" s="457"/>
      <c r="E7594" s="457"/>
      <c r="F7594" s="297"/>
      <c r="G7594" s="457"/>
      <c r="H7594" s="565" t="s">
        <v>5627</v>
      </c>
      <c r="I7594" s="565"/>
      <c r="J7594" s="565" t="s">
        <v>14473</v>
      </c>
      <c r="K7594" s="565"/>
    </row>
    <row r="7595" spans="2:11" x14ac:dyDescent="0.25">
      <c r="B7595" s="457"/>
      <c r="C7595" s="296"/>
      <c r="D7595" s="457"/>
      <c r="E7595" s="457"/>
      <c r="F7595" s="297"/>
      <c r="G7595" s="457"/>
      <c r="H7595" s="565" t="s">
        <v>5629</v>
      </c>
      <c r="I7595" s="565"/>
      <c r="J7595" s="565" t="s">
        <v>14474</v>
      </c>
      <c r="K7595" s="565"/>
    </row>
    <row r="7596" spans="2:11" ht="15" customHeight="1" x14ac:dyDescent="0.25">
      <c r="B7596" s="285"/>
      <c r="C7596" s="286"/>
      <c r="D7596" s="285"/>
      <c r="E7596" s="285"/>
      <c r="F7596" s="287"/>
      <c r="G7596" s="285"/>
      <c r="H7596" s="285"/>
      <c r="I7596" s="285"/>
      <c r="J7596" s="285"/>
      <c r="K7596" s="285"/>
    </row>
    <row r="7597" spans="2:11" ht="15" customHeight="1" x14ac:dyDescent="0.25">
      <c r="B7597" s="541">
        <v>6243</v>
      </c>
      <c r="C7597" s="286" t="s">
        <v>14475</v>
      </c>
      <c r="D7597" s="285" t="s">
        <v>29</v>
      </c>
      <c r="E7597" s="285" t="s">
        <v>4279</v>
      </c>
      <c r="F7597" s="287" t="s">
        <v>58</v>
      </c>
      <c r="G7597" s="288" t="s">
        <v>45</v>
      </c>
      <c r="H7597" s="455" t="s">
        <v>5706</v>
      </c>
      <c r="I7597" s="455" t="s">
        <v>14476</v>
      </c>
      <c r="J7597" s="566" t="s">
        <v>14476</v>
      </c>
      <c r="K7597" s="566"/>
    </row>
    <row r="7598" spans="2:11" x14ac:dyDescent="0.25">
      <c r="B7598" s="461"/>
      <c r="C7598" s="289" t="s">
        <v>5748</v>
      </c>
      <c r="D7598" s="461" t="s">
        <v>19</v>
      </c>
      <c r="E7598" s="461" t="s">
        <v>5749</v>
      </c>
      <c r="F7598" s="290" t="s">
        <v>31</v>
      </c>
      <c r="G7598" s="291" t="s">
        <v>106</v>
      </c>
      <c r="H7598" s="292" t="s">
        <v>5643</v>
      </c>
      <c r="I7598" s="292" t="s">
        <v>6539</v>
      </c>
      <c r="J7598" s="567">
        <v>79.48</v>
      </c>
      <c r="K7598" s="567"/>
    </row>
    <row r="7599" spans="2:11" x14ac:dyDescent="0.25">
      <c r="B7599" s="461"/>
      <c r="C7599" s="289" t="s">
        <v>13395</v>
      </c>
      <c r="D7599" s="461" t="s">
        <v>19</v>
      </c>
      <c r="E7599" s="461" t="s">
        <v>13396</v>
      </c>
      <c r="F7599" s="290" t="s">
        <v>31</v>
      </c>
      <c r="G7599" s="291" t="s">
        <v>106</v>
      </c>
      <c r="H7599" s="292" t="s">
        <v>5754</v>
      </c>
      <c r="I7599" s="292" t="s">
        <v>13397</v>
      </c>
      <c r="J7599" s="567">
        <v>56.72</v>
      </c>
      <c r="K7599" s="567"/>
    </row>
    <row r="7600" spans="2:11" x14ac:dyDescent="0.25">
      <c r="B7600" s="457"/>
      <c r="C7600" s="296"/>
      <c r="D7600" s="457"/>
      <c r="E7600" s="457"/>
      <c r="F7600" s="297"/>
      <c r="G7600" s="457"/>
      <c r="H7600" s="565" t="s">
        <v>5627</v>
      </c>
      <c r="I7600" s="565"/>
      <c r="J7600" s="565" t="s">
        <v>14477</v>
      </c>
      <c r="K7600" s="565"/>
    </row>
    <row r="7601" spans="2:11" x14ac:dyDescent="0.25">
      <c r="B7601" s="457"/>
      <c r="C7601" s="296"/>
      <c r="D7601" s="457"/>
      <c r="E7601" s="457"/>
      <c r="F7601" s="297"/>
      <c r="G7601" s="457"/>
      <c r="H7601" s="565" t="s">
        <v>5629</v>
      </c>
      <c r="I7601" s="565"/>
      <c r="J7601" s="565" t="s">
        <v>14478</v>
      </c>
      <c r="K7601" s="565"/>
    </row>
    <row r="7602" spans="2:11" x14ac:dyDescent="0.25">
      <c r="B7602" s="285"/>
      <c r="C7602" s="286"/>
      <c r="D7602" s="285"/>
      <c r="E7602" s="285"/>
      <c r="F7602" s="287"/>
      <c r="G7602" s="285"/>
      <c r="H7602" s="285"/>
      <c r="I7602" s="285"/>
      <c r="J7602" s="285"/>
      <c r="K7602" s="285"/>
    </row>
    <row r="7603" spans="2:11" x14ac:dyDescent="0.25">
      <c r="B7603" s="541">
        <v>6244</v>
      </c>
      <c r="C7603" s="286" t="s">
        <v>14479</v>
      </c>
      <c r="D7603" s="285" t="s">
        <v>29</v>
      </c>
      <c r="E7603" s="285" t="s">
        <v>4281</v>
      </c>
      <c r="F7603" s="287" t="s">
        <v>58</v>
      </c>
      <c r="G7603" s="288" t="s">
        <v>45</v>
      </c>
      <c r="H7603" s="455" t="s">
        <v>5706</v>
      </c>
      <c r="I7603" s="455" t="s">
        <v>14480</v>
      </c>
      <c r="J7603" s="566" t="s">
        <v>14480</v>
      </c>
      <c r="K7603" s="566"/>
    </row>
    <row r="7604" spans="2:11" x14ac:dyDescent="0.25">
      <c r="B7604" s="461"/>
      <c r="C7604" s="289" t="s">
        <v>5748</v>
      </c>
      <c r="D7604" s="461" t="s">
        <v>19</v>
      </c>
      <c r="E7604" s="461" t="s">
        <v>5749</v>
      </c>
      <c r="F7604" s="290" t="s">
        <v>31</v>
      </c>
      <c r="G7604" s="291" t="s">
        <v>106</v>
      </c>
      <c r="H7604" s="292" t="s">
        <v>11050</v>
      </c>
      <c r="I7604" s="292" t="s">
        <v>6539</v>
      </c>
      <c r="J7604" s="567">
        <v>75.506</v>
      </c>
      <c r="K7604" s="567"/>
    </row>
    <row r="7605" spans="2:11" x14ac:dyDescent="0.25">
      <c r="B7605" s="461"/>
      <c r="C7605" s="289" t="s">
        <v>13395</v>
      </c>
      <c r="D7605" s="461" t="s">
        <v>19</v>
      </c>
      <c r="E7605" s="461" t="s">
        <v>13396</v>
      </c>
      <c r="F7605" s="290" t="s">
        <v>31</v>
      </c>
      <c r="G7605" s="291" t="s">
        <v>106</v>
      </c>
      <c r="H7605" s="292" t="s">
        <v>10291</v>
      </c>
      <c r="I7605" s="292" t="s">
        <v>13397</v>
      </c>
      <c r="J7605" s="567">
        <v>53.884</v>
      </c>
      <c r="K7605" s="567"/>
    </row>
    <row r="7606" spans="2:11" x14ac:dyDescent="0.25">
      <c r="B7606" s="457"/>
      <c r="C7606" s="296"/>
      <c r="D7606" s="457"/>
      <c r="E7606" s="457"/>
      <c r="F7606" s="297"/>
      <c r="G7606" s="457"/>
      <c r="H7606" s="565" t="s">
        <v>5627</v>
      </c>
      <c r="I7606" s="565"/>
      <c r="J7606" s="565" t="s">
        <v>14481</v>
      </c>
      <c r="K7606" s="565"/>
    </row>
    <row r="7607" spans="2:11" x14ac:dyDescent="0.25">
      <c r="B7607" s="457"/>
      <c r="C7607" s="296"/>
      <c r="D7607" s="457"/>
      <c r="E7607" s="457"/>
      <c r="F7607" s="297"/>
      <c r="G7607" s="457"/>
      <c r="H7607" s="565" t="s">
        <v>5629</v>
      </c>
      <c r="I7607" s="565"/>
      <c r="J7607" s="565" t="s">
        <v>14482</v>
      </c>
      <c r="K7607" s="565"/>
    </row>
    <row r="7608" spans="2:11" x14ac:dyDescent="0.25">
      <c r="B7608" s="285"/>
      <c r="C7608" s="286"/>
      <c r="D7608" s="285"/>
      <c r="E7608" s="285"/>
      <c r="F7608" s="287"/>
      <c r="G7608" s="285"/>
      <c r="H7608" s="285"/>
      <c r="I7608" s="285"/>
      <c r="J7608" s="285"/>
      <c r="K7608" s="285"/>
    </row>
    <row r="7609" spans="2:11" x14ac:dyDescent="0.25">
      <c r="B7609" s="541">
        <v>6245</v>
      </c>
      <c r="C7609" s="286" t="s">
        <v>14483</v>
      </c>
      <c r="D7609" s="285" t="s">
        <v>29</v>
      </c>
      <c r="E7609" s="285" t="s">
        <v>4283</v>
      </c>
      <c r="F7609" s="287" t="s">
        <v>58</v>
      </c>
      <c r="G7609" s="288" t="s">
        <v>45</v>
      </c>
      <c r="H7609" s="455" t="s">
        <v>5706</v>
      </c>
      <c r="I7609" s="455" t="s">
        <v>14484</v>
      </c>
      <c r="J7609" s="566" t="s">
        <v>14484</v>
      </c>
      <c r="K7609" s="566"/>
    </row>
    <row r="7610" spans="2:11" x14ac:dyDescent="0.25">
      <c r="B7610" s="461"/>
      <c r="C7610" s="289" t="s">
        <v>5748</v>
      </c>
      <c r="D7610" s="461" t="s">
        <v>19</v>
      </c>
      <c r="E7610" s="461" t="s">
        <v>5749</v>
      </c>
      <c r="F7610" s="290" t="s">
        <v>31</v>
      </c>
      <c r="G7610" s="291" t="s">
        <v>106</v>
      </c>
      <c r="H7610" s="292" t="s">
        <v>5860</v>
      </c>
      <c r="I7610" s="292" t="s">
        <v>6539</v>
      </c>
      <c r="J7610" s="567">
        <v>99.35</v>
      </c>
      <c r="K7610" s="567"/>
    </row>
    <row r="7611" spans="2:11" ht="15" customHeight="1" x14ac:dyDescent="0.25">
      <c r="B7611" s="461"/>
      <c r="C7611" s="289" t="s">
        <v>13395</v>
      </c>
      <c r="D7611" s="461" t="s">
        <v>19</v>
      </c>
      <c r="E7611" s="461" t="s">
        <v>13396</v>
      </c>
      <c r="F7611" s="290" t="s">
        <v>31</v>
      </c>
      <c r="G7611" s="291" t="s">
        <v>106</v>
      </c>
      <c r="H7611" s="292" t="s">
        <v>6778</v>
      </c>
      <c r="I7611" s="292" t="s">
        <v>13397</v>
      </c>
      <c r="J7611" s="567">
        <v>70.900000000000006</v>
      </c>
      <c r="K7611" s="567"/>
    </row>
    <row r="7612" spans="2:11" ht="15" customHeight="1" x14ac:dyDescent="0.25">
      <c r="B7612" s="460"/>
      <c r="C7612" s="293" t="s">
        <v>3682</v>
      </c>
      <c r="D7612" s="460" t="s">
        <v>19</v>
      </c>
      <c r="E7612" s="460" t="s">
        <v>3683</v>
      </c>
      <c r="F7612" s="294" t="s">
        <v>70</v>
      </c>
      <c r="G7612" s="295" t="s">
        <v>36</v>
      </c>
      <c r="H7612" s="463" t="s">
        <v>5706</v>
      </c>
      <c r="I7612" s="463" t="s">
        <v>13598</v>
      </c>
      <c r="J7612" s="563">
        <v>818.82</v>
      </c>
      <c r="K7612" s="563"/>
    </row>
    <row r="7613" spans="2:11" ht="33.75" x14ac:dyDescent="0.25">
      <c r="B7613" s="460"/>
      <c r="C7613" s="293" t="s">
        <v>3318</v>
      </c>
      <c r="D7613" s="460" t="s">
        <v>19</v>
      </c>
      <c r="E7613" s="460" t="s">
        <v>3319</v>
      </c>
      <c r="F7613" s="294" t="s">
        <v>70</v>
      </c>
      <c r="G7613" s="295" t="s">
        <v>384</v>
      </c>
      <c r="H7613" s="463" t="s">
        <v>5853</v>
      </c>
      <c r="I7613" s="463" t="s">
        <v>13455</v>
      </c>
      <c r="J7613" s="563">
        <v>215.1</v>
      </c>
      <c r="K7613" s="563"/>
    </row>
    <row r="7614" spans="2:11" ht="22.5" x14ac:dyDescent="0.25">
      <c r="B7614" s="460"/>
      <c r="C7614" s="293" t="s">
        <v>3310</v>
      </c>
      <c r="D7614" s="460" t="s">
        <v>19</v>
      </c>
      <c r="E7614" s="460" t="s">
        <v>3311</v>
      </c>
      <c r="F7614" s="294" t="s">
        <v>70</v>
      </c>
      <c r="G7614" s="295" t="s">
        <v>384</v>
      </c>
      <c r="H7614" s="463" t="s">
        <v>5853</v>
      </c>
      <c r="I7614" s="463" t="s">
        <v>11339</v>
      </c>
      <c r="J7614" s="563">
        <v>30</v>
      </c>
      <c r="K7614" s="563"/>
    </row>
    <row r="7615" spans="2:11" x14ac:dyDescent="0.25">
      <c r="B7615" s="460"/>
      <c r="C7615" s="293" t="s">
        <v>3496</v>
      </c>
      <c r="D7615" s="460" t="s">
        <v>19</v>
      </c>
      <c r="E7615" s="460" t="s">
        <v>3497</v>
      </c>
      <c r="F7615" s="294" t="s">
        <v>70</v>
      </c>
      <c r="G7615" s="295" t="s">
        <v>36</v>
      </c>
      <c r="H7615" s="463" t="s">
        <v>6743</v>
      </c>
      <c r="I7615" s="463" t="s">
        <v>13599</v>
      </c>
      <c r="J7615" s="563">
        <v>171</v>
      </c>
      <c r="K7615" s="563"/>
    </row>
    <row r="7616" spans="2:11" x14ac:dyDescent="0.25">
      <c r="B7616" s="460"/>
      <c r="C7616" s="293" t="s">
        <v>3502</v>
      </c>
      <c r="D7616" s="460" t="s">
        <v>19</v>
      </c>
      <c r="E7616" s="460" t="s">
        <v>3503</v>
      </c>
      <c r="F7616" s="294" t="s">
        <v>70</v>
      </c>
      <c r="G7616" s="295" t="s">
        <v>36</v>
      </c>
      <c r="H7616" s="463" t="s">
        <v>5706</v>
      </c>
      <c r="I7616" s="463" t="s">
        <v>5775</v>
      </c>
      <c r="J7616" s="563">
        <v>63.77</v>
      </c>
      <c r="K7616" s="563"/>
    </row>
    <row r="7617" spans="2:11" ht="15" customHeight="1" x14ac:dyDescent="0.25">
      <c r="B7617" s="457"/>
      <c r="C7617" s="296"/>
      <c r="D7617" s="457"/>
      <c r="E7617" s="457"/>
      <c r="F7617" s="297"/>
      <c r="G7617" s="457"/>
      <c r="H7617" s="565" t="s">
        <v>5627</v>
      </c>
      <c r="I7617" s="565"/>
      <c r="J7617" s="565" t="s">
        <v>14485</v>
      </c>
      <c r="K7617" s="565"/>
    </row>
    <row r="7618" spans="2:11" ht="15" customHeight="1" x14ac:dyDescent="0.25">
      <c r="B7618" s="457"/>
      <c r="C7618" s="296"/>
      <c r="D7618" s="457"/>
      <c r="E7618" s="457"/>
      <c r="F7618" s="297"/>
      <c r="G7618" s="457"/>
      <c r="H7618" s="565" t="s">
        <v>5629</v>
      </c>
      <c r="I7618" s="565"/>
      <c r="J7618" s="565" t="s">
        <v>14486</v>
      </c>
      <c r="K7618" s="565"/>
    </row>
    <row r="7619" spans="2:11" x14ac:dyDescent="0.25">
      <c r="B7619" s="285"/>
      <c r="C7619" s="286"/>
      <c r="D7619" s="285"/>
      <c r="E7619" s="285"/>
      <c r="F7619" s="287"/>
      <c r="G7619" s="285"/>
      <c r="H7619" s="285"/>
      <c r="I7619" s="285"/>
      <c r="J7619" s="285"/>
      <c r="K7619" s="285"/>
    </row>
    <row r="7620" spans="2:11" ht="22.5" x14ac:dyDescent="0.25">
      <c r="B7620" s="541">
        <v>6246</v>
      </c>
      <c r="C7620" s="286" t="s">
        <v>14487</v>
      </c>
      <c r="D7620" s="285" t="s">
        <v>19</v>
      </c>
      <c r="E7620" s="285" t="s">
        <v>4285</v>
      </c>
      <c r="F7620" s="287" t="s">
        <v>58</v>
      </c>
      <c r="G7620" s="288" t="s">
        <v>36</v>
      </c>
      <c r="H7620" s="455" t="s">
        <v>5790</v>
      </c>
      <c r="I7620" s="455" t="s">
        <v>14488</v>
      </c>
      <c r="J7620" s="566" t="s">
        <v>14489</v>
      </c>
      <c r="K7620" s="566"/>
    </row>
    <row r="7621" spans="2:11" x14ac:dyDescent="0.25">
      <c r="B7621" s="461"/>
      <c r="C7621" s="289" t="s">
        <v>5748</v>
      </c>
      <c r="D7621" s="461" t="s">
        <v>19</v>
      </c>
      <c r="E7621" s="461" t="s">
        <v>5749</v>
      </c>
      <c r="F7621" s="290" t="s">
        <v>31</v>
      </c>
      <c r="G7621" s="291" t="s">
        <v>106</v>
      </c>
      <c r="H7621" s="292" t="s">
        <v>7079</v>
      </c>
      <c r="I7621" s="292" t="s">
        <v>6539</v>
      </c>
      <c r="J7621" s="567">
        <v>417.27</v>
      </c>
      <c r="K7621" s="567"/>
    </row>
    <row r="7622" spans="2:11" ht="22.5" x14ac:dyDescent="0.25">
      <c r="B7622" s="460"/>
      <c r="C7622" s="293" t="s">
        <v>3663</v>
      </c>
      <c r="D7622" s="460" t="s">
        <v>19</v>
      </c>
      <c r="E7622" s="460" t="s">
        <v>3664</v>
      </c>
      <c r="F7622" s="294" t="s">
        <v>70</v>
      </c>
      <c r="G7622" s="295" t="s">
        <v>36</v>
      </c>
      <c r="H7622" s="463" t="s">
        <v>5790</v>
      </c>
      <c r="I7622" s="463" t="s">
        <v>14490</v>
      </c>
      <c r="J7622" s="563">
        <v>3378.24</v>
      </c>
      <c r="K7622" s="563"/>
    </row>
    <row r="7623" spans="2:11" ht="15" customHeight="1" x14ac:dyDescent="0.25">
      <c r="B7623" s="457"/>
      <c r="C7623" s="296"/>
      <c r="D7623" s="457"/>
      <c r="E7623" s="457"/>
      <c r="F7623" s="297"/>
      <c r="G7623" s="457"/>
      <c r="H7623" s="565" t="s">
        <v>5627</v>
      </c>
      <c r="I7623" s="565"/>
      <c r="J7623" s="565" t="s">
        <v>14491</v>
      </c>
      <c r="K7623" s="565"/>
    </row>
    <row r="7624" spans="2:11" ht="15" customHeight="1" x14ac:dyDescent="0.25">
      <c r="B7624" s="457"/>
      <c r="C7624" s="296"/>
      <c r="D7624" s="457"/>
      <c r="E7624" s="457"/>
      <c r="F7624" s="297"/>
      <c r="G7624" s="457"/>
      <c r="H7624" s="565" t="s">
        <v>5629</v>
      </c>
      <c r="I7624" s="565"/>
      <c r="J7624" s="565" t="s">
        <v>14492</v>
      </c>
      <c r="K7624" s="565"/>
    </row>
    <row r="7625" spans="2:11" x14ac:dyDescent="0.25">
      <c r="B7625" s="285"/>
      <c r="C7625" s="286"/>
      <c r="D7625" s="285"/>
      <c r="E7625" s="285"/>
      <c r="F7625" s="287"/>
      <c r="G7625" s="285"/>
      <c r="H7625" s="285"/>
      <c r="I7625" s="285"/>
      <c r="J7625" s="285"/>
      <c r="K7625" s="285"/>
    </row>
    <row r="7626" spans="2:11" ht="22.5" x14ac:dyDescent="0.25">
      <c r="B7626" s="541">
        <v>6247</v>
      </c>
      <c r="C7626" s="286" t="s">
        <v>14493</v>
      </c>
      <c r="D7626" s="285" t="s">
        <v>19</v>
      </c>
      <c r="E7626" s="285" t="s">
        <v>4287</v>
      </c>
      <c r="F7626" s="287" t="s">
        <v>58</v>
      </c>
      <c r="G7626" s="288" t="s">
        <v>36</v>
      </c>
      <c r="H7626" s="455" t="s">
        <v>5790</v>
      </c>
      <c r="I7626" s="455" t="s">
        <v>14494</v>
      </c>
      <c r="J7626" s="566" t="s">
        <v>14495</v>
      </c>
      <c r="K7626" s="566"/>
    </row>
    <row r="7627" spans="2:11" x14ac:dyDescent="0.25">
      <c r="B7627" s="461"/>
      <c r="C7627" s="289" t="s">
        <v>5748</v>
      </c>
      <c r="D7627" s="461" t="s">
        <v>19</v>
      </c>
      <c r="E7627" s="461" t="s">
        <v>5749</v>
      </c>
      <c r="F7627" s="290" t="s">
        <v>31</v>
      </c>
      <c r="G7627" s="291" t="s">
        <v>106</v>
      </c>
      <c r="H7627" s="292" t="s">
        <v>7703</v>
      </c>
      <c r="I7627" s="292" t="s">
        <v>6539</v>
      </c>
      <c r="J7627" s="567">
        <v>50.666089911289745</v>
      </c>
      <c r="K7627" s="567"/>
    </row>
    <row r="7628" spans="2:11" x14ac:dyDescent="0.25">
      <c r="B7628" s="461"/>
      <c r="C7628" s="289" t="s">
        <v>5662</v>
      </c>
      <c r="D7628" s="461" t="s">
        <v>19</v>
      </c>
      <c r="E7628" s="461" t="s">
        <v>5663</v>
      </c>
      <c r="F7628" s="290" t="s">
        <v>31</v>
      </c>
      <c r="G7628" s="291" t="s">
        <v>106</v>
      </c>
      <c r="H7628" s="292" t="s">
        <v>7703</v>
      </c>
      <c r="I7628" s="292" t="s">
        <v>6314</v>
      </c>
      <c r="J7628" s="567">
        <v>38.171684246200684</v>
      </c>
      <c r="K7628" s="567"/>
    </row>
    <row r="7629" spans="2:11" ht="22.5" x14ac:dyDescent="0.25">
      <c r="B7629" s="460"/>
      <c r="C7629" s="293" t="s">
        <v>3628</v>
      </c>
      <c r="D7629" s="460" t="s">
        <v>19</v>
      </c>
      <c r="E7629" s="460" t="s">
        <v>3629</v>
      </c>
      <c r="F7629" s="294" t="s">
        <v>70</v>
      </c>
      <c r="G7629" s="295" t="s">
        <v>36</v>
      </c>
      <c r="H7629" s="463" t="s">
        <v>5790</v>
      </c>
      <c r="I7629" s="463" t="s">
        <v>14496</v>
      </c>
      <c r="J7629" s="563">
        <v>163.43222584250958</v>
      </c>
      <c r="K7629" s="563"/>
    </row>
    <row r="7630" spans="2:11" x14ac:dyDescent="0.25">
      <c r="B7630" s="457"/>
      <c r="C7630" s="296"/>
      <c r="D7630" s="457"/>
      <c r="E7630" s="457"/>
      <c r="F7630" s="297"/>
      <c r="G7630" s="457"/>
      <c r="H7630" s="565" t="s">
        <v>5627</v>
      </c>
      <c r="I7630" s="565"/>
      <c r="J7630" s="565" t="s">
        <v>14497</v>
      </c>
      <c r="K7630" s="565"/>
    </row>
    <row r="7631" spans="2:11" x14ac:dyDescent="0.25">
      <c r="B7631" s="457"/>
      <c r="C7631" s="296"/>
      <c r="D7631" s="457"/>
      <c r="E7631" s="457"/>
      <c r="F7631" s="297"/>
      <c r="G7631" s="457"/>
      <c r="H7631" s="565" t="s">
        <v>5629</v>
      </c>
      <c r="I7631" s="565"/>
      <c r="J7631" s="565" t="s">
        <v>14498</v>
      </c>
      <c r="K7631" s="565"/>
    </row>
    <row r="7632" spans="2:11" x14ac:dyDescent="0.25">
      <c r="B7632" s="285"/>
      <c r="C7632" s="286"/>
      <c r="D7632" s="285"/>
      <c r="E7632" s="285"/>
      <c r="F7632" s="287"/>
      <c r="G7632" s="285"/>
      <c r="H7632" s="285"/>
      <c r="I7632" s="285"/>
      <c r="J7632" s="285"/>
      <c r="K7632" s="285"/>
    </row>
    <row r="7633" spans="2:11" ht="33.75" x14ac:dyDescent="0.25">
      <c r="B7633" s="541">
        <v>6248</v>
      </c>
      <c r="C7633" s="286" t="s">
        <v>14499</v>
      </c>
      <c r="D7633" s="285" t="s">
        <v>29</v>
      </c>
      <c r="E7633" s="285" t="s">
        <v>14500</v>
      </c>
      <c r="F7633" s="287" t="s">
        <v>58</v>
      </c>
      <c r="G7633" s="288" t="s">
        <v>266</v>
      </c>
      <c r="H7633" s="455" t="s">
        <v>5754</v>
      </c>
      <c r="I7633" s="455" t="s">
        <v>14501</v>
      </c>
      <c r="J7633" s="566" t="s">
        <v>14502</v>
      </c>
      <c r="K7633" s="566"/>
    </row>
    <row r="7634" spans="2:11" ht="15" customHeight="1" x14ac:dyDescent="0.25">
      <c r="B7634" s="461"/>
      <c r="C7634" s="289" t="s">
        <v>5748</v>
      </c>
      <c r="D7634" s="461" t="s">
        <v>19</v>
      </c>
      <c r="E7634" s="461" t="s">
        <v>5749</v>
      </c>
      <c r="F7634" s="290" t="s">
        <v>31</v>
      </c>
      <c r="G7634" s="291" t="s">
        <v>106</v>
      </c>
      <c r="H7634" s="292" t="s">
        <v>5750</v>
      </c>
      <c r="I7634" s="292" t="s">
        <v>6539</v>
      </c>
      <c r="J7634" s="567">
        <v>158.96</v>
      </c>
      <c r="K7634" s="567"/>
    </row>
    <row r="7635" spans="2:11" ht="15" customHeight="1" x14ac:dyDescent="0.25">
      <c r="B7635" s="460"/>
      <c r="C7635" s="293" t="s">
        <v>3633</v>
      </c>
      <c r="D7635" s="460" t="s">
        <v>39</v>
      </c>
      <c r="E7635" s="460" t="s">
        <v>14503</v>
      </c>
      <c r="F7635" s="294" t="s">
        <v>70</v>
      </c>
      <c r="G7635" s="295" t="s">
        <v>380</v>
      </c>
      <c r="H7635" s="463" t="s">
        <v>5754</v>
      </c>
      <c r="I7635" s="463" t="s">
        <v>14504</v>
      </c>
      <c r="J7635" s="563">
        <v>3338.38</v>
      </c>
      <c r="K7635" s="563"/>
    </row>
    <row r="7636" spans="2:11" x14ac:dyDescent="0.25">
      <c r="B7636" s="460"/>
      <c r="C7636" s="293" t="s">
        <v>3550</v>
      </c>
      <c r="D7636" s="460" t="s">
        <v>19</v>
      </c>
      <c r="E7636" s="460" t="s">
        <v>3551</v>
      </c>
      <c r="F7636" s="294" t="s">
        <v>70</v>
      </c>
      <c r="G7636" s="295" t="s">
        <v>36</v>
      </c>
      <c r="H7636" s="463" t="s">
        <v>5754</v>
      </c>
      <c r="I7636" s="463" t="s">
        <v>7630</v>
      </c>
      <c r="J7636" s="563">
        <v>5.62</v>
      </c>
      <c r="K7636" s="563"/>
    </row>
    <row r="7637" spans="2:11" x14ac:dyDescent="0.25">
      <c r="B7637" s="457"/>
      <c r="C7637" s="296"/>
      <c r="D7637" s="457"/>
      <c r="E7637" s="457"/>
      <c r="F7637" s="297"/>
      <c r="G7637" s="457"/>
      <c r="H7637" s="565" t="s">
        <v>5627</v>
      </c>
      <c r="I7637" s="565"/>
      <c r="J7637" s="565" t="s">
        <v>14505</v>
      </c>
      <c r="K7637" s="565"/>
    </row>
    <row r="7638" spans="2:11" x14ac:dyDescent="0.25">
      <c r="B7638" s="457"/>
      <c r="C7638" s="296"/>
      <c r="D7638" s="457"/>
      <c r="E7638" s="457"/>
      <c r="F7638" s="297"/>
      <c r="G7638" s="457"/>
      <c r="H7638" s="565" t="s">
        <v>5629</v>
      </c>
      <c r="I7638" s="565"/>
      <c r="J7638" s="565" t="s">
        <v>14506</v>
      </c>
      <c r="K7638" s="565"/>
    </row>
    <row r="7639" spans="2:11" x14ac:dyDescent="0.25">
      <c r="B7639" s="285"/>
      <c r="C7639" s="286"/>
      <c r="D7639" s="285"/>
      <c r="E7639" s="285"/>
      <c r="F7639" s="287"/>
      <c r="G7639" s="285"/>
      <c r="H7639" s="285"/>
      <c r="I7639" s="285"/>
      <c r="J7639" s="285"/>
      <c r="K7639" s="285"/>
    </row>
    <row r="7640" spans="2:11" ht="15" customHeight="1" x14ac:dyDescent="0.25">
      <c r="B7640" s="541">
        <v>6249</v>
      </c>
      <c r="C7640" s="286" t="s">
        <v>14507</v>
      </c>
      <c r="D7640" s="285" t="s">
        <v>29</v>
      </c>
      <c r="E7640" s="285" t="s">
        <v>14508</v>
      </c>
      <c r="F7640" s="287" t="s">
        <v>58</v>
      </c>
      <c r="G7640" s="288" t="s">
        <v>266</v>
      </c>
      <c r="H7640" s="455" t="s">
        <v>5754</v>
      </c>
      <c r="I7640" s="455" t="s">
        <v>14509</v>
      </c>
      <c r="J7640" s="566" t="s">
        <v>14510</v>
      </c>
      <c r="K7640" s="566"/>
    </row>
    <row r="7641" spans="2:11" ht="15" customHeight="1" x14ac:dyDescent="0.25">
      <c r="B7641" s="461"/>
      <c r="C7641" s="289" t="s">
        <v>5748</v>
      </c>
      <c r="D7641" s="461" t="s">
        <v>19</v>
      </c>
      <c r="E7641" s="461" t="s">
        <v>5749</v>
      </c>
      <c r="F7641" s="290" t="s">
        <v>31</v>
      </c>
      <c r="G7641" s="291" t="s">
        <v>106</v>
      </c>
      <c r="H7641" s="292" t="s">
        <v>5750</v>
      </c>
      <c r="I7641" s="292" t="s">
        <v>6539</v>
      </c>
      <c r="J7641" s="567">
        <v>158.96</v>
      </c>
      <c r="K7641" s="567"/>
    </row>
    <row r="7642" spans="2:11" x14ac:dyDescent="0.25">
      <c r="B7642" s="460"/>
      <c r="C7642" s="293" t="s">
        <v>3550</v>
      </c>
      <c r="D7642" s="460" t="s">
        <v>19</v>
      </c>
      <c r="E7642" s="460" t="s">
        <v>3551</v>
      </c>
      <c r="F7642" s="294" t="s">
        <v>70</v>
      </c>
      <c r="G7642" s="295" t="s">
        <v>36</v>
      </c>
      <c r="H7642" s="463" t="s">
        <v>5754</v>
      </c>
      <c r="I7642" s="463" t="s">
        <v>7630</v>
      </c>
      <c r="J7642" s="563">
        <v>5.62</v>
      </c>
      <c r="K7642" s="563"/>
    </row>
    <row r="7643" spans="2:11" ht="33.75" x14ac:dyDescent="0.25">
      <c r="B7643" s="460"/>
      <c r="C7643" s="293" t="s">
        <v>3632</v>
      </c>
      <c r="D7643" s="460" t="s">
        <v>39</v>
      </c>
      <c r="E7643" s="460" t="s">
        <v>14511</v>
      </c>
      <c r="F7643" s="294" t="s">
        <v>70</v>
      </c>
      <c r="G7643" s="295" t="s">
        <v>380</v>
      </c>
      <c r="H7643" s="463" t="s">
        <v>5754</v>
      </c>
      <c r="I7643" s="463" t="s">
        <v>14512</v>
      </c>
      <c r="J7643" s="563">
        <v>5578.58</v>
      </c>
      <c r="K7643" s="563"/>
    </row>
    <row r="7644" spans="2:11" x14ac:dyDescent="0.25">
      <c r="B7644" s="457"/>
      <c r="C7644" s="296"/>
      <c r="D7644" s="457"/>
      <c r="E7644" s="457"/>
      <c r="F7644" s="297"/>
      <c r="G7644" s="457"/>
      <c r="H7644" s="565" t="s">
        <v>5627</v>
      </c>
      <c r="I7644" s="565"/>
      <c r="J7644" s="565" t="s">
        <v>14513</v>
      </c>
      <c r="K7644" s="565"/>
    </row>
    <row r="7645" spans="2:11" x14ac:dyDescent="0.25">
      <c r="B7645" s="457"/>
      <c r="C7645" s="296"/>
      <c r="D7645" s="457"/>
      <c r="E7645" s="457"/>
      <c r="F7645" s="297"/>
      <c r="G7645" s="457"/>
      <c r="H7645" s="565" t="s">
        <v>5629</v>
      </c>
      <c r="I7645" s="565"/>
      <c r="J7645" s="565" t="s">
        <v>14514</v>
      </c>
      <c r="K7645" s="565"/>
    </row>
    <row r="7646" spans="2:11" x14ac:dyDescent="0.25">
      <c r="B7646" s="285"/>
      <c r="C7646" s="286"/>
      <c r="D7646" s="285"/>
      <c r="E7646" s="285"/>
      <c r="F7646" s="287"/>
      <c r="G7646" s="285"/>
      <c r="H7646" s="285"/>
      <c r="I7646" s="285"/>
      <c r="J7646" s="285"/>
      <c r="K7646" s="285"/>
    </row>
    <row r="7647" spans="2:11" ht="15" customHeight="1" x14ac:dyDescent="0.25">
      <c r="B7647" s="541">
        <v>6250</v>
      </c>
      <c r="C7647" s="286" t="s">
        <v>14515</v>
      </c>
      <c r="D7647" s="285" t="s">
        <v>19</v>
      </c>
      <c r="E7647" s="285" t="s">
        <v>4289</v>
      </c>
      <c r="F7647" s="287" t="s">
        <v>58</v>
      </c>
      <c r="G7647" s="288" t="s">
        <v>36</v>
      </c>
      <c r="H7647" s="455" t="s">
        <v>5860</v>
      </c>
      <c r="I7647" s="455" t="s">
        <v>14516</v>
      </c>
      <c r="J7647" s="566" t="s">
        <v>14517</v>
      </c>
      <c r="K7647" s="566"/>
    </row>
    <row r="7648" spans="2:11" ht="15" customHeight="1" x14ac:dyDescent="0.25">
      <c r="B7648" s="461"/>
      <c r="C7648" s="289" t="s">
        <v>5658</v>
      </c>
      <c r="D7648" s="461" t="s">
        <v>19</v>
      </c>
      <c r="E7648" s="461" t="s">
        <v>5659</v>
      </c>
      <c r="F7648" s="290" t="s">
        <v>31</v>
      </c>
      <c r="G7648" s="291" t="s">
        <v>106</v>
      </c>
      <c r="H7648" s="292" t="s">
        <v>9854</v>
      </c>
      <c r="I7648" s="292" t="s">
        <v>6559</v>
      </c>
      <c r="J7648" s="567">
        <v>132.05256796214258</v>
      </c>
      <c r="K7648" s="567"/>
    </row>
    <row r="7649" spans="2:11" x14ac:dyDescent="0.25">
      <c r="B7649" s="461"/>
      <c r="C7649" s="289" t="s">
        <v>5662</v>
      </c>
      <c r="D7649" s="461" t="s">
        <v>19</v>
      </c>
      <c r="E7649" s="461" t="s">
        <v>5663</v>
      </c>
      <c r="F7649" s="290" t="s">
        <v>31</v>
      </c>
      <c r="G7649" s="291" t="s">
        <v>106</v>
      </c>
      <c r="H7649" s="292" t="s">
        <v>9854</v>
      </c>
      <c r="I7649" s="292" t="s">
        <v>6314</v>
      </c>
      <c r="J7649" s="567">
        <v>100.29563380990737</v>
      </c>
      <c r="K7649" s="567"/>
    </row>
    <row r="7650" spans="2:11" x14ac:dyDescent="0.25">
      <c r="B7650" s="460"/>
      <c r="C7650" s="293" t="s">
        <v>5676</v>
      </c>
      <c r="D7650" s="460" t="s">
        <v>19</v>
      </c>
      <c r="E7650" s="460" t="s">
        <v>628</v>
      </c>
      <c r="F7650" s="294" t="s">
        <v>70</v>
      </c>
      <c r="G7650" s="295" t="s">
        <v>295</v>
      </c>
      <c r="H7650" s="463" t="s">
        <v>14518</v>
      </c>
      <c r="I7650" s="463" t="s">
        <v>5678</v>
      </c>
      <c r="J7650" s="563">
        <v>11.663608538058799</v>
      </c>
      <c r="K7650" s="563"/>
    </row>
    <row r="7651" spans="2:11" ht="22.5" x14ac:dyDescent="0.25">
      <c r="B7651" s="460"/>
      <c r="C7651" s="293" t="s">
        <v>3355</v>
      </c>
      <c r="D7651" s="460" t="s">
        <v>19</v>
      </c>
      <c r="E7651" s="460" t="s">
        <v>3356</v>
      </c>
      <c r="F7651" s="294" t="s">
        <v>70</v>
      </c>
      <c r="G7651" s="295" t="s">
        <v>36</v>
      </c>
      <c r="H7651" s="463" t="s">
        <v>5860</v>
      </c>
      <c r="I7651" s="463" t="s">
        <v>14519</v>
      </c>
      <c r="J7651" s="563">
        <v>349.13828198415894</v>
      </c>
      <c r="K7651" s="563"/>
    </row>
    <row r="7652" spans="2:11" x14ac:dyDescent="0.25">
      <c r="B7652" s="460"/>
      <c r="C7652" s="293" t="s">
        <v>7334</v>
      </c>
      <c r="D7652" s="460" t="s">
        <v>19</v>
      </c>
      <c r="E7652" s="460" t="s">
        <v>7335</v>
      </c>
      <c r="F7652" s="294" t="s">
        <v>70</v>
      </c>
      <c r="G7652" s="295" t="s">
        <v>22</v>
      </c>
      <c r="H7652" s="463" t="s">
        <v>14520</v>
      </c>
      <c r="I7652" s="463" t="s">
        <v>5698</v>
      </c>
      <c r="J7652" s="563">
        <v>2.7499077057323129</v>
      </c>
      <c r="K7652" s="563"/>
    </row>
    <row r="7653" spans="2:11" x14ac:dyDescent="0.25">
      <c r="B7653" s="457"/>
      <c r="C7653" s="296"/>
      <c r="D7653" s="457"/>
      <c r="E7653" s="457"/>
      <c r="F7653" s="297"/>
      <c r="G7653" s="457"/>
      <c r="H7653" s="565" t="s">
        <v>5627</v>
      </c>
      <c r="I7653" s="565"/>
      <c r="J7653" s="565" t="s">
        <v>14521</v>
      </c>
      <c r="K7653" s="565"/>
    </row>
    <row r="7654" spans="2:11" ht="15" customHeight="1" x14ac:dyDescent="0.25">
      <c r="B7654" s="457"/>
      <c r="C7654" s="296"/>
      <c r="D7654" s="457"/>
      <c r="E7654" s="457"/>
      <c r="F7654" s="297"/>
      <c r="G7654" s="457"/>
      <c r="H7654" s="565" t="s">
        <v>5629</v>
      </c>
      <c r="I7654" s="565"/>
      <c r="J7654" s="565" t="s">
        <v>14522</v>
      </c>
      <c r="K7654" s="565"/>
    </row>
    <row r="7655" spans="2:11" ht="15" customHeight="1" x14ac:dyDescent="0.25">
      <c r="B7655" s="285"/>
      <c r="C7655" s="286"/>
      <c r="D7655" s="285"/>
      <c r="E7655" s="285"/>
      <c r="F7655" s="287"/>
      <c r="G7655" s="285"/>
      <c r="H7655" s="285"/>
      <c r="I7655" s="285"/>
      <c r="J7655" s="285"/>
      <c r="K7655" s="285"/>
    </row>
    <row r="7656" spans="2:11" x14ac:dyDescent="0.25">
      <c r="B7656" s="541">
        <v>6251</v>
      </c>
      <c r="C7656" s="286" t="s">
        <v>14523</v>
      </c>
      <c r="D7656" s="285" t="s">
        <v>29</v>
      </c>
      <c r="E7656" s="285" t="s">
        <v>4290</v>
      </c>
      <c r="F7656" s="287" t="s">
        <v>58</v>
      </c>
      <c r="G7656" s="288" t="s">
        <v>36</v>
      </c>
      <c r="H7656" s="455" t="s">
        <v>5860</v>
      </c>
      <c r="I7656" s="455" t="s">
        <v>14524</v>
      </c>
      <c r="J7656" s="566" t="s">
        <v>14525</v>
      </c>
      <c r="K7656" s="566"/>
    </row>
    <row r="7657" spans="2:11" x14ac:dyDescent="0.25">
      <c r="B7657" s="461"/>
      <c r="C7657" s="289" t="s">
        <v>5658</v>
      </c>
      <c r="D7657" s="461" t="s">
        <v>19</v>
      </c>
      <c r="E7657" s="461" t="s">
        <v>5659</v>
      </c>
      <c r="F7657" s="290" t="s">
        <v>31</v>
      </c>
      <c r="G7657" s="291" t="s">
        <v>106</v>
      </c>
      <c r="H7657" s="292" t="s">
        <v>9854</v>
      </c>
      <c r="I7657" s="292" t="s">
        <v>6559</v>
      </c>
      <c r="J7657" s="567">
        <v>132.05380836716938</v>
      </c>
      <c r="K7657" s="567"/>
    </row>
    <row r="7658" spans="2:11" x14ac:dyDescent="0.25">
      <c r="B7658" s="461"/>
      <c r="C7658" s="289" t="s">
        <v>5662</v>
      </c>
      <c r="D7658" s="461" t="s">
        <v>19</v>
      </c>
      <c r="E7658" s="461" t="s">
        <v>5663</v>
      </c>
      <c r="F7658" s="290" t="s">
        <v>31</v>
      </c>
      <c r="G7658" s="291" t="s">
        <v>106</v>
      </c>
      <c r="H7658" s="292" t="s">
        <v>9854</v>
      </c>
      <c r="I7658" s="292" t="s">
        <v>6314</v>
      </c>
      <c r="J7658" s="567">
        <v>100.29657591357309</v>
      </c>
      <c r="K7658" s="567"/>
    </row>
    <row r="7659" spans="2:11" x14ac:dyDescent="0.25">
      <c r="B7659" s="460"/>
      <c r="C7659" s="293" t="s">
        <v>7334</v>
      </c>
      <c r="D7659" s="460" t="s">
        <v>19</v>
      </c>
      <c r="E7659" s="460" t="s">
        <v>7335</v>
      </c>
      <c r="F7659" s="294" t="s">
        <v>70</v>
      </c>
      <c r="G7659" s="295" t="s">
        <v>22</v>
      </c>
      <c r="H7659" s="463" t="s">
        <v>14520</v>
      </c>
      <c r="I7659" s="463" t="s">
        <v>5698</v>
      </c>
      <c r="J7659" s="563">
        <v>2.7499335363495749</v>
      </c>
      <c r="K7659" s="563"/>
    </row>
    <row r="7660" spans="2:11" x14ac:dyDescent="0.25">
      <c r="B7660" s="460"/>
      <c r="C7660" s="293" t="s">
        <v>5676</v>
      </c>
      <c r="D7660" s="460" t="s">
        <v>19</v>
      </c>
      <c r="E7660" s="460" t="s">
        <v>628</v>
      </c>
      <c r="F7660" s="294" t="s">
        <v>70</v>
      </c>
      <c r="G7660" s="295" t="s">
        <v>295</v>
      </c>
      <c r="H7660" s="463" t="s">
        <v>14518</v>
      </c>
      <c r="I7660" s="463" t="s">
        <v>5678</v>
      </c>
      <c r="J7660" s="563">
        <v>11.663718097447797</v>
      </c>
      <c r="K7660" s="563"/>
    </row>
    <row r="7661" spans="2:11" ht="15" customHeight="1" x14ac:dyDescent="0.25">
      <c r="B7661" s="460"/>
      <c r="C7661" s="293" t="s">
        <v>3357</v>
      </c>
      <c r="D7661" s="460" t="s">
        <v>19</v>
      </c>
      <c r="E7661" s="460" t="s">
        <v>3358</v>
      </c>
      <c r="F7661" s="294" t="s">
        <v>70</v>
      </c>
      <c r="G7661" s="295" t="s">
        <v>36</v>
      </c>
      <c r="H7661" s="463" t="s">
        <v>5860</v>
      </c>
      <c r="I7661" s="463" t="s">
        <v>14526</v>
      </c>
      <c r="J7661" s="563">
        <v>580.73596408546018</v>
      </c>
      <c r="K7661" s="563"/>
    </row>
    <row r="7662" spans="2:11" ht="15" customHeight="1" x14ac:dyDescent="0.25">
      <c r="B7662" s="457"/>
      <c r="C7662" s="296"/>
      <c r="D7662" s="457"/>
      <c r="E7662" s="457"/>
      <c r="F7662" s="297"/>
      <c r="G7662" s="457"/>
      <c r="H7662" s="565" t="s">
        <v>5627</v>
      </c>
      <c r="I7662" s="565"/>
      <c r="J7662" s="565" t="s">
        <v>14527</v>
      </c>
      <c r="K7662" s="565"/>
    </row>
    <row r="7663" spans="2:11" x14ac:dyDescent="0.25">
      <c r="B7663" s="457"/>
      <c r="C7663" s="296"/>
      <c r="D7663" s="457"/>
      <c r="E7663" s="457"/>
      <c r="F7663" s="297"/>
      <c r="G7663" s="457"/>
      <c r="H7663" s="565" t="s">
        <v>5629</v>
      </c>
      <c r="I7663" s="565"/>
      <c r="J7663" s="565" t="s">
        <v>14528</v>
      </c>
      <c r="K7663" s="565"/>
    </row>
    <row r="7664" spans="2:11" x14ac:dyDescent="0.25">
      <c r="B7664" s="285"/>
      <c r="C7664" s="286"/>
      <c r="D7664" s="285"/>
      <c r="E7664" s="285"/>
      <c r="F7664" s="287"/>
      <c r="G7664" s="285"/>
      <c r="H7664" s="285"/>
      <c r="I7664" s="285"/>
      <c r="J7664" s="285"/>
      <c r="K7664" s="285"/>
    </row>
    <row r="7665" spans="2:11" x14ac:dyDescent="0.25">
      <c r="B7665" s="541">
        <v>6252</v>
      </c>
      <c r="C7665" s="286" t="s">
        <v>14530</v>
      </c>
      <c r="D7665" s="285" t="s">
        <v>29</v>
      </c>
      <c r="E7665" s="285" t="s">
        <v>4292</v>
      </c>
      <c r="F7665" s="287" t="s">
        <v>3095</v>
      </c>
      <c r="G7665" s="288" t="s">
        <v>45</v>
      </c>
      <c r="H7665" s="455" t="s">
        <v>5739</v>
      </c>
      <c r="I7665" s="455" t="s">
        <v>14531</v>
      </c>
      <c r="J7665" s="566" t="s">
        <v>14532</v>
      </c>
      <c r="K7665" s="566"/>
    </row>
    <row r="7666" spans="2:11" x14ac:dyDescent="0.25">
      <c r="B7666" s="461"/>
      <c r="C7666" s="289" t="s">
        <v>13395</v>
      </c>
      <c r="D7666" s="461" t="s">
        <v>19</v>
      </c>
      <c r="E7666" s="461" t="s">
        <v>13396</v>
      </c>
      <c r="F7666" s="290" t="s">
        <v>31</v>
      </c>
      <c r="G7666" s="291" t="s">
        <v>106</v>
      </c>
      <c r="H7666" s="292" t="s">
        <v>5928</v>
      </c>
      <c r="I7666" s="292" t="s">
        <v>13397</v>
      </c>
      <c r="J7666" s="567">
        <v>74870.399999999994</v>
      </c>
      <c r="K7666" s="567"/>
    </row>
    <row r="7667" spans="2:11" x14ac:dyDescent="0.25">
      <c r="B7667" s="461"/>
      <c r="C7667" s="289" t="s">
        <v>13403</v>
      </c>
      <c r="D7667" s="461" t="s">
        <v>19</v>
      </c>
      <c r="E7667" s="461" t="s">
        <v>13404</v>
      </c>
      <c r="F7667" s="290" t="s">
        <v>31</v>
      </c>
      <c r="G7667" s="291" t="s">
        <v>106</v>
      </c>
      <c r="H7667" s="292" t="s">
        <v>5928</v>
      </c>
      <c r="I7667" s="292" t="s">
        <v>13405</v>
      </c>
      <c r="J7667" s="567">
        <v>64600.800000000003</v>
      </c>
      <c r="K7667" s="567"/>
    </row>
    <row r="7668" spans="2:11" x14ac:dyDescent="0.25">
      <c r="B7668" s="461"/>
      <c r="C7668" s="289" t="s">
        <v>14533</v>
      </c>
      <c r="D7668" s="461" t="s">
        <v>29</v>
      </c>
      <c r="E7668" s="461" t="s">
        <v>14534</v>
      </c>
      <c r="F7668" s="290" t="s">
        <v>3095</v>
      </c>
      <c r="G7668" s="291" t="s">
        <v>106</v>
      </c>
      <c r="H7668" s="292" t="s">
        <v>14535</v>
      </c>
      <c r="I7668" s="292" t="s">
        <v>14536</v>
      </c>
      <c r="J7668" s="567">
        <v>874051.2</v>
      </c>
      <c r="K7668" s="567"/>
    </row>
    <row r="7669" spans="2:11" x14ac:dyDescent="0.25">
      <c r="B7669" s="461"/>
      <c r="C7669" s="289" t="s">
        <v>12693</v>
      </c>
      <c r="D7669" s="461" t="s">
        <v>19</v>
      </c>
      <c r="E7669" s="461" t="s">
        <v>12694</v>
      </c>
      <c r="F7669" s="290" t="s">
        <v>31</v>
      </c>
      <c r="G7669" s="291" t="s">
        <v>106</v>
      </c>
      <c r="H7669" s="292" t="s">
        <v>5928</v>
      </c>
      <c r="I7669" s="292" t="s">
        <v>11490</v>
      </c>
      <c r="J7669" s="567">
        <v>48549.599999999999</v>
      </c>
      <c r="K7669" s="567"/>
    </row>
    <row r="7670" spans="2:11" ht="15" customHeight="1" x14ac:dyDescent="0.25">
      <c r="B7670" s="457"/>
      <c r="C7670" s="296"/>
      <c r="D7670" s="457"/>
      <c r="E7670" s="457"/>
      <c r="F7670" s="297"/>
      <c r="G7670" s="457"/>
      <c r="H7670" s="565" t="s">
        <v>5627</v>
      </c>
      <c r="I7670" s="565"/>
      <c r="J7670" s="565" t="s">
        <v>14537</v>
      </c>
      <c r="K7670" s="565"/>
    </row>
    <row r="7671" spans="2:11" ht="15" customHeight="1" x14ac:dyDescent="0.25">
      <c r="B7671" s="457"/>
      <c r="C7671" s="296"/>
      <c r="D7671" s="457"/>
      <c r="E7671" s="457"/>
      <c r="F7671" s="297"/>
      <c r="G7671" s="457"/>
      <c r="H7671" s="565" t="s">
        <v>5629</v>
      </c>
      <c r="I7671" s="565"/>
      <c r="J7671" s="565" t="s">
        <v>14538</v>
      </c>
      <c r="K7671" s="565"/>
    </row>
    <row r="7672" spans="2:11" x14ac:dyDescent="0.25">
      <c r="B7672" s="285"/>
      <c r="C7672" s="286"/>
      <c r="D7672" s="285"/>
      <c r="E7672" s="285"/>
      <c r="F7672" s="287"/>
      <c r="G7672" s="285"/>
      <c r="H7672" s="285"/>
      <c r="I7672" s="285"/>
      <c r="J7672" s="285"/>
      <c r="K7672" s="285"/>
    </row>
    <row r="7673" spans="2:11" x14ac:dyDescent="0.25">
      <c r="B7673" s="467" t="s">
        <v>5387</v>
      </c>
      <c r="C7673" s="316"/>
      <c r="D7673" s="467"/>
      <c r="E7673" s="467" t="s">
        <v>1</v>
      </c>
      <c r="F7673" s="317"/>
      <c r="G7673" s="318"/>
      <c r="H7673" s="466"/>
      <c r="I7673" s="466"/>
      <c r="J7673" s="568"/>
      <c r="K7673" s="569"/>
    </row>
    <row r="7674" spans="2:11" x14ac:dyDescent="0.25">
      <c r="B7674" s="285" t="s">
        <v>2402</v>
      </c>
      <c r="C7674" s="286" t="s">
        <v>14541</v>
      </c>
      <c r="D7674" s="285" t="s">
        <v>29</v>
      </c>
      <c r="E7674" s="285" t="s">
        <v>14542</v>
      </c>
      <c r="F7674" s="287" t="s">
        <v>3095</v>
      </c>
      <c r="G7674" s="288" t="s">
        <v>45</v>
      </c>
      <c r="H7674" s="455" t="s">
        <v>5739</v>
      </c>
      <c r="I7674" s="455" t="s">
        <v>14543</v>
      </c>
      <c r="J7674" s="595">
        <v>268408.8</v>
      </c>
      <c r="K7674" s="564"/>
    </row>
    <row r="7675" spans="2:11" x14ac:dyDescent="0.25">
      <c r="B7675" s="461"/>
      <c r="C7675" s="289" t="s">
        <v>14544</v>
      </c>
      <c r="D7675" s="461" t="s">
        <v>19</v>
      </c>
      <c r="E7675" s="461" t="s">
        <v>14545</v>
      </c>
      <c r="F7675" s="290" t="s">
        <v>31</v>
      </c>
      <c r="G7675" s="291" t="s">
        <v>106</v>
      </c>
      <c r="H7675" s="292" t="s">
        <v>5928</v>
      </c>
      <c r="I7675" s="292" t="s">
        <v>6590</v>
      </c>
      <c r="J7675" s="567">
        <v>51770.400000000001</v>
      </c>
      <c r="K7675" s="564"/>
    </row>
    <row r="7676" spans="2:11" x14ac:dyDescent="0.25">
      <c r="B7676" s="461"/>
      <c r="C7676" s="289" t="s">
        <v>14546</v>
      </c>
      <c r="D7676" s="461" t="s">
        <v>19</v>
      </c>
      <c r="E7676" s="461" t="s">
        <v>14547</v>
      </c>
      <c r="F7676" s="290" t="s">
        <v>31</v>
      </c>
      <c r="G7676" s="291" t="s">
        <v>106</v>
      </c>
      <c r="H7676" s="292" t="s">
        <v>14548</v>
      </c>
      <c r="I7676" s="292" t="s">
        <v>14549</v>
      </c>
      <c r="J7676" s="567">
        <v>115526.39999999999</v>
      </c>
      <c r="K7676" s="564"/>
    </row>
    <row r="7677" spans="2:11" x14ac:dyDescent="0.25">
      <c r="B7677" s="461"/>
      <c r="C7677" s="289" t="s">
        <v>12693</v>
      </c>
      <c r="D7677" s="461" t="s">
        <v>19</v>
      </c>
      <c r="E7677" s="461" t="s">
        <v>12694</v>
      </c>
      <c r="F7677" s="290" t="s">
        <v>31</v>
      </c>
      <c r="G7677" s="291" t="s">
        <v>106</v>
      </c>
      <c r="H7677" s="292" t="s">
        <v>5928</v>
      </c>
      <c r="I7677" s="292" t="s">
        <v>11490</v>
      </c>
      <c r="J7677" s="567">
        <v>48549.599999999999</v>
      </c>
      <c r="K7677" s="564"/>
    </row>
    <row r="7678" spans="2:11" x14ac:dyDescent="0.25">
      <c r="B7678" s="461"/>
      <c r="C7678" s="289" t="s">
        <v>14550</v>
      </c>
      <c r="D7678" s="461" t="s">
        <v>19</v>
      </c>
      <c r="E7678" s="461" t="s">
        <v>14551</v>
      </c>
      <c r="F7678" s="290" t="s">
        <v>31</v>
      </c>
      <c r="G7678" s="291" t="s">
        <v>106</v>
      </c>
      <c r="H7678" s="292" t="s">
        <v>5928</v>
      </c>
      <c r="I7678" s="292" t="s">
        <v>14552</v>
      </c>
      <c r="J7678" s="567">
        <v>52562.400000000001</v>
      </c>
      <c r="K7678" s="564"/>
    </row>
    <row r="7679" spans="2:11" ht="15" customHeight="1" x14ac:dyDescent="0.25">
      <c r="B7679" s="457"/>
      <c r="C7679" s="296"/>
      <c r="D7679" s="457"/>
      <c r="E7679" s="457"/>
      <c r="F7679" s="297"/>
      <c r="G7679" s="457"/>
      <c r="H7679" s="565" t="s">
        <v>5627</v>
      </c>
      <c r="I7679" s="565"/>
      <c r="J7679" s="597">
        <f>ROUND(SUM(J7675:K7678)*0.2984,2)</f>
        <v>80093.19</v>
      </c>
      <c r="K7679" s="565"/>
    </row>
    <row r="7680" spans="2:11" ht="15" customHeight="1" x14ac:dyDescent="0.25">
      <c r="B7680" s="457"/>
      <c r="C7680" s="296"/>
      <c r="D7680" s="457"/>
      <c r="E7680" s="457"/>
      <c r="F7680" s="297"/>
      <c r="G7680" s="457"/>
      <c r="H7680" s="565" t="s">
        <v>5629</v>
      </c>
      <c r="I7680" s="565"/>
      <c r="J7680" s="565" t="s">
        <v>14553</v>
      </c>
      <c r="K7680" s="565"/>
    </row>
    <row r="7681" spans="2:13" x14ac:dyDescent="0.25">
      <c r="B7681" s="285"/>
      <c r="C7681" s="286"/>
      <c r="D7681" s="285"/>
      <c r="E7681" s="285"/>
      <c r="F7681" s="287"/>
      <c r="G7681" s="285"/>
      <c r="H7681" s="285"/>
      <c r="I7681" s="285"/>
      <c r="J7681" s="285"/>
      <c r="K7681" s="285"/>
    </row>
    <row r="7682" spans="2:13" ht="15" customHeight="1" x14ac:dyDescent="0.25">
      <c r="B7682" s="285" t="s">
        <v>2409</v>
      </c>
      <c r="C7682" s="286" t="s">
        <v>14554</v>
      </c>
      <c r="D7682" s="285" t="s">
        <v>29</v>
      </c>
      <c r="E7682" s="285" t="s">
        <v>4296</v>
      </c>
      <c r="F7682" s="287" t="s">
        <v>264</v>
      </c>
      <c r="G7682" s="288" t="s">
        <v>106</v>
      </c>
      <c r="H7682" s="455" t="s">
        <v>5706</v>
      </c>
      <c r="I7682" s="455" t="s">
        <v>14555</v>
      </c>
      <c r="J7682" s="596">
        <v>44.86</v>
      </c>
      <c r="K7682" s="564"/>
    </row>
    <row r="7683" spans="2:13" x14ac:dyDescent="0.25">
      <c r="B7683" s="461"/>
      <c r="C7683" s="289" t="s">
        <v>14544</v>
      </c>
      <c r="D7683" s="461" t="s">
        <v>19</v>
      </c>
      <c r="E7683" s="461" t="s">
        <v>14545</v>
      </c>
      <c r="F7683" s="290" t="s">
        <v>31</v>
      </c>
      <c r="G7683" s="291" t="s">
        <v>106</v>
      </c>
      <c r="H7683" s="292" t="s">
        <v>5706</v>
      </c>
      <c r="I7683" s="292" t="s">
        <v>6590</v>
      </c>
      <c r="J7683" s="567">
        <v>19.61</v>
      </c>
      <c r="K7683" s="564"/>
    </row>
    <row r="7684" spans="2:13" x14ac:dyDescent="0.25">
      <c r="B7684" s="461"/>
      <c r="C7684" s="289" t="s">
        <v>14544</v>
      </c>
      <c r="D7684" s="461" t="s">
        <v>19</v>
      </c>
      <c r="E7684" s="461" t="s">
        <v>14545</v>
      </c>
      <c r="F7684" s="290" t="s">
        <v>31</v>
      </c>
      <c r="G7684" s="291" t="s">
        <v>106</v>
      </c>
      <c r="H7684" s="292" t="s">
        <v>5706</v>
      </c>
      <c r="I7684" s="292" t="s">
        <v>6590</v>
      </c>
      <c r="J7684" s="567">
        <v>19.61</v>
      </c>
      <c r="K7684" s="564"/>
    </row>
    <row r="7685" spans="2:13" ht="22.5" x14ac:dyDescent="0.25">
      <c r="B7685" s="460"/>
      <c r="C7685" s="293" t="s">
        <v>1784</v>
      </c>
      <c r="D7685" s="460" t="s">
        <v>19</v>
      </c>
      <c r="E7685" s="460" t="s">
        <v>1785</v>
      </c>
      <c r="F7685" s="294" t="s">
        <v>70</v>
      </c>
      <c r="G7685" s="295" t="s">
        <v>36</v>
      </c>
      <c r="H7685" s="463" t="s">
        <v>14556</v>
      </c>
      <c r="I7685" s="463" t="s">
        <v>14557</v>
      </c>
      <c r="J7685" s="563">
        <v>3.1039305000000001</v>
      </c>
      <c r="K7685" s="564"/>
    </row>
    <row r="7686" spans="2:13" x14ac:dyDescent="0.25">
      <c r="B7686" s="460"/>
      <c r="C7686" s="293" t="s">
        <v>14558</v>
      </c>
      <c r="D7686" s="460" t="s">
        <v>19</v>
      </c>
      <c r="E7686" s="460" t="s">
        <v>14559</v>
      </c>
      <c r="F7686" s="294" t="s">
        <v>70</v>
      </c>
      <c r="G7686" s="295" t="s">
        <v>22</v>
      </c>
      <c r="H7686" s="463" t="s">
        <v>14560</v>
      </c>
      <c r="I7686" s="463" t="s">
        <v>7103</v>
      </c>
      <c r="J7686" s="563">
        <v>0.67488000000000004</v>
      </c>
      <c r="K7686" s="564"/>
    </row>
    <row r="7687" spans="2:13" ht="15" customHeight="1" x14ac:dyDescent="0.25">
      <c r="B7687" s="460"/>
      <c r="C7687" s="293" t="s">
        <v>14561</v>
      </c>
      <c r="D7687" s="460" t="s">
        <v>19</v>
      </c>
      <c r="E7687" s="460" t="s">
        <v>14562</v>
      </c>
      <c r="F7687" s="294" t="s">
        <v>70</v>
      </c>
      <c r="G7687" s="295" t="s">
        <v>295</v>
      </c>
      <c r="H7687" s="463" t="s">
        <v>14563</v>
      </c>
      <c r="I7687" s="463" t="s">
        <v>14564</v>
      </c>
      <c r="J7687" s="563">
        <v>1.86392</v>
      </c>
      <c r="K7687" s="564"/>
    </row>
    <row r="7688" spans="2:13" ht="15" customHeight="1" x14ac:dyDescent="0.25">
      <c r="B7688" s="457"/>
      <c r="C7688" s="296"/>
      <c r="D7688" s="457"/>
      <c r="E7688" s="457"/>
      <c r="F7688" s="297"/>
      <c r="G7688" s="457"/>
      <c r="H7688" s="565" t="s">
        <v>5627</v>
      </c>
      <c r="I7688" s="565"/>
      <c r="J7688" s="594">
        <v>13.39</v>
      </c>
      <c r="K7688" s="565"/>
    </row>
    <row r="7689" spans="2:13" x14ac:dyDescent="0.25">
      <c r="B7689" s="457"/>
      <c r="C7689" s="296"/>
      <c r="D7689" s="457"/>
      <c r="E7689" s="457"/>
      <c r="F7689" s="297"/>
      <c r="G7689" s="457"/>
      <c r="H7689" s="565" t="s">
        <v>5629</v>
      </c>
      <c r="I7689" s="565"/>
      <c r="J7689" s="594">
        <v>58.25</v>
      </c>
      <c r="K7689" s="565"/>
    </row>
    <row r="7690" spans="2:13" s="159" customFormat="1" x14ac:dyDescent="0.25">
      <c r="B7690" s="285"/>
      <c r="C7690" s="286"/>
      <c r="D7690" s="285"/>
      <c r="E7690" s="285"/>
      <c r="F7690" s="287"/>
      <c r="G7690" s="285"/>
      <c r="H7690" s="285"/>
      <c r="I7690" s="285"/>
      <c r="J7690" s="285"/>
      <c r="K7690" s="285"/>
      <c r="L7690" s="159" t="s">
        <v>14539</v>
      </c>
      <c r="M7690" s="159" t="s">
        <v>14540</v>
      </c>
    </row>
    <row r="7691" spans="2:13" x14ac:dyDescent="0.25">
      <c r="B7691" s="285" t="s">
        <v>2412</v>
      </c>
      <c r="C7691" s="286" t="s">
        <v>14565</v>
      </c>
      <c r="D7691" s="285" t="s">
        <v>29</v>
      </c>
      <c r="E7691" s="285" t="s">
        <v>4297</v>
      </c>
      <c r="F7691" s="287" t="s">
        <v>31</v>
      </c>
      <c r="G7691" s="288" t="s">
        <v>45</v>
      </c>
      <c r="H7691" s="455" t="s">
        <v>5706</v>
      </c>
      <c r="I7691" s="455" t="s">
        <v>14566</v>
      </c>
      <c r="J7691" s="566" t="s">
        <v>14566</v>
      </c>
      <c r="K7691" s="564"/>
    </row>
    <row r="7692" spans="2:13" ht="22.5" x14ac:dyDescent="0.25">
      <c r="B7692" s="461"/>
      <c r="C7692" s="289" t="s">
        <v>14567</v>
      </c>
      <c r="D7692" s="461" t="s">
        <v>19</v>
      </c>
      <c r="E7692" s="461" t="s">
        <v>14568</v>
      </c>
      <c r="F7692" s="290" t="s">
        <v>2134</v>
      </c>
      <c r="G7692" s="291" t="s">
        <v>2135</v>
      </c>
      <c r="H7692" s="292" t="s">
        <v>7822</v>
      </c>
      <c r="I7692" s="292" t="s">
        <v>14569</v>
      </c>
      <c r="J7692" s="567">
        <v>229.32</v>
      </c>
      <c r="K7692" s="564"/>
    </row>
    <row r="7693" spans="2:13" x14ac:dyDescent="0.25">
      <c r="B7693" s="461"/>
      <c r="C7693" s="289" t="s">
        <v>14544</v>
      </c>
      <c r="D7693" s="461" t="s">
        <v>19</v>
      </c>
      <c r="E7693" s="461" t="s">
        <v>14545</v>
      </c>
      <c r="F7693" s="290" t="s">
        <v>31</v>
      </c>
      <c r="G7693" s="291" t="s">
        <v>106</v>
      </c>
      <c r="H7693" s="292" t="s">
        <v>6130</v>
      </c>
      <c r="I7693" s="292" t="s">
        <v>6590</v>
      </c>
      <c r="J7693" s="567">
        <v>313.76</v>
      </c>
      <c r="K7693" s="564"/>
    </row>
    <row r="7694" spans="2:13" x14ac:dyDescent="0.25">
      <c r="B7694" s="461"/>
      <c r="C7694" s="289" t="s">
        <v>14546</v>
      </c>
      <c r="D7694" s="461" t="s">
        <v>19</v>
      </c>
      <c r="E7694" s="461" t="s">
        <v>14547</v>
      </c>
      <c r="F7694" s="290" t="s">
        <v>31</v>
      </c>
      <c r="G7694" s="291" t="s">
        <v>106</v>
      </c>
      <c r="H7694" s="292" t="s">
        <v>5750</v>
      </c>
      <c r="I7694" s="292" t="s">
        <v>14549</v>
      </c>
      <c r="J7694" s="567">
        <v>175.04</v>
      </c>
      <c r="K7694" s="564"/>
    </row>
    <row r="7695" spans="2:13" x14ac:dyDescent="0.25">
      <c r="B7695" s="460"/>
      <c r="C7695" s="293" t="s">
        <v>1862</v>
      </c>
      <c r="D7695" s="460" t="s">
        <v>19</v>
      </c>
      <c r="E7695" s="460" t="s">
        <v>1863</v>
      </c>
      <c r="F7695" s="294" t="s">
        <v>70</v>
      </c>
      <c r="G7695" s="295" t="s">
        <v>36</v>
      </c>
      <c r="H7695" s="463" t="s">
        <v>5739</v>
      </c>
      <c r="I7695" s="463" t="s">
        <v>10912</v>
      </c>
      <c r="J7695" s="563">
        <v>65.52</v>
      </c>
      <c r="K7695" s="564"/>
    </row>
    <row r="7696" spans="2:13" ht="15" customHeight="1" x14ac:dyDescent="0.25">
      <c r="B7696" s="460"/>
      <c r="C7696" s="293" t="s">
        <v>14570</v>
      </c>
      <c r="D7696" s="460" t="s">
        <v>39</v>
      </c>
      <c r="E7696" s="460" t="s">
        <v>14571</v>
      </c>
      <c r="F7696" s="294" t="s">
        <v>70</v>
      </c>
      <c r="G7696" s="295" t="s">
        <v>380</v>
      </c>
      <c r="H7696" s="463" t="s">
        <v>14572</v>
      </c>
      <c r="I7696" s="463" t="s">
        <v>14573</v>
      </c>
      <c r="J7696" s="563">
        <v>47.878272000000003</v>
      </c>
      <c r="K7696" s="564"/>
    </row>
    <row r="7697" spans="2:11" ht="15" customHeight="1" x14ac:dyDescent="0.25">
      <c r="B7697" s="460"/>
      <c r="C7697" s="293" t="s">
        <v>13607</v>
      </c>
      <c r="D7697" s="460" t="s">
        <v>39</v>
      </c>
      <c r="E7697" s="460" t="s">
        <v>13608</v>
      </c>
      <c r="F7697" s="294" t="s">
        <v>265</v>
      </c>
      <c r="G7697" s="295" t="s">
        <v>6237</v>
      </c>
      <c r="H7697" s="463" t="s">
        <v>5750</v>
      </c>
      <c r="I7697" s="463" t="s">
        <v>9590</v>
      </c>
      <c r="J7697" s="563">
        <v>14.24</v>
      </c>
      <c r="K7697" s="564"/>
    </row>
    <row r="7698" spans="2:11" x14ac:dyDescent="0.25">
      <c r="B7698" s="457"/>
      <c r="C7698" s="296"/>
      <c r="D7698" s="457"/>
      <c r="E7698" s="457"/>
      <c r="F7698" s="297"/>
      <c r="G7698" s="457"/>
      <c r="H7698" s="565" t="s">
        <v>5627</v>
      </c>
      <c r="I7698" s="565"/>
      <c r="J7698" s="565" t="s">
        <v>14574</v>
      </c>
      <c r="K7698" s="565"/>
    </row>
    <row r="7699" spans="2:11" x14ac:dyDescent="0.25">
      <c r="B7699" s="457"/>
      <c r="C7699" s="296"/>
      <c r="D7699" s="457"/>
      <c r="E7699" s="457"/>
      <c r="F7699" s="297"/>
      <c r="G7699" s="457"/>
      <c r="H7699" s="565" t="s">
        <v>5629</v>
      </c>
      <c r="I7699" s="565"/>
      <c r="J7699" s="565" t="s">
        <v>14575</v>
      </c>
      <c r="K7699" s="565"/>
    </row>
    <row r="7700" spans="2:11" x14ac:dyDescent="0.25">
      <c r="B7700" s="285"/>
      <c r="C7700" s="286"/>
      <c r="D7700" s="285"/>
      <c r="E7700" s="285"/>
      <c r="F7700" s="287"/>
      <c r="G7700" s="285"/>
      <c r="H7700" s="285"/>
      <c r="I7700" s="285"/>
      <c r="J7700" s="285"/>
      <c r="K7700" s="285"/>
    </row>
    <row r="7701" spans="2:11" x14ac:dyDescent="0.25">
      <c r="B7701" s="285" t="s">
        <v>5388</v>
      </c>
      <c r="C7701" s="286" t="s">
        <v>14576</v>
      </c>
      <c r="D7701" s="285" t="s">
        <v>29</v>
      </c>
      <c r="E7701" s="285" t="s">
        <v>4298</v>
      </c>
      <c r="F7701" s="287" t="s">
        <v>31</v>
      </c>
      <c r="G7701" s="288" t="s">
        <v>45</v>
      </c>
      <c r="H7701" s="455" t="s">
        <v>5706</v>
      </c>
      <c r="I7701" s="455" t="s">
        <v>14577</v>
      </c>
      <c r="J7701" s="566" t="s">
        <v>14577</v>
      </c>
      <c r="K7701" s="564"/>
    </row>
    <row r="7702" spans="2:11" x14ac:dyDescent="0.25">
      <c r="B7702" s="461"/>
      <c r="C7702" s="289" t="s">
        <v>14546</v>
      </c>
      <c r="D7702" s="461" t="s">
        <v>19</v>
      </c>
      <c r="E7702" s="461" t="s">
        <v>14547</v>
      </c>
      <c r="F7702" s="290" t="s">
        <v>31</v>
      </c>
      <c r="G7702" s="291" t="s">
        <v>106</v>
      </c>
      <c r="H7702" s="292" t="s">
        <v>6155</v>
      </c>
      <c r="I7702" s="292" t="s">
        <v>14549</v>
      </c>
      <c r="J7702" s="567">
        <v>131.28</v>
      </c>
      <c r="K7702" s="564"/>
    </row>
    <row r="7703" spans="2:11" x14ac:dyDescent="0.25">
      <c r="B7703" s="461"/>
      <c r="C7703" s="289" t="s">
        <v>14544</v>
      </c>
      <c r="D7703" s="461" t="s">
        <v>19</v>
      </c>
      <c r="E7703" s="461" t="s">
        <v>14545</v>
      </c>
      <c r="F7703" s="290" t="s">
        <v>31</v>
      </c>
      <c r="G7703" s="291" t="s">
        <v>106</v>
      </c>
      <c r="H7703" s="292" t="s">
        <v>5790</v>
      </c>
      <c r="I7703" s="292" t="s">
        <v>6590</v>
      </c>
      <c r="J7703" s="567">
        <v>58.83</v>
      </c>
      <c r="K7703" s="564"/>
    </row>
    <row r="7704" spans="2:11" x14ac:dyDescent="0.25">
      <c r="B7704" s="460"/>
      <c r="C7704" s="293" t="s">
        <v>1947</v>
      </c>
      <c r="D7704" s="460" t="s">
        <v>39</v>
      </c>
      <c r="E7704" s="460" t="s">
        <v>2004</v>
      </c>
      <c r="F7704" s="294" t="s">
        <v>70</v>
      </c>
      <c r="G7704" s="295" t="s">
        <v>380</v>
      </c>
      <c r="H7704" s="463" t="s">
        <v>5706</v>
      </c>
      <c r="I7704" s="463" t="s">
        <v>14578</v>
      </c>
      <c r="J7704" s="563">
        <v>1133.21</v>
      </c>
      <c r="K7704" s="564"/>
    </row>
    <row r="7705" spans="2:11" ht="15" customHeight="1" x14ac:dyDescent="0.25">
      <c r="B7705" s="457"/>
      <c r="C7705" s="296"/>
      <c r="D7705" s="457"/>
      <c r="E7705" s="457"/>
      <c r="F7705" s="297"/>
      <c r="G7705" s="457"/>
      <c r="H7705" s="565" t="s">
        <v>5627</v>
      </c>
      <c r="I7705" s="565"/>
      <c r="J7705" s="565" t="s">
        <v>14579</v>
      </c>
      <c r="K7705" s="565"/>
    </row>
    <row r="7706" spans="2:11" ht="15" customHeight="1" x14ac:dyDescent="0.25">
      <c r="B7706" s="457"/>
      <c r="C7706" s="296"/>
      <c r="D7706" s="457"/>
      <c r="E7706" s="457"/>
      <c r="F7706" s="297"/>
      <c r="G7706" s="457"/>
      <c r="H7706" s="565" t="s">
        <v>5629</v>
      </c>
      <c r="I7706" s="565"/>
      <c r="J7706" s="565" t="s">
        <v>14580</v>
      </c>
      <c r="K7706" s="565"/>
    </row>
    <row r="7707" spans="2:11" x14ac:dyDescent="0.25">
      <c r="B7707" s="285"/>
      <c r="C7707" s="286"/>
      <c r="D7707" s="285"/>
      <c r="E7707" s="285"/>
      <c r="F7707" s="287"/>
      <c r="G7707" s="285"/>
      <c r="H7707" s="285"/>
      <c r="I7707" s="285"/>
      <c r="J7707" s="285"/>
      <c r="K7707" s="285"/>
    </row>
    <row r="7708" spans="2:11" x14ac:dyDescent="0.25">
      <c r="B7708" s="285" t="s">
        <v>5389</v>
      </c>
      <c r="C7708" s="286" t="s">
        <v>14581</v>
      </c>
      <c r="D7708" s="285" t="s">
        <v>29</v>
      </c>
      <c r="E7708" s="285" t="s">
        <v>4300</v>
      </c>
      <c r="F7708" s="287" t="s">
        <v>31</v>
      </c>
      <c r="G7708" s="288" t="s">
        <v>75</v>
      </c>
      <c r="H7708" s="455" t="s">
        <v>5790</v>
      </c>
      <c r="I7708" s="455" t="s">
        <v>14582</v>
      </c>
      <c r="J7708" s="566" t="s">
        <v>14583</v>
      </c>
      <c r="K7708" s="564"/>
    </row>
    <row r="7709" spans="2:11" x14ac:dyDescent="0.25">
      <c r="B7709" s="461"/>
      <c r="C7709" s="289" t="s">
        <v>14544</v>
      </c>
      <c r="D7709" s="461" t="s">
        <v>19</v>
      </c>
      <c r="E7709" s="461" t="s">
        <v>14545</v>
      </c>
      <c r="F7709" s="290" t="s">
        <v>31</v>
      </c>
      <c r="G7709" s="291" t="s">
        <v>106</v>
      </c>
      <c r="H7709" s="292" t="s">
        <v>10863</v>
      </c>
      <c r="I7709" s="292" t="s">
        <v>6590</v>
      </c>
      <c r="J7709" s="567">
        <v>24.708676805424492</v>
      </c>
      <c r="K7709" s="564"/>
    </row>
    <row r="7710" spans="2:11" x14ac:dyDescent="0.25">
      <c r="B7710" s="461"/>
      <c r="C7710" s="289" t="s">
        <v>14544</v>
      </c>
      <c r="D7710" s="461" t="s">
        <v>19</v>
      </c>
      <c r="E7710" s="461" t="s">
        <v>14545</v>
      </c>
      <c r="F7710" s="290" t="s">
        <v>31</v>
      </c>
      <c r="G7710" s="291" t="s">
        <v>106</v>
      </c>
      <c r="H7710" s="292" t="s">
        <v>10863</v>
      </c>
      <c r="I7710" s="292" t="s">
        <v>6590</v>
      </c>
      <c r="J7710" s="567">
        <v>24.708676805424492</v>
      </c>
      <c r="K7710" s="564"/>
    </row>
    <row r="7711" spans="2:11" x14ac:dyDescent="0.25">
      <c r="B7711" s="461"/>
      <c r="C7711" s="289" t="s">
        <v>14546</v>
      </c>
      <c r="D7711" s="461" t="s">
        <v>19</v>
      </c>
      <c r="E7711" s="461" t="s">
        <v>14547</v>
      </c>
      <c r="F7711" s="290" t="s">
        <v>31</v>
      </c>
      <c r="G7711" s="291" t="s">
        <v>106</v>
      </c>
      <c r="H7711" s="292" t="s">
        <v>10863</v>
      </c>
      <c r="I7711" s="292" t="s">
        <v>14549</v>
      </c>
      <c r="J7711" s="567">
        <v>27.568885696210501</v>
      </c>
      <c r="K7711" s="564"/>
    </row>
    <row r="7712" spans="2:11" x14ac:dyDescent="0.25">
      <c r="B7712" s="460"/>
      <c r="C7712" s="293" t="s">
        <v>1845</v>
      </c>
      <c r="D7712" s="460" t="s">
        <v>19</v>
      </c>
      <c r="E7712" s="460" t="s">
        <v>1846</v>
      </c>
      <c r="F7712" s="294" t="s">
        <v>70</v>
      </c>
      <c r="G7712" s="295" t="s">
        <v>295</v>
      </c>
      <c r="H7712" s="463" t="s">
        <v>14584</v>
      </c>
      <c r="I7712" s="463" t="s">
        <v>7899</v>
      </c>
      <c r="J7712" s="563">
        <v>1.3897543199670839</v>
      </c>
      <c r="K7712" s="564"/>
    </row>
    <row r="7713" spans="2:11" x14ac:dyDescent="0.25">
      <c r="B7713" s="460"/>
      <c r="C7713" s="293" t="s">
        <v>14585</v>
      </c>
      <c r="D7713" s="460" t="s">
        <v>39</v>
      </c>
      <c r="E7713" s="460" t="s">
        <v>14586</v>
      </c>
      <c r="F7713" s="294" t="s">
        <v>265</v>
      </c>
      <c r="G7713" s="295" t="s">
        <v>2144</v>
      </c>
      <c r="H7713" s="463" t="s">
        <v>14587</v>
      </c>
      <c r="I7713" s="463" t="s">
        <v>14588</v>
      </c>
      <c r="J7713" s="563">
        <v>0.3242242078313019</v>
      </c>
      <c r="K7713" s="564"/>
    </row>
    <row r="7714" spans="2:11" x14ac:dyDescent="0.25">
      <c r="B7714" s="460"/>
      <c r="C7714" s="293" t="s">
        <v>14589</v>
      </c>
      <c r="D7714" s="460" t="s">
        <v>39</v>
      </c>
      <c r="E7714" s="460" t="s">
        <v>14590</v>
      </c>
      <c r="F7714" s="294" t="s">
        <v>265</v>
      </c>
      <c r="G7714" s="295" t="s">
        <v>6237</v>
      </c>
      <c r="H7714" s="463" t="s">
        <v>12763</v>
      </c>
      <c r="I7714" s="463" t="s">
        <v>5774</v>
      </c>
      <c r="J7714" s="563">
        <v>0.13912543246297576</v>
      </c>
      <c r="K7714" s="564"/>
    </row>
    <row r="7715" spans="2:11" ht="15" customHeight="1" x14ac:dyDescent="0.25">
      <c r="B7715" s="460"/>
      <c r="C7715" s="293" t="s">
        <v>14591</v>
      </c>
      <c r="D7715" s="460" t="s">
        <v>39</v>
      </c>
      <c r="E7715" s="460" t="s">
        <v>14592</v>
      </c>
      <c r="F7715" s="294" t="s">
        <v>265</v>
      </c>
      <c r="G7715" s="295" t="s">
        <v>380</v>
      </c>
      <c r="H7715" s="463" t="s">
        <v>12763</v>
      </c>
      <c r="I7715" s="463" t="s">
        <v>13868</v>
      </c>
      <c r="J7715" s="563">
        <v>0.29700092320937144</v>
      </c>
      <c r="K7715" s="564"/>
    </row>
    <row r="7716" spans="2:11" ht="15" customHeight="1" x14ac:dyDescent="0.25">
      <c r="B7716" s="460"/>
      <c r="C7716" s="293" t="s">
        <v>1828</v>
      </c>
      <c r="D7716" s="460" t="s">
        <v>19</v>
      </c>
      <c r="E7716" s="460" t="s">
        <v>1829</v>
      </c>
      <c r="F7716" s="294" t="s">
        <v>70</v>
      </c>
      <c r="G7716" s="295" t="s">
        <v>295</v>
      </c>
      <c r="H7716" s="463" t="s">
        <v>12036</v>
      </c>
      <c r="I7716" s="463" t="s">
        <v>10812</v>
      </c>
      <c r="J7716" s="563">
        <v>443.8678797364056</v>
      </c>
      <c r="K7716" s="564"/>
    </row>
    <row r="7717" spans="2:11" ht="22.5" x14ac:dyDescent="0.25">
      <c r="B7717" s="460"/>
      <c r="C7717" s="293" t="s">
        <v>14593</v>
      </c>
      <c r="D7717" s="460" t="s">
        <v>19</v>
      </c>
      <c r="E7717" s="460" t="s">
        <v>14594</v>
      </c>
      <c r="F7717" s="294" t="s">
        <v>70</v>
      </c>
      <c r="G7717" s="295" t="s">
        <v>36</v>
      </c>
      <c r="H7717" s="463" t="s">
        <v>12763</v>
      </c>
      <c r="I7717" s="463" t="s">
        <v>14595</v>
      </c>
      <c r="J7717" s="563">
        <v>2.7446335315270067</v>
      </c>
      <c r="K7717" s="564"/>
    </row>
    <row r="7718" spans="2:11" x14ac:dyDescent="0.25">
      <c r="B7718" s="460"/>
      <c r="C7718" s="293" t="s">
        <v>1814</v>
      </c>
      <c r="D7718" s="460" t="s">
        <v>19</v>
      </c>
      <c r="E7718" s="460" t="s">
        <v>1815</v>
      </c>
      <c r="F7718" s="294" t="s">
        <v>70</v>
      </c>
      <c r="G7718" s="295" t="s">
        <v>384</v>
      </c>
      <c r="H7718" s="463" t="s">
        <v>5739</v>
      </c>
      <c r="I7718" s="463" t="s">
        <v>14596</v>
      </c>
      <c r="J7718" s="563">
        <v>367.56114254153721</v>
      </c>
      <c r="K7718" s="564"/>
    </row>
    <row r="7719" spans="2:11" x14ac:dyDescent="0.25">
      <c r="B7719" s="457"/>
      <c r="C7719" s="296"/>
      <c r="D7719" s="457"/>
      <c r="E7719" s="457"/>
      <c r="F7719" s="297"/>
      <c r="G7719" s="457"/>
      <c r="H7719" s="565" t="s">
        <v>5627</v>
      </c>
      <c r="I7719" s="565"/>
      <c r="J7719" s="565" t="s">
        <v>14597</v>
      </c>
      <c r="K7719" s="565"/>
    </row>
    <row r="7720" spans="2:11" x14ac:dyDescent="0.25">
      <c r="B7720" s="457"/>
      <c r="C7720" s="296"/>
      <c r="D7720" s="457"/>
      <c r="E7720" s="457"/>
      <c r="F7720" s="297"/>
      <c r="G7720" s="457"/>
      <c r="H7720" s="565" t="s">
        <v>5629</v>
      </c>
      <c r="I7720" s="565"/>
      <c r="J7720" s="565" t="s">
        <v>14598</v>
      </c>
      <c r="K7720" s="565"/>
    </row>
    <row r="7721" spans="2:11" x14ac:dyDescent="0.25">
      <c r="B7721" s="285"/>
      <c r="C7721" s="286"/>
      <c r="D7721" s="285"/>
      <c r="E7721" s="285"/>
      <c r="F7721" s="287"/>
      <c r="G7721" s="285"/>
      <c r="H7721" s="285"/>
      <c r="I7721" s="285"/>
      <c r="J7721" s="285"/>
      <c r="K7721" s="285"/>
    </row>
    <row r="7722" spans="2:11" ht="15" customHeight="1" x14ac:dyDescent="0.25">
      <c r="B7722" s="285" t="s">
        <v>5390</v>
      </c>
      <c r="C7722" s="286" t="s">
        <v>14599</v>
      </c>
      <c r="D7722" s="285" t="s">
        <v>29</v>
      </c>
      <c r="E7722" s="285" t="s">
        <v>4301</v>
      </c>
      <c r="F7722" s="287" t="s">
        <v>3095</v>
      </c>
      <c r="G7722" s="288" t="s">
        <v>45</v>
      </c>
      <c r="H7722" s="455" t="s">
        <v>5706</v>
      </c>
      <c r="I7722" s="455" t="s">
        <v>14600</v>
      </c>
      <c r="J7722" s="566" t="s">
        <v>14600</v>
      </c>
      <c r="K7722" s="564"/>
    </row>
    <row r="7723" spans="2:11" ht="15" customHeight="1" x14ac:dyDescent="0.25">
      <c r="B7723" s="461"/>
      <c r="C7723" s="289" t="s">
        <v>13848</v>
      </c>
      <c r="D7723" s="461" t="s">
        <v>19</v>
      </c>
      <c r="E7723" s="461" t="s">
        <v>13849</v>
      </c>
      <c r="F7723" s="290" t="s">
        <v>31</v>
      </c>
      <c r="G7723" s="291" t="s">
        <v>106</v>
      </c>
      <c r="H7723" s="292" t="s">
        <v>5772</v>
      </c>
      <c r="I7723" s="292" t="s">
        <v>13850</v>
      </c>
      <c r="J7723" s="567">
        <v>692.01</v>
      </c>
      <c r="K7723" s="564"/>
    </row>
    <row r="7724" spans="2:11" x14ac:dyDescent="0.25">
      <c r="B7724" s="460"/>
      <c r="C7724" s="293" t="s">
        <v>13607</v>
      </c>
      <c r="D7724" s="460" t="s">
        <v>39</v>
      </c>
      <c r="E7724" s="460" t="s">
        <v>13608</v>
      </c>
      <c r="F7724" s="294" t="s">
        <v>265</v>
      </c>
      <c r="G7724" s="295" t="s">
        <v>6237</v>
      </c>
      <c r="H7724" s="463" t="s">
        <v>5739</v>
      </c>
      <c r="I7724" s="463" t="s">
        <v>9590</v>
      </c>
      <c r="J7724" s="563">
        <v>21.36</v>
      </c>
      <c r="K7724" s="564"/>
    </row>
    <row r="7725" spans="2:11" x14ac:dyDescent="0.25">
      <c r="B7725" s="460"/>
      <c r="C7725" s="293" t="s">
        <v>14570</v>
      </c>
      <c r="D7725" s="460" t="s">
        <v>39</v>
      </c>
      <c r="E7725" s="460" t="s">
        <v>14571</v>
      </c>
      <c r="F7725" s="294" t="s">
        <v>70</v>
      </c>
      <c r="G7725" s="295" t="s">
        <v>380</v>
      </c>
      <c r="H7725" s="463" t="s">
        <v>13722</v>
      </c>
      <c r="I7725" s="463" t="s">
        <v>14573</v>
      </c>
      <c r="J7725" s="563">
        <v>5.9847840000000003</v>
      </c>
      <c r="K7725" s="564"/>
    </row>
    <row r="7726" spans="2:11" x14ac:dyDescent="0.25">
      <c r="B7726" s="460"/>
      <c r="C7726" s="293" t="s">
        <v>14601</v>
      </c>
      <c r="D7726" s="460" t="s">
        <v>19</v>
      </c>
      <c r="E7726" s="460" t="s">
        <v>14602</v>
      </c>
      <c r="F7726" s="294" t="s">
        <v>265</v>
      </c>
      <c r="G7726" s="295" t="s">
        <v>36</v>
      </c>
      <c r="H7726" s="463" t="s">
        <v>13722</v>
      </c>
      <c r="I7726" s="463" t="s">
        <v>14603</v>
      </c>
      <c r="J7726" s="563">
        <v>404.276769</v>
      </c>
      <c r="K7726" s="564"/>
    </row>
    <row r="7727" spans="2:11" ht="22.5" x14ac:dyDescent="0.25">
      <c r="B7727" s="460"/>
      <c r="C7727" s="293" t="s">
        <v>1876</v>
      </c>
      <c r="D7727" s="460" t="s">
        <v>19</v>
      </c>
      <c r="E7727" s="460" t="s">
        <v>1877</v>
      </c>
      <c r="F7727" s="294" t="s">
        <v>70</v>
      </c>
      <c r="G7727" s="295" t="s">
        <v>36</v>
      </c>
      <c r="H7727" s="463" t="s">
        <v>5643</v>
      </c>
      <c r="I7727" s="463" t="s">
        <v>13876</v>
      </c>
      <c r="J7727" s="563">
        <v>47.32</v>
      </c>
      <c r="K7727" s="564"/>
    </row>
    <row r="7728" spans="2:11" x14ac:dyDescent="0.25">
      <c r="B7728" s="457"/>
      <c r="C7728" s="296"/>
      <c r="D7728" s="457"/>
      <c r="E7728" s="457"/>
      <c r="F7728" s="297"/>
      <c r="G7728" s="457"/>
      <c r="H7728" s="565" t="s">
        <v>5627</v>
      </c>
      <c r="I7728" s="565"/>
      <c r="J7728" s="565" t="s">
        <v>14604</v>
      </c>
      <c r="K7728" s="565"/>
    </row>
    <row r="7729" spans="2:11" x14ac:dyDescent="0.25">
      <c r="B7729" s="457"/>
      <c r="C7729" s="296"/>
      <c r="D7729" s="457"/>
      <c r="E7729" s="457"/>
      <c r="F7729" s="297"/>
      <c r="G7729" s="457"/>
      <c r="H7729" s="565" t="s">
        <v>5629</v>
      </c>
      <c r="I7729" s="565"/>
      <c r="J7729" s="565" t="s">
        <v>14605</v>
      </c>
      <c r="K7729" s="565"/>
    </row>
    <row r="7730" spans="2:11" x14ac:dyDescent="0.25">
      <c r="B7730" s="285"/>
      <c r="C7730" s="286"/>
      <c r="D7730" s="285"/>
      <c r="E7730" s="285"/>
      <c r="F7730" s="287"/>
      <c r="G7730" s="285"/>
      <c r="H7730" s="285"/>
      <c r="I7730" s="285"/>
      <c r="J7730" s="285"/>
      <c r="K7730" s="285"/>
    </row>
    <row r="7731" spans="2:11" x14ac:dyDescent="0.25">
      <c r="B7731" s="285" t="s">
        <v>5391</v>
      </c>
      <c r="C7731" s="286" t="s">
        <v>14606</v>
      </c>
      <c r="D7731" s="285" t="s">
        <v>29</v>
      </c>
      <c r="E7731" s="285" t="s">
        <v>4302</v>
      </c>
      <c r="F7731" s="287" t="s">
        <v>3095</v>
      </c>
      <c r="G7731" s="288" t="s">
        <v>45</v>
      </c>
      <c r="H7731" s="455" t="s">
        <v>5706</v>
      </c>
      <c r="I7731" s="455" t="s">
        <v>7888</v>
      </c>
      <c r="J7731" s="566" t="s">
        <v>7888</v>
      </c>
      <c r="K7731" s="564"/>
    </row>
    <row r="7732" spans="2:11" x14ac:dyDescent="0.25">
      <c r="B7732" s="461"/>
      <c r="C7732" s="289" t="s">
        <v>14544</v>
      </c>
      <c r="D7732" s="461" t="s">
        <v>19</v>
      </c>
      <c r="E7732" s="461" t="s">
        <v>14545</v>
      </c>
      <c r="F7732" s="290" t="s">
        <v>31</v>
      </c>
      <c r="G7732" s="291" t="s">
        <v>106</v>
      </c>
      <c r="H7732" s="292" t="s">
        <v>5739</v>
      </c>
      <c r="I7732" s="292" t="s">
        <v>6590</v>
      </c>
      <c r="J7732" s="567">
        <v>235.32</v>
      </c>
      <c r="K7732" s="564"/>
    </row>
    <row r="7733" spans="2:11" x14ac:dyDescent="0.25">
      <c r="B7733" s="460"/>
      <c r="C7733" s="293" t="s">
        <v>1845</v>
      </c>
      <c r="D7733" s="460" t="s">
        <v>19</v>
      </c>
      <c r="E7733" s="460" t="s">
        <v>1846</v>
      </c>
      <c r="F7733" s="294" t="s">
        <v>70</v>
      </c>
      <c r="G7733" s="295" t="s">
        <v>295</v>
      </c>
      <c r="H7733" s="463" t="s">
        <v>6696</v>
      </c>
      <c r="I7733" s="463" t="s">
        <v>7899</v>
      </c>
      <c r="J7733" s="563">
        <v>9.2650000000000006</v>
      </c>
      <c r="K7733" s="564"/>
    </row>
    <row r="7734" spans="2:11" x14ac:dyDescent="0.25">
      <c r="B7734" s="460"/>
      <c r="C7734" s="293" t="s">
        <v>1787</v>
      </c>
      <c r="D7734" s="460" t="s">
        <v>19</v>
      </c>
      <c r="E7734" s="460" t="s">
        <v>1788</v>
      </c>
      <c r="F7734" s="294" t="s">
        <v>70</v>
      </c>
      <c r="G7734" s="295" t="s">
        <v>384</v>
      </c>
      <c r="H7734" s="463" t="s">
        <v>5754</v>
      </c>
      <c r="I7734" s="463" t="s">
        <v>7235</v>
      </c>
      <c r="J7734" s="563">
        <v>0.32</v>
      </c>
      <c r="K7734" s="564"/>
    </row>
    <row r="7735" spans="2:11" x14ac:dyDescent="0.25">
      <c r="B7735" s="460"/>
      <c r="C7735" s="293" t="s">
        <v>14607</v>
      </c>
      <c r="D7735" s="460" t="s">
        <v>61</v>
      </c>
      <c r="E7735" s="460" t="s">
        <v>14608</v>
      </c>
      <c r="F7735" s="294" t="s">
        <v>5816</v>
      </c>
      <c r="G7735" s="295" t="s">
        <v>106</v>
      </c>
      <c r="H7735" s="463" t="s">
        <v>5790</v>
      </c>
      <c r="I7735" s="463" t="s">
        <v>14609</v>
      </c>
      <c r="J7735" s="563">
        <v>58.44</v>
      </c>
      <c r="K7735" s="564"/>
    </row>
    <row r="7736" spans="2:11" ht="15" customHeight="1" x14ac:dyDescent="0.25">
      <c r="B7736" s="460"/>
      <c r="C7736" s="293" t="s">
        <v>1858</v>
      </c>
      <c r="D7736" s="460" t="s">
        <v>61</v>
      </c>
      <c r="E7736" s="460" t="s">
        <v>1859</v>
      </c>
      <c r="F7736" s="294" t="s">
        <v>70</v>
      </c>
      <c r="G7736" s="295" t="s">
        <v>106</v>
      </c>
      <c r="H7736" s="463" t="s">
        <v>5790</v>
      </c>
      <c r="I7736" s="463" t="s">
        <v>11709</v>
      </c>
      <c r="J7736" s="563">
        <v>26.61</v>
      </c>
      <c r="K7736" s="564"/>
    </row>
    <row r="7737" spans="2:11" ht="15" customHeight="1" x14ac:dyDescent="0.25">
      <c r="B7737" s="460"/>
      <c r="C7737" s="293" t="s">
        <v>14610</v>
      </c>
      <c r="D7737" s="460" t="s">
        <v>61</v>
      </c>
      <c r="E7737" s="460" t="s">
        <v>14611</v>
      </c>
      <c r="F7737" s="294" t="s">
        <v>70</v>
      </c>
      <c r="G7737" s="295" t="s">
        <v>36</v>
      </c>
      <c r="H7737" s="463" t="s">
        <v>5754</v>
      </c>
      <c r="I7737" s="463" t="s">
        <v>8086</v>
      </c>
      <c r="J7737" s="563">
        <v>12.34</v>
      </c>
      <c r="K7737" s="564"/>
    </row>
    <row r="7738" spans="2:11" ht="22.5" x14ac:dyDescent="0.25">
      <c r="B7738" s="460"/>
      <c r="C7738" s="293" t="s">
        <v>1904</v>
      </c>
      <c r="D7738" s="460" t="s">
        <v>19</v>
      </c>
      <c r="E7738" s="460" t="s">
        <v>1905</v>
      </c>
      <c r="F7738" s="294" t="s">
        <v>70</v>
      </c>
      <c r="G7738" s="295" t="s">
        <v>75</v>
      </c>
      <c r="H7738" s="463" t="s">
        <v>12364</v>
      </c>
      <c r="I7738" s="463" t="s">
        <v>14612</v>
      </c>
      <c r="J7738" s="563">
        <v>101.2</v>
      </c>
      <c r="K7738" s="564"/>
    </row>
    <row r="7739" spans="2:11" x14ac:dyDescent="0.25">
      <c r="B7739" s="457"/>
      <c r="C7739" s="296"/>
      <c r="D7739" s="457"/>
      <c r="E7739" s="457"/>
      <c r="F7739" s="297"/>
      <c r="G7739" s="457"/>
      <c r="H7739" s="565" t="s">
        <v>5627</v>
      </c>
      <c r="I7739" s="565"/>
      <c r="J7739" s="565" t="s">
        <v>14613</v>
      </c>
      <c r="K7739" s="565"/>
    </row>
    <row r="7740" spans="2:11" x14ac:dyDescent="0.25">
      <c r="B7740" s="457"/>
      <c r="C7740" s="296"/>
      <c r="D7740" s="457"/>
      <c r="E7740" s="457"/>
      <c r="F7740" s="297"/>
      <c r="G7740" s="457"/>
      <c r="H7740" s="565" t="s">
        <v>5629</v>
      </c>
      <c r="I7740" s="565"/>
      <c r="J7740" s="565" t="s">
        <v>14614</v>
      </c>
      <c r="K7740" s="565"/>
    </row>
    <row r="7741" spans="2:11" x14ac:dyDescent="0.25">
      <c r="B7741" s="285"/>
      <c r="C7741" s="286"/>
      <c r="D7741" s="285"/>
      <c r="E7741" s="285"/>
      <c r="F7741" s="287"/>
      <c r="G7741" s="285"/>
      <c r="H7741" s="285"/>
      <c r="I7741" s="285"/>
      <c r="J7741" s="285"/>
      <c r="K7741" s="285"/>
    </row>
    <row r="7742" spans="2:11" x14ac:dyDescent="0.25">
      <c r="B7742" s="285" t="s">
        <v>5392</v>
      </c>
      <c r="C7742" s="286" t="s">
        <v>14615</v>
      </c>
      <c r="D7742" s="285" t="s">
        <v>29</v>
      </c>
      <c r="E7742" s="285" t="s">
        <v>4303</v>
      </c>
      <c r="F7742" s="287" t="s">
        <v>3095</v>
      </c>
      <c r="G7742" s="288" t="s">
        <v>45</v>
      </c>
      <c r="H7742" s="455" t="s">
        <v>5706</v>
      </c>
      <c r="I7742" s="455" t="s">
        <v>14616</v>
      </c>
      <c r="J7742" s="566" t="s">
        <v>14616</v>
      </c>
      <c r="K7742" s="564"/>
    </row>
    <row r="7743" spans="2:11" x14ac:dyDescent="0.25">
      <c r="B7743" s="461"/>
      <c r="C7743" s="289" t="s">
        <v>14544</v>
      </c>
      <c r="D7743" s="461" t="s">
        <v>19</v>
      </c>
      <c r="E7743" s="461" t="s">
        <v>14545</v>
      </c>
      <c r="F7743" s="290" t="s">
        <v>31</v>
      </c>
      <c r="G7743" s="291" t="s">
        <v>106</v>
      </c>
      <c r="H7743" s="292" t="s">
        <v>5754</v>
      </c>
      <c r="I7743" s="292" t="s">
        <v>6590</v>
      </c>
      <c r="J7743" s="567">
        <v>39.22</v>
      </c>
      <c r="K7743" s="564"/>
    </row>
    <row r="7744" spans="2:11" x14ac:dyDescent="0.25">
      <c r="B7744" s="461"/>
      <c r="C7744" s="289" t="s">
        <v>13848</v>
      </c>
      <c r="D7744" s="461" t="s">
        <v>19</v>
      </c>
      <c r="E7744" s="461" t="s">
        <v>13849</v>
      </c>
      <c r="F7744" s="290" t="s">
        <v>31</v>
      </c>
      <c r="G7744" s="291" t="s">
        <v>106</v>
      </c>
      <c r="H7744" s="292" t="s">
        <v>5754</v>
      </c>
      <c r="I7744" s="292" t="s">
        <v>13850</v>
      </c>
      <c r="J7744" s="567">
        <v>51.26</v>
      </c>
      <c r="K7744" s="564"/>
    </row>
    <row r="7745" spans="2:11" ht="15" customHeight="1" x14ac:dyDescent="0.25">
      <c r="B7745" s="460"/>
      <c r="C7745" s="293" t="s">
        <v>14617</v>
      </c>
      <c r="D7745" s="460" t="s">
        <v>39</v>
      </c>
      <c r="E7745" s="460" t="s">
        <v>14618</v>
      </c>
      <c r="F7745" s="294" t="s">
        <v>265</v>
      </c>
      <c r="G7745" s="295" t="s">
        <v>6237</v>
      </c>
      <c r="H7745" s="463" t="s">
        <v>5754</v>
      </c>
      <c r="I7745" s="463" t="s">
        <v>14619</v>
      </c>
      <c r="J7745" s="563">
        <v>2.48</v>
      </c>
      <c r="K7745" s="564"/>
    </row>
    <row r="7746" spans="2:11" ht="15" customHeight="1" x14ac:dyDescent="0.25">
      <c r="B7746" s="460"/>
      <c r="C7746" s="293" t="s">
        <v>1837</v>
      </c>
      <c r="D7746" s="460" t="s">
        <v>39</v>
      </c>
      <c r="E7746" s="460" t="s">
        <v>1997</v>
      </c>
      <c r="F7746" s="294" t="s">
        <v>70</v>
      </c>
      <c r="G7746" s="295" t="s">
        <v>380</v>
      </c>
      <c r="H7746" s="463" t="s">
        <v>5754</v>
      </c>
      <c r="I7746" s="463" t="s">
        <v>9257</v>
      </c>
      <c r="J7746" s="563">
        <v>8</v>
      </c>
      <c r="K7746" s="564"/>
    </row>
    <row r="7747" spans="2:11" x14ac:dyDescent="0.25">
      <c r="B7747" s="457"/>
      <c r="C7747" s="296"/>
      <c r="D7747" s="457"/>
      <c r="E7747" s="457"/>
      <c r="F7747" s="297"/>
      <c r="G7747" s="457"/>
      <c r="H7747" s="565" t="s">
        <v>5627</v>
      </c>
      <c r="I7747" s="565"/>
      <c r="J7747" s="565" t="s">
        <v>13078</v>
      </c>
      <c r="K7747" s="565"/>
    </row>
    <row r="7748" spans="2:11" x14ac:dyDescent="0.25">
      <c r="B7748" s="457"/>
      <c r="C7748" s="296"/>
      <c r="D7748" s="457"/>
      <c r="E7748" s="457"/>
      <c r="F7748" s="297"/>
      <c r="G7748" s="457"/>
      <c r="H7748" s="565" t="s">
        <v>5629</v>
      </c>
      <c r="I7748" s="565"/>
      <c r="J7748" s="565" t="s">
        <v>14620</v>
      </c>
      <c r="K7748" s="565"/>
    </row>
    <row r="7749" spans="2:11" x14ac:dyDescent="0.25">
      <c r="B7749" s="285"/>
      <c r="C7749" s="286"/>
      <c r="D7749" s="285"/>
      <c r="E7749" s="285"/>
      <c r="F7749" s="287"/>
      <c r="G7749" s="285"/>
      <c r="H7749" s="285"/>
      <c r="I7749" s="285"/>
      <c r="J7749" s="285"/>
      <c r="K7749" s="285"/>
    </row>
    <row r="7750" spans="2:11" x14ac:dyDescent="0.25">
      <c r="B7750" s="285" t="s">
        <v>5393</v>
      </c>
      <c r="C7750" s="286" t="s">
        <v>14621</v>
      </c>
      <c r="D7750" s="285" t="s">
        <v>29</v>
      </c>
      <c r="E7750" s="285" t="s">
        <v>4304</v>
      </c>
      <c r="F7750" s="287" t="s">
        <v>31</v>
      </c>
      <c r="G7750" s="288" t="s">
        <v>45</v>
      </c>
      <c r="H7750" s="455" t="s">
        <v>5706</v>
      </c>
      <c r="I7750" s="455" t="s">
        <v>14622</v>
      </c>
      <c r="J7750" s="566" t="s">
        <v>14622</v>
      </c>
      <c r="K7750" s="564"/>
    </row>
    <row r="7751" spans="2:11" x14ac:dyDescent="0.25">
      <c r="B7751" s="461"/>
      <c r="C7751" s="289" t="s">
        <v>14546</v>
      </c>
      <c r="D7751" s="461" t="s">
        <v>19</v>
      </c>
      <c r="E7751" s="461" t="s">
        <v>14547</v>
      </c>
      <c r="F7751" s="290" t="s">
        <v>31</v>
      </c>
      <c r="G7751" s="291" t="s">
        <v>106</v>
      </c>
      <c r="H7751" s="292" t="s">
        <v>5643</v>
      </c>
      <c r="I7751" s="292" t="s">
        <v>14549</v>
      </c>
      <c r="J7751" s="567">
        <v>87.52</v>
      </c>
      <c r="K7751" s="564"/>
    </row>
    <row r="7752" spans="2:11" ht="33.75" x14ac:dyDescent="0.25">
      <c r="B7752" s="461"/>
      <c r="C7752" s="289" t="s">
        <v>13632</v>
      </c>
      <c r="D7752" s="461" t="s">
        <v>19</v>
      </c>
      <c r="E7752" s="461" t="s">
        <v>13633</v>
      </c>
      <c r="F7752" s="290" t="s">
        <v>2134</v>
      </c>
      <c r="G7752" s="291" t="s">
        <v>2135</v>
      </c>
      <c r="H7752" s="292" t="s">
        <v>5754</v>
      </c>
      <c r="I7752" s="292" t="s">
        <v>13634</v>
      </c>
      <c r="J7752" s="567">
        <v>244.1</v>
      </c>
      <c r="K7752" s="564"/>
    </row>
    <row r="7753" spans="2:11" x14ac:dyDescent="0.25">
      <c r="B7753" s="457"/>
      <c r="C7753" s="296"/>
      <c r="D7753" s="457"/>
      <c r="E7753" s="457"/>
      <c r="F7753" s="297"/>
      <c r="G7753" s="457"/>
      <c r="H7753" s="565" t="s">
        <v>5627</v>
      </c>
      <c r="I7753" s="565"/>
      <c r="J7753" s="565" t="s">
        <v>14623</v>
      </c>
      <c r="K7753" s="565"/>
    </row>
    <row r="7754" spans="2:11" x14ac:dyDescent="0.25">
      <c r="B7754" s="457"/>
      <c r="C7754" s="296"/>
      <c r="D7754" s="457"/>
      <c r="E7754" s="457"/>
      <c r="F7754" s="297"/>
      <c r="G7754" s="457"/>
      <c r="H7754" s="565" t="s">
        <v>5629</v>
      </c>
      <c r="I7754" s="565"/>
      <c r="J7754" s="565" t="s">
        <v>14624</v>
      </c>
      <c r="K7754" s="565"/>
    </row>
    <row r="7755" spans="2:11" x14ac:dyDescent="0.25">
      <c r="B7755" s="285"/>
      <c r="C7755" s="286"/>
      <c r="D7755" s="285"/>
      <c r="E7755" s="285"/>
      <c r="F7755" s="287"/>
      <c r="G7755" s="285"/>
      <c r="H7755" s="285"/>
      <c r="I7755" s="285"/>
      <c r="J7755" s="285"/>
      <c r="K7755" s="285"/>
    </row>
    <row r="7756" spans="2:11" ht="15" customHeight="1" x14ac:dyDescent="0.25">
      <c r="B7756" s="285" t="s">
        <v>5394</v>
      </c>
      <c r="C7756" s="286" t="s">
        <v>14625</v>
      </c>
      <c r="D7756" s="285" t="s">
        <v>29</v>
      </c>
      <c r="E7756" s="285" t="s">
        <v>4305</v>
      </c>
      <c r="F7756" s="287" t="s">
        <v>3095</v>
      </c>
      <c r="G7756" s="288" t="s">
        <v>45</v>
      </c>
      <c r="H7756" s="455" t="s">
        <v>5706</v>
      </c>
      <c r="I7756" s="455" t="s">
        <v>14626</v>
      </c>
      <c r="J7756" s="566" t="s">
        <v>14626</v>
      </c>
      <c r="K7756" s="564"/>
    </row>
    <row r="7757" spans="2:11" ht="15" customHeight="1" x14ac:dyDescent="0.25">
      <c r="B7757" s="461"/>
      <c r="C7757" s="289" t="s">
        <v>14546</v>
      </c>
      <c r="D7757" s="461" t="s">
        <v>19</v>
      </c>
      <c r="E7757" s="461" t="s">
        <v>14547</v>
      </c>
      <c r="F7757" s="290" t="s">
        <v>31</v>
      </c>
      <c r="G7757" s="291" t="s">
        <v>106</v>
      </c>
      <c r="H7757" s="292" t="s">
        <v>8662</v>
      </c>
      <c r="I7757" s="292" t="s">
        <v>14549</v>
      </c>
      <c r="J7757" s="567">
        <v>229.74</v>
      </c>
      <c r="K7757" s="564"/>
    </row>
    <row r="7758" spans="2:11" ht="33.75" x14ac:dyDescent="0.25">
      <c r="B7758" s="461"/>
      <c r="C7758" s="289" t="s">
        <v>13632</v>
      </c>
      <c r="D7758" s="461" t="s">
        <v>19</v>
      </c>
      <c r="E7758" s="461" t="s">
        <v>13633</v>
      </c>
      <c r="F7758" s="290" t="s">
        <v>2134</v>
      </c>
      <c r="G7758" s="291" t="s">
        <v>2135</v>
      </c>
      <c r="H7758" s="292" t="s">
        <v>6396</v>
      </c>
      <c r="I7758" s="292" t="s">
        <v>13634</v>
      </c>
      <c r="J7758" s="567">
        <v>1220.5</v>
      </c>
      <c r="K7758" s="564"/>
    </row>
    <row r="7759" spans="2:11" x14ac:dyDescent="0.25">
      <c r="B7759" s="457"/>
      <c r="C7759" s="296"/>
      <c r="D7759" s="457"/>
      <c r="E7759" s="457"/>
      <c r="F7759" s="297"/>
      <c r="G7759" s="457"/>
      <c r="H7759" s="565" t="s">
        <v>5627</v>
      </c>
      <c r="I7759" s="565"/>
      <c r="J7759" s="565" t="s">
        <v>14627</v>
      </c>
      <c r="K7759" s="565"/>
    </row>
    <row r="7760" spans="2:11" x14ac:dyDescent="0.25">
      <c r="B7760" s="457"/>
      <c r="C7760" s="296"/>
      <c r="D7760" s="457"/>
      <c r="E7760" s="457"/>
      <c r="F7760" s="297"/>
      <c r="G7760" s="457"/>
      <c r="H7760" s="565" t="s">
        <v>5629</v>
      </c>
      <c r="I7760" s="565"/>
      <c r="J7760" s="565" t="s">
        <v>14628</v>
      </c>
      <c r="K7760" s="565"/>
    </row>
    <row r="7761" spans="2:11" x14ac:dyDescent="0.25">
      <c r="B7761" s="285"/>
      <c r="C7761" s="286"/>
      <c r="D7761" s="285"/>
      <c r="E7761" s="285"/>
      <c r="F7761" s="287"/>
      <c r="G7761" s="285"/>
      <c r="H7761" s="285"/>
      <c r="I7761" s="285"/>
      <c r="J7761" s="285"/>
      <c r="K7761" s="285"/>
    </row>
    <row r="7762" spans="2:11" x14ac:dyDescent="0.25">
      <c r="B7762" s="285" t="s">
        <v>5395</v>
      </c>
      <c r="C7762" s="286" t="s">
        <v>14629</v>
      </c>
      <c r="D7762" s="285" t="s">
        <v>29</v>
      </c>
      <c r="E7762" s="285" t="s">
        <v>4306</v>
      </c>
      <c r="F7762" s="287" t="s">
        <v>3095</v>
      </c>
      <c r="G7762" s="288" t="s">
        <v>45</v>
      </c>
      <c r="H7762" s="455" t="s">
        <v>5706</v>
      </c>
      <c r="I7762" s="455" t="s">
        <v>14630</v>
      </c>
      <c r="J7762" s="566" t="s">
        <v>14630</v>
      </c>
      <c r="K7762" s="564"/>
    </row>
    <row r="7763" spans="2:11" x14ac:dyDescent="0.25">
      <c r="B7763" s="461"/>
      <c r="C7763" s="289" t="s">
        <v>14544</v>
      </c>
      <c r="D7763" s="461" t="s">
        <v>19</v>
      </c>
      <c r="E7763" s="461" t="s">
        <v>14545</v>
      </c>
      <c r="F7763" s="290" t="s">
        <v>31</v>
      </c>
      <c r="G7763" s="291" t="s">
        <v>106</v>
      </c>
      <c r="H7763" s="292" t="s">
        <v>5860</v>
      </c>
      <c r="I7763" s="292" t="s">
        <v>6590</v>
      </c>
      <c r="J7763" s="567">
        <v>98.05</v>
      </c>
      <c r="K7763" s="564"/>
    </row>
    <row r="7764" spans="2:11" ht="15" customHeight="1" x14ac:dyDescent="0.25">
      <c r="B7764" s="461"/>
      <c r="C7764" s="289" t="s">
        <v>14546</v>
      </c>
      <c r="D7764" s="461" t="s">
        <v>19</v>
      </c>
      <c r="E7764" s="461" t="s">
        <v>14547</v>
      </c>
      <c r="F7764" s="290" t="s">
        <v>31</v>
      </c>
      <c r="G7764" s="291" t="s">
        <v>106</v>
      </c>
      <c r="H7764" s="292" t="s">
        <v>6778</v>
      </c>
      <c r="I7764" s="292" t="s">
        <v>14549</v>
      </c>
      <c r="J7764" s="567">
        <v>54.7</v>
      </c>
      <c r="K7764" s="564"/>
    </row>
    <row r="7765" spans="2:11" ht="15" customHeight="1" x14ac:dyDescent="0.25">
      <c r="B7765" s="460"/>
      <c r="C7765" s="293" t="s">
        <v>14631</v>
      </c>
      <c r="D7765" s="460" t="s">
        <v>61</v>
      </c>
      <c r="E7765" s="460" t="s">
        <v>14632</v>
      </c>
      <c r="F7765" s="294" t="s">
        <v>70</v>
      </c>
      <c r="G7765" s="295" t="s">
        <v>295</v>
      </c>
      <c r="H7765" s="463" t="s">
        <v>7673</v>
      </c>
      <c r="I7765" s="463" t="s">
        <v>14633</v>
      </c>
      <c r="J7765" s="563">
        <v>3.3</v>
      </c>
      <c r="K7765" s="564"/>
    </row>
    <row r="7766" spans="2:11" x14ac:dyDescent="0.25">
      <c r="B7766" s="460"/>
      <c r="C7766" s="293" t="s">
        <v>14610</v>
      </c>
      <c r="D7766" s="460" t="s">
        <v>61</v>
      </c>
      <c r="E7766" s="460" t="s">
        <v>14611</v>
      </c>
      <c r="F7766" s="294" t="s">
        <v>70</v>
      </c>
      <c r="G7766" s="295" t="s">
        <v>36</v>
      </c>
      <c r="H7766" s="463" t="s">
        <v>5706</v>
      </c>
      <c r="I7766" s="463" t="s">
        <v>8086</v>
      </c>
      <c r="J7766" s="563">
        <v>6.17</v>
      </c>
      <c r="K7766" s="564"/>
    </row>
    <row r="7767" spans="2:11" x14ac:dyDescent="0.25">
      <c r="B7767" s="460"/>
      <c r="C7767" s="293" t="s">
        <v>1858</v>
      </c>
      <c r="D7767" s="460" t="s">
        <v>61</v>
      </c>
      <c r="E7767" s="460" t="s">
        <v>1859</v>
      </c>
      <c r="F7767" s="294" t="s">
        <v>70</v>
      </c>
      <c r="G7767" s="295" t="s">
        <v>106</v>
      </c>
      <c r="H7767" s="463" t="s">
        <v>5754</v>
      </c>
      <c r="I7767" s="463" t="s">
        <v>11709</v>
      </c>
      <c r="J7767" s="563">
        <v>17.739999999999998</v>
      </c>
      <c r="K7767" s="564"/>
    </row>
    <row r="7768" spans="2:11" x14ac:dyDescent="0.25">
      <c r="B7768" s="460"/>
      <c r="C7768" s="293" t="s">
        <v>10323</v>
      </c>
      <c r="D7768" s="460" t="s">
        <v>61</v>
      </c>
      <c r="E7768" s="460" t="s">
        <v>10324</v>
      </c>
      <c r="F7768" s="294" t="s">
        <v>70</v>
      </c>
      <c r="G7768" s="295" t="s">
        <v>36</v>
      </c>
      <c r="H7768" s="463" t="s">
        <v>5706</v>
      </c>
      <c r="I7768" s="463" t="s">
        <v>10325</v>
      </c>
      <c r="J7768" s="563">
        <v>16.03</v>
      </c>
      <c r="K7768" s="564"/>
    </row>
    <row r="7769" spans="2:11" x14ac:dyDescent="0.25">
      <c r="B7769" s="460"/>
      <c r="C7769" s="293" t="s">
        <v>10326</v>
      </c>
      <c r="D7769" s="460" t="s">
        <v>61</v>
      </c>
      <c r="E7769" s="460" t="s">
        <v>10327</v>
      </c>
      <c r="F7769" s="294" t="s">
        <v>265</v>
      </c>
      <c r="G7769" s="295" t="s">
        <v>106</v>
      </c>
      <c r="H7769" s="463" t="s">
        <v>5754</v>
      </c>
      <c r="I7769" s="463" t="s">
        <v>10328</v>
      </c>
      <c r="J7769" s="563">
        <v>2.1800000000000002</v>
      </c>
      <c r="K7769" s="564"/>
    </row>
    <row r="7770" spans="2:11" ht="15" customHeight="1" x14ac:dyDescent="0.25">
      <c r="B7770" s="460"/>
      <c r="C7770" s="293" t="s">
        <v>1828</v>
      </c>
      <c r="D7770" s="460" t="s">
        <v>19</v>
      </c>
      <c r="E7770" s="460" t="s">
        <v>1829</v>
      </c>
      <c r="F7770" s="294" t="s">
        <v>70</v>
      </c>
      <c r="G7770" s="295" t="s">
        <v>295</v>
      </c>
      <c r="H7770" s="463" t="s">
        <v>6743</v>
      </c>
      <c r="I7770" s="463" t="s">
        <v>10812</v>
      </c>
      <c r="J7770" s="563">
        <v>89.1</v>
      </c>
      <c r="K7770" s="564"/>
    </row>
    <row r="7771" spans="2:11" ht="15" customHeight="1" x14ac:dyDescent="0.25">
      <c r="B7771" s="457"/>
      <c r="C7771" s="296"/>
      <c r="D7771" s="457"/>
      <c r="E7771" s="457"/>
      <c r="F7771" s="297"/>
      <c r="G7771" s="457"/>
      <c r="H7771" s="565" t="s">
        <v>5627</v>
      </c>
      <c r="I7771" s="565"/>
      <c r="J7771" s="565" t="s">
        <v>14634</v>
      </c>
      <c r="K7771" s="565"/>
    </row>
    <row r="7772" spans="2:11" x14ac:dyDescent="0.25">
      <c r="B7772" s="457"/>
      <c r="C7772" s="296"/>
      <c r="D7772" s="457"/>
      <c r="E7772" s="457"/>
      <c r="F7772" s="297"/>
      <c r="G7772" s="457"/>
      <c r="H7772" s="565" t="s">
        <v>5629</v>
      </c>
      <c r="I7772" s="565"/>
      <c r="J7772" s="565" t="s">
        <v>14635</v>
      </c>
      <c r="K7772" s="565"/>
    </row>
    <row r="7773" spans="2:11" x14ac:dyDescent="0.25">
      <c r="B7773" s="285"/>
      <c r="C7773" s="286"/>
      <c r="D7773" s="285"/>
      <c r="E7773" s="285"/>
      <c r="F7773" s="287"/>
      <c r="G7773" s="285"/>
      <c r="H7773" s="285"/>
      <c r="I7773" s="285"/>
      <c r="J7773" s="285"/>
      <c r="K7773" s="285"/>
    </row>
    <row r="7774" spans="2:11" x14ac:dyDescent="0.25">
      <c r="B7774" s="285" t="s">
        <v>5396</v>
      </c>
      <c r="C7774" s="286" t="s">
        <v>14636</v>
      </c>
      <c r="D7774" s="285" t="s">
        <v>29</v>
      </c>
      <c r="E7774" s="285" t="s">
        <v>4307</v>
      </c>
      <c r="F7774" s="287" t="s">
        <v>3095</v>
      </c>
      <c r="G7774" s="288" t="s">
        <v>45</v>
      </c>
      <c r="H7774" s="455" t="s">
        <v>5706</v>
      </c>
      <c r="I7774" s="455" t="s">
        <v>14637</v>
      </c>
      <c r="J7774" s="566" t="s">
        <v>14637</v>
      </c>
      <c r="K7774" s="564"/>
    </row>
    <row r="7775" spans="2:11" x14ac:dyDescent="0.25">
      <c r="B7775" s="461"/>
      <c r="C7775" s="289" t="s">
        <v>14544</v>
      </c>
      <c r="D7775" s="461" t="s">
        <v>19</v>
      </c>
      <c r="E7775" s="461" t="s">
        <v>14545</v>
      </c>
      <c r="F7775" s="290" t="s">
        <v>31</v>
      </c>
      <c r="G7775" s="291" t="s">
        <v>106</v>
      </c>
      <c r="H7775" s="292" t="s">
        <v>7278</v>
      </c>
      <c r="I7775" s="292" t="s">
        <v>6590</v>
      </c>
      <c r="J7775" s="567">
        <v>627.52</v>
      </c>
      <c r="K7775" s="564"/>
    </row>
    <row r="7776" spans="2:11" ht="15" customHeight="1" x14ac:dyDescent="0.25">
      <c r="B7776" s="461"/>
      <c r="C7776" s="289" t="s">
        <v>14546</v>
      </c>
      <c r="D7776" s="461" t="s">
        <v>19</v>
      </c>
      <c r="E7776" s="461" t="s">
        <v>14547</v>
      </c>
      <c r="F7776" s="290" t="s">
        <v>31</v>
      </c>
      <c r="G7776" s="291" t="s">
        <v>106</v>
      </c>
      <c r="H7776" s="292" t="s">
        <v>6130</v>
      </c>
      <c r="I7776" s="292" t="s">
        <v>14549</v>
      </c>
      <c r="J7776" s="567">
        <v>350.08</v>
      </c>
      <c r="K7776" s="564"/>
    </row>
    <row r="7777" spans="2:11" ht="15" customHeight="1" x14ac:dyDescent="0.25">
      <c r="B7777" s="460"/>
      <c r="C7777" s="293" t="s">
        <v>14631</v>
      </c>
      <c r="D7777" s="460" t="s">
        <v>61</v>
      </c>
      <c r="E7777" s="460" t="s">
        <v>14632</v>
      </c>
      <c r="F7777" s="294" t="s">
        <v>70</v>
      </c>
      <c r="G7777" s="295" t="s">
        <v>295</v>
      </c>
      <c r="H7777" s="463" t="s">
        <v>6696</v>
      </c>
      <c r="I7777" s="463" t="s">
        <v>14633</v>
      </c>
      <c r="J7777" s="563">
        <v>8.25</v>
      </c>
      <c r="K7777" s="564"/>
    </row>
    <row r="7778" spans="2:11" x14ac:dyDescent="0.25">
      <c r="B7778" s="460"/>
      <c r="C7778" s="293" t="s">
        <v>14610</v>
      </c>
      <c r="D7778" s="460" t="s">
        <v>61</v>
      </c>
      <c r="E7778" s="460" t="s">
        <v>14611</v>
      </c>
      <c r="F7778" s="294" t="s">
        <v>70</v>
      </c>
      <c r="G7778" s="295" t="s">
        <v>36</v>
      </c>
      <c r="H7778" s="463" t="s">
        <v>5754</v>
      </c>
      <c r="I7778" s="463" t="s">
        <v>8086</v>
      </c>
      <c r="J7778" s="563">
        <v>12.34</v>
      </c>
      <c r="K7778" s="564"/>
    </row>
    <row r="7779" spans="2:11" x14ac:dyDescent="0.25">
      <c r="B7779" s="460"/>
      <c r="C7779" s="293" t="s">
        <v>1858</v>
      </c>
      <c r="D7779" s="460" t="s">
        <v>61</v>
      </c>
      <c r="E7779" s="460" t="s">
        <v>1859</v>
      </c>
      <c r="F7779" s="294" t="s">
        <v>70</v>
      </c>
      <c r="G7779" s="295" t="s">
        <v>106</v>
      </c>
      <c r="H7779" s="463" t="s">
        <v>6396</v>
      </c>
      <c r="I7779" s="463" t="s">
        <v>11709</v>
      </c>
      <c r="J7779" s="563">
        <v>88.7</v>
      </c>
      <c r="K7779" s="564"/>
    </row>
    <row r="7780" spans="2:11" x14ac:dyDescent="0.25">
      <c r="B7780" s="460"/>
      <c r="C7780" s="293" t="s">
        <v>10323</v>
      </c>
      <c r="D7780" s="460" t="s">
        <v>61</v>
      </c>
      <c r="E7780" s="460" t="s">
        <v>10324</v>
      </c>
      <c r="F7780" s="294" t="s">
        <v>70</v>
      </c>
      <c r="G7780" s="295" t="s">
        <v>36</v>
      </c>
      <c r="H7780" s="463" t="s">
        <v>5706</v>
      </c>
      <c r="I7780" s="463" t="s">
        <v>10325</v>
      </c>
      <c r="J7780" s="563">
        <v>16.03</v>
      </c>
      <c r="K7780" s="564"/>
    </row>
    <row r="7781" spans="2:11" x14ac:dyDescent="0.25">
      <c r="B7781" s="460"/>
      <c r="C7781" s="293" t="s">
        <v>10326</v>
      </c>
      <c r="D7781" s="460" t="s">
        <v>61</v>
      </c>
      <c r="E7781" s="460" t="s">
        <v>10327</v>
      </c>
      <c r="F7781" s="294" t="s">
        <v>265</v>
      </c>
      <c r="G7781" s="295" t="s">
        <v>106</v>
      </c>
      <c r="H7781" s="463" t="s">
        <v>6396</v>
      </c>
      <c r="I7781" s="463" t="s">
        <v>10328</v>
      </c>
      <c r="J7781" s="563">
        <v>10.9</v>
      </c>
      <c r="K7781" s="564"/>
    </row>
    <row r="7782" spans="2:11" x14ac:dyDescent="0.25">
      <c r="B7782" s="460"/>
      <c r="C7782" s="293" t="s">
        <v>14607</v>
      </c>
      <c r="D7782" s="460" t="s">
        <v>61</v>
      </c>
      <c r="E7782" s="460" t="s">
        <v>14608</v>
      </c>
      <c r="F7782" s="294" t="s">
        <v>5816</v>
      </c>
      <c r="G7782" s="295" t="s">
        <v>106</v>
      </c>
      <c r="H7782" s="463" t="s">
        <v>6396</v>
      </c>
      <c r="I7782" s="463" t="s">
        <v>14609</v>
      </c>
      <c r="J7782" s="563">
        <v>194.8</v>
      </c>
      <c r="K7782" s="564"/>
    </row>
    <row r="7783" spans="2:11" x14ac:dyDescent="0.25">
      <c r="B7783" s="460"/>
      <c r="C7783" s="293" t="s">
        <v>1818</v>
      </c>
      <c r="D7783" s="460" t="s">
        <v>19</v>
      </c>
      <c r="E7783" s="460" t="s">
        <v>1819</v>
      </c>
      <c r="F7783" s="294" t="s">
        <v>70</v>
      </c>
      <c r="G7783" s="295" t="s">
        <v>295</v>
      </c>
      <c r="H7783" s="463" t="s">
        <v>5706</v>
      </c>
      <c r="I7783" s="463" t="s">
        <v>7580</v>
      </c>
      <c r="J7783" s="563">
        <v>3.84</v>
      </c>
      <c r="K7783" s="564"/>
    </row>
    <row r="7784" spans="2:11" ht="22.5" x14ac:dyDescent="0.25">
      <c r="B7784" s="460"/>
      <c r="C7784" s="293" t="s">
        <v>1868</v>
      </c>
      <c r="D7784" s="460" t="s">
        <v>19</v>
      </c>
      <c r="E7784" s="460" t="s">
        <v>1869</v>
      </c>
      <c r="F7784" s="294" t="s">
        <v>70</v>
      </c>
      <c r="G7784" s="295" t="s">
        <v>36</v>
      </c>
      <c r="H7784" s="463" t="s">
        <v>5750</v>
      </c>
      <c r="I7784" s="463" t="s">
        <v>10656</v>
      </c>
      <c r="J7784" s="563">
        <v>10</v>
      </c>
      <c r="K7784" s="564"/>
    </row>
    <row r="7785" spans="2:11" x14ac:dyDescent="0.25">
      <c r="B7785" s="460"/>
      <c r="C7785" s="293" t="s">
        <v>14638</v>
      </c>
      <c r="D7785" s="460" t="s">
        <v>19</v>
      </c>
      <c r="E7785" s="460" t="s">
        <v>1398</v>
      </c>
      <c r="F7785" s="294" t="s">
        <v>70</v>
      </c>
      <c r="G7785" s="295" t="s">
        <v>36</v>
      </c>
      <c r="H7785" s="463" t="s">
        <v>5706</v>
      </c>
      <c r="I7785" s="463" t="s">
        <v>14639</v>
      </c>
      <c r="J7785" s="563">
        <v>9.23</v>
      </c>
      <c r="K7785" s="564"/>
    </row>
    <row r="7786" spans="2:11" x14ac:dyDescent="0.25">
      <c r="B7786" s="457"/>
      <c r="C7786" s="296"/>
      <c r="D7786" s="457"/>
      <c r="E7786" s="457"/>
      <c r="F7786" s="297"/>
      <c r="G7786" s="457"/>
      <c r="H7786" s="565" t="s">
        <v>5627</v>
      </c>
      <c r="I7786" s="565"/>
      <c r="J7786" s="565" t="s">
        <v>14640</v>
      </c>
      <c r="K7786" s="565"/>
    </row>
    <row r="7787" spans="2:11" x14ac:dyDescent="0.25">
      <c r="B7787" s="457"/>
      <c r="C7787" s="296"/>
      <c r="D7787" s="457"/>
      <c r="E7787" s="457"/>
      <c r="F7787" s="297"/>
      <c r="G7787" s="457"/>
      <c r="H7787" s="565" t="s">
        <v>5629</v>
      </c>
      <c r="I7787" s="565"/>
      <c r="J7787" s="565" t="s">
        <v>14641</v>
      </c>
      <c r="K7787" s="565"/>
    </row>
    <row r="7788" spans="2:11" ht="15" customHeight="1" x14ac:dyDescent="0.25">
      <c r="B7788" s="285"/>
      <c r="C7788" s="286"/>
      <c r="D7788" s="285"/>
      <c r="E7788" s="285"/>
      <c r="F7788" s="287"/>
      <c r="G7788" s="285"/>
      <c r="H7788" s="285"/>
      <c r="I7788" s="285"/>
      <c r="J7788" s="285"/>
      <c r="K7788" s="285"/>
    </row>
    <row r="7789" spans="2:11" ht="15" customHeight="1" x14ac:dyDescent="0.25">
      <c r="B7789" s="285" t="s">
        <v>2417</v>
      </c>
      <c r="C7789" s="286" t="s">
        <v>14529</v>
      </c>
      <c r="D7789" s="285" t="s">
        <v>29</v>
      </c>
      <c r="E7789" s="285" t="s">
        <v>4308</v>
      </c>
      <c r="F7789" s="287" t="s">
        <v>3095</v>
      </c>
      <c r="G7789" s="288" t="s">
        <v>4309</v>
      </c>
      <c r="H7789" s="455" t="s">
        <v>5706</v>
      </c>
      <c r="I7789" s="455" t="s">
        <v>12864</v>
      </c>
      <c r="J7789" s="566" t="s">
        <v>12864</v>
      </c>
      <c r="K7789" s="564"/>
    </row>
    <row r="7790" spans="2:11" x14ac:dyDescent="0.25">
      <c r="B7790" s="461"/>
      <c r="C7790" s="289" t="s">
        <v>13848</v>
      </c>
      <c r="D7790" s="461" t="s">
        <v>19</v>
      </c>
      <c r="E7790" s="461" t="s">
        <v>13849</v>
      </c>
      <c r="F7790" s="290" t="s">
        <v>31</v>
      </c>
      <c r="G7790" s="291" t="s">
        <v>106</v>
      </c>
      <c r="H7790" s="292" t="s">
        <v>5643</v>
      </c>
      <c r="I7790" s="292" t="s">
        <v>13850</v>
      </c>
      <c r="J7790" s="567">
        <v>102.52</v>
      </c>
      <c r="K7790" s="564"/>
    </row>
    <row r="7791" spans="2:11" x14ac:dyDescent="0.25">
      <c r="B7791" s="461"/>
      <c r="C7791" s="289" t="s">
        <v>14642</v>
      </c>
      <c r="D7791" s="461" t="s">
        <v>19</v>
      </c>
      <c r="E7791" s="461" t="s">
        <v>14643</v>
      </c>
      <c r="F7791" s="290" t="s">
        <v>31</v>
      </c>
      <c r="G7791" s="291" t="s">
        <v>106</v>
      </c>
      <c r="H7791" s="292" t="s">
        <v>5643</v>
      </c>
      <c r="I7791" s="292" t="s">
        <v>14644</v>
      </c>
      <c r="J7791" s="567">
        <v>59.6</v>
      </c>
      <c r="K7791" s="564"/>
    </row>
    <row r="7792" spans="2:11" x14ac:dyDescent="0.25">
      <c r="B7792" s="460"/>
      <c r="C7792" s="293" t="s">
        <v>14645</v>
      </c>
      <c r="D7792" s="460" t="s">
        <v>19</v>
      </c>
      <c r="E7792" s="460" t="s">
        <v>14646</v>
      </c>
      <c r="F7792" s="294" t="s">
        <v>70</v>
      </c>
      <c r="G7792" s="295" t="s">
        <v>36</v>
      </c>
      <c r="H7792" s="463" t="s">
        <v>7673</v>
      </c>
      <c r="I7792" s="463" t="s">
        <v>14647</v>
      </c>
      <c r="J7792" s="563">
        <v>0.59599999999999997</v>
      </c>
      <c r="K7792" s="564"/>
    </row>
    <row r="7793" spans="2:11" x14ac:dyDescent="0.25">
      <c r="B7793" s="460"/>
      <c r="C7793" s="293" t="s">
        <v>14638</v>
      </c>
      <c r="D7793" s="460" t="s">
        <v>19</v>
      </c>
      <c r="E7793" s="460" t="s">
        <v>1398</v>
      </c>
      <c r="F7793" s="294" t="s">
        <v>70</v>
      </c>
      <c r="G7793" s="295" t="s">
        <v>36</v>
      </c>
      <c r="H7793" s="463" t="s">
        <v>7673</v>
      </c>
      <c r="I7793" s="463" t="s">
        <v>14639</v>
      </c>
      <c r="J7793" s="563">
        <v>1.8460000000000001</v>
      </c>
      <c r="K7793" s="564"/>
    </row>
    <row r="7794" spans="2:11" x14ac:dyDescent="0.25">
      <c r="B7794" s="460"/>
      <c r="C7794" s="293" t="s">
        <v>14648</v>
      </c>
      <c r="D7794" s="460" t="s">
        <v>19</v>
      </c>
      <c r="E7794" s="460" t="s">
        <v>14649</v>
      </c>
      <c r="F7794" s="294" t="s">
        <v>70</v>
      </c>
      <c r="G7794" s="295" t="s">
        <v>1268</v>
      </c>
      <c r="H7794" s="463" t="s">
        <v>9774</v>
      </c>
      <c r="I7794" s="463" t="s">
        <v>14650</v>
      </c>
      <c r="J7794" s="563">
        <v>11.651199999999999</v>
      </c>
      <c r="K7794" s="564"/>
    </row>
    <row r="7795" spans="2:11" x14ac:dyDescent="0.25">
      <c r="B7795" s="457"/>
      <c r="C7795" s="296"/>
      <c r="D7795" s="457"/>
      <c r="E7795" s="457"/>
      <c r="F7795" s="297"/>
      <c r="G7795" s="457"/>
      <c r="H7795" s="565" t="s">
        <v>5627</v>
      </c>
      <c r="I7795" s="565"/>
      <c r="J7795" s="565" t="s">
        <v>14651</v>
      </c>
      <c r="K7795" s="565"/>
    </row>
    <row r="7796" spans="2:11" x14ac:dyDescent="0.25">
      <c r="B7796" s="457"/>
      <c r="C7796" s="296"/>
      <c r="D7796" s="457"/>
      <c r="E7796" s="457"/>
      <c r="F7796" s="297"/>
      <c r="G7796" s="457"/>
      <c r="H7796" s="565" t="s">
        <v>5629</v>
      </c>
      <c r="I7796" s="565"/>
      <c r="J7796" s="565" t="s">
        <v>14652</v>
      </c>
      <c r="K7796" s="565"/>
    </row>
    <row r="7797" spans="2:11" x14ac:dyDescent="0.25">
      <c r="B7797" s="285"/>
      <c r="C7797" s="286"/>
      <c r="D7797" s="285"/>
      <c r="E7797" s="285"/>
      <c r="F7797" s="287"/>
      <c r="G7797" s="285"/>
      <c r="H7797" s="285"/>
      <c r="I7797" s="285"/>
      <c r="J7797" s="285"/>
      <c r="K7797" s="285"/>
    </row>
    <row r="7798" spans="2:11" x14ac:dyDescent="0.25">
      <c r="B7798" s="285" t="s">
        <v>5397</v>
      </c>
      <c r="C7798" s="286" t="s">
        <v>14653</v>
      </c>
      <c r="D7798" s="285" t="s">
        <v>29</v>
      </c>
      <c r="E7798" s="285" t="s">
        <v>4310</v>
      </c>
      <c r="F7798" s="287" t="s">
        <v>31</v>
      </c>
      <c r="G7798" s="288" t="s">
        <v>45</v>
      </c>
      <c r="H7798" s="455" t="s">
        <v>5860</v>
      </c>
      <c r="I7798" s="455" t="s">
        <v>14654</v>
      </c>
      <c r="J7798" s="566" t="s">
        <v>14655</v>
      </c>
      <c r="K7798" s="564"/>
    </row>
    <row r="7799" spans="2:11" x14ac:dyDescent="0.25">
      <c r="B7799" s="461"/>
      <c r="C7799" s="289" t="s">
        <v>14544</v>
      </c>
      <c r="D7799" s="461" t="s">
        <v>19</v>
      </c>
      <c r="E7799" s="461" t="s">
        <v>14545</v>
      </c>
      <c r="F7799" s="290" t="s">
        <v>31</v>
      </c>
      <c r="G7799" s="291" t="s">
        <v>106</v>
      </c>
      <c r="H7799" s="292" t="s">
        <v>6589</v>
      </c>
      <c r="I7799" s="292" t="s">
        <v>6590</v>
      </c>
      <c r="J7799" s="567">
        <v>245.13196318495579</v>
      </c>
      <c r="K7799" s="564"/>
    </row>
    <row r="7800" spans="2:11" x14ac:dyDescent="0.25">
      <c r="B7800" s="461"/>
      <c r="C7800" s="289" t="s">
        <v>14546</v>
      </c>
      <c r="D7800" s="461" t="s">
        <v>19</v>
      </c>
      <c r="E7800" s="461" t="s">
        <v>14547</v>
      </c>
      <c r="F7800" s="290" t="s">
        <v>31</v>
      </c>
      <c r="G7800" s="291" t="s">
        <v>106</v>
      </c>
      <c r="H7800" s="292" t="s">
        <v>6611</v>
      </c>
      <c r="I7800" s="292" t="s">
        <v>14549</v>
      </c>
      <c r="J7800" s="567">
        <v>136.7538846121069</v>
      </c>
      <c r="K7800" s="564"/>
    </row>
    <row r="7801" spans="2:11" x14ac:dyDescent="0.25">
      <c r="B7801" s="460"/>
      <c r="C7801" s="293" t="s">
        <v>14656</v>
      </c>
      <c r="D7801" s="460" t="s">
        <v>39</v>
      </c>
      <c r="E7801" s="460" t="s">
        <v>14657</v>
      </c>
      <c r="F7801" s="294" t="s">
        <v>265</v>
      </c>
      <c r="G7801" s="295" t="s">
        <v>2144</v>
      </c>
      <c r="H7801" s="463" t="s">
        <v>14658</v>
      </c>
      <c r="I7801" s="463" t="s">
        <v>14659</v>
      </c>
      <c r="J7801" s="563">
        <v>58.164152202937245</v>
      </c>
      <c r="K7801" s="564"/>
    </row>
    <row r="7802" spans="2:11" x14ac:dyDescent="0.25">
      <c r="B7802" s="457"/>
      <c r="C7802" s="296"/>
      <c r="D7802" s="457"/>
      <c r="E7802" s="457"/>
      <c r="F7802" s="297"/>
      <c r="G7802" s="457"/>
      <c r="H7802" s="565" t="s">
        <v>5627</v>
      </c>
      <c r="I7802" s="565"/>
      <c r="J7802" s="565" t="s">
        <v>14660</v>
      </c>
      <c r="K7802" s="565"/>
    </row>
    <row r="7803" spans="2:11" ht="15" customHeight="1" x14ac:dyDescent="0.25">
      <c r="B7803" s="457"/>
      <c r="C7803" s="296"/>
      <c r="D7803" s="457"/>
      <c r="E7803" s="457"/>
      <c r="F7803" s="297"/>
      <c r="G7803" s="457"/>
      <c r="H7803" s="565" t="s">
        <v>5629</v>
      </c>
      <c r="I7803" s="565"/>
      <c r="J7803" s="565" t="s">
        <v>14661</v>
      </c>
      <c r="K7803" s="565"/>
    </row>
    <row r="7804" spans="2:11" ht="15" customHeight="1" x14ac:dyDescent="0.25">
      <c r="B7804" s="285"/>
      <c r="C7804" s="286"/>
      <c r="D7804" s="285"/>
      <c r="E7804" s="285"/>
      <c r="F7804" s="287"/>
      <c r="G7804" s="285"/>
      <c r="H7804" s="285"/>
      <c r="I7804" s="285"/>
      <c r="J7804" s="285"/>
      <c r="K7804" s="285"/>
    </row>
    <row r="7805" spans="2:11" ht="33.75" x14ac:dyDescent="0.25">
      <c r="B7805" s="285" t="s">
        <v>5398</v>
      </c>
      <c r="C7805" s="286" t="s">
        <v>14662</v>
      </c>
      <c r="D7805" s="285" t="s">
        <v>29</v>
      </c>
      <c r="E7805" s="285" t="s">
        <v>4311</v>
      </c>
      <c r="F7805" s="287" t="s">
        <v>31</v>
      </c>
      <c r="G7805" s="288" t="s">
        <v>45</v>
      </c>
      <c r="H7805" s="455" t="s">
        <v>5706</v>
      </c>
      <c r="I7805" s="455" t="s">
        <v>14663</v>
      </c>
      <c r="J7805" s="566" t="s">
        <v>14663</v>
      </c>
      <c r="K7805" s="564"/>
    </row>
    <row r="7806" spans="2:11" x14ac:dyDescent="0.25">
      <c r="B7806" s="461"/>
      <c r="C7806" s="289" t="s">
        <v>14544</v>
      </c>
      <c r="D7806" s="461" t="s">
        <v>19</v>
      </c>
      <c r="E7806" s="461" t="s">
        <v>14545</v>
      </c>
      <c r="F7806" s="290" t="s">
        <v>31</v>
      </c>
      <c r="G7806" s="291" t="s">
        <v>106</v>
      </c>
      <c r="H7806" s="292" t="s">
        <v>5728</v>
      </c>
      <c r="I7806" s="292" t="s">
        <v>6590</v>
      </c>
      <c r="J7806" s="567">
        <v>137.27000000000001</v>
      </c>
      <c r="K7806" s="564"/>
    </row>
    <row r="7807" spans="2:11" x14ac:dyDescent="0.25">
      <c r="B7807" s="461"/>
      <c r="C7807" s="289" t="s">
        <v>13848</v>
      </c>
      <c r="D7807" s="461" t="s">
        <v>19</v>
      </c>
      <c r="E7807" s="461" t="s">
        <v>13849</v>
      </c>
      <c r="F7807" s="290" t="s">
        <v>31</v>
      </c>
      <c r="G7807" s="291" t="s">
        <v>106</v>
      </c>
      <c r="H7807" s="292" t="s">
        <v>11355</v>
      </c>
      <c r="I7807" s="292" t="s">
        <v>13850</v>
      </c>
      <c r="J7807" s="567">
        <v>89.704999999999998</v>
      </c>
      <c r="K7807" s="564"/>
    </row>
    <row r="7808" spans="2:11" ht="22.5" x14ac:dyDescent="0.25">
      <c r="B7808" s="460"/>
      <c r="C7808" s="293" t="s">
        <v>1904</v>
      </c>
      <c r="D7808" s="460" t="s">
        <v>19</v>
      </c>
      <c r="E7808" s="460" t="s">
        <v>1905</v>
      </c>
      <c r="F7808" s="294" t="s">
        <v>70</v>
      </c>
      <c r="G7808" s="295" t="s">
        <v>75</v>
      </c>
      <c r="H7808" s="463" t="s">
        <v>5706</v>
      </c>
      <c r="I7808" s="463" t="s">
        <v>14612</v>
      </c>
      <c r="J7808" s="563">
        <v>44</v>
      </c>
      <c r="K7808" s="564"/>
    </row>
    <row r="7809" spans="2:11" x14ac:dyDescent="0.25">
      <c r="B7809" s="457"/>
      <c r="C7809" s="296"/>
      <c r="D7809" s="457"/>
      <c r="E7809" s="457"/>
      <c r="F7809" s="297"/>
      <c r="G7809" s="457"/>
      <c r="H7809" s="565" t="s">
        <v>5627</v>
      </c>
      <c r="I7809" s="565"/>
      <c r="J7809" s="565" t="s">
        <v>14664</v>
      </c>
      <c r="K7809" s="565"/>
    </row>
    <row r="7810" spans="2:11" x14ac:dyDescent="0.25">
      <c r="B7810" s="457"/>
      <c r="C7810" s="296"/>
      <c r="D7810" s="457"/>
      <c r="E7810" s="457"/>
      <c r="F7810" s="297"/>
      <c r="G7810" s="457"/>
      <c r="H7810" s="565" t="s">
        <v>5629</v>
      </c>
      <c r="I7810" s="565"/>
      <c r="J7810" s="565" t="s">
        <v>14665</v>
      </c>
      <c r="K7810" s="565"/>
    </row>
    <row r="7811" spans="2:11" x14ac:dyDescent="0.25">
      <c r="B7811" s="285"/>
      <c r="C7811" s="286"/>
      <c r="D7811" s="285"/>
      <c r="E7811" s="285"/>
      <c r="F7811" s="287"/>
      <c r="G7811" s="285"/>
      <c r="H7811" s="285"/>
      <c r="I7811" s="285"/>
      <c r="J7811" s="285"/>
      <c r="K7811" s="285"/>
    </row>
    <row r="7812" spans="2:11" ht="15" customHeight="1" x14ac:dyDescent="0.25">
      <c r="B7812" s="285" t="s">
        <v>5399</v>
      </c>
      <c r="C7812" s="286" t="s">
        <v>14666</v>
      </c>
      <c r="D7812" s="285" t="s">
        <v>29</v>
      </c>
      <c r="E7812" s="285" t="s">
        <v>4312</v>
      </c>
      <c r="F7812" s="287" t="s">
        <v>31</v>
      </c>
      <c r="G7812" s="288" t="s">
        <v>45</v>
      </c>
      <c r="H7812" s="455" t="s">
        <v>5860</v>
      </c>
      <c r="I7812" s="455" t="s">
        <v>14667</v>
      </c>
      <c r="J7812" s="566" t="s">
        <v>14668</v>
      </c>
      <c r="K7812" s="564"/>
    </row>
    <row r="7813" spans="2:11" ht="15" customHeight="1" x14ac:dyDescent="0.25">
      <c r="B7813" s="461"/>
      <c r="C7813" s="289" t="s">
        <v>13848</v>
      </c>
      <c r="D7813" s="461" t="s">
        <v>19</v>
      </c>
      <c r="E7813" s="461" t="s">
        <v>13849</v>
      </c>
      <c r="F7813" s="290" t="s">
        <v>31</v>
      </c>
      <c r="G7813" s="291" t="s">
        <v>106</v>
      </c>
      <c r="H7813" s="292" t="s">
        <v>6310</v>
      </c>
      <c r="I7813" s="292" t="s">
        <v>13850</v>
      </c>
      <c r="J7813" s="567">
        <v>1281.5</v>
      </c>
      <c r="K7813" s="564"/>
    </row>
    <row r="7814" spans="2:11" ht="22.5" x14ac:dyDescent="0.25">
      <c r="B7814" s="460"/>
      <c r="C7814" s="293" t="s">
        <v>1878</v>
      </c>
      <c r="D7814" s="460" t="s">
        <v>19</v>
      </c>
      <c r="E7814" s="460" t="s">
        <v>1879</v>
      </c>
      <c r="F7814" s="294" t="s">
        <v>70</v>
      </c>
      <c r="G7814" s="295" t="s">
        <v>36</v>
      </c>
      <c r="H7814" s="463" t="s">
        <v>5697</v>
      </c>
      <c r="I7814" s="463" t="s">
        <v>8041</v>
      </c>
      <c r="J7814" s="563">
        <v>1.4</v>
      </c>
      <c r="K7814" s="564"/>
    </row>
    <row r="7815" spans="2:11" x14ac:dyDescent="0.25">
      <c r="B7815" s="460"/>
      <c r="C7815" s="293" t="s">
        <v>1891</v>
      </c>
      <c r="D7815" s="460" t="s">
        <v>19</v>
      </c>
      <c r="E7815" s="460" t="s">
        <v>1892</v>
      </c>
      <c r="F7815" s="294" t="s">
        <v>70</v>
      </c>
      <c r="G7815" s="295" t="s">
        <v>36</v>
      </c>
      <c r="H7815" s="463" t="s">
        <v>5697</v>
      </c>
      <c r="I7815" s="463" t="s">
        <v>9027</v>
      </c>
      <c r="J7815" s="563">
        <v>3.4</v>
      </c>
      <c r="K7815" s="564"/>
    </row>
    <row r="7816" spans="2:11" x14ac:dyDescent="0.25">
      <c r="B7816" s="460"/>
      <c r="C7816" s="293" t="s">
        <v>1791</v>
      </c>
      <c r="D7816" s="460" t="s">
        <v>19</v>
      </c>
      <c r="E7816" s="460" t="s">
        <v>1792</v>
      </c>
      <c r="F7816" s="294" t="s">
        <v>70</v>
      </c>
      <c r="G7816" s="295" t="s">
        <v>36</v>
      </c>
      <c r="H7816" s="463" t="s">
        <v>5697</v>
      </c>
      <c r="I7816" s="463" t="s">
        <v>11903</v>
      </c>
      <c r="J7816" s="563">
        <v>19.399999999999999</v>
      </c>
      <c r="K7816" s="564"/>
    </row>
    <row r="7817" spans="2:11" x14ac:dyDescent="0.25">
      <c r="B7817" s="457"/>
      <c r="C7817" s="296"/>
      <c r="D7817" s="457"/>
      <c r="E7817" s="457"/>
      <c r="F7817" s="297"/>
      <c r="G7817" s="457"/>
      <c r="H7817" s="565" t="s">
        <v>5627</v>
      </c>
      <c r="I7817" s="565"/>
      <c r="J7817" s="565" t="s">
        <v>14669</v>
      </c>
      <c r="K7817" s="565"/>
    </row>
    <row r="7818" spans="2:11" x14ac:dyDescent="0.25">
      <c r="B7818" s="457"/>
      <c r="C7818" s="296"/>
      <c r="D7818" s="457"/>
      <c r="E7818" s="457"/>
      <c r="F7818" s="297"/>
      <c r="G7818" s="457"/>
      <c r="H7818" s="565" t="s">
        <v>5629</v>
      </c>
      <c r="I7818" s="565"/>
      <c r="J7818" s="565" t="s">
        <v>14670</v>
      </c>
      <c r="K7818" s="565"/>
    </row>
    <row r="7819" spans="2:11" ht="15" customHeight="1" x14ac:dyDescent="0.25">
      <c r="B7819" s="285"/>
      <c r="C7819" s="286"/>
      <c r="D7819" s="285"/>
      <c r="E7819" s="285"/>
      <c r="F7819" s="287"/>
      <c r="G7819" s="285"/>
      <c r="H7819" s="285"/>
      <c r="I7819" s="285"/>
      <c r="J7819" s="285"/>
      <c r="K7819" s="285"/>
    </row>
    <row r="7820" spans="2:11" ht="15" customHeight="1" x14ac:dyDescent="0.25">
      <c r="B7820" s="285" t="s">
        <v>5400</v>
      </c>
      <c r="C7820" s="286" t="s">
        <v>14671</v>
      </c>
      <c r="D7820" s="285" t="s">
        <v>29</v>
      </c>
      <c r="E7820" s="285" t="s">
        <v>4313</v>
      </c>
      <c r="F7820" s="287" t="s">
        <v>31</v>
      </c>
      <c r="G7820" s="288" t="s">
        <v>45</v>
      </c>
      <c r="H7820" s="455" t="s">
        <v>5750</v>
      </c>
      <c r="I7820" s="455" t="s">
        <v>14672</v>
      </c>
      <c r="J7820" s="566" t="s">
        <v>14673</v>
      </c>
      <c r="K7820" s="564"/>
    </row>
    <row r="7821" spans="2:11" x14ac:dyDescent="0.25">
      <c r="B7821" s="461"/>
      <c r="C7821" s="289" t="s">
        <v>14544</v>
      </c>
      <c r="D7821" s="461" t="s">
        <v>19</v>
      </c>
      <c r="E7821" s="461" t="s">
        <v>14545</v>
      </c>
      <c r="F7821" s="290" t="s">
        <v>31</v>
      </c>
      <c r="G7821" s="291" t="s">
        <v>106</v>
      </c>
      <c r="H7821" s="292" t="s">
        <v>6130</v>
      </c>
      <c r="I7821" s="292" t="s">
        <v>6590</v>
      </c>
      <c r="J7821" s="567">
        <v>313.75874735894678</v>
      </c>
      <c r="K7821" s="564"/>
    </row>
    <row r="7822" spans="2:11" x14ac:dyDescent="0.25">
      <c r="B7822" s="460"/>
      <c r="C7822" s="293" t="s">
        <v>1800</v>
      </c>
      <c r="D7822" s="460" t="s">
        <v>19</v>
      </c>
      <c r="E7822" s="460" t="s">
        <v>1801</v>
      </c>
      <c r="F7822" s="294" t="s">
        <v>70</v>
      </c>
      <c r="G7822" s="295" t="s">
        <v>384</v>
      </c>
      <c r="H7822" s="463" t="s">
        <v>6830</v>
      </c>
      <c r="I7822" s="463" t="s">
        <v>14674</v>
      </c>
      <c r="J7822" s="563">
        <v>883.67647203644219</v>
      </c>
      <c r="K7822" s="564"/>
    </row>
    <row r="7823" spans="2:11" x14ac:dyDescent="0.25">
      <c r="B7823" s="460"/>
      <c r="C7823" s="293" t="s">
        <v>14610</v>
      </c>
      <c r="D7823" s="460" t="s">
        <v>61</v>
      </c>
      <c r="E7823" s="460" t="s">
        <v>14611</v>
      </c>
      <c r="F7823" s="294" t="s">
        <v>70</v>
      </c>
      <c r="G7823" s="295" t="s">
        <v>36</v>
      </c>
      <c r="H7823" s="463" t="s">
        <v>14675</v>
      </c>
      <c r="I7823" s="463" t="s">
        <v>8086</v>
      </c>
      <c r="J7823" s="563">
        <v>7.8975684699834847</v>
      </c>
      <c r="K7823" s="564"/>
    </row>
    <row r="7824" spans="2:11" x14ac:dyDescent="0.25">
      <c r="B7824" s="460"/>
      <c r="C7824" s="293" t="s">
        <v>1838</v>
      </c>
      <c r="D7824" s="460" t="s">
        <v>61</v>
      </c>
      <c r="E7824" s="460" t="s">
        <v>1839</v>
      </c>
      <c r="F7824" s="294" t="s">
        <v>70</v>
      </c>
      <c r="G7824" s="295" t="s">
        <v>36</v>
      </c>
      <c r="H7824" s="463" t="s">
        <v>12666</v>
      </c>
      <c r="I7824" s="463" t="s">
        <v>10325</v>
      </c>
      <c r="J7824" s="563">
        <v>5.1295795208199051</v>
      </c>
      <c r="K7824" s="564"/>
    </row>
    <row r="7825" spans="2:11" x14ac:dyDescent="0.25">
      <c r="B7825" s="460"/>
      <c r="C7825" s="293" t="s">
        <v>14631</v>
      </c>
      <c r="D7825" s="460" t="s">
        <v>61</v>
      </c>
      <c r="E7825" s="460" t="s">
        <v>14632</v>
      </c>
      <c r="F7825" s="294" t="s">
        <v>70</v>
      </c>
      <c r="G7825" s="295" t="s">
        <v>295</v>
      </c>
      <c r="H7825" s="463" t="s">
        <v>5682</v>
      </c>
      <c r="I7825" s="463" t="s">
        <v>14633</v>
      </c>
      <c r="J7825" s="563">
        <v>10.559957840739669</v>
      </c>
      <c r="K7825" s="564"/>
    </row>
    <row r="7826" spans="2:11" ht="15" customHeight="1" x14ac:dyDescent="0.25">
      <c r="B7826" s="460"/>
      <c r="C7826" s="293" t="s">
        <v>1920</v>
      </c>
      <c r="D7826" s="460" t="s">
        <v>19</v>
      </c>
      <c r="E7826" s="460" t="s">
        <v>1921</v>
      </c>
      <c r="F7826" s="294" t="s">
        <v>70</v>
      </c>
      <c r="G7826" s="295" t="s">
        <v>384</v>
      </c>
      <c r="H7826" s="463" t="s">
        <v>6396</v>
      </c>
      <c r="I7826" s="463" t="s">
        <v>14676</v>
      </c>
      <c r="J7826" s="563">
        <v>253.29898873668162</v>
      </c>
      <c r="K7826" s="564"/>
    </row>
    <row r="7827" spans="2:11" ht="15" customHeight="1" x14ac:dyDescent="0.25">
      <c r="B7827" s="460"/>
      <c r="C7827" s="293" t="s">
        <v>14607</v>
      </c>
      <c r="D7827" s="460" t="s">
        <v>61</v>
      </c>
      <c r="E7827" s="460" t="s">
        <v>14608</v>
      </c>
      <c r="F7827" s="294" t="s">
        <v>5816</v>
      </c>
      <c r="G7827" s="295" t="s">
        <v>106</v>
      </c>
      <c r="H7827" s="463" t="s">
        <v>6130</v>
      </c>
      <c r="I7827" s="463" t="s">
        <v>14609</v>
      </c>
      <c r="J7827" s="563">
        <v>311.67875566304355</v>
      </c>
      <c r="K7827" s="564"/>
    </row>
    <row r="7828" spans="2:11" x14ac:dyDescent="0.25">
      <c r="B7828" s="460"/>
      <c r="C7828" s="293" t="s">
        <v>10326</v>
      </c>
      <c r="D7828" s="460" t="s">
        <v>61</v>
      </c>
      <c r="E7828" s="460" t="s">
        <v>10327</v>
      </c>
      <c r="F7828" s="294" t="s">
        <v>265</v>
      </c>
      <c r="G7828" s="295" t="s">
        <v>106</v>
      </c>
      <c r="H7828" s="463" t="s">
        <v>6130</v>
      </c>
      <c r="I7828" s="463" t="s">
        <v>10328</v>
      </c>
      <c r="J7828" s="563">
        <v>17.439930373342786</v>
      </c>
      <c r="K7828" s="564"/>
    </row>
    <row r="7829" spans="2:11" x14ac:dyDescent="0.25">
      <c r="B7829" s="457"/>
      <c r="C7829" s="296"/>
      <c r="D7829" s="457"/>
      <c r="E7829" s="457"/>
      <c r="F7829" s="297"/>
      <c r="G7829" s="457"/>
      <c r="H7829" s="565" t="s">
        <v>5627</v>
      </c>
      <c r="I7829" s="565"/>
      <c r="J7829" s="565" t="s">
        <v>14677</v>
      </c>
      <c r="K7829" s="565"/>
    </row>
    <row r="7830" spans="2:11" x14ac:dyDescent="0.25">
      <c r="B7830" s="457"/>
      <c r="C7830" s="296"/>
      <c r="D7830" s="457"/>
      <c r="E7830" s="457"/>
      <c r="F7830" s="297"/>
      <c r="G7830" s="457"/>
      <c r="H7830" s="565" t="s">
        <v>5629</v>
      </c>
      <c r="I7830" s="565"/>
      <c r="J7830" s="565" t="s">
        <v>14678</v>
      </c>
      <c r="K7830" s="565"/>
    </row>
    <row r="7831" spans="2:11" x14ac:dyDescent="0.25">
      <c r="B7831" s="285"/>
      <c r="C7831" s="286"/>
      <c r="D7831" s="285"/>
      <c r="E7831" s="285"/>
      <c r="F7831" s="287"/>
      <c r="G7831" s="285"/>
      <c r="H7831" s="285"/>
      <c r="I7831" s="285"/>
      <c r="J7831" s="285"/>
      <c r="K7831" s="285"/>
    </row>
    <row r="7832" spans="2:11" ht="22.5" x14ac:dyDescent="0.25">
      <c r="B7832" s="285" t="s">
        <v>5401</v>
      </c>
      <c r="C7832" s="286" t="s">
        <v>14679</v>
      </c>
      <c r="D7832" s="285" t="s">
        <v>29</v>
      </c>
      <c r="E7832" s="285" t="s">
        <v>4314</v>
      </c>
      <c r="F7832" s="287" t="s">
        <v>31</v>
      </c>
      <c r="G7832" s="288" t="s">
        <v>45</v>
      </c>
      <c r="H7832" s="455" t="s">
        <v>5643</v>
      </c>
      <c r="I7832" s="455" t="s">
        <v>14680</v>
      </c>
      <c r="J7832" s="566" t="s">
        <v>14681</v>
      </c>
      <c r="K7832" s="564"/>
    </row>
    <row r="7833" spans="2:11" x14ac:dyDescent="0.25">
      <c r="B7833" s="461"/>
      <c r="C7833" s="289" t="s">
        <v>14544</v>
      </c>
      <c r="D7833" s="461" t="s">
        <v>19</v>
      </c>
      <c r="E7833" s="461" t="s">
        <v>14545</v>
      </c>
      <c r="F7833" s="290" t="s">
        <v>31</v>
      </c>
      <c r="G7833" s="291" t="s">
        <v>106</v>
      </c>
      <c r="H7833" s="292" t="s">
        <v>7278</v>
      </c>
      <c r="I7833" s="292" t="s">
        <v>6590</v>
      </c>
      <c r="J7833" s="567">
        <v>627.52</v>
      </c>
      <c r="K7833" s="564"/>
    </row>
    <row r="7834" spans="2:11" ht="15" customHeight="1" x14ac:dyDescent="0.25">
      <c r="B7834" s="460"/>
      <c r="C7834" s="293" t="s">
        <v>14610</v>
      </c>
      <c r="D7834" s="460" t="s">
        <v>61</v>
      </c>
      <c r="E7834" s="460" t="s">
        <v>14611</v>
      </c>
      <c r="F7834" s="294" t="s">
        <v>70</v>
      </c>
      <c r="G7834" s="295" t="s">
        <v>36</v>
      </c>
      <c r="H7834" s="463" t="s">
        <v>5750</v>
      </c>
      <c r="I7834" s="463" t="s">
        <v>8086</v>
      </c>
      <c r="J7834" s="563">
        <v>49.36</v>
      </c>
      <c r="K7834" s="564"/>
    </row>
    <row r="7835" spans="2:11" ht="15" customHeight="1" x14ac:dyDescent="0.25">
      <c r="B7835" s="460"/>
      <c r="C7835" s="293" t="s">
        <v>1814</v>
      </c>
      <c r="D7835" s="460" t="s">
        <v>19</v>
      </c>
      <c r="E7835" s="460" t="s">
        <v>1815</v>
      </c>
      <c r="F7835" s="294" t="s">
        <v>70</v>
      </c>
      <c r="G7835" s="295" t="s">
        <v>384</v>
      </c>
      <c r="H7835" s="463" t="s">
        <v>5620</v>
      </c>
      <c r="I7835" s="463" t="s">
        <v>14596</v>
      </c>
      <c r="J7835" s="563">
        <v>735.12</v>
      </c>
      <c r="K7835" s="564"/>
    </row>
    <row r="7836" spans="2:11" x14ac:dyDescent="0.25">
      <c r="B7836" s="460"/>
      <c r="C7836" s="293" t="s">
        <v>1845</v>
      </c>
      <c r="D7836" s="460" t="s">
        <v>19</v>
      </c>
      <c r="E7836" s="460" t="s">
        <v>1846</v>
      </c>
      <c r="F7836" s="294" t="s">
        <v>70</v>
      </c>
      <c r="G7836" s="295" t="s">
        <v>295</v>
      </c>
      <c r="H7836" s="463" t="s">
        <v>5643</v>
      </c>
      <c r="I7836" s="463" t="s">
        <v>7899</v>
      </c>
      <c r="J7836" s="563">
        <v>74.12</v>
      </c>
      <c r="K7836" s="564"/>
    </row>
    <row r="7837" spans="2:11" x14ac:dyDescent="0.25">
      <c r="B7837" s="460"/>
      <c r="C7837" s="293" t="s">
        <v>14607</v>
      </c>
      <c r="D7837" s="460" t="s">
        <v>61</v>
      </c>
      <c r="E7837" s="460" t="s">
        <v>14608</v>
      </c>
      <c r="F7837" s="294" t="s">
        <v>5816</v>
      </c>
      <c r="G7837" s="295" t="s">
        <v>106</v>
      </c>
      <c r="H7837" s="463" t="s">
        <v>8266</v>
      </c>
      <c r="I7837" s="463" t="s">
        <v>14609</v>
      </c>
      <c r="J7837" s="563">
        <v>545.44000000000005</v>
      </c>
      <c r="K7837" s="564"/>
    </row>
    <row r="7838" spans="2:11" x14ac:dyDescent="0.25">
      <c r="B7838" s="460"/>
      <c r="C7838" s="293" t="s">
        <v>10326</v>
      </c>
      <c r="D7838" s="460" t="s">
        <v>61</v>
      </c>
      <c r="E7838" s="460" t="s">
        <v>10327</v>
      </c>
      <c r="F7838" s="294" t="s">
        <v>265</v>
      </c>
      <c r="G7838" s="295" t="s">
        <v>106</v>
      </c>
      <c r="H7838" s="463" t="s">
        <v>8266</v>
      </c>
      <c r="I7838" s="463" t="s">
        <v>10328</v>
      </c>
      <c r="J7838" s="563">
        <v>30.52</v>
      </c>
      <c r="K7838" s="564"/>
    </row>
    <row r="7839" spans="2:11" x14ac:dyDescent="0.25">
      <c r="B7839" s="457"/>
      <c r="C7839" s="296"/>
      <c r="D7839" s="457"/>
      <c r="E7839" s="457"/>
      <c r="F7839" s="297"/>
      <c r="G7839" s="457"/>
      <c r="H7839" s="565" t="s">
        <v>5627</v>
      </c>
      <c r="I7839" s="565"/>
      <c r="J7839" s="565" t="s">
        <v>14682</v>
      </c>
      <c r="K7839" s="565"/>
    </row>
    <row r="7840" spans="2:11" x14ac:dyDescent="0.25">
      <c r="B7840" s="457"/>
      <c r="C7840" s="296"/>
      <c r="D7840" s="457"/>
      <c r="E7840" s="457"/>
      <c r="F7840" s="297"/>
      <c r="G7840" s="457"/>
      <c r="H7840" s="565" t="s">
        <v>5629</v>
      </c>
      <c r="I7840" s="565"/>
      <c r="J7840" s="565" t="s">
        <v>14683</v>
      </c>
      <c r="K7840" s="565"/>
    </row>
    <row r="7841" spans="2:11" x14ac:dyDescent="0.25">
      <c r="B7841" s="285"/>
      <c r="C7841" s="286"/>
      <c r="D7841" s="285"/>
      <c r="E7841" s="285"/>
      <c r="F7841" s="287"/>
      <c r="G7841" s="285"/>
      <c r="H7841" s="285"/>
      <c r="I7841" s="285"/>
      <c r="J7841" s="285"/>
      <c r="K7841" s="285"/>
    </row>
    <row r="7842" spans="2:11" x14ac:dyDescent="0.25">
      <c r="B7842" s="285" t="s">
        <v>2422</v>
      </c>
      <c r="C7842" s="286" t="s">
        <v>14684</v>
      </c>
      <c r="D7842" s="285" t="s">
        <v>29</v>
      </c>
      <c r="E7842" s="285" t="s">
        <v>4315</v>
      </c>
      <c r="F7842" s="287" t="s">
        <v>31</v>
      </c>
      <c r="G7842" s="288" t="s">
        <v>45</v>
      </c>
      <c r="H7842" s="455" t="s">
        <v>5643</v>
      </c>
      <c r="I7842" s="455" t="s">
        <v>14685</v>
      </c>
      <c r="J7842" s="566" t="s">
        <v>14686</v>
      </c>
      <c r="K7842" s="564"/>
    </row>
    <row r="7843" spans="2:11" x14ac:dyDescent="0.25">
      <c r="B7843" s="461"/>
      <c r="C7843" s="289" t="s">
        <v>14546</v>
      </c>
      <c r="D7843" s="461" t="s">
        <v>19</v>
      </c>
      <c r="E7843" s="461" t="s">
        <v>14547</v>
      </c>
      <c r="F7843" s="290" t="s">
        <v>31</v>
      </c>
      <c r="G7843" s="291" t="s">
        <v>106</v>
      </c>
      <c r="H7843" s="292" t="s">
        <v>5620</v>
      </c>
      <c r="I7843" s="292" t="s">
        <v>14549</v>
      </c>
      <c r="J7843" s="567">
        <v>525.12</v>
      </c>
      <c r="K7843" s="564"/>
    </row>
    <row r="7844" spans="2:11" x14ac:dyDescent="0.25">
      <c r="B7844" s="461"/>
      <c r="C7844" s="289" t="s">
        <v>13403</v>
      </c>
      <c r="D7844" s="461" t="s">
        <v>19</v>
      </c>
      <c r="E7844" s="461" t="s">
        <v>13404</v>
      </c>
      <c r="F7844" s="290" t="s">
        <v>31</v>
      </c>
      <c r="G7844" s="291" t="s">
        <v>106</v>
      </c>
      <c r="H7844" s="292" t="s">
        <v>5750</v>
      </c>
      <c r="I7844" s="292" t="s">
        <v>13405</v>
      </c>
      <c r="J7844" s="567">
        <v>195.76</v>
      </c>
      <c r="K7844" s="564"/>
    </row>
    <row r="7845" spans="2:11" x14ac:dyDescent="0.25">
      <c r="B7845" s="457"/>
      <c r="C7845" s="296"/>
      <c r="D7845" s="457"/>
      <c r="E7845" s="457"/>
      <c r="F7845" s="297"/>
      <c r="G7845" s="457"/>
      <c r="H7845" s="565" t="s">
        <v>5627</v>
      </c>
      <c r="I7845" s="565"/>
      <c r="J7845" s="565" t="s">
        <v>14687</v>
      </c>
      <c r="K7845" s="565"/>
    </row>
    <row r="7846" spans="2:11" ht="15" customHeight="1" x14ac:dyDescent="0.25">
      <c r="B7846" s="457"/>
      <c r="C7846" s="296"/>
      <c r="D7846" s="457"/>
      <c r="E7846" s="457"/>
      <c r="F7846" s="297"/>
      <c r="G7846" s="457"/>
      <c r="H7846" s="565" t="s">
        <v>5629</v>
      </c>
      <c r="I7846" s="565"/>
      <c r="J7846" s="565" t="s">
        <v>14688</v>
      </c>
      <c r="K7846" s="565"/>
    </row>
    <row r="7847" spans="2:11" ht="15" customHeight="1" x14ac:dyDescent="0.25">
      <c r="B7847" s="285"/>
      <c r="C7847" s="286"/>
      <c r="D7847" s="285"/>
      <c r="E7847" s="285"/>
      <c r="F7847" s="287"/>
      <c r="G7847" s="285"/>
      <c r="H7847" s="285"/>
      <c r="I7847" s="285"/>
      <c r="J7847" s="285"/>
      <c r="K7847" s="285"/>
    </row>
    <row r="7848" spans="2:11" ht="22.5" x14ac:dyDescent="0.25">
      <c r="B7848" s="285" t="s">
        <v>2425</v>
      </c>
      <c r="C7848" s="286" t="s">
        <v>14689</v>
      </c>
      <c r="D7848" s="285" t="s">
        <v>29</v>
      </c>
      <c r="E7848" s="285" t="s">
        <v>4316</v>
      </c>
      <c r="F7848" s="287" t="s">
        <v>31</v>
      </c>
      <c r="G7848" s="288" t="s">
        <v>45</v>
      </c>
      <c r="H7848" s="455" t="s">
        <v>5754</v>
      </c>
      <c r="I7848" s="455" t="s">
        <v>14690</v>
      </c>
      <c r="J7848" s="566" t="s">
        <v>14691</v>
      </c>
      <c r="K7848" s="564"/>
    </row>
    <row r="7849" spans="2:11" x14ac:dyDescent="0.25">
      <c r="B7849" s="461"/>
      <c r="C7849" s="289" t="s">
        <v>14546</v>
      </c>
      <c r="D7849" s="461" t="s">
        <v>19</v>
      </c>
      <c r="E7849" s="461" t="s">
        <v>14547</v>
      </c>
      <c r="F7849" s="290" t="s">
        <v>31</v>
      </c>
      <c r="G7849" s="291" t="s">
        <v>106</v>
      </c>
      <c r="H7849" s="292" t="s">
        <v>6830</v>
      </c>
      <c r="I7849" s="292" t="s">
        <v>14549</v>
      </c>
      <c r="J7849" s="567">
        <v>1050.2372585626001</v>
      </c>
      <c r="K7849" s="564"/>
    </row>
    <row r="7850" spans="2:11" x14ac:dyDescent="0.25">
      <c r="B7850" s="461"/>
      <c r="C7850" s="289" t="s">
        <v>13403</v>
      </c>
      <c r="D7850" s="461" t="s">
        <v>19</v>
      </c>
      <c r="E7850" s="461" t="s">
        <v>13404</v>
      </c>
      <c r="F7850" s="290" t="s">
        <v>31</v>
      </c>
      <c r="G7850" s="291" t="s">
        <v>106</v>
      </c>
      <c r="H7850" s="292" t="s">
        <v>6130</v>
      </c>
      <c r="I7850" s="292" t="s">
        <v>13405</v>
      </c>
      <c r="J7850" s="567">
        <v>391.51897801686209</v>
      </c>
      <c r="K7850" s="564"/>
    </row>
    <row r="7851" spans="2:11" x14ac:dyDescent="0.25">
      <c r="B7851" s="460"/>
      <c r="C7851" s="293" t="s">
        <v>14692</v>
      </c>
      <c r="D7851" s="460" t="s">
        <v>19</v>
      </c>
      <c r="E7851" s="460" t="s">
        <v>14693</v>
      </c>
      <c r="F7851" s="294" t="s">
        <v>70</v>
      </c>
      <c r="G7851" s="295" t="s">
        <v>36</v>
      </c>
      <c r="H7851" s="463" t="s">
        <v>6220</v>
      </c>
      <c r="I7851" s="463" t="s">
        <v>14694</v>
      </c>
      <c r="J7851" s="563">
        <v>1393.1637634205376</v>
      </c>
      <c r="K7851" s="564"/>
    </row>
    <row r="7852" spans="2:11" x14ac:dyDescent="0.25">
      <c r="B7852" s="457"/>
      <c r="C7852" s="296"/>
      <c r="D7852" s="457"/>
      <c r="E7852" s="457"/>
      <c r="F7852" s="297"/>
      <c r="G7852" s="457"/>
      <c r="H7852" s="565" t="s">
        <v>5627</v>
      </c>
      <c r="I7852" s="565"/>
      <c r="J7852" s="565" t="s">
        <v>14695</v>
      </c>
      <c r="K7852" s="565"/>
    </row>
    <row r="7853" spans="2:11" x14ac:dyDescent="0.25">
      <c r="B7853" s="457"/>
      <c r="C7853" s="296"/>
      <c r="D7853" s="457"/>
      <c r="E7853" s="457"/>
      <c r="F7853" s="297"/>
      <c r="G7853" s="457"/>
      <c r="H7853" s="565" t="s">
        <v>5629</v>
      </c>
      <c r="I7853" s="565"/>
      <c r="J7853" s="565" t="s">
        <v>14696</v>
      </c>
      <c r="K7853" s="565"/>
    </row>
    <row r="7854" spans="2:11" x14ac:dyDescent="0.25">
      <c r="B7854" s="285"/>
      <c r="C7854" s="286"/>
      <c r="D7854" s="285"/>
      <c r="E7854" s="285"/>
      <c r="F7854" s="287"/>
      <c r="G7854" s="285"/>
      <c r="H7854" s="285"/>
      <c r="I7854" s="285"/>
      <c r="J7854" s="285"/>
      <c r="K7854" s="285"/>
    </row>
    <row r="7855" spans="2:11" ht="22.5" x14ac:dyDescent="0.25">
      <c r="B7855" s="285" t="s">
        <v>5402</v>
      </c>
      <c r="C7855" s="286" t="s">
        <v>14697</v>
      </c>
      <c r="D7855" s="285" t="s">
        <v>29</v>
      </c>
      <c r="E7855" s="285" t="s">
        <v>4317</v>
      </c>
      <c r="F7855" s="287" t="s">
        <v>31</v>
      </c>
      <c r="G7855" s="288" t="s">
        <v>45</v>
      </c>
      <c r="H7855" s="455" t="s">
        <v>5706</v>
      </c>
      <c r="I7855" s="455" t="s">
        <v>14698</v>
      </c>
      <c r="J7855" s="566" t="s">
        <v>14698</v>
      </c>
      <c r="K7855" s="564"/>
    </row>
    <row r="7856" spans="2:11" ht="15" customHeight="1" x14ac:dyDescent="0.25">
      <c r="B7856" s="461"/>
      <c r="C7856" s="289" t="s">
        <v>14546</v>
      </c>
      <c r="D7856" s="461" t="s">
        <v>19</v>
      </c>
      <c r="E7856" s="461" t="s">
        <v>14547</v>
      </c>
      <c r="F7856" s="290" t="s">
        <v>31</v>
      </c>
      <c r="G7856" s="291" t="s">
        <v>106</v>
      </c>
      <c r="H7856" s="292" t="s">
        <v>6130</v>
      </c>
      <c r="I7856" s="292" t="s">
        <v>14549</v>
      </c>
      <c r="J7856" s="567">
        <v>350.08</v>
      </c>
      <c r="K7856" s="564"/>
    </row>
    <row r="7857" spans="2:11" ht="15" customHeight="1" x14ac:dyDescent="0.25">
      <c r="B7857" s="461"/>
      <c r="C7857" s="289" t="s">
        <v>14544</v>
      </c>
      <c r="D7857" s="461" t="s">
        <v>19</v>
      </c>
      <c r="E7857" s="461" t="s">
        <v>14545</v>
      </c>
      <c r="F7857" s="290" t="s">
        <v>31</v>
      </c>
      <c r="G7857" s="291" t="s">
        <v>106</v>
      </c>
      <c r="H7857" s="292" t="s">
        <v>6830</v>
      </c>
      <c r="I7857" s="292" t="s">
        <v>6590</v>
      </c>
      <c r="J7857" s="567">
        <v>941.28</v>
      </c>
      <c r="K7857" s="564"/>
    </row>
    <row r="7858" spans="2:11" x14ac:dyDescent="0.25">
      <c r="B7858" s="460"/>
      <c r="C7858" s="293" t="s">
        <v>1822</v>
      </c>
      <c r="D7858" s="460" t="s">
        <v>19</v>
      </c>
      <c r="E7858" s="460" t="s">
        <v>1823</v>
      </c>
      <c r="F7858" s="294" t="s">
        <v>70</v>
      </c>
      <c r="G7858" s="295" t="s">
        <v>295</v>
      </c>
      <c r="H7858" s="463" t="s">
        <v>5706</v>
      </c>
      <c r="I7858" s="463" t="s">
        <v>7615</v>
      </c>
      <c r="J7858" s="563">
        <v>5.32</v>
      </c>
      <c r="K7858" s="564"/>
    </row>
    <row r="7859" spans="2:11" x14ac:dyDescent="0.25">
      <c r="B7859" s="460"/>
      <c r="C7859" s="293" t="s">
        <v>14631</v>
      </c>
      <c r="D7859" s="460" t="s">
        <v>61</v>
      </c>
      <c r="E7859" s="460" t="s">
        <v>14632</v>
      </c>
      <c r="F7859" s="294" t="s">
        <v>70</v>
      </c>
      <c r="G7859" s="295" t="s">
        <v>295</v>
      </c>
      <c r="H7859" s="463" t="s">
        <v>6696</v>
      </c>
      <c r="I7859" s="463" t="s">
        <v>14633</v>
      </c>
      <c r="J7859" s="563">
        <v>8.25</v>
      </c>
      <c r="K7859" s="564"/>
    </row>
    <row r="7860" spans="2:11" x14ac:dyDescent="0.25">
      <c r="B7860" s="460"/>
      <c r="C7860" s="293" t="s">
        <v>14607</v>
      </c>
      <c r="D7860" s="460" t="s">
        <v>61</v>
      </c>
      <c r="E7860" s="460" t="s">
        <v>14608</v>
      </c>
      <c r="F7860" s="294" t="s">
        <v>5816</v>
      </c>
      <c r="G7860" s="295" t="s">
        <v>106</v>
      </c>
      <c r="H7860" s="463" t="s">
        <v>6130</v>
      </c>
      <c r="I7860" s="463" t="s">
        <v>14609</v>
      </c>
      <c r="J7860" s="563">
        <v>311.68</v>
      </c>
      <c r="K7860" s="564"/>
    </row>
    <row r="7861" spans="2:11" x14ac:dyDescent="0.25">
      <c r="B7861" s="460"/>
      <c r="C7861" s="293" t="s">
        <v>1838</v>
      </c>
      <c r="D7861" s="460" t="s">
        <v>61</v>
      </c>
      <c r="E7861" s="460" t="s">
        <v>1839</v>
      </c>
      <c r="F7861" s="294" t="s">
        <v>70</v>
      </c>
      <c r="G7861" s="295" t="s">
        <v>36</v>
      </c>
      <c r="H7861" s="463" t="s">
        <v>5790</v>
      </c>
      <c r="I7861" s="463" t="s">
        <v>10325</v>
      </c>
      <c r="J7861" s="563">
        <v>48.09</v>
      </c>
      <c r="K7861" s="564"/>
    </row>
    <row r="7862" spans="2:11" ht="15" customHeight="1" x14ac:dyDescent="0.25">
      <c r="B7862" s="460"/>
      <c r="C7862" s="293" t="s">
        <v>10326</v>
      </c>
      <c r="D7862" s="460" t="s">
        <v>61</v>
      </c>
      <c r="E7862" s="460" t="s">
        <v>10327</v>
      </c>
      <c r="F7862" s="294" t="s">
        <v>265</v>
      </c>
      <c r="G7862" s="295" t="s">
        <v>106</v>
      </c>
      <c r="H7862" s="463" t="s">
        <v>6130</v>
      </c>
      <c r="I7862" s="463" t="s">
        <v>10328</v>
      </c>
      <c r="J7862" s="563">
        <v>17.440000000000001</v>
      </c>
      <c r="K7862" s="564"/>
    </row>
    <row r="7863" spans="2:11" ht="15" customHeight="1" x14ac:dyDescent="0.25">
      <c r="B7863" s="457"/>
      <c r="C7863" s="296"/>
      <c r="D7863" s="457"/>
      <c r="E7863" s="457"/>
      <c r="F7863" s="297"/>
      <c r="G7863" s="457"/>
      <c r="H7863" s="565" t="s">
        <v>5627</v>
      </c>
      <c r="I7863" s="565"/>
      <c r="J7863" s="565" t="s">
        <v>14699</v>
      </c>
      <c r="K7863" s="565"/>
    </row>
    <row r="7864" spans="2:11" x14ac:dyDescent="0.25">
      <c r="B7864" s="457"/>
      <c r="C7864" s="296"/>
      <c r="D7864" s="457"/>
      <c r="E7864" s="457"/>
      <c r="F7864" s="297"/>
      <c r="G7864" s="457"/>
      <c r="H7864" s="565" t="s">
        <v>5629</v>
      </c>
      <c r="I7864" s="565"/>
      <c r="J7864" s="565" t="s">
        <v>14700</v>
      </c>
      <c r="K7864" s="565"/>
    </row>
    <row r="7865" spans="2:11" x14ac:dyDescent="0.25">
      <c r="B7865" s="285"/>
      <c r="C7865" s="286"/>
      <c r="D7865" s="285"/>
      <c r="E7865" s="285"/>
      <c r="F7865" s="287"/>
      <c r="G7865" s="285"/>
      <c r="H7865" s="285"/>
      <c r="I7865" s="285"/>
      <c r="J7865" s="285"/>
      <c r="K7865" s="285"/>
    </row>
    <row r="7866" spans="2:11" x14ac:dyDescent="0.25">
      <c r="B7866" s="285" t="s">
        <v>2428</v>
      </c>
      <c r="C7866" s="286" t="s">
        <v>14701</v>
      </c>
      <c r="D7866" s="285" t="s">
        <v>29</v>
      </c>
      <c r="E7866" s="285" t="s">
        <v>4318</v>
      </c>
      <c r="F7866" s="287" t="s">
        <v>31</v>
      </c>
      <c r="G7866" s="288" t="s">
        <v>266</v>
      </c>
      <c r="H7866" s="455" t="s">
        <v>5706</v>
      </c>
      <c r="I7866" s="455" t="s">
        <v>14702</v>
      </c>
      <c r="J7866" s="566" t="s">
        <v>14702</v>
      </c>
      <c r="K7866" s="564"/>
    </row>
    <row r="7867" spans="2:11" x14ac:dyDescent="0.25">
      <c r="B7867" s="461"/>
      <c r="C7867" s="289" t="s">
        <v>14544</v>
      </c>
      <c r="D7867" s="461" t="s">
        <v>19</v>
      </c>
      <c r="E7867" s="461" t="s">
        <v>14545</v>
      </c>
      <c r="F7867" s="290" t="s">
        <v>31</v>
      </c>
      <c r="G7867" s="291" t="s">
        <v>106</v>
      </c>
      <c r="H7867" s="292" t="s">
        <v>13927</v>
      </c>
      <c r="I7867" s="292" t="s">
        <v>6590</v>
      </c>
      <c r="J7867" s="567">
        <v>666.74</v>
      </c>
      <c r="K7867" s="564"/>
    </row>
    <row r="7868" spans="2:11" x14ac:dyDescent="0.25">
      <c r="B7868" s="461"/>
      <c r="C7868" s="289" t="s">
        <v>14546</v>
      </c>
      <c r="D7868" s="461" t="s">
        <v>19</v>
      </c>
      <c r="E7868" s="461" t="s">
        <v>14547</v>
      </c>
      <c r="F7868" s="290" t="s">
        <v>31</v>
      </c>
      <c r="G7868" s="291" t="s">
        <v>106</v>
      </c>
      <c r="H7868" s="292" t="s">
        <v>12944</v>
      </c>
      <c r="I7868" s="292" t="s">
        <v>14549</v>
      </c>
      <c r="J7868" s="567">
        <v>371.96</v>
      </c>
      <c r="K7868" s="564"/>
    </row>
    <row r="7869" spans="2:11" ht="15" customHeight="1" x14ac:dyDescent="0.25">
      <c r="B7869" s="460"/>
      <c r="C7869" s="293" t="s">
        <v>1845</v>
      </c>
      <c r="D7869" s="460" t="s">
        <v>19</v>
      </c>
      <c r="E7869" s="460" t="s">
        <v>1846</v>
      </c>
      <c r="F7869" s="294" t="s">
        <v>70</v>
      </c>
      <c r="G7869" s="295" t="s">
        <v>295</v>
      </c>
      <c r="H7869" s="463" t="s">
        <v>7894</v>
      </c>
      <c r="I7869" s="463" t="s">
        <v>7899</v>
      </c>
      <c r="J7869" s="563">
        <v>22.236000000000001</v>
      </c>
      <c r="K7869" s="564"/>
    </row>
    <row r="7870" spans="2:11" ht="15" customHeight="1" x14ac:dyDescent="0.25">
      <c r="B7870" s="460"/>
      <c r="C7870" s="293" t="s">
        <v>14610</v>
      </c>
      <c r="D7870" s="460" t="s">
        <v>61</v>
      </c>
      <c r="E7870" s="460" t="s">
        <v>14611</v>
      </c>
      <c r="F7870" s="294" t="s">
        <v>70</v>
      </c>
      <c r="G7870" s="295" t="s">
        <v>36</v>
      </c>
      <c r="H7870" s="463" t="s">
        <v>5754</v>
      </c>
      <c r="I7870" s="463" t="s">
        <v>8086</v>
      </c>
      <c r="J7870" s="563">
        <v>12.34</v>
      </c>
      <c r="K7870" s="564"/>
    </row>
    <row r="7871" spans="2:11" x14ac:dyDescent="0.25">
      <c r="B7871" s="460"/>
      <c r="C7871" s="293" t="s">
        <v>10323</v>
      </c>
      <c r="D7871" s="460" t="s">
        <v>61</v>
      </c>
      <c r="E7871" s="460" t="s">
        <v>10324</v>
      </c>
      <c r="F7871" s="294" t="s">
        <v>70</v>
      </c>
      <c r="G7871" s="295" t="s">
        <v>36</v>
      </c>
      <c r="H7871" s="463" t="s">
        <v>5706</v>
      </c>
      <c r="I7871" s="463" t="s">
        <v>10325</v>
      </c>
      <c r="J7871" s="563">
        <v>16.03</v>
      </c>
      <c r="K7871" s="564"/>
    </row>
    <row r="7872" spans="2:11" x14ac:dyDescent="0.25">
      <c r="B7872" s="460"/>
      <c r="C7872" s="293" t="s">
        <v>14607</v>
      </c>
      <c r="D7872" s="460" t="s">
        <v>61</v>
      </c>
      <c r="E7872" s="460" t="s">
        <v>14608</v>
      </c>
      <c r="F7872" s="294" t="s">
        <v>5816</v>
      </c>
      <c r="G7872" s="295" t="s">
        <v>106</v>
      </c>
      <c r="H7872" s="463" t="s">
        <v>5881</v>
      </c>
      <c r="I7872" s="463" t="s">
        <v>14609</v>
      </c>
      <c r="J7872" s="563">
        <v>292.2</v>
      </c>
      <c r="K7872" s="564"/>
    </row>
    <row r="7873" spans="2:11" x14ac:dyDescent="0.25">
      <c r="B7873" s="460"/>
      <c r="C7873" s="293" t="s">
        <v>10326</v>
      </c>
      <c r="D7873" s="460" t="s">
        <v>61</v>
      </c>
      <c r="E7873" s="460" t="s">
        <v>10327</v>
      </c>
      <c r="F7873" s="294" t="s">
        <v>265</v>
      </c>
      <c r="G7873" s="295" t="s">
        <v>106</v>
      </c>
      <c r="H7873" s="463" t="s">
        <v>5881</v>
      </c>
      <c r="I7873" s="463" t="s">
        <v>10328</v>
      </c>
      <c r="J7873" s="563">
        <v>16.350000000000001</v>
      </c>
      <c r="K7873" s="564"/>
    </row>
    <row r="7874" spans="2:11" x14ac:dyDescent="0.25">
      <c r="B7874" s="460"/>
      <c r="C7874" s="293" t="s">
        <v>14703</v>
      </c>
      <c r="D7874" s="460" t="s">
        <v>61</v>
      </c>
      <c r="E7874" s="460" t="s">
        <v>14704</v>
      </c>
      <c r="F7874" s="294" t="s">
        <v>70</v>
      </c>
      <c r="G7874" s="295" t="s">
        <v>291</v>
      </c>
      <c r="H7874" s="463" t="s">
        <v>5790</v>
      </c>
      <c r="I7874" s="463" t="s">
        <v>13334</v>
      </c>
      <c r="J7874" s="563">
        <v>74.13</v>
      </c>
      <c r="K7874" s="564"/>
    </row>
    <row r="7875" spans="2:11" x14ac:dyDescent="0.25">
      <c r="B7875" s="460"/>
      <c r="C7875" s="293" t="s">
        <v>14705</v>
      </c>
      <c r="D7875" s="460" t="s">
        <v>61</v>
      </c>
      <c r="E7875" s="460" t="s">
        <v>14706</v>
      </c>
      <c r="F7875" s="294" t="s">
        <v>70</v>
      </c>
      <c r="G7875" s="295" t="s">
        <v>291</v>
      </c>
      <c r="H7875" s="463" t="s">
        <v>5790</v>
      </c>
      <c r="I7875" s="463" t="s">
        <v>14707</v>
      </c>
      <c r="J7875" s="563">
        <v>112.35</v>
      </c>
      <c r="K7875" s="564"/>
    </row>
    <row r="7876" spans="2:11" x14ac:dyDescent="0.25">
      <c r="B7876" s="460"/>
      <c r="C7876" s="293" t="s">
        <v>14708</v>
      </c>
      <c r="D7876" s="460" t="s">
        <v>61</v>
      </c>
      <c r="E7876" s="460" t="s">
        <v>14709</v>
      </c>
      <c r="F7876" s="294" t="s">
        <v>70</v>
      </c>
      <c r="G7876" s="295" t="s">
        <v>291</v>
      </c>
      <c r="H7876" s="463" t="s">
        <v>5706</v>
      </c>
      <c r="I7876" s="463" t="s">
        <v>14110</v>
      </c>
      <c r="J7876" s="563">
        <v>13.39</v>
      </c>
      <c r="K7876" s="564"/>
    </row>
    <row r="7877" spans="2:11" ht="22.5" x14ac:dyDescent="0.25">
      <c r="B7877" s="460"/>
      <c r="C7877" s="293" t="s">
        <v>1926</v>
      </c>
      <c r="D7877" s="460" t="s">
        <v>19</v>
      </c>
      <c r="E7877" s="460" t="s">
        <v>1927</v>
      </c>
      <c r="F7877" s="294" t="s">
        <v>70</v>
      </c>
      <c r="G7877" s="295" t="s">
        <v>384</v>
      </c>
      <c r="H7877" s="463" t="s">
        <v>7952</v>
      </c>
      <c r="I7877" s="463" t="s">
        <v>14710</v>
      </c>
      <c r="J7877" s="563">
        <v>114.246</v>
      </c>
      <c r="K7877" s="564"/>
    </row>
    <row r="7878" spans="2:11" ht="22.5" x14ac:dyDescent="0.25">
      <c r="B7878" s="460"/>
      <c r="C7878" s="293" t="s">
        <v>1906</v>
      </c>
      <c r="D7878" s="460" t="s">
        <v>19</v>
      </c>
      <c r="E7878" s="460" t="s">
        <v>1546</v>
      </c>
      <c r="F7878" s="294" t="s">
        <v>70</v>
      </c>
      <c r="G7878" s="295" t="s">
        <v>75</v>
      </c>
      <c r="H7878" s="463" t="s">
        <v>12364</v>
      </c>
      <c r="I7878" s="463" t="s">
        <v>12709</v>
      </c>
      <c r="J7878" s="563">
        <v>87.353999999999999</v>
      </c>
      <c r="K7878" s="564"/>
    </row>
    <row r="7879" spans="2:11" x14ac:dyDescent="0.25">
      <c r="B7879" s="460"/>
      <c r="C7879" s="293" t="s">
        <v>1798</v>
      </c>
      <c r="D7879" s="460" t="s">
        <v>19</v>
      </c>
      <c r="E7879" s="460" t="s">
        <v>1799</v>
      </c>
      <c r="F7879" s="294" t="s">
        <v>70</v>
      </c>
      <c r="G7879" s="295" t="s">
        <v>384</v>
      </c>
      <c r="H7879" s="463" t="s">
        <v>14711</v>
      </c>
      <c r="I7879" s="463" t="s">
        <v>8040</v>
      </c>
      <c r="J7879" s="563">
        <v>206.72399999999999</v>
      </c>
      <c r="K7879" s="564"/>
    </row>
    <row r="7880" spans="2:11" ht="15" customHeight="1" x14ac:dyDescent="0.25">
      <c r="B7880" s="457"/>
      <c r="C7880" s="296"/>
      <c r="D7880" s="457"/>
      <c r="E7880" s="457"/>
      <c r="F7880" s="297"/>
      <c r="G7880" s="457"/>
      <c r="H7880" s="565" t="s">
        <v>5627</v>
      </c>
      <c r="I7880" s="565"/>
      <c r="J7880" s="565" t="s">
        <v>14712</v>
      </c>
      <c r="K7880" s="565"/>
    </row>
    <row r="7881" spans="2:11" ht="15" customHeight="1" x14ac:dyDescent="0.25">
      <c r="B7881" s="457"/>
      <c r="C7881" s="296"/>
      <c r="D7881" s="457"/>
      <c r="E7881" s="457"/>
      <c r="F7881" s="297"/>
      <c r="G7881" s="457"/>
      <c r="H7881" s="565" t="s">
        <v>5629</v>
      </c>
      <c r="I7881" s="565"/>
      <c r="J7881" s="565" t="s">
        <v>14713</v>
      </c>
      <c r="K7881" s="565"/>
    </row>
    <row r="7882" spans="2:11" x14ac:dyDescent="0.25">
      <c r="B7882" s="285"/>
      <c r="C7882" s="286"/>
      <c r="D7882" s="285"/>
      <c r="E7882" s="285"/>
      <c r="F7882" s="287"/>
      <c r="G7882" s="285"/>
      <c r="H7882" s="285"/>
      <c r="I7882" s="285"/>
      <c r="J7882" s="285"/>
      <c r="K7882" s="285"/>
    </row>
    <row r="7883" spans="2:11" ht="33.75" x14ac:dyDescent="0.25">
      <c r="B7883" s="285" t="s">
        <v>2431</v>
      </c>
      <c r="C7883" s="286" t="s">
        <v>14714</v>
      </c>
      <c r="D7883" s="285" t="s">
        <v>29</v>
      </c>
      <c r="E7883" s="285" t="s">
        <v>4319</v>
      </c>
      <c r="F7883" s="287" t="s">
        <v>31</v>
      </c>
      <c r="G7883" s="288" t="s">
        <v>45</v>
      </c>
      <c r="H7883" s="455" t="s">
        <v>5643</v>
      </c>
      <c r="I7883" s="455" t="s">
        <v>14715</v>
      </c>
      <c r="J7883" s="566" t="s">
        <v>14716</v>
      </c>
      <c r="K7883" s="564"/>
    </row>
    <row r="7884" spans="2:11" x14ac:dyDescent="0.25">
      <c r="B7884" s="461"/>
      <c r="C7884" s="289" t="s">
        <v>14544</v>
      </c>
      <c r="D7884" s="461" t="s">
        <v>19</v>
      </c>
      <c r="E7884" s="461" t="s">
        <v>14545</v>
      </c>
      <c r="F7884" s="290" t="s">
        <v>31</v>
      </c>
      <c r="G7884" s="291" t="s">
        <v>106</v>
      </c>
      <c r="H7884" s="292" t="s">
        <v>5943</v>
      </c>
      <c r="I7884" s="292" t="s">
        <v>6590</v>
      </c>
      <c r="J7884" s="567">
        <v>1255.04</v>
      </c>
      <c r="K7884" s="564"/>
    </row>
    <row r="7885" spans="2:11" x14ac:dyDescent="0.25">
      <c r="B7885" s="461"/>
      <c r="C7885" s="289" t="s">
        <v>14546</v>
      </c>
      <c r="D7885" s="461" t="s">
        <v>19</v>
      </c>
      <c r="E7885" s="461" t="s">
        <v>14547</v>
      </c>
      <c r="F7885" s="290" t="s">
        <v>31</v>
      </c>
      <c r="G7885" s="291" t="s">
        <v>106</v>
      </c>
      <c r="H7885" s="292" t="s">
        <v>5943</v>
      </c>
      <c r="I7885" s="292" t="s">
        <v>14549</v>
      </c>
      <c r="J7885" s="567">
        <v>1400.32</v>
      </c>
      <c r="K7885" s="564"/>
    </row>
    <row r="7886" spans="2:11" ht="22.5" x14ac:dyDescent="0.25">
      <c r="B7886" s="460"/>
      <c r="C7886" s="293" t="s">
        <v>1920</v>
      </c>
      <c r="D7886" s="460" t="s">
        <v>19</v>
      </c>
      <c r="E7886" s="460" t="s">
        <v>1921</v>
      </c>
      <c r="F7886" s="294" t="s">
        <v>70</v>
      </c>
      <c r="G7886" s="295" t="s">
        <v>384</v>
      </c>
      <c r="H7886" s="463" t="s">
        <v>6830</v>
      </c>
      <c r="I7886" s="463" t="s">
        <v>14676</v>
      </c>
      <c r="J7886" s="563">
        <v>1215.8399999999999</v>
      </c>
      <c r="K7886" s="564"/>
    </row>
    <row r="7887" spans="2:11" x14ac:dyDescent="0.25">
      <c r="B7887" s="460"/>
      <c r="C7887" s="293" t="s">
        <v>1793</v>
      </c>
      <c r="D7887" s="460" t="s">
        <v>61</v>
      </c>
      <c r="E7887" s="460" t="s">
        <v>1994</v>
      </c>
      <c r="F7887" s="294" t="s">
        <v>70</v>
      </c>
      <c r="G7887" s="295" t="s">
        <v>36</v>
      </c>
      <c r="H7887" s="463" t="s">
        <v>6159</v>
      </c>
      <c r="I7887" s="463" t="s">
        <v>14717</v>
      </c>
      <c r="J7887" s="563">
        <v>3842.64</v>
      </c>
      <c r="K7887" s="564"/>
    </row>
    <row r="7888" spans="2:11" ht="22.5" x14ac:dyDescent="0.25">
      <c r="B7888" s="460"/>
      <c r="C7888" s="293" t="s">
        <v>1902</v>
      </c>
      <c r="D7888" s="460" t="s">
        <v>19</v>
      </c>
      <c r="E7888" s="460" t="s">
        <v>1903</v>
      </c>
      <c r="F7888" s="294" t="s">
        <v>70</v>
      </c>
      <c r="G7888" s="295" t="s">
        <v>75</v>
      </c>
      <c r="H7888" s="463" t="s">
        <v>5620</v>
      </c>
      <c r="I7888" s="463" t="s">
        <v>14138</v>
      </c>
      <c r="J7888" s="563">
        <v>1049.28</v>
      </c>
      <c r="K7888" s="564"/>
    </row>
    <row r="7889" spans="2:11" x14ac:dyDescent="0.25">
      <c r="B7889" s="460"/>
      <c r="C7889" s="293" t="s">
        <v>1845</v>
      </c>
      <c r="D7889" s="460" t="s">
        <v>19</v>
      </c>
      <c r="E7889" s="460" t="s">
        <v>1846</v>
      </c>
      <c r="F7889" s="294" t="s">
        <v>70</v>
      </c>
      <c r="G7889" s="295" t="s">
        <v>295</v>
      </c>
      <c r="H7889" s="463" t="s">
        <v>5643</v>
      </c>
      <c r="I7889" s="463" t="s">
        <v>7899</v>
      </c>
      <c r="J7889" s="563">
        <v>74.12</v>
      </c>
      <c r="K7889" s="564"/>
    </row>
    <row r="7890" spans="2:11" x14ac:dyDescent="0.25">
      <c r="B7890" s="460"/>
      <c r="C7890" s="293" t="s">
        <v>8297</v>
      </c>
      <c r="D7890" s="460" t="s">
        <v>19</v>
      </c>
      <c r="E7890" s="460" t="s">
        <v>14718</v>
      </c>
      <c r="F7890" s="294" t="s">
        <v>70</v>
      </c>
      <c r="G7890" s="295" t="s">
        <v>295</v>
      </c>
      <c r="H7890" s="463" t="s">
        <v>5754</v>
      </c>
      <c r="I7890" s="463" t="s">
        <v>8299</v>
      </c>
      <c r="J7890" s="563">
        <v>38.6</v>
      </c>
      <c r="K7890" s="564"/>
    </row>
    <row r="7891" spans="2:11" x14ac:dyDescent="0.25">
      <c r="B7891" s="460"/>
      <c r="C7891" s="293" t="s">
        <v>14607</v>
      </c>
      <c r="D7891" s="460" t="s">
        <v>61</v>
      </c>
      <c r="E7891" s="460" t="s">
        <v>14608</v>
      </c>
      <c r="F7891" s="294" t="s">
        <v>5816</v>
      </c>
      <c r="G7891" s="295" t="s">
        <v>106</v>
      </c>
      <c r="H7891" s="463" t="s">
        <v>5943</v>
      </c>
      <c r="I7891" s="463" t="s">
        <v>14609</v>
      </c>
      <c r="J7891" s="563">
        <v>1246.72</v>
      </c>
      <c r="K7891" s="564"/>
    </row>
    <row r="7892" spans="2:11" x14ac:dyDescent="0.25">
      <c r="B7892" s="460"/>
      <c r="C7892" s="293" t="s">
        <v>10326</v>
      </c>
      <c r="D7892" s="460" t="s">
        <v>61</v>
      </c>
      <c r="E7892" s="460" t="s">
        <v>10327</v>
      </c>
      <c r="F7892" s="294" t="s">
        <v>265</v>
      </c>
      <c r="G7892" s="295" t="s">
        <v>106</v>
      </c>
      <c r="H7892" s="463" t="s">
        <v>5943</v>
      </c>
      <c r="I7892" s="463" t="s">
        <v>10328</v>
      </c>
      <c r="J7892" s="563">
        <v>69.760000000000005</v>
      </c>
      <c r="K7892" s="564"/>
    </row>
    <row r="7893" spans="2:11" x14ac:dyDescent="0.25">
      <c r="B7893" s="460"/>
      <c r="C7893" s="293" t="s">
        <v>1838</v>
      </c>
      <c r="D7893" s="460" t="s">
        <v>61</v>
      </c>
      <c r="E7893" s="460" t="s">
        <v>1839</v>
      </c>
      <c r="F7893" s="294" t="s">
        <v>70</v>
      </c>
      <c r="G7893" s="295" t="s">
        <v>36</v>
      </c>
      <c r="H7893" s="463" t="s">
        <v>5697</v>
      </c>
      <c r="I7893" s="463" t="s">
        <v>10325</v>
      </c>
      <c r="J7893" s="563">
        <v>320.60000000000002</v>
      </c>
      <c r="K7893" s="564"/>
    </row>
    <row r="7894" spans="2:11" x14ac:dyDescent="0.25">
      <c r="B7894" s="460"/>
      <c r="C7894" s="293" t="s">
        <v>1841</v>
      </c>
      <c r="D7894" s="460" t="s">
        <v>61</v>
      </c>
      <c r="E7894" s="460" t="s">
        <v>1842</v>
      </c>
      <c r="F7894" s="294" t="s">
        <v>70</v>
      </c>
      <c r="G7894" s="295" t="s">
        <v>36</v>
      </c>
      <c r="H7894" s="463" t="s">
        <v>6130</v>
      </c>
      <c r="I7894" s="463" t="s">
        <v>8355</v>
      </c>
      <c r="J7894" s="563">
        <v>334.4</v>
      </c>
      <c r="K7894" s="564"/>
    </row>
    <row r="7895" spans="2:11" x14ac:dyDescent="0.25">
      <c r="B7895" s="457"/>
      <c r="C7895" s="296"/>
      <c r="D7895" s="457"/>
      <c r="E7895" s="457"/>
      <c r="F7895" s="297"/>
      <c r="G7895" s="457"/>
      <c r="H7895" s="565" t="s">
        <v>5627</v>
      </c>
      <c r="I7895" s="565"/>
      <c r="J7895" s="565" t="s">
        <v>14719</v>
      </c>
      <c r="K7895" s="565"/>
    </row>
    <row r="7896" spans="2:11" x14ac:dyDescent="0.25">
      <c r="B7896" s="457"/>
      <c r="C7896" s="296"/>
      <c r="D7896" s="457"/>
      <c r="E7896" s="457"/>
      <c r="F7896" s="297"/>
      <c r="G7896" s="457"/>
      <c r="H7896" s="565" t="s">
        <v>5629</v>
      </c>
      <c r="I7896" s="565"/>
      <c r="J7896" s="565" t="s">
        <v>14720</v>
      </c>
      <c r="K7896" s="565"/>
    </row>
    <row r="7897" spans="2:11" ht="15" customHeight="1" x14ac:dyDescent="0.25">
      <c r="B7897" s="285"/>
      <c r="C7897" s="286"/>
      <c r="D7897" s="285"/>
      <c r="E7897" s="285"/>
      <c r="F7897" s="287"/>
      <c r="G7897" s="285"/>
      <c r="H7897" s="285"/>
      <c r="I7897" s="285"/>
      <c r="J7897" s="285"/>
      <c r="K7897" s="285"/>
    </row>
    <row r="7898" spans="2:11" ht="15" customHeight="1" x14ac:dyDescent="0.25">
      <c r="B7898" s="285" t="s">
        <v>5403</v>
      </c>
      <c r="C7898" s="286" t="s">
        <v>14721</v>
      </c>
      <c r="D7898" s="285" t="s">
        <v>29</v>
      </c>
      <c r="E7898" s="285" t="s">
        <v>4320</v>
      </c>
      <c r="F7898" s="287" t="s">
        <v>31</v>
      </c>
      <c r="G7898" s="288" t="s">
        <v>45</v>
      </c>
      <c r="H7898" s="455" t="s">
        <v>5643</v>
      </c>
      <c r="I7898" s="455" t="s">
        <v>14722</v>
      </c>
      <c r="J7898" s="566" t="s">
        <v>14723</v>
      </c>
      <c r="K7898" s="564"/>
    </row>
    <row r="7899" spans="2:11" x14ac:dyDescent="0.25">
      <c r="B7899" s="461"/>
      <c r="C7899" s="289" t="s">
        <v>14546</v>
      </c>
      <c r="D7899" s="461" t="s">
        <v>19</v>
      </c>
      <c r="E7899" s="461" t="s">
        <v>14547</v>
      </c>
      <c r="F7899" s="290" t="s">
        <v>31</v>
      </c>
      <c r="G7899" s="291" t="s">
        <v>106</v>
      </c>
      <c r="H7899" s="292" t="s">
        <v>5733</v>
      </c>
      <c r="I7899" s="292" t="s">
        <v>14549</v>
      </c>
      <c r="J7899" s="567">
        <v>306.32468988746842</v>
      </c>
      <c r="K7899" s="564"/>
    </row>
    <row r="7900" spans="2:11" x14ac:dyDescent="0.25">
      <c r="B7900" s="461"/>
      <c r="C7900" s="289" t="s">
        <v>14544</v>
      </c>
      <c r="D7900" s="461" t="s">
        <v>19</v>
      </c>
      <c r="E7900" s="461" t="s">
        <v>14545</v>
      </c>
      <c r="F7900" s="290" t="s">
        <v>31</v>
      </c>
      <c r="G7900" s="291" t="s">
        <v>106</v>
      </c>
      <c r="H7900" s="292" t="s">
        <v>8266</v>
      </c>
      <c r="I7900" s="292" t="s">
        <v>6590</v>
      </c>
      <c r="J7900" s="567">
        <v>549.08840664472177</v>
      </c>
      <c r="K7900" s="564"/>
    </row>
    <row r="7901" spans="2:11" x14ac:dyDescent="0.25">
      <c r="B7901" s="460"/>
      <c r="C7901" s="293" t="s">
        <v>1845</v>
      </c>
      <c r="D7901" s="460" t="s">
        <v>19</v>
      </c>
      <c r="E7901" s="460" t="s">
        <v>1846</v>
      </c>
      <c r="F7901" s="294" t="s">
        <v>70</v>
      </c>
      <c r="G7901" s="295" t="s">
        <v>295</v>
      </c>
      <c r="H7901" s="463" t="s">
        <v>5643</v>
      </c>
      <c r="I7901" s="463" t="s">
        <v>7899</v>
      </c>
      <c r="J7901" s="563">
        <v>74.121134808237002</v>
      </c>
      <c r="K7901" s="564"/>
    </row>
    <row r="7902" spans="2:11" x14ac:dyDescent="0.25">
      <c r="B7902" s="460"/>
      <c r="C7902" s="293" t="s">
        <v>14610</v>
      </c>
      <c r="D7902" s="460" t="s">
        <v>61</v>
      </c>
      <c r="E7902" s="460" t="s">
        <v>14611</v>
      </c>
      <c r="F7902" s="294" t="s">
        <v>70</v>
      </c>
      <c r="G7902" s="295" t="s">
        <v>36</v>
      </c>
      <c r="H7902" s="463" t="s">
        <v>5643</v>
      </c>
      <c r="I7902" s="463" t="s">
        <v>8086</v>
      </c>
      <c r="J7902" s="563">
        <v>24.680377861134502</v>
      </c>
      <c r="K7902" s="564"/>
    </row>
    <row r="7903" spans="2:11" x14ac:dyDescent="0.25">
      <c r="B7903" s="460"/>
      <c r="C7903" s="293" t="s">
        <v>1838</v>
      </c>
      <c r="D7903" s="460" t="s">
        <v>61</v>
      </c>
      <c r="E7903" s="460" t="s">
        <v>1839</v>
      </c>
      <c r="F7903" s="294" t="s">
        <v>70</v>
      </c>
      <c r="G7903" s="295" t="s">
        <v>36</v>
      </c>
      <c r="H7903" s="463" t="s">
        <v>5643</v>
      </c>
      <c r="I7903" s="463" t="s">
        <v>10325</v>
      </c>
      <c r="J7903" s="563">
        <v>64.120981704049612</v>
      </c>
      <c r="K7903" s="564"/>
    </row>
    <row r="7904" spans="2:11" x14ac:dyDescent="0.25">
      <c r="B7904" s="460"/>
      <c r="C7904" s="293" t="s">
        <v>10326</v>
      </c>
      <c r="D7904" s="460" t="s">
        <v>61</v>
      </c>
      <c r="E7904" s="460" t="s">
        <v>10327</v>
      </c>
      <c r="F7904" s="294" t="s">
        <v>265</v>
      </c>
      <c r="G7904" s="295" t="s">
        <v>106</v>
      </c>
      <c r="H7904" s="463" t="s">
        <v>5733</v>
      </c>
      <c r="I7904" s="463" t="s">
        <v>10328</v>
      </c>
      <c r="J7904" s="563">
        <v>15.260233636989973</v>
      </c>
      <c r="K7904" s="564"/>
    </row>
    <row r="7905" spans="2:11" x14ac:dyDescent="0.25">
      <c r="B7905" s="460"/>
      <c r="C7905" s="293" t="s">
        <v>14607</v>
      </c>
      <c r="D7905" s="460" t="s">
        <v>61</v>
      </c>
      <c r="E7905" s="460" t="s">
        <v>14608</v>
      </c>
      <c r="F7905" s="294" t="s">
        <v>5816</v>
      </c>
      <c r="G7905" s="295" t="s">
        <v>106</v>
      </c>
      <c r="H7905" s="463" t="s">
        <v>5733</v>
      </c>
      <c r="I7905" s="463" t="s">
        <v>14609</v>
      </c>
      <c r="J7905" s="563">
        <v>272.72417545739876</v>
      </c>
      <c r="K7905" s="564"/>
    </row>
    <row r="7906" spans="2:11" x14ac:dyDescent="0.25">
      <c r="B7906" s="457"/>
      <c r="C7906" s="296"/>
      <c r="D7906" s="457"/>
      <c r="E7906" s="457"/>
      <c r="F7906" s="297"/>
      <c r="G7906" s="457"/>
      <c r="H7906" s="565" t="s">
        <v>5627</v>
      </c>
      <c r="I7906" s="565"/>
      <c r="J7906" s="565" t="s">
        <v>14724</v>
      </c>
      <c r="K7906" s="565"/>
    </row>
    <row r="7907" spans="2:11" x14ac:dyDescent="0.25">
      <c r="B7907" s="457"/>
      <c r="C7907" s="296"/>
      <c r="D7907" s="457"/>
      <c r="E7907" s="457"/>
      <c r="F7907" s="297"/>
      <c r="G7907" s="457"/>
      <c r="H7907" s="565" t="s">
        <v>5629</v>
      </c>
      <c r="I7907" s="565"/>
      <c r="J7907" s="565" t="s">
        <v>14725</v>
      </c>
      <c r="K7907" s="565"/>
    </row>
    <row r="7908" spans="2:11" x14ac:dyDescent="0.25">
      <c r="B7908" s="285"/>
      <c r="C7908" s="286"/>
      <c r="D7908" s="285"/>
      <c r="E7908" s="285"/>
      <c r="F7908" s="287"/>
      <c r="G7908" s="285"/>
      <c r="H7908" s="285"/>
      <c r="I7908" s="285"/>
      <c r="J7908" s="285"/>
      <c r="K7908" s="285"/>
    </row>
    <row r="7909" spans="2:11" x14ac:dyDescent="0.25">
      <c r="B7909" s="285" t="s">
        <v>5404</v>
      </c>
      <c r="C7909" s="286" t="s">
        <v>14726</v>
      </c>
      <c r="D7909" s="285" t="s">
        <v>29</v>
      </c>
      <c r="E7909" s="285" t="s">
        <v>4321</v>
      </c>
      <c r="F7909" s="287" t="s">
        <v>31</v>
      </c>
      <c r="G7909" s="288" t="s">
        <v>45</v>
      </c>
      <c r="H7909" s="455" t="s">
        <v>5706</v>
      </c>
      <c r="I7909" s="455" t="s">
        <v>14727</v>
      </c>
      <c r="J7909" s="566" t="s">
        <v>14727</v>
      </c>
      <c r="K7909" s="564"/>
    </row>
    <row r="7910" spans="2:11" x14ac:dyDescent="0.25">
      <c r="B7910" s="461"/>
      <c r="C7910" s="289" t="s">
        <v>14546</v>
      </c>
      <c r="D7910" s="461" t="s">
        <v>19</v>
      </c>
      <c r="E7910" s="461" t="s">
        <v>14547</v>
      </c>
      <c r="F7910" s="290" t="s">
        <v>31</v>
      </c>
      <c r="G7910" s="291" t="s">
        <v>106</v>
      </c>
      <c r="H7910" s="292" t="s">
        <v>5706</v>
      </c>
      <c r="I7910" s="292" t="s">
        <v>14549</v>
      </c>
      <c r="J7910" s="567">
        <v>21.88</v>
      </c>
      <c r="K7910" s="564"/>
    </row>
    <row r="7911" spans="2:11" x14ac:dyDescent="0.25">
      <c r="B7911" s="461"/>
      <c r="C7911" s="289" t="s">
        <v>14544</v>
      </c>
      <c r="D7911" s="461" t="s">
        <v>19</v>
      </c>
      <c r="E7911" s="461" t="s">
        <v>14545</v>
      </c>
      <c r="F7911" s="290" t="s">
        <v>31</v>
      </c>
      <c r="G7911" s="291" t="s">
        <v>106</v>
      </c>
      <c r="H7911" s="292" t="s">
        <v>5706</v>
      </c>
      <c r="I7911" s="292" t="s">
        <v>6590</v>
      </c>
      <c r="J7911" s="567">
        <v>19.61</v>
      </c>
      <c r="K7911" s="564"/>
    </row>
    <row r="7912" spans="2:11" ht="15" customHeight="1" x14ac:dyDescent="0.25">
      <c r="B7912" s="461"/>
      <c r="C7912" s="289" t="s">
        <v>12690</v>
      </c>
      <c r="D7912" s="461" t="s">
        <v>19</v>
      </c>
      <c r="E7912" s="461" t="s">
        <v>12691</v>
      </c>
      <c r="F7912" s="290" t="s">
        <v>31</v>
      </c>
      <c r="G7912" s="291" t="s">
        <v>106</v>
      </c>
      <c r="H7912" s="292" t="s">
        <v>5706</v>
      </c>
      <c r="I7912" s="292" t="s">
        <v>12692</v>
      </c>
      <c r="J7912" s="567">
        <v>20.49</v>
      </c>
      <c r="K7912" s="564"/>
    </row>
    <row r="7913" spans="2:11" ht="15" customHeight="1" x14ac:dyDescent="0.25">
      <c r="B7913" s="460"/>
      <c r="C7913" s="293" t="s">
        <v>14728</v>
      </c>
      <c r="D7913" s="460" t="s">
        <v>19</v>
      </c>
      <c r="E7913" s="460" t="s">
        <v>14729</v>
      </c>
      <c r="F7913" s="294" t="s">
        <v>70</v>
      </c>
      <c r="G7913" s="295" t="s">
        <v>291</v>
      </c>
      <c r="H7913" s="463" t="s">
        <v>7822</v>
      </c>
      <c r="I7913" s="463" t="s">
        <v>14730</v>
      </c>
      <c r="J7913" s="563">
        <v>24.96</v>
      </c>
      <c r="K7913" s="564"/>
    </row>
    <row r="7914" spans="2:11" x14ac:dyDescent="0.25">
      <c r="B7914" s="460"/>
      <c r="C7914" s="293" t="s">
        <v>11531</v>
      </c>
      <c r="D7914" s="460" t="s">
        <v>19</v>
      </c>
      <c r="E7914" s="460" t="s">
        <v>1447</v>
      </c>
      <c r="F7914" s="294" t="s">
        <v>70</v>
      </c>
      <c r="G7914" s="295" t="s">
        <v>291</v>
      </c>
      <c r="H7914" s="463" t="s">
        <v>5706</v>
      </c>
      <c r="I7914" s="463" t="s">
        <v>11532</v>
      </c>
      <c r="J7914" s="563">
        <v>14.76</v>
      </c>
      <c r="K7914" s="564"/>
    </row>
    <row r="7915" spans="2:11" ht="22.5" x14ac:dyDescent="0.25">
      <c r="B7915" s="460"/>
      <c r="C7915" s="293" t="s">
        <v>14731</v>
      </c>
      <c r="D7915" s="460" t="s">
        <v>19</v>
      </c>
      <c r="E7915" s="460" t="s">
        <v>14732</v>
      </c>
      <c r="F7915" s="294" t="s">
        <v>70</v>
      </c>
      <c r="G7915" s="295" t="s">
        <v>36</v>
      </c>
      <c r="H7915" s="463" t="s">
        <v>11290</v>
      </c>
      <c r="I7915" s="463" t="s">
        <v>14733</v>
      </c>
      <c r="J7915" s="563">
        <v>2771.37</v>
      </c>
      <c r="K7915" s="564"/>
    </row>
    <row r="7916" spans="2:11" x14ac:dyDescent="0.25">
      <c r="B7916" s="460"/>
      <c r="C7916" s="293" t="s">
        <v>14734</v>
      </c>
      <c r="D7916" s="460" t="s">
        <v>19</v>
      </c>
      <c r="E7916" s="460" t="s">
        <v>14735</v>
      </c>
      <c r="F7916" s="294" t="s">
        <v>70</v>
      </c>
      <c r="G7916" s="295" t="s">
        <v>295</v>
      </c>
      <c r="H7916" s="463" t="s">
        <v>5754</v>
      </c>
      <c r="I7916" s="463" t="s">
        <v>14736</v>
      </c>
      <c r="J7916" s="563">
        <v>33.799999999999997</v>
      </c>
      <c r="K7916" s="564"/>
    </row>
    <row r="7917" spans="2:11" x14ac:dyDescent="0.25">
      <c r="B7917" s="457"/>
      <c r="C7917" s="296"/>
      <c r="D7917" s="457"/>
      <c r="E7917" s="457"/>
      <c r="F7917" s="297"/>
      <c r="G7917" s="457"/>
      <c r="H7917" s="565" t="s">
        <v>5627</v>
      </c>
      <c r="I7917" s="565"/>
      <c r="J7917" s="565" t="s">
        <v>14737</v>
      </c>
      <c r="K7917" s="565"/>
    </row>
    <row r="7918" spans="2:11" x14ac:dyDescent="0.25">
      <c r="B7918" s="457"/>
      <c r="C7918" s="296"/>
      <c r="D7918" s="457"/>
      <c r="E7918" s="457"/>
      <c r="F7918" s="297"/>
      <c r="G7918" s="457"/>
      <c r="H7918" s="565" t="s">
        <v>5629</v>
      </c>
      <c r="I7918" s="565"/>
      <c r="J7918" s="565" t="s">
        <v>14738</v>
      </c>
      <c r="K7918" s="565"/>
    </row>
    <row r="7919" spans="2:11" x14ac:dyDescent="0.25">
      <c r="B7919" s="285"/>
      <c r="C7919" s="286"/>
      <c r="D7919" s="285"/>
      <c r="E7919" s="285"/>
      <c r="F7919" s="287"/>
      <c r="G7919" s="285"/>
      <c r="H7919" s="285"/>
      <c r="I7919" s="285"/>
      <c r="J7919" s="285"/>
      <c r="K7919" s="285"/>
    </row>
    <row r="7920" spans="2:11" x14ac:dyDescent="0.25">
      <c r="B7920" s="285" t="s">
        <v>5405</v>
      </c>
      <c r="C7920" s="286" t="s">
        <v>14739</v>
      </c>
      <c r="D7920" s="285" t="s">
        <v>29</v>
      </c>
      <c r="E7920" s="285" t="s">
        <v>4322</v>
      </c>
      <c r="F7920" s="287" t="s">
        <v>31</v>
      </c>
      <c r="G7920" s="288" t="s">
        <v>45</v>
      </c>
      <c r="H7920" s="455" t="s">
        <v>5754</v>
      </c>
      <c r="I7920" s="455" t="s">
        <v>14740</v>
      </c>
      <c r="J7920" s="566" t="s">
        <v>14741</v>
      </c>
      <c r="K7920" s="564"/>
    </row>
    <row r="7921" spans="2:11" x14ac:dyDescent="0.25">
      <c r="B7921" s="461"/>
      <c r="C7921" s="289" t="s">
        <v>14546</v>
      </c>
      <c r="D7921" s="461" t="s">
        <v>19</v>
      </c>
      <c r="E7921" s="461" t="s">
        <v>14547</v>
      </c>
      <c r="F7921" s="290" t="s">
        <v>31</v>
      </c>
      <c r="G7921" s="291" t="s">
        <v>106</v>
      </c>
      <c r="H7921" s="292" t="s">
        <v>6130</v>
      </c>
      <c r="I7921" s="292" t="s">
        <v>14549</v>
      </c>
      <c r="J7921" s="567">
        <v>350.08</v>
      </c>
      <c r="K7921" s="564"/>
    </row>
    <row r="7922" spans="2:11" x14ac:dyDescent="0.25">
      <c r="B7922" s="460"/>
      <c r="C7922" s="293" t="s">
        <v>11602</v>
      </c>
      <c r="D7922" s="460" t="s">
        <v>19</v>
      </c>
      <c r="E7922" s="460" t="s">
        <v>964</v>
      </c>
      <c r="F7922" s="294" t="s">
        <v>70</v>
      </c>
      <c r="G7922" s="295" t="s">
        <v>36</v>
      </c>
      <c r="H7922" s="463" t="s">
        <v>5643</v>
      </c>
      <c r="I7922" s="463" t="s">
        <v>11604</v>
      </c>
      <c r="J7922" s="563">
        <v>8.1999999999999993</v>
      </c>
      <c r="K7922" s="564"/>
    </row>
    <row r="7923" spans="2:11" ht="15" customHeight="1" x14ac:dyDescent="0.25">
      <c r="B7923" s="460"/>
      <c r="C7923" s="293" t="s">
        <v>1847</v>
      </c>
      <c r="D7923" s="460" t="s">
        <v>19</v>
      </c>
      <c r="E7923" s="460" t="s">
        <v>1848</v>
      </c>
      <c r="F7923" s="294" t="s">
        <v>70</v>
      </c>
      <c r="G7923" s="295" t="s">
        <v>36</v>
      </c>
      <c r="H7923" s="463" t="s">
        <v>5754</v>
      </c>
      <c r="I7923" s="463" t="s">
        <v>12771</v>
      </c>
      <c r="J7923" s="563">
        <v>15</v>
      </c>
      <c r="K7923" s="564"/>
    </row>
    <row r="7924" spans="2:11" ht="15" customHeight="1" x14ac:dyDescent="0.25">
      <c r="B7924" s="457"/>
      <c r="C7924" s="296"/>
      <c r="D7924" s="457"/>
      <c r="E7924" s="457"/>
      <c r="F7924" s="297"/>
      <c r="G7924" s="457"/>
      <c r="H7924" s="565" t="s">
        <v>5627</v>
      </c>
      <c r="I7924" s="565"/>
      <c r="J7924" s="565" t="s">
        <v>14742</v>
      </c>
      <c r="K7924" s="565"/>
    </row>
    <row r="7925" spans="2:11" x14ac:dyDescent="0.25">
      <c r="B7925" s="457"/>
      <c r="C7925" s="296"/>
      <c r="D7925" s="457"/>
      <c r="E7925" s="457"/>
      <c r="F7925" s="297"/>
      <c r="G7925" s="457"/>
      <c r="H7925" s="565" t="s">
        <v>5629</v>
      </c>
      <c r="I7925" s="565"/>
      <c r="J7925" s="565" t="s">
        <v>14743</v>
      </c>
      <c r="K7925" s="565"/>
    </row>
    <row r="7926" spans="2:11" x14ac:dyDescent="0.25">
      <c r="B7926" s="285"/>
      <c r="C7926" s="286"/>
      <c r="D7926" s="285"/>
      <c r="E7926" s="285"/>
      <c r="F7926" s="287"/>
      <c r="G7926" s="285"/>
      <c r="H7926" s="285"/>
      <c r="I7926" s="285"/>
      <c r="J7926" s="285"/>
      <c r="K7926" s="285"/>
    </row>
    <row r="7927" spans="2:11" x14ac:dyDescent="0.25">
      <c r="B7927" s="285" t="s">
        <v>5406</v>
      </c>
      <c r="C7927" s="286" t="s">
        <v>14744</v>
      </c>
      <c r="D7927" s="285" t="s">
        <v>29</v>
      </c>
      <c r="E7927" s="285" t="s">
        <v>4323</v>
      </c>
      <c r="F7927" s="287" t="s">
        <v>31</v>
      </c>
      <c r="G7927" s="288" t="s">
        <v>45</v>
      </c>
      <c r="H7927" s="455" t="s">
        <v>5706</v>
      </c>
      <c r="I7927" s="455" t="s">
        <v>14745</v>
      </c>
      <c r="J7927" s="566" t="s">
        <v>14745</v>
      </c>
      <c r="K7927" s="564"/>
    </row>
    <row r="7928" spans="2:11" x14ac:dyDescent="0.25">
      <c r="B7928" s="461"/>
      <c r="C7928" s="289" t="s">
        <v>14546</v>
      </c>
      <c r="D7928" s="461" t="s">
        <v>19</v>
      </c>
      <c r="E7928" s="461" t="s">
        <v>14547</v>
      </c>
      <c r="F7928" s="290" t="s">
        <v>31</v>
      </c>
      <c r="G7928" s="291" t="s">
        <v>106</v>
      </c>
      <c r="H7928" s="292" t="s">
        <v>5750</v>
      </c>
      <c r="I7928" s="292" t="s">
        <v>14549</v>
      </c>
      <c r="J7928" s="567">
        <v>175.04</v>
      </c>
      <c r="K7928" s="564"/>
    </row>
    <row r="7929" spans="2:11" ht="33.75" x14ac:dyDescent="0.25">
      <c r="B7929" s="461"/>
      <c r="C7929" s="289" t="s">
        <v>13632</v>
      </c>
      <c r="D7929" s="461" t="s">
        <v>19</v>
      </c>
      <c r="E7929" s="461" t="s">
        <v>13633</v>
      </c>
      <c r="F7929" s="290" t="s">
        <v>2134</v>
      </c>
      <c r="G7929" s="291" t="s">
        <v>2135</v>
      </c>
      <c r="H7929" s="292" t="s">
        <v>5790</v>
      </c>
      <c r="I7929" s="292" t="s">
        <v>13634</v>
      </c>
      <c r="J7929" s="567">
        <v>366.15</v>
      </c>
      <c r="K7929" s="564"/>
    </row>
    <row r="7930" spans="2:11" x14ac:dyDescent="0.25">
      <c r="B7930" s="457"/>
      <c r="C7930" s="296"/>
      <c r="D7930" s="457"/>
      <c r="E7930" s="457"/>
      <c r="F7930" s="297"/>
      <c r="G7930" s="457"/>
      <c r="H7930" s="565" t="s">
        <v>5627</v>
      </c>
      <c r="I7930" s="565"/>
      <c r="J7930" s="565" t="s">
        <v>14746</v>
      </c>
      <c r="K7930" s="565"/>
    </row>
    <row r="7931" spans="2:11" x14ac:dyDescent="0.25">
      <c r="B7931" s="457"/>
      <c r="C7931" s="296"/>
      <c r="D7931" s="457"/>
      <c r="E7931" s="457"/>
      <c r="F7931" s="297"/>
      <c r="G7931" s="457"/>
      <c r="H7931" s="565" t="s">
        <v>5629</v>
      </c>
      <c r="I7931" s="565"/>
      <c r="J7931" s="565" t="s">
        <v>14747</v>
      </c>
      <c r="K7931" s="565"/>
    </row>
    <row r="7932" spans="2:11" x14ac:dyDescent="0.25">
      <c r="B7932" s="285"/>
      <c r="C7932" s="286"/>
      <c r="D7932" s="285"/>
      <c r="E7932" s="285"/>
      <c r="F7932" s="287"/>
      <c r="G7932" s="285"/>
      <c r="H7932" s="285"/>
      <c r="I7932" s="285"/>
      <c r="J7932" s="285"/>
      <c r="K7932" s="285"/>
    </row>
    <row r="7933" spans="2:11" x14ac:dyDescent="0.25">
      <c r="B7933" s="285" t="s">
        <v>2434</v>
      </c>
      <c r="C7933" s="286" t="s">
        <v>14748</v>
      </c>
      <c r="D7933" s="285" t="s">
        <v>29</v>
      </c>
      <c r="E7933" s="285" t="s">
        <v>4324</v>
      </c>
      <c r="F7933" s="287" t="s">
        <v>31</v>
      </c>
      <c r="G7933" s="288" t="s">
        <v>45</v>
      </c>
      <c r="H7933" s="455" t="s">
        <v>5754</v>
      </c>
      <c r="I7933" s="455" t="s">
        <v>14749</v>
      </c>
      <c r="J7933" s="566" t="s">
        <v>14750</v>
      </c>
      <c r="K7933" s="564"/>
    </row>
    <row r="7934" spans="2:11" ht="15" customHeight="1" x14ac:dyDescent="0.25">
      <c r="B7934" s="461"/>
      <c r="C7934" s="289" t="s">
        <v>14546</v>
      </c>
      <c r="D7934" s="461" t="s">
        <v>19</v>
      </c>
      <c r="E7934" s="461" t="s">
        <v>14547</v>
      </c>
      <c r="F7934" s="290" t="s">
        <v>31</v>
      </c>
      <c r="G7934" s="291" t="s">
        <v>106</v>
      </c>
      <c r="H7934" s="292" t="s">
        <v>5881</v>
      </c>
      <c r="I7934" s="292" t="s">
        <v>14549</v>
      </c>
      <c r="J7934" s="567">
        <v>328.2</v>
      </c>
      <c r="K7934" s="564"/>
    </row>
    <row r="7935" spans="2:11" ht="15" customHeight="1" x14ac:dyDescent="0.25">
      <c r="B7935" s="461"/>
      <c r="C7935" s="289" t="s">
        <v>8732</v>
      </c>
      <c r="D7935" s="461" t="s">
        <v>19</v>
      </c>
      <c r="E7935" s="461" t="s">
        <v>8733</v>
      </c>
      <c r="F7935" s="290" t="s">
        <v>2134</v>
      </c>
      <c r="G7935" s="291" t="s">
        <v>2135</v>
      </c>
      <c r="H7935" s="292" t="s">
        <v>5733</v>
      </c>
      <c r="I7935" s="292" t="s">
        <v>8734</v>
      </c>
      <c r="J7935" s="567">
        <v>1739.92</v>
      </c>
      <c r="K7935" s="564"/>
    </row>
    <row r="7936" spans="2:11" x14ac:dyDescent="0.25">
      <c r="B7936" s="460"/>
      <c r="C7936" s="293" t="s">
        <v>1808</v>
      </c>
      <c r="D7936" s="460" t="s">
        <v>39</v>
      </c>
      <c r="E7936" s="460" t="s">
        <v>1995</v>
      </c>
      <c r="F7936" s="294" t="s">
        <v>70</v>
      </c>
      <c r="G7936" s="295" t="s">
        <v>1550</v>
      </c>
      <c r="H7936" s="463" t="s">
        <v>5697</v>
      </c>
      <c r="I7936" s="463" t="s">
        <v>14751</v>
      </c>
      <c r="J7936" s="563">
        <v>1034</v>
      </c>
      <c r="K7936" s="564"/>
    </row>
    <row r="7937" spans="2:11" x14ac:dyDescent="0.25">
      <c r="B7937" s="457"/>
      <c r="C7937" s="296"/>
      <c r="D7937" s="457"/>
      <c r="E7937" s="457"/>
      <c r="F7937" s="297"/>
      <c r="G7937" s="457"/>
      <c r="H7937" s="565" t="s">
        <v>5627</v>
      </c>
      <c r="I7937" s="565"/>
      <c r="J7937" s="565" t="s">
        <v>14752</v>
      </c>
      <c r="K7937" s="565"/>
    </row>
    <row r="7938" spans="2:11" x14ac:dyDescent="0.25">
      <c r="B7938" s="457"/>
      <c r="C7938" s="296"/>
      <c r="D7938" s="457"/>
      <c r="E7938" s="457"/>
      <c r="F7938" s="297"/>
      <c r="G7938" s="457"/>
      <c r="H7938" s="565" t="s">
        <v>5629</v>
      </c>
      <c r="I7938" s="565"/>
      <c r="J7938" s="565" t="s">
        <v>14753</v>
      </c>
      <c r="K7938" s="565"/>
    </row>
    <row r="7939" spans="2:11" x14ac:dyDescent="0.25">
      <c r="B7939" s="285"/>
      <c r="C7939" s="286"/>
      <c r="D7939" s="285"/>
      <c r="E7939" s="285"/>
      <c r="F7939" s="287"/>
      <c r="G7939" s="285"/>
      <c r="H7939" s="285"/>
      <c r="I7939" s="285"/>
      <c r="J7939" s="285"/>
      <c r="K7939" s="285"/>
    </row>
    <row r="7940" spans="2:11" x14ac:dyDescent="0.25">
      <c r="B7940" s="285" t="s">
        <v>2437</v>
      </c>
      <c r="C7940" s="286" t="s">
        <v>14754</v>
      </c>
      <c r="D7940" s="285" t="s">
        <v>29</v>
      </c>
      <c r="E7940" s="285" t="s">
        <v>4325</v>
      </c>
      <c r="F7940" s="287" t="s">
        <v>31</v>
      </c>
      <c r="G7940" s="288" t="s">
        <v>45</v>
      </c>
      <c r="H7940" s="455" t="s">
        <v>5860</v>
      </c>
      <c r="I7940" s="455" t="s">
        <v>14549</v>
      </c>
      <c r="J7940" s="566" t="s">
        <v>14755</v>
      </c>
      <c r="K7940" s="564"/>
    </row>
    <row r="7941" spans="2:11" ht="15" customHeight="1" x14ac:dyDescent="0.25">
      <c r="B7941" s="461"/>
      <c r="C7941" s="289" t="s">
        <v>14546</v>
      </c>
      <c r="D7941" s="461" t="s">
        <v>19</v>
      </c>
      <c r="E7941" s="461" t="s">
        <v>14547</v>
      </c>
      <c r="F7941" s="290" t="s">
        <v>31</v>
      </c>
      <c r="G7941" s="291" t="s">
        <v>106</v>
      </c>
      <c r="H7941" s="292" t="s">
        <v>5860</v>
      </c>
      <c r="I7941" s="292" t="s">
        <v>14549</v>
      </c>
      <c r="J7941" s="567">
        <v>109.4</v>
      </c>
      <c r="K7941" s="564"/>
    </row>
    <row r="7942" spans="2:11" ht="15" customHeight="1" x14ac:dyDescent="0.25">
      <c r="B7942" s="457"/>
      <c r="C7942" s="296"/>
      <c r="D7942" s="457"/>
      <c r="E7942" s="457"/>
      <c r="F7942" s="297"/>
      <c r="G7942" s="457"/>
      <c r="H7942" s="565" t="s">
        <v>5627</v>
      </c>
      <c r="I7942" s="565"/>
      <c r="J7942" s="565" t="s">
        <v>14756</v>
      </c>
      <c r="K7942" s="565"/>
    </row>
    <row r="7943" spans="2:11" x14ac:dyDescent="0.25">
      <c r="B7943" s="457"/>
      <c r="C7943" s="296"/>
      <c r="D7943" s="457"/>
      <c r="E7943" s="457"/>
      <c r="F7943" s="297"/>
      <c r="G7943" s="457"/>
      <c r="H7943" s="565" t="s">
        <v>5629</v>
      </c>
      <c r="I7943" s="565"/>
      <c r="J7943" s="565" t="s">
        <v>14757</v>
      </c>
      <c r="K7943" s="565"/>
    </row>
    <row r="7944" spans="2:11" x14ac:dyDescent="0.25">
      <c r="B7944" s="285"/>
      <c r="C7944" s="286"/>
      <c r="D7944" s="285"/>
      <c r="E7944" s="285"/>
      <c r="F7944" s="287"/>
      <c r="G7944" s="285"/>
      <c r="H7944" s="285"/>
      <c r="I7944" s="285"/>
      <c r="J7944" s="285"/>
      <c r="K7944" s="285"/>
    </row>
    <row r="7945" spans="2:11" x14ac:dyDescent="0.25">
      <c r="B7945" s="285" t="s">
        <v>5407</v>
      </c>
      <c r="C7945" s="286" t="s">
        <v>14758</v>
      </c>
      <c r="D7945" s="285" t="s">
        <v>29</v>
      </c>
      <c r="E7945" s="285" t="s">
        <v>4326</v>
      </c>
      <c r="F7945" s="287" t="s">
        <v>31</v>
      </c>
      <c r="G7945" s="288" t="s">
        <v>45</v>
      </c>
      <c r="H7945" s="455" t="s">
        <v>5790</v>
      </c>
      <c r="I7945" s="455" t="s">
        <v>14759</v>
      </c>
      <c r="J7945" s="566" t="s">
        <v>14760</v>
      </c>
      <c r="K7945" s="564"/>
    </row>
    <row r="7946" spans="2:11" x14ac:dyDescent="0.25">
      <c r="B7946" s="461"/>
      <c r="C7946" s="289" t="s">
        <v>14546</v>
      </c>
      <c r="D7946" s="461" t="s">
        <v>19</v>
      </c>
      <c r="E7946" s="461" t="s">
        <v>14547</v>
      </c>
      <c r="F7946" s="290" t="s">
        <v>31</v>
      </c>
      <c r="G7946" s="291" t="s">
        <v>106</v>
      </c>
      <c r="H7946" s="292" t="s">
        <v>6159</v>
      </c>
      <c r="I7946" s="292" t="s">
        <v>14549</v>
      </c>
      <c r="J7946" s="567">
        <v>1575.3563031627609</v>
      </c>
      <c r="K7946" s="564"/>
    </row>
    <row r="7947" spans="2:11" ht="15" customHeight="1" x14ac:dyDescent="0.25">
      <c r="B7947" s="460"/>
      <c r="C7947" s="293" t="s">
        <v>14761</v>
      </c>
      <c r="D7947" s="460" t="s">
        <v>19</v>
      </c>
      <c r="E7947" s="460" t="s">
        <v>14762</v>
      </c>
      <c r="F7947" s="294" t="s">
        <v>70</v>
      </c>
      <c r="G7947" s="295" t="s">
        <v>291</v>
      </c>
      <c r="H7947" s="463" t="s">
        <v>6849</v>
      </c>
      <c r="I7947" s="463" t="s">
        <v>6021</v>
      </c>
      <c r="J7947" s="563">
        <v>161.99961984077751</v>
      </c>
      <c r="K7947" s="564"/>
    </row>
    <row r="7948" spans="2:11" ht="15" customHeight="1" x14ac:dyDescent="0.25">
      <c r="B7948" s="460"/>
      <c r="C7948" s="293" t="s">
        <v>14763</v>
      </c>
      <c r="D7948" s="460" t="s">
        <v>29</v>
      </c>
      <c r="E7948" s="460" t="s">
        <v>14764</v>
      </c>
      <c r="F7948" s="294" t="s">
        <v>70</v>
      </c>
      <c r="G7948" s="295" t="s">
        <v>266</v>
      </c>
      <c r="H7948" s="463" t="s">
        <v>5790</v>
      </c>
      <c r="I7948" s="463" t="s">
        <v>14765</v>
      </c>
      <c r="J7948" s="563">
        <v>359.99915520172783</v>
      </c>
      <c r="K7948" s="564"/>
    </row>
    <row r="7949" spans="2:11" x14ac:dyDescent="0.25">
      <c r="B7949" s="460"/>
      <c r="C7949" s="293" t="s">
        <v>14601</v>
      </c>
      <c r="D7949" s="460" t="s">
        <v>19</v>
      </c>
      <c r="E7949" s="460" t="s">
        <v>14602</v>
      </c>
      <c r="F7949" s="294" t="s">
        <v>265</v>
      </c>
      <c r="G7949" s="295" t="s">
        <v>36</v>
      </c>
      <c r="H7949" s="463" t="s">
        <v>8500</v>
      </c>
      <c r="I7949" s="463" t="s">
        <v>14603</v>
      </c>
      <c r="J7949" s="563">
        <v>2425.6549217947345</v>
      </c>
      <c r="K7949" s="564"/>
    </row>
    <row r="7950" spans="2:11" x14ac:dyDescent="0.25">
      <c r="B7950" s="457"/>
      <c r="C7950" s="296"/>
      <c r="D7950" s="457"/>
      <c r="E7950" s="457"/>
      <c r="F7950" s="297"/>
      <c r="G7950" s="457"/>
      <c r="H7950" s="565" t="s">
        <v>5627</v>
      </c>
      <c r="I7950" s="565"/>
      <c r="J7950" s="565" t="s">
        <v>14766</v>
      </c>
      <c r="K7950" s="565"/>
    </row>
    <row r="7951" spans="2:11" x14ac:dyDescent="0.25">
      <c r="B7951" s="457"/>
      <c r="C7951" s="296"/>
      <c r="D7951" s="457"/>
      <c r="E7951" s="457"/>
      <c r="F7951" s="297"/>
      <c r="G7951" s="457"/>
      <c r="H7951" s="565" t="s">
        <v>5629</v>
      </c>
      <c r="I7951" s="565"/>
      <c r="J7951" s="565" t="s">
        <v>14767</v>
      </c>
      <c r="K7951" s="565"/>
    </row>
    <row r="7952" spans="2:11" x14ac:dyDescent="0.25">
      <c r="B7952" s="285"/>
      <c r="C7952" s="286"/>
      <c r="D7952" s="285"/>
      <c r="E7952" s="285"/>
      <c r="F7952" s="287"/>
      <c r="G7952" s="285"/>
      <c r="H7952" s="285"/>
      <c r="I7952" s="285"/>
      <c r="J7952" s="285"/>
      <c r="K7952" s="285"/>
    </row>
    <row r="7953" spans="2:11" x14ac:dyDescent="0.25">
      <c r="B7953" s="285" t="s">
        <v>5408</v>
      </c>
      <c r="C7953" s="286" t="s">
        <v>14768</v>
      </c>
      <c r="D7953" s="285" t="s">
        <v>29</v>
      </c>
      <c r="E7953" s="285" t="s">
        <v>4327</v>
      </c>
      <c r="F7953" s="287" t="s">
        <v>3095</v>
      </c>
      <c r="G7953" s="288" t="s">
        <v>4328</v>
      </c>
      <c r="H7953" s="455" t="s">
        <v>5790</v>
      </c>
      <c r="I7953" s="455" t="s">
        <v>14769</v>
      </c>
      <c r="J7953" s="566" t="s">
        <v>14770</v>
      </c>
      <c r="K7953" s="564"/>
    </row>
    <row r="7954" spans="2:11" ht="15" customHeight="1" x14ac:dyDescent="0.25">
      <c r="B7954" s="461"/>
      <c r="C7954" s="289" t="s">
        <v>14546</v>
      </c>
      <c r="D7954" s="461" t="s">
        <v>19</v>
      </c>
      <c r="E7954" s="461" t="s">
        <v>14547</v>
      </c>
      <c r="F7954" s="290" t="s">
        <v>31</v>
      </c>
      <c r="G7954" s="291" t="s">
        <v>106</v>
      </c>
      <c r="H7954" s="292" t="s">
        <v>7041</v>
      </c>
      <c r="I7954" s="292" t="s">
        <v>14549</v>
      </c>
      <c r="J7954" s="567">
        <v>1181.5181190379478</v>
      </c>
      <c r="K7954" s="564"/>
    </row>
    <row r="7955" spans="2:11" ht="15" customHeight="1" x14ac:dyDescent="0.25">
      <c r="B7955" s="460"/>
      <c r="C7955" s="293" t="s">
        <v>14601</v>
      </c>
      <c r="D7955" s="460" t="s">
        <v>19</v>
      </c>
      <c r="E7955" s="460" t="s">
        <v>14602</v>
      </c>
      <c r="F7955" s="294" t="s">
        <v>265</v>
      </c>
      <c r="G7955" s="295" t="s">
        <v>36</v>
      </c>
      <c r="H7955" s="463" t="s">
        <v>14771</v>
      </c>
      <c r="I7955" s="463" t="s">
        <v>14603</v>
      </c>
      <c r="J7955" s="563">
        <v>6064.1418809620518</v>
      </c>
      <c r="K7955" s="564"/>
    </row>
    <row r="7956" spans="2:11" x14ac:dyDescent="0.25">
      <c r="B7956" s="457"/>
      <c r="C7956" s="296"/>
      <c r="D7956" s="457"/>
      <c r="E7956" s="457"/>
      <c r="F7956" s="297"/>
      <c r="G7956" s="457"/>
      <c r="H7956" s="565" t="s">
        <v>5627</v>
      </c>
      <c r="I7956" s="565"/>
      <c r="J7956" s="565" t="s">
        <v>14772</v>
      </c>
      <c r="K7956" s="565"/>
    </row>
    <row r="7957" spans="2:11" x14ac:dyDescent="0.25">
      <c r="B7957" s="457"/>
      <c r="C7957" s="296"/>
      <c r="D7957" s="457"/>
      <c r="E7957" s="457"/>
      <c r="F7957" s="297"/>
      <c r="G7957" s="457"/>
      <c r="H7957" s="565" t="s">
        <v>5629</v>
      </c>
      <c r="I7957" s="565"/>
      <c r="J7957" s="565" t="s">
        <v>14773</v>
      </c>
      <c r="K7957" s="565"/>
    </row>
    <row r="7958" spans="2:11" x14ac:dyDescent="0.25">
      <c r="B7958" s="285"/>
      <c r="C7958" s="286"/>
      <c r="D7958" s="285"/>
      <c r="E7958" s="285"/>
      <c r="F7958" s="287"/>
      <c r="G7958" s="285"/>
      <c r="H7958" s="285"/>
      <c r="I7958" s="285"/>
      <c r="J7958" s="285"/>
      <c r="K7958" s="285"/>
    </row>
    <row r="7959" spans="2:11" ht="15" customHeight="1" x14ac:dyDescent="0.25">
      <c r="B7959" s="285" t="s">
        <v>5409</v>
      </c>
      <c r="C7959" s="286" t="s">
        <v>14774</v>
      </c>
      <c r="D7959" s="285" t="s">
        <v>29</v>
      </c>
      <c r="E7959" s="285" t="s">
        <v>4329</v>
      </c>
      <c r="F7959" s="287" t="s">
        <v>31</v>
      </c>
      <c r="G7959" s="288" t="s">
        <v>45</v>
      </c>
      <c r="H7959" s="455" t="s">
        <v>6155</v>
      </c>
      <c r="I7959" s="455" t="s">
        <v>14775</v>
      </c>
      <c r="J7959" s="566" t="s">
        <v>14776</v>
      </c>
      <c r="K7959" s="564"/>
    </row>
    <row r="7960" spans="2:11" ht="15" customHeight="1" x14ac:dyDescent="0.25">
      <c r="B7960" s="461"/>
      <c r="C7960" s="289" t="s">
        <v>14546</v>
      </c>
      <c r="D7960" s="461" t="s">
        <v>19</v>
      </c>
      <c r="E7960" s="461" t="s">
        <v>14547</v>
      </c>
      <c r="F7960" s="290" t="s">
        <v>31</v>
      </c>
      <c r="G7960" s="291" t="s">
        <v>106</v>
      </c>
      <c r="H7960" s="292" t="s">
        <v>14777</v>
      </c>
      <c r="I7960" s="292" t="s">
        <v>14549</v>
      </c>
      <c r="J7960" s="567">
        <v>2363.0422904664642</v>
      </c>
      <c r="K7960" s="564"/>
    </row>
    <row r="7961" spans="2:11" x14ac:dyDescent="0.25">
      <c r="B7961" s="461"/>
      <c r="C7961" s="289" t="s">
        <v>13403</v>
      </c>
      <c r="D7961" s="461" t="s">
        <v>19</v>
      </c>
      <c r="E7961" s="461" t="s">
        <v>13404</v>
      </c>
      <c r="F7961" s="290" t="s">
        <v>31</v>
      </c>
      <c r="G7961" s="291" t="s">
        <v>106</v>
      </c>
      <c r="H7961" s="292" t="s">
        <v>5633</v>
      </c>
      <c r="I7961" s="292" t="s">
        <v>13405</v>
      </c>
      <c r="J7961" s="567">
        <v>1468.2014231087342</v>
      </c>
      <c r="K7961" s="564"/>
    </row>
    <row r="7962" spans="2:11" ht="22.5" x14ac:dyDescent="0.25">
      <c r="B7962" s="460"/>
      <c r="C7962" s="293" t="s">
        <v>14761</v>
      </c>
      <c r="D7962" s="460" t="s">
        <v>19</v>
      </c>
      <c r="E7962" s="460" t="s">
        <v>14762</v>
      </c>
      <c r="F7962" s="294" t="s">
        <v>70</v>
      </c>
      <c r="G7962" s="295" t="s">
        <v>291</v>
      </c>
      <c r="H7962" s="463" t="s">
        <v>14778</v>
      </c>
      <c r="I7962" s="463" t="s">
        <v>6021</v>
      </c>
      <c r="J7962" s="563">
        <v>4104.0039779582103</v>
      </c>
      <c r="K7962" s="564"/>
    </row>
    <row r="7963" spans="2:11" x14ac:dyDescent="0.25">
      <c r="B7963" s="460"/>
      <c r="C7963" s="293" t="s">
        <v>14779</v>
      </c>
      <c r="D7963" s="460" t="s">
        <v>39</v>
      </c>
      <c r="E7963" s="460" t="s">
        <v>14780</v>
      </c>
      <c r="F7963" s="294" t="s">
        <v>70</v>
      </c>
      <c r="G7963" s="295" t="s">
        <v>380</v>
      </c>
      <c r="H7963" s="463" t="s">
        <v>6155</v>
      </c>
      <c r="I7963" s="463" t="s">
        <v>14781</v>
      </c>
      <c r="J7963" s="563">
        <v>462.00044781108511</v>
      </c>
      <c r="K7963" s="564"/>
    </row>
    <row r="7964" spans="2:11" x14ac:dyDescent="0.25">
      <c r="B7964" s="460"/>
      <c r="C7964" s="293" t="s">
        <v>14601</v>
      </c>
      <c r="D7964" s="460" t="s">
        <v>19</v>
      </c>
      <c r="E7964" s="460" t="s">
        <v>14602</v>
      </c>
      <c r="F7964" s="294" t="s">
        <v>265</v>
      </c>
      <c r="G7964" s="295" t="s">
        <v>36</v>
      </c>
      <c r="H7964" s="463" t="s">
        <v>14782</v>
      </c>
      <c r="I7964" s="463" t="s">
        <v>14603</v>
      </c>
      <c r="J7964" s="563">
        <v>9702.6518606555128</v>
      </c>
      <c r="K7964" s="564"/>
    </row>
    <row r="7965" spans="2:11" x14ac:dyDescent="0.25">
      <c r="B7965" s="457"/>
      <c r="C7965" s="296"/>
      <c r="D7965" s="457"/>
      <c r="E7965" s="457"/>
      <c r="F7965" s="297"/>
      <c r="G7965" s="457"/>
      <c r="H7965" s="565" t="s">
        <v>5627</v>
      </c>
      <c r="I7965" s="565"/>
      <c r="J7965" s="565" t="s">
        <v>14783</v>
      </c>
      <c r="K7965" s="565"/>
    </row>
    <row r="7966" spans="2:11" x14ac:dyDescent="0.25">
      <c r="B7966" s="457"/>
      <c r="C7966" s="296"/>
      <c r="D7966" s="457"/>
      <c r="E7966" s="457"/>
      <c r="F7966" s="297"/>
      <c r="G7966" s="457"/>
      <c r="H7966" s="565" t="s">
        <v>5629</v>
      </c>
      <c r="I7966" s="565"/>
      <c r="J7966" s="565" t="s">
        <v>14784</v>
      </c>
      <c r="K7966" s="565"/>
    </row>
    <row r="7967" spans="2:11" ht="15" customHeight="1" x14ac:dyDescent="0.25">
      <c r="B7967" s="285"/>
      <c r="C7967" s="286"/>
      <c r="D7967" s="285"/>
      <c r="E7967" s="285"/>
      <c r="F7967" s="287"/>
      <c r="G7967" s="285"/>
      <c r="H7967" s="285"/>
      <c r="I7967" s="285"/>
      <c r="J7967" s="285"/>
      <c r="K7967" s="285"/>
    </row>
    <row r="7968" spans="2:11" ht="15" customHeight="1" x14ac:dyDescent="0.25">
      <c r="B7968" s="285" t="s">
        <v>5410</v>
      </c>
      <c r="C7968" s="286" t="s">
        <v>14785</v>
      </c>
      <c r="D7968" s="285" t="s">
        <v>29</v>
      </c>
      <c r="E7968" s="285" t="s">
        <v>4330</v>
      </c>
      <c r="F7968" s="287" t="s">
        <v>31</v>
      </c>
      <c r="G7968" s="288" t="s">
        <v>45</v>
      </c>
      <c r="H7968" s="455" t="s">
        <v>5754</v>
      </c>
      <c r="I7968" s="455" t="s">
        <v>14786</v>
      </c>
      <c r="J7968" s="566" t="s">
        <v>14787</v>
      </c>
      <c r="K7968" s="564"/>
    </row>
    <row r="7969" spans="2:11" x14ac:dyDescent="0.25">
      <c r="B7969" s="461"/>
      <c r="C7969" s="289" t="s">
        <v>14546</v>
      </c>
      <c r="D7969" s="461" t="s">
        <v>19</v>
      </c>
      <c r="E7969" s="461" t="s">
        <v>14547</v>
      </c>
      <c r="F7969" s="290" t="s">
        <v>31</v>
      </c>
      <c r="G7969" s="291" t="s">
        <v>106</v>
      </c>
      <c r="H7969" s="292" t="s">
        <v>6155</v>
      </c>
      <c r="I7969" s="292" t="s">
        <v>14549</v>
      </c>
      <c r="J7969" s="567">
        <v>131.27996988001408</v>
      </c>
      <c r="K7969" s="564"/>
    </row>
    <row r="7970" spans="2:11" x14ac:dyDescent="0.25">
      <c r="B7970" s="461"/>
      <c r="C7970" s="289" t="s">
        <v>5748</v>
      </c>
      <c r="D7970" s="461" t="s">
        <v>19</v>
      </c>
      <c r="E7970" s="461" t="s">
        <v>5749</v>
      </c>
      <c r="F7970" s="290" t="s">
        <v>31</v>
      </c>
      <c r="G7970" s="291" t="s">
        <v>106</v>
      </c>
      <c r="H7970" s="292" t="s">
        <v>6155</v>
      </c>
      <c r="I7970" s="292" t="s">
        <v>6539</v>
      </c>
      <c r="J7970" s="567">
        <v>119.21997264697805</v>
      </c>
      <c r="K7970" s="564"/>
    </row>
    <row r="7971" spans="2:11" x14ac:dyDescent="0.25">
      <c r="B7971" s="460"/>
      <c r="C7971" s="293" t="s">
        <v>14601</v>
      </c>
      <c r="D7971" s="460" t="s">
        <v>19</v>
      </c>
      <c r="E7971" s="460" t="s">
        <v>14602</v>
      </c>
      <c r="F7971" s="294" t="s">
        <v>265</v>
      </c>
      <c r="G7971" s="295" t="s">
        <v>36</v>
      </c>
      <c r="H7971" s="463" t="s">
        <v>8500</v>
      </c>
      <c r="I7971" s="463" t="s">
        <v>14603</v>
      </c>
      <c r="J7971" s="563">
        <v>2425.6600574730078</v>
      </c>
      <c r="K7971" s="564"/>
    </row>
    <row r="7972" spans="2:11" x14ac:dyDescent="0.25">
      <c r="B7972" s="457"/>
      <c r="C7972" s="296"/>
      <c r="D7972" s="457"/>
      <c r="E7972" s="457"/>
      <c r="F7972" s="297"/>
      <c r="G7972" s="457"/>
      <c r="H7972" s="565" t="s">
        <v>5627</v>
      </c>
      <c r="I7972" s="565"/>
      <c r="J7972" s="565" t="s">
        <v>14788</v>
      </c>
      <c r="K7972" s="565"/>
    </row>
    <row r="7973" spans="2:11" ht="15" customHeight="1" x14ac:dyDescent="0.25">
      <c r="B7973" s="457"/>
      <c r="C7973" s="296"/>
      <c r="D7973" s="457"/>
      <c r="E7973" s="457"/>
      <c r="F7973" s="297"/>
      <c r="G7973" s="457"/>
      <c r="H7973" s="565" t="s">
        <v>5629</v>
      </c>
      <c r="I7973" s="565"/>
      <c r="J7973" s="565" t="s">
        <v>14789</v>
      </c>
      <c r="K7973" s="565"/>
    </row>
    <row r="7974" spans="2:11" ht="15" customHeight="1" x14ac:dyDescent="0.25">
      <c r="B7974" s="285"/>
      <c r="C7974" s="286"/>
      <c r="D7974" s="285"/>
      <c r="E7974" s="285"/>
      <c r="F7974" s="287"/>
      <c r="G7974" s="285"/>
      <c r="H7974" s="285"/>
      <c r="I7974" s="285"/>
      <c r="J7974" s="285"/>
      <c r="K7974" s="285"/>
    </row>
    <row r="7975" spans="2:11" ht="22.5" x14ac:dyDescent="0.25">
      <c r="B7975" s="285" t="s">
        <v>5411</v>
      </c>
      <c r="C7975" s="286" t="s">
        <v>14790</v>
      </c>
      <c r="D7975" s="285" t="s">
        <v>29</v>
      </c>
      <c r="E7975" s="285" t="s">
        <v>4331</v>
      </c>
      <c r="F7975" s="287" t="s">
        <v>31</v>
      </c>
      <c r="G7975" s="288" t="s">
        <v>45</v>
      </c>
      <c r="H7975" s="455" t="s">
        <v>5754</v>
      </c>
      <c r="I7975" s="455" t="s">
        <v>14791</v>
      </c>
      <c r="J7975" s="566" t="s">
        <v>14792</v>
      </c>
      <c r="K7975" s="564"/>
    </row>
    <row r="7976" spans="2:11" x14ac:dyDescent="0.25">
      <c r="B7976" s="461"/>
      <c r="C7976" s="289" t="s">
        <v>14546</v>
      </c>
      <c r="D7976" s="461" t="s">
        <v>19</v>
      </c>
      <c r="E7976" s="461" t="s">
        <v>14547</v>
      </c>
      <c r="F7976" s="290" t="s">
        <v>31</v>
      </c>
      <c r="G7976" s="291" t="s">
        <v>106</v>
      </c>
      <c r="H7976" s="292" t="s">
        <v>7079</v>
      </c>
      <c r="I7976" s="292" t="s">
        <v>14549</v>
      </c>
      <c r="J7976" s="567">
        <v>459.48222683607577</v>
      </c>
      <c r="K7976" s="564"/>
    </row>
    <row r="7977" spans="2:11" x14ac:dyDescent="0.25">
      <c r="B7977" s="460"/>
      <c r="C7977" s="293" t="s">
        <v>1857</v>
      </c>
      <c r="D7977" s="460" t="s">
        <v>39</v>
      </c>
      <c r="E7977" s="460" t="s">
        <v>2000</v>
      </c>
      <c r="F7977" s="294" t="s">
        <v>70</v>
      </c>
      <c r="G7977" s="295" t="s">
        <v>380</v>
      </c>
      <c r="H7977" s="463" t="s">
        <v>5754</v>
      </c>
      <c r="I7977" s="463" t="s">
        <v>14793</v>
      </c>
      <c r="J7977" s="563">
        <v>65.320316568582896</v>
      </c>
      <c r="K7977" s="564"/>
    </row>
    <row r="7978" spans="2:11" x14ac:dyDescent="0.25">
      <c r="B7978" s="460"/>
      <c r="C7978" s="293" t="s">
        <v>14601</v>
      </c>
      <c r="D7978" s="460" t="s">
        <v>19</v>
      </c>
      <c r="E7978" s="460" t="s">
        <v>14602</v>
      </c>
      <c r="F7978" s="294" t="s">
        <v>265</v>
      </c>
      <c r="G7978" s="295" t="s">
        <v>36</v>
      </c>
      <c r="H7978" s="463" t="s">
        <v>14794</v>
      </c>
      <c r="I7978" s="463" t="s">
        <v>14603</v>
      </c>
      <c r="J7978" s="563">
        <v>808.5574565953417</v>
      </c>
      <c r="K7978" s="564"/>
    </row>
    <row r="7979" spans="2:11" x14ac:dyDescent="0.25">
      <c r="B7979" s="457"/>
      <c r="C7979" s="296"/>
      <c r="D7979" s="457"/>
      <c r="E7979" s="457"/>
      <c r="F7979" s="297"/>
      <c r="G7979" s="457"/>
      <c r="H7979" s="565" t="s">
        <v>5627</v>
      </c>
      <c r="I7979" s="565"/>
      <c r="J7979" s="565" t="s">
        <v>14795</v>
      </c>
      <c r="K7979" s="565"/>
    </row>
    <row r="7980" spans="2:11" x14ac:dyDescent="0.25">
      <c r="B7980" s="457"/>
      <c r="C7980" s="296"/>
      <c r="D7980" s="457"/>
      <c r="E7980" s="457"/>
      <c r="F7980" s="297"/>
      <c r="G7980" s="457"/>
      <c r="H7980" s="565" t="s">
        <v>5629</v>
      </c>
      <c r="I7980" s="565"/>
      <c r="J7980" s="565" t="s">
        <v>14796</v>
      </c>
      <c r="K7980" s="565"/>
    </row>
    <row r="7981" spans="2:11" x14ac:dyDescent="0.25">
      <c r="B7981" s="285"/>
      <c r="C7981" s="286"/>
      <c r="D7981" s="285"/>
      <c r="E7981" s="285"/>
      <c r="F7981" s="287"/>
      <c r="G7981" s="285"/>
      <c r="H7981" s="285"/>
      <c r="I7981" s="285"/>
      <c r="J7981" s="285"/>
      <c r="K7981" s="285"/>
    </row>
    <row r="7982" spans="2:11" ht="15" customHeight="1" x14ac:dyDescent="0.25">
      <c r="B7982" s="285" t="s">
        <v>5412</v>
      </c>
      <c r="C7982" s="286" t="s">
        <v>14797</v>
      </c>
      <c r="D7982" s="285" t="s">
        <v>29</v>
      </c>
      <c r="E7982" s="285" t="s">
        <v>4332</v>
      </c>
      <c r="F7982" s="287" t="s">
        <v>3095</v>
      </c>
      <c r="G7982" s="288" t="s">
        <v>4328</v>
      </c>
      <c r="H7982" s="455" t="s">
        <v>5754</v>
      </c>
      <c r="I7982" s="455" t="s">
        <v>14798</v>
      </c>
      <c r="J7982" s="566" t="s">
        <v>14799</v>
      </c>
      <c r="K7982" s="564"/>
    </row>
    <row r="7983" spans="2:11" ht="15" customHeight="1" x14ac:dyDescent="0.25">
      <c r="B7983" s="461"/>
      <c r="C7983" s="289" t="s">
        <v>14546</v>
      </c>
      <c r="D7983" s="461" t="s">
        <v>19</v>
      </c>
      <c r="E7983" s="461" t="s">
        <v>14547</v>
      </c>
      <c r="F7983" s="290" t="s">
        <v>31</v>
      </c>
      <c r="G7983" s="291" t="s">
        <v>106</v>
      </c>
      <c r="H7983" s="292" t="s">
        <v>5620</v>
      </c>
      <c r="I7983" s="292" t="s">
        <v>14549</v>
      </c>
      <c r="J7983" s="567">
        <v>525.1198800605581</v>
      </c>
      <c r="K7983" s="564"/>
    </row>
    <row r="7984" spans="2:11" x14ac:dyDescent="0.25">
      <c r="B7984" s="460"/>
      <c r="C7984" s="293" t="s">
        <v>14601</v>
      </c>
      <c r="D7984" s="460" t="s">
        <v>19</v>
      </c>
      <c r="E7984" s="460" t="s">
        <v>14602</v>
      </c>
      <c r="F7984" s="294" t="s">
        <v>265</v>
      </c>
      <c r="G7984" s="295" t="s">
        <v>36</v>
      </c>
      <c r="H7984" s="463" t="s">
        <v>14800</v>
      </c>
      <c r="I7984" s="463" t="s">
        <v>14603</v>
      </c>
      <c r="J7984" s="563">
        <v>4851.3201199394416</v>
      </c>
      <c r="K7984" s="564"/>
    </row>
    <row r="7985" spans="2:11" x14ac:dyDescent="0.25">
      <c r="B7985" s="457"/>
      <c r="C7985" s="296"/>
      <c r="D7985" s="457"/>
      <c r="E7985" s="457"/>
      <c r="F7985" s="297"/>
      <c r="G7985" s="457"/>
      <c r="H7985" s="565" t="s">
        <v>5627</v>
      </c>
      <c r="I7985" s="565"/>
      <c r="J7985" s="565" t="s">
        <v>14801</v>
      </c>
      <c r="K7985" s="565"/>
    </row>
    <row r="7986" spans="2:11" x14ac:dyDescent="0.25">
      <c r="B7986" s="457"/>
      <c r="C7986" s="296"/>
      <c r="D7986" s="457"/>
      <c r="E7986" s="457"/>
      <c r="F7986" s="297"/>
      <c r="G7986" s="457"/>
      <c r="H7986" s="565" t="s">
        <v>5629</v>
      </c>
      <c r="I7986" s="565"/>
      <c r="J7986" s="565" t="s">
        <v>14802</v>
      </c>
      <c r="K7986" s="565"/>
    </row>
    <row r="7987" spans="2:11" x14ac:dyDescent="0.25">
      <c r="B7987" s="285"/>
      <c r="C7987" s="286"/>
      <c r="D7987" s="285"/>
      <c r="E7987" s="285"/>
      <c r="F7987" s="287"/>
      <c r="G7987" s="285"/>
      <c r="H7987" s="285"/>
      <c r="I7987" s="285"/>
      <c r="J7987" s="285"/>
      <c r="K7987" s="285"/>
    </row>
    <row r="7988" spans="2:11" ht="45" x14ac:dyDescent="0.25">
      <c r="B7988" s="285" t="s">
        <v>5413</v>
      </c>
      <c r="C7988" s="286" t="s">
        <v>14803</v>
      </c>
      <c r="D7988" s="285" t="s">
        <v>29</v>
      </c>
      <c r="E7988" s="285" t="s">
        <v>4333</v>
      </c>
      <c r="F7988" s="287" t="s">
        <v>31</v>
      </c>
      <c r="G7988" s="288" t="s">
        <v>45</v>
      </c>
      <c r="H7988" s="455" t="s">
        <v>5754</v>
      </c>
      <c r="I7988" s="455" t="s">
        <v>14804</v>
      </c>
      <c r="J7988" s="566" t="s">
        <v>14805</v>
      </c>
      <c r="K7988" s="564"/>
    </row>
    <row r="7989" spans="2:11" ht="15" customHeight="1" x14ac:dyDescent="0.25">
      <c r="B7989" s="461"/>
      <c r="C7989" s="289" t="s">
        <v>14544</v>
      </c>
      <c r="D7989" s="461" t="s">
        <v>19</v>
      </c>
      <c r="E7989" s="461" t="s">
        <v>14545</v>
      </c>
      <c r="F7989" s="290" t="s">
        <v>31</v>
      </c>
      <c r="G7989" s="291" t="s">
        <v>106</v>
      </c>
      <c r="H7989" s="292" t="s">
        <v>6758</v>
      </c>
      <c r="I7989" s="292" t="s">
        <v>6590</v>
      </c>
      <c r="J7989" s="567">
        <v>4706.3999999999996</v>
      </c>
      <c r="K7989" s="564"/>
    </row>
    <row r="7990" spans="2:11" ht="15" customHeight="1" x14ac:dyDescent="0.25">
      <c r="B7990" s="461"/>
      <c r="C7990" s="289" t="s">
        <v>14546</v>
      </c>
      <c r="D7990" s="461" t="s">
        <v>19</v>
      </c>
      <c r="E7990" s="461" t="s">
        <v>14547</v>
      </c>
      <c r="F7990" s="290" t="s">
        <v>31</v>
      </c>
      <c r="G7990" s="291" t="s">
        <v>106</v>
      </c>
      <c r="H7990" s="292" t="s">
        <v>6650</v>
      </c>
      <c r="I7990" s="292" t="s">
        <v>14549</v>
      </c>
      <c r="J7990" s="567">
        <v>2100.48</v>
      </c>
      <c r="K7990" s="564"/>
    </row>
    <row r="7991" spans="2:11" ht="22.5" x14ac:dyDescent="0.25">
      <c r="B7991" s="460"/>
      <c r="C7991" s="293" t="s">
        <v>1934</v>
      </c>
      <c r="D7991" s="460" t="s">
        <v>19</v>
      </c>
      <c r="E7991" s="460" t="s">
        <v>1935</v>
      </c>
      <c r="F7991" s="294" t="s">
        <v>70</v>
      </c>
      <c r="G7991" s="295" t="s">
        <v>384</v>
      </c>
      <c r="H7991" s="463" t="s">
        <v>13670</v>
      </c>
      <c r="I7991" s="463" t="s">
        <v>10200</v>
      </c>
      <c r="J7991" s="563">
        <v>13457.6</v>
      </c>
      <c r="K7991" s="564"/>
    </row>
    <row r="7992" spans="2:11" ht="22.5" x14ac:dyDescent="0.25">
      <c r="B7992" s="460"/>
      <c r="C7992" s="293" t="s">
        <v>1912</v>
      </c>
      <c r="D7992" s="460" t="s">
        <v>19</v>
      </c>
      <c r="E7992" s="460" t="s">
        <v>1913</v>
      </c>
      <c r="F7992" s="294" t="s">
        <v>70</v>
      </c>
      <c r="G7992" s="295" t="s">
        <v>384</v>
      </c>
      <c r="H7992" s="463" t="s">
        <v>5937</v>
      </c>
      <c r="I7992" s="463" t="s">
        <v>14806</v>
      </c>
      <c r="J7992" s="563">
        <v>719.2</v>
      </c>
      <c r="K7992" s="564"/>
    </row>
    <row r="7993" spans="2:11" x14ac:dyDescent="0.25">
      <c r="B7993" s="460"/>
      <c r="C7993" s="293" t="s">
        <v>14610</v>
      </c>
      <c r="D7993" s="460" t="s">
        <v>61</v>
      </c>
      <c r="E7993" s="460" t="s">
        <v>14611</v>
      </c>
      <c r="F7993" s="294" t="s">
        <v>70</v>
      </c>
      <c r="G7993" s="295" t="s">
        <v>36</v>
      </c>
      <c r="H7993" s="463" t="s">
        <v>6310</v>
      </c>
      <c r="I7993" s="463" t="s">
        <v>8086</v>
      </c>
      <c r="J7993" s="563">
        <v>308.5</v>
      </c>
      <c r="K7993" s="564"/>
    </row>
    <row r="7994" spans="2:11" x14ac:dyDescent="0.25">
      <c r="B7994" s="460"/>
      <c r="C7994" s="293" t="s">
        <v>10323</v>
      </c>
      <c r="D7994" s="460" t="s">
        <v>61</v>
      </c>
      <c r="E7994" s="460" t="s">
        <v>10324</v>
      </c>
      <c r="F7994" s="294" t="s">
        <v>70</v>
      </c>
      <c r="G7994" s="295" t="s">
        <v>36</v>
      </c>
      <c r="H7994" s="463" t="s">
        <v>5643</v>
      </c>
      <c r="I7994" s="463" t="s">
        <v>10325</v>
      </c>
      <c r="J7994" s="563">
        <v>64.12</v>
      </c>
      <c r="K7994" s="564"/>
    </row>
    <row r="7995" spans="2:11" x14ac:dyDescent="0.25">
      <c r="B7995" s="460"/>
      <c r="C7995" s="293" t="s">
        <v>1845</v>
      </c>
      <c r="D7995" s="460" t="s">
        <v>19</v>
      </c>
      <c r="E7995" s="460" t="s">
        <v>1846</v>
      </c>
      <c r="F7995" s="294" t="s">
        <v>70</v>
      </c>
      <c r="G7995" s="295" t="s">
        <v>295</v>
      </c>
      <c r="H7995" s="463" t="s">
        <v>5750</v>
      </c>
      <c r="I7995" s="463" t="s">
        <v>7899</v>
      </c>
      <c r="J7995" s="563">
        <v>148.24</v>
      </c>
      <c r="K7995" s="564"/>
    </row>
    <row r="7996" spans="2:11" ht="15" customHeight="1" x14ac:dyDescent="0.25">
      <c r="B7996" s="460"/>
      <c r="C7996" s="293" t="s">
        <v>8297</v>
      </c>
      <c r="D7996" s="460" t="s">
        <v>19</v>
      </c>
      <c r="E7996" s="460" t="s">
        <v>14718</v>
      </c>
      <c r="F7996" s="294" t="s">
        <v>70</v>
      </c>
      <c r="G7996" s="295" t="s">
        <v>295</v>
      </c>
      <c r="H7996" s="463" t="s">
        <v>5643</v>
      </c>
      <c r="I7996" s="463" t="s">
        <v>8299</v>
      </c>
      <c r="J7996" s="563">
        <v>77.2</v>
      </c>
      <c r="K7996" s="564"/>
    </row>
    <row r="7997" spans="2:11" ht="15" customHeight="1" x14ac:dyDescent="0.25">
      <c r="B7997" s="460"/>
      <c r="C7997" s="293" t="s">
        <v>14607</v>
      </c>
      <c r="D7997" s="460" t="s">
        <v>61</v>
      </c>
      <c r="E7997" s="460" t="s">
        <v>14608</v>
      </c>
      <c r="F7997" s="294" t="s">
        <v>5816</v>
      </c>
      <c r="G7997" s="295" t="s">
        <v>106</v>
      </c>
      <c r="H7997" s="463" t="s">
        <v>5633</v>
      </c>
      <c r="I7997" s="463" t="s">
        <v>14609</v>
      </c>
      <c r="J7997" s="563">
        <v>1168.8</v>
      </c>
      <c r="K7997" s="564"/>
    </row>
    <row r="7998" spans="2:11" x14ac:dyDescent="0.25">
      <c r="B7998" s="460"/>
      <c r="C7998" s="293" t="s">
        <v>10326</v>
      </c>
      <c r="D7998" s="460" t="s">
        <v>61</v>
      </c>
      <c r="E7998" s="460" t="s">
        <v>10327</v>
      </c>
      <c r="F7998" s="294" t="s">
        <v>265</v>
      </c>
      <c r="G7998" s="295" t="s">
        <v>106</v>
      </c>
      <c r="H7998" s="463" t="s">
        <v>5633</v>
      </c>
      <c r="I7998" s="463" t="s">
        <v>10328</v>
      </c>
      <c r="J7998" s="563">
        <v>65.400000000000006</v>
      </c>
      <c r="K7998" s="564"/>
    </row>
    <row r="7999" spans="2:11" x14ac:dyDescent="0.25">
      <c r="B7999" s="460"/>
      <c r="C7999" s="293" t="s">
        <v>1858</v>
      </c>
      <c r="D7999" s="460" t="s">
        <v>61</v>
      </c>
      <c r="E7999" s="460" t="s">
        <v>1859</v>
      </c>
      <c r="F7999" s="294" t="s">
        <v>70</v>
      </c>
      <c r="G7999" s="295" t="s">
        <v>106</v>
      </c>
      <c r="H7999" s="463" t="s">
        <v>6396</v>
      </c>
      <c r="I7999" s="463" t="s">
        <v>11709</v>
      </c>
      <c r="J7999" s="563">
        <v>88.7</v>
      </c>
      <c r="K7999" s="564"/>
    </row>
    <row r="8000" spans="2:11" x14ac:dyDescent="0.25">
      <c r="B8000" s="457"/>
      <c r="C8000" s="296"/>
      <c r="D8000" s="457"/>
      <c r="E8000" s="457"/>
      <c r="F8000" s="297"/>
      <c r="G8000" s="457"/>
      <c r="H8000" s="565" t="s">
        <v>5627</v>
      </c>
      <c r="I8000" s="565"/>
      <c r="J8000" s="565" t="s">
        <v>14807</v>
      </c>
      <c r="K8000" s="565"/>
    </row>
    <row r="8001" spans="2:11" x14ac:dyDescent="0.25">
      <c r="B8001" s="457"/>
      <c r="C8001" s="296"/>
      <c r="D8001" s="457"/>
      <c r="E8001" s="457"/>
      <c r="F8001" s="297"/>
      <c r="G8001" s="457"/>
      <c r="H8001" s="565" t="s">
        <v>5629</v>
      </c>
      <c r="I8001" s="565"/>
      <c r="J8001" s="565" t="s">
        <v>14808</v>
      </c>
      <c r="K8001" s="565"/>
    </row>
    <row r="8002" spans="2:11" ht="15" customHeight="1" x14ac:dyDescent="0.25">
      <c r="B8002" s="285"/>
      <c r="C8002" s="286"/>
      <c r="D8002" s="285"/>
      <c r="E8002" s="285"/>
      <c r="F8002" s="287"/>
      <c r="G8002" s="285"/>
      <c r="H8002" s="285"/>
      <c r="I8002" s="285"/>
      <c r="J8002" s="285"/>
      <c r="K8002" s="285"/>
    </row>
    <row r="8003" spans="2:11" ht="15" customHeight="1" x14ac:dyDescent="0.25">
      <c r="B8003" s="285" t="s">
        <v>5414</v>
      </c>
      <c r="C8003" s="286" t="s">
        <v>14809</v>
      </c>
      <c r="D8003" s="285" t="s">
        <v>29</v>
      </c>
      <c r="E8003" s="285" t="s">
        <v>4334</v>
      </c>
      <c r="F8003" s="287" t="s">
        <v>31</v>
      </c>
      <c r="G8003" s="288" t="s">
        <v>45</v>
      </c>
      <c r="H8003" s="455" t="s">
        <v>5706</v>
      </c>
      <c r="I8003" s="455" t="s">
        <v>14810</v>
      </c>
      <c r="J8003" s="566" t="s">
        <v>14810</v>
      </c>
      <c r="K8003" s="564"/>
    </row>
    <row r="8004" spans="2:11" x14ac:dyDescent="0.25">
      <c r="B8004" s="461"/>
      <c r="C8004" s="289" t="s">
        <v>14544</v>
      </c>
      <c r="D8004" s="461" t="s">
        <v>19</v>
      </c>
      <c r="E8004" s="461" t="s">
        <v>14545</v>
      </c>
      <c r="F8004" s="290" t="s">
        <v>31</v>
      </c>
      <c r="G8004" s="291" t="s">
        <v>106</v>
      </c>
      <c r="H8004" s="292" t="s">
        <v>7751</v>
      </c>
      <c r="I8004" s="292" t="s">
        <v>6590</v>
      </c>
      <c r="J8004" s="567">
        <v>26.081299999999999</v>
      </c>
      <c r="K8004" s="564"/>
    </row>
    <row r="8005" spans="2:11" x14ac:dyDescent="0.25">
      <c r="B8005" s="460"/>
      <c r="C8005" s="293" t="s">
        <v>14811</v>
      </c>
      <c r="D8005" s="460" t="s">
        <v>19</v>
      </c>
      <c r="E8005" s="460" t="s">
        <v>14812</v>
      </c>
      <c r="F8005" s="294" t="s">
        <v>70</v>
      </c>
      <c r="G8005" s="295" t="s">
        <v>36</v>
      </c>
      <c r="H8005" s="463" t="s">
        <v>5706</v>
      </c>
      <c r="I8005" s="463" t="s">
        <v>14813</v>
      </c>
      <c r="J8005" s="563">
        <v>11.71</v>
      </c>
      <c r="K8005" s="564"/>
    </row>
    <row r="8006" spans="2:11" x14ac:dyDescent="0.25">
      <c r="B8006" s="460"/>
      <c r="C8006" s="293" t="s">
        <v>1794</v>
      </c>
      <c r="D8006" s="460" t="s">
        <v>19</v>
      </c>
      <c r="E8006" s="460" t="s">
        <v>1795</v>
      </c>
      <c r="F8006" s="294" t="s">
        <v>70</v>
      </c>
      <c r="G8006" s="295" t="s">
        <v>295</v>
      </c>
      <c r="H8006" s="463" t="s">
        <v>10738</v>
      </c>
      <c r="I8006" s="463" t="s">
        <v>6673</v>
      </c>
      <c r="J8006" s="563">
        <v>2.548</v>
      </c>
      <c r="K8006" s="564"/>
    </row>
    <row r="8007" spans="2:11" ht="22.5" x14ac:dyDescent="0.25">
      <c r="B8007" s="460"/>
      <c r="C8007" s="293" t="s">
        <v>1866</v>
      </c>
      <c r="D8007" s="460" t="s">
        <v>19</v>
      </c>
      <c r="E8007" s="460" t="s">
        <v>1867</v>
      </c>
      <c r="F8007" s="294" t="s">
        <v>70</v>
      </c>
      <c r="G8007" s="295" t="s">
        <v>36</v>
      </c>
      <c r="H8007" s="463" t="s">
        <v>5790</v>
      </c>
      <c r="I8007" s="463" t="s">
        <v>10148</v>
      </c>
      <c r="J8007" s="563">
        <v>3.51</v>
      </c>
      <c r="K8007" s="564"/>
    </row>
    <row r="8008" spans="2:11" x14ac:dyDescent="0.25">
      <c r="B8008" s="457"/>
      <c r="C8008" s="296"/>
      <c r="D8008" s="457"/>
      <c r="E8008" s="457"/>
      <c r="F8008" s="297"/>
      <c r="G8008" s="457"/>
      <c r="H8008" s="565" t="s">
        <v>5627</v>
      </c>
      <c r="I8008" s="565"/>
      <c r="J8008" s="565" t="s">
        <v>14814</v>
      </c>
      <c r="K8008" s="565"/>
    </row>
    <row r="8009" spans="2:11" x14ac:dyDescent="0.25">
      <c r="B8009" s="457"/>
      <c r="C8009" s="296"/>
      <c r="D8009" s="457"/>
      <c r="E8009" s="457"/>
      <c r="F8009" s="297"/>
      <c r="G8009" s="457"/>
      <c r="H8009" s="565" t="s">
        <v>5629</v>
      </c>
      <c r="I8009" s="565"/>
      <c r="J8009" s="565" t="s">
        <v>9880</v>
      </c>
      <c r="K8009" s="565"/>
    </row>
    <row r="8010" spans="2:11" x14ac:dyDescent="0.25">
      <c r="B8010" s="285"/>
      <c r="C8010" s="286"/>
      <c r="D8010" s="285"/>
      <c r="E8010" s="285"/>
      <c r="F8010" s="287"/>
      <c r="G8010" s="285"/>
      <c r="H8010" s="285"/>
      <c r="I8010" s="285"/>
      <c r="J8010" s="285"/>
      <c r="K8010" s="285"/>
    </row>
    <row r="8011" spans="2:11" ht="45" x14ac:dyDescent="0.25">
      <c r="B8011" s="285" t="s">
        <v>5415</v>
      </c>
      <c r="C8011" s="286" t="s">
        <v>14815</v>
      </c>
      <c r="D8011" s="285" t="s">
        <v>29</v>
      </c>
      <c r="E8011" s="285" t="s">
        <v>4335</v>
      </c>
      <c r="F8011" s="287" t="s">
        <v>31</v>
      </c>
      <c r="G8011" s="288" t="s">
        <v>45</v>
      </c>
      <c r="H8011" s="455" t="s">
        <v>5754</v>
      </c>
      <c r="I8011" s="455" t="s">
        <v>14816</v>
      </c>
      <c r="J8011" s="566" t="s">
        <v>14817</v>
      </c>
      <c r="K8011" s="564"/>
    </row>
    <row r="8012" spans="2:11" x14ac:dyDescent="0.25">
      <c r="B8012" s="461"/>
      <c r="C8012" s="289" t="s">
        <v>14544</v>
      </c>
      <c r="D8012" s="461" t="s">
        <v>19</v>
      </c>
      <c r="E8012" s="461" t="s">
        <v>14545</v>
      </c>
      <c r="F8012" s="290" t="s">
        <v>31</v>
      </c>
      <c r="G8012" s="291" t="s">
        <v>106</v>
      </c>
      <c r="H8012" s="292" t="s">
        <v>8266</v>
      </c>
      <c r="I8012" s="292" t="s">
        <v>6590</v>
      </c>
      <c r="J8012" s="567">
        <v>549.08314210667879</v>
      </c>
      <c r="K8012" s="564"/>
    </row>
    <row r="8013" spans="2:11" x14ac:dyDescent="0.25">
      <c r="B8013" s="461"/>
      <c r="C8013" s="289" t="s">
        <v>14546</v>
      </c>
      <c r="D8013" s="461" t="s">
        <v>19</v>
      </c>
      <c r="E8013" s="461" t="s">
        <v>14547</v>
      </c>
      <c r="F8013" s="290" t="s">
        <v>31</v>
      </c>
      <c r="G8013" s="291" t="s">
        <v>106</v>
      </c>
      <c r="H8013" s="292" t="s">
        <v>5733</v>
      </c>
      <c r="I8013" s="292" t="s">
        <v>14549</v>
      </c>
      <c r="J8013" s="567">
        <v>306.3217529141798</v>
      </c>
      <c r="K8013" s="564"/>
    </row>
    <row r="8014" spans="2:11" ht="22.5" x14ac:dyDescent="0.25">
      <c r="B8014" s="460"/>
      <c r="C8014" s="293" t="s">
        <v>1914</v>
      </c>
      <c r="D8014" s="460" t="s">
        <v>19</v>
      </c>
      <c r="E8014" s="460" t="s">
        <v>1915</v>
      </c>
      <c r="F8014" s="294" t="s">
        <v>70</v>
      </c>
      <c r="G8014" s="295" t="s">
        <v>384</v>
      </c>
      <c r="H8014" s="463" t="s">
        <v>6155</v>
      </c>
      <c r="I8014" s="463" t="s">
        <v>14813</v>
      </c>
      <c r="J8014" s="563">
        <v>70.260402062386632</v>
      </c>
      <c r="K8014" s="564"/>
    </row>
    <row r="8015" spans="2:11" ht="22.5" x14ac:dyDescent="0.25">
      <c r="B8015" s="460"/>
      <c r="C8015" s="293" t="s">
        <v>1912</v>
      </c>
      <c r="D8015" s="460" t="s">
        <v>19</v>
      </c>
      <c r="E8015" s="460" t="s">
        <v>1913</v>
      </c>
      <c r="F8015" s="294" t="s">
        <v>70</v>
      </c>
      <c r="G8015" s="295" t="s">
        <v>384</v>
      </c>
      <c r="H8015" s="463" t="s">
        <v>6155</v>
      </c>
      <c r="I8015" s="463" t="s">
        <v>14806</v>
      </c>
      <c r="J8015" s="563">
        <v>53.940308671294268</v>
      </c>
      <c r="K8015" s="564"/>
    </row>
    <row r="8016" spans="2:11" x14ac:dyDescent="0.25">
      <c r="B8016" s="460"/>
      <c r="C8016" s="293" t="s">
        <v>1800</v>
      </c>
      <c r="D8016" s="460" t="s">
        <v>19</v>
      </c>
      <c r="E8016" s="460" t="s">
        <v>1801</v>
      </c>
      <c r="F8016" s="294" t="s">
        <v>70</v>
      </c>
      <c r="G8016" s="295" t="s">
        <v>384</v>
      </c>
      <c r="H8016" s="463" t="s">
        <v>5643</v>
      </c>
      <c r="I8016" s="463" t="s">
        <v>14674</v>
      </c>
      <c r="J8016" s="563">
        <v>73.64042140441434</v>
      </c>
      <c r="K8016" s="564"/>
    </row>
    <row r="8017" spans="2:11" ht="15" customHeight="1" x14ac:dyDescent="0.25">
      <c r="B8017" s="460"/>
      <c r="C8017" s="293" t="s">
        <v>14610</v>
      </c>
      <c r="D8017" s="460" t="s">
        <v>61</v>
      </c>
      <c r="E8017" s="460" t="s">
        <v>14611</v>
      </c>
      <c r="F8017" s="294" t="s">
        <v>70</v>
      </c>
      <c r="G8017" s="295" t="s">
        <v>36</v>
      </c>
      <c r="H8017" s="463" t="s">
        <v>5750</v>
      </c>
      <c r="I8017" s="463" t="s">
        <v>8086</v>
      </c>
      <c r="J8017" s="563">
        <v>49.360282462274469</v>
      </c>
      <c r="K8017" s="564"/>
    </row>
    <row r="8018" spans="2:11" ht="15" customHeight="1" x14ac:dyDescent="0.25">
      <c r="B8018" s="460"/>
      <c r="C8018" s="293" t="s">
        <v>14607</v>
      </c>
      <c r="D8018" s="460" t="s">
        <v>61</v>
      </c>
      <c r="E8018" s="460" t="s">
        <v>14608</v>
      </c>
      <c r="F8018" s="294" t="s">
        <v>5816</v>
      </c>
      <c r="G8018" s="295" t="s">
        <v>106</v>
      </c>
      <c r="H8018" s="463" t="s">
        <v>5733</v>
      </c>
      <c r="I8018" s="463" t="s">
        <v>14609</v>
      </c>
      <c r="J8018" s="563">
        <v>272.7215606384014</v>
      </c>
      <c r="K8018" s="564"/>
    </row>
    <row r="8019" spans="2:11" x14ac:dyDescent="0.25">
      <c r="B8019" s="460"/>
      <c r="C8019" s="293" t="s">
        <v>10326</v>
      </c>
      <c r="D8019" s="460" t="s">
        <v>61</v>
      </c>
      <c r="E8019" s="460" t="s">
        <v>10327</v>
      </c>
      <c r="F8019" s="294" t="s">
        <v>265</v>
      </c>
      <c r="G8019" s="295" t="s">
        <v>106</v>
      </c>
      <c r="H8019" s="463" t="s">
        <v>5733</v>
      </c>
      <c r="I8019" s="463" t="s">
        <v>10328</v>
      </c>
      <c r="J8019" s="563">
        <v>15.26008732524936</v>
      </c>
      <c r="K8019" s="564"/>
    </row>
    <row r="8020" spans="2:11" x14ac:dyDescent="0.25">
      <c r="B8020" s="460"/>
      <c r="C8020" s="293" t="s">
        <v>1845</v>
      </c>
      <c r="D8020" s="460" t="s">
        <v>19</v>
      </c>
      <c r="E8020" s="460" t="s">
        <v>1846</v>
      </c>
      <c r="F8020" s="294" t="s">
        <v>70</v>
      </c>
      <c r="G8020" s="295" t="s">
        <v>295</v>
      </c>
      <c r="H8020" s="463" t="s">
        <v>6126</v>
      </c>
      <c r="I8020" s="463" t="s">
        <v>7899</v>
      </c>
      <c r="J8020" s="563">
        <v>7.4120424151211175</v>
      </c>
      <c r="K8020" s="564"/>
    </row>
    <row r="8021" spans="2:11" x14ac:dyDescent="0.25">
      <c r="B8021" s="457"/>
      <c r="C8021" s="296"/>
      <c r="D8021" s="457"/>
      <c r="E8021" s="457"/>
      <c r="F8021" s="297"/>
      <c r="G8021" s="457"/>
      <c r="H8021" s="565" t="s">
        <v>5627</v>
      </c>
      <c r="I8021" s="565"/>
      <c r="J8021" s="565" t="s">
        <v>14818</v>
      </c>
      <c r="K8021" s="565"/>
    </row>
    <row r="8022" spans="2:11" x14ac:dyDescent="0.25">
      <c r="B8022" s="457"/>
      <c r="C8022" s="296"/>
      <c r="D8022" s="457"/>
      <c r="E8022" s="457"/>
      <c r="F8022" s="297"/>
      <c r="G8022" s="457"/>
      <c r="H8022" s="565" t="s">
        <v>5629</v>
      </c>
      <c r="I8022" s="565"/>
      <c r="J8022" s="565" t="s">
        <v>14819</v>
      </c>
      <c r="K8022" s="565"/>
    </row>
    <row r="8023" spans="2:11" x14ac:dyDescent="0.25">
      <c r="B8023" s="285"/>
      <c r="C8023" s="286"/>
      <c r="D8023" s="285"/>
      <c r="E8023" s="285"/>
      <c r="F8023" s="287"/>
      <c r="G8023" s="285"/>
      <c r="H8023" s="285"/>
      <c r="I8023" s="285"/>
      <c r="J8023" s="285"/>
      <c r="K8023" s="285"/>
    </row>
    <row r="8024" spans="2:11" x14ac:dyDescent="0.25">
      <c r="B8024" s="285" t="s">
        <v>5416</v>
      </c>
      <c r="C8024" s="286" t="s">
        <v>14820</v>
      </c>
      <c r="D8024" s="285" t="s">
        <v>29</v>
      </c>
      <c r="E8024" s="285" t="s">
        <v>4336</v>
      </c>
      <c r="F8024" s="287" t="s">
        <v>31</v>
      </c>
      <c r="G8024" s="288" t="s">
        <v>45</v>
      </c>
      <c r="H8024" s="455" t="s">
        <v>5643</v>
      </c>
      <c r="I8024" s="455" t="s">
        <v>14821</v>
      </c>
      <c r="J8024" s="566" t="s">
        <v>14822</v>
      </c>
      <c r="K8024" s="564"/>
    </row>
    <row r="8025" spans="2:11" ht="15" customHeight="1" x14ac:dyDescent="0.25">
      <c r="B8025" s="461"/>
      <c r="C8025" s="289" t="s">
        <v>14544</v>
      </c>
      <c r="D8025" s="461" t="s">
        <v>19</v>
      </c>
      <c r="E8025" s="461" t="s">
        <v>14545</v>
      </c>
      <c r="F8025" s="290" t="s">
        <v>31</v>
      </c>
      <c r="G8025" s="291" t="s">
        <v>106</v>
      </c>
      <c r="H8025" s="292" t="s">
        <v>5943</v>
      </c>
      <c r="I8025" s="292" t="s">
        <v>6590</v>
      </c>
      <c r="J8025" s="567">
        <v>1255.04</v>
      </c>
      <c r="K8025" s="564"/>
    </row>
    <row r="8026" spans="2:11" ht="15" customHeight="1" x14ac:dyDescent="0.25">
      <c r="B8026" s="461"/>
      <c r="C8026" s="289" t="s">
        <v>14546</v>
      </c>
      <c r="D8026" s="461" t="s">
        <v>19</v>
      </c>
      <c r="E8026" s="461" t="s">
        <v>14547</v>
      </c>
      <c r="F8026" s="290" t="s">
        <v>31</v>
      </c>
      <c r="G8026" s="291" t="s">
        <v>106</v>
      </c>
      <c r="H8026" s="292" t="s">
        <v>7278</v>
      </c>
      <c r="I8026" s="292" t="s">
        <v>14549</v>
      </c>
      <c r="J8026" s="567">
        <v>700.16</v>
      </c>
      <c r="K8026" s="564"/>
    </row>
    <row r="8027" spans="2:11" x14ac:dyDescent="0.25">
      <c r="B8027" s="460"/>
      <c r="C8027" s="293" t="s">
        <v>14610</v>
      </c>
      <c r="D8027" s="460" t="s">
        <v>61</v>
      </c>
      <c r="E8027" s="460" t="s">
        <v>14611</v>
      </c>
      <c r="F8027" s="294" t="s">
        <v>70</v>
      </c>
      <c r="G8027" s="295" t="s">
        <v>36</v>
      </c>
      <c r="H8027" s="463" t="s">
        <v>6130</v>
      </c>
      <c r="I8027" s="463" t="s">
        <v>8086</v>
      </c>
      <c r="J8027" s="563">
        <v>98.72</v>
      </c>
      <c r="K8027" s="564"/>
    </row>
    <row r="8028" spans="2:11" x14ac:dyDescent="0.25">
      <c r="B8028" s="460"/>
      <c r="C8028" s="293" t="s">
        <v>1838</v>
      </c>
      <c r="D8028" s="460" t="s">
        <v>61</v>
      </c>
      <c r="E8028" s="460" t="s">
        <v>1839</v>
      </c>
      <c r="F8028" s="294" t="s">
        <v>70</v>
      </c>
      <c r="G8028" s="295" t="s">
        <v>36</v>
      </c>
      <c r="H8028" s="463" t="s">
        <v>5643</v>
      </c>
      <c r="I8028" s="463" t="s">
        <v>10325</v>
      </c>
      <c r="J8028" s="563">
        <v>64.12</v>
      </c>
      <c r="K8028" s="564"/>
    </row>
    <row r="8029" spans="2:11" x14ac:dyDescent="0.25">
      <c r="B8029" s="460"/>
      <c r="C8029" s="293" t="s">
        <v>14607</v>
      </c>
      <c r="D8029" s="460" t="s">
        <v>61</v>
      </c>
      <c r="E8029" s="460" t="s">
        <v>14608</v>
      </c>
      <c r="F8029" s="294" t="s">
        <v>5816</v>
      </c>
      <c r="G8029" s="295" t="s">
        <v>106</v>
      </c>
      <c r="H8029" s="463" t="s">
        <v>7278</v>
      </c>
      <c r="I8029" s="463" t="s">
        <v>14609</v>
      </c>
      <c r="J8029" s="563">
        <v>623.36</v>
      </c>
      <c r="K8029" s="564"/>
    </row>
    <row r="8030" spans="2:11" x14ac:dyDescent="0.25">
      <c r="B8030" s="460"/>
      <c r="C8030" s="293" t="s">
        <v>1858</v>
      </c>
      <c r="D8030" s="460" t="s">
        <v>61</v>
      </c>
      <c r="E8030" s="460" t="s">
        <v>1859</v>
      </c>
      <c r="F8030" s="294" t="s">
        <v>70</v>
      </c>
      <c r="G8030" s="295" t="s">
        <v>106</v>
      </c>
      <c r="H8030" s="463" t="s">
        <v>7278</v>
      </c>
      <c r="I8030" s="463" t="s">
        <v>11709</v>
      </c>
      <c r="J8030" s="563">
        <v>283.83999999999997</v>
      </c>
      <c r="K8030" s="564"/>
    </row>
    <row r="8031" spans="2:11" x14ac:dyDescent="0.25">
      <c r="B8031" s="460"/>
      <c r="C8031" s="293" t="s">
        <v>10326</v>
      </c>
      <c r="D8031" s="460" t="s">
        <v>61</v>
      </c>
      <c r="E8031" s="460" t="s">
        <v>10327</v>
      </c>
      <c r="F8031" s="294" t="s">
        <v>265</v>
      </c>
      <c r="G8031" s="295" t="s">
        <v>106</v>
      </c>
      <c r="H8031" s="463" t="s">
        <v>7278</v>
      </c>
      <c r="I8031" s="463" t="s">
        <v>10328</v>
      </c>
      <c r="J8031" s="563">
        <v>34.880000000000003</v>
      </c>
      <c r="K8031" s="564"/>
    </row>
    <row r="8032" spans="2:11" x14ac:dyDescent="0.25">
      <c r="B8032" s="457"/>
      <c r="C8032" s="296"/>
      <c r="D8032" s="457"/>
      <c r="E8032" s="457"/>
      <c r="F8032" s="297"/>
      <c r="G8032" s="457"/>
      <c r="H8032" s="565" t="s">
        <v>5627</v>
      </c>
      <c r="I8032" s="565"/>
      <c r="J8032" s="565" t="s">
        <v>14823</v>
      </c>
      <c r="K8032" s="565"/>
    </row>
    <row r="8033" spans="2:11" x14ac:dyDescent="0.25">
      <c r="B8033" s="457"/>
      <c r="C8033" s="296"/>
      <c r="D8033" s="457"/>
      <c r="E8033" s="457"/>
      <c r="F8033" s="297"/>
      <c r="G8033" s="457"/>
      <c r="H8033" s="565" t="s">
        <v>5629</v>
      </c>
      <c r="I8033" s="565"/>
      <c r="J8033" s="565" t="s">
        <v>14824</v>
      </c>
      <c r="K8033" s="565"/>
    </row>
    <row r="8034" spans="2:11" x14ac:dyDescent="0.25">
      <c r="B8034" s="285"/>
      <c r="C8034" s="286"/>
      <c r="D8034" s="285"/>
      <c r="E8034" s="285"/>
      <c r="F8034" s="287"/>
      <c r="G8034" s="285"/>
      <c r="H8034" s="285"/>
      <c r="I8034" s="285"/>
      <c r="J8034" s="285"/>
      <c r="K8034" s="285"/>
    </row>
    <row r="8035" spans="2:11" x14ac:dyDescent="0.25">
      <c r="B8035" s="285" t="s">
        <v>5417</v>
      </c>
      <c r="C8035" s="286" t="s">
        <v>14825</v>
      </c>
      <c r="D8035" s="285" t="s">
        <v>29</v>
      </c>
      <c r="E8035" s="285" t="s">
        <v>4337</v>
      </c>
      <c r="F8035" s="287" t="s">
        <v>31</v>
      </c>
      <c r="G8035" s="288" t="s">
        <v>45</v>
      </c>
      <c r="H8035" s="455" t="s">
        <v>5860</v>
      </c>
      <c r="I8035" s="455" t="s">
        <v>14826</v>
      </c>
      <c r="J8035" s="566" t="s">
        <v>14827</v>
      </c>
      <c r="K8035" s="564"/>
    </row>
    <row r="8036" spans="2:11" x14ac:dyDescent="0.25">
      <c r="B8036" s="461"/>
      <c r="C8036" s="289" t="s">
        <v>11440</v>
      </c>
      <c r="D8036" s="461" t="s">
        <v>19</v>
      </c>
      <c r="E8036" s="461" t="s">
        <v>11441</v>
      </c>
      <c r="F8036" s="290" t="s">
        <v>31</v>
      </c>
      <c r="G8036" s="291" t="s">
        <v>106</v>
      </c>
      <c r="H8036" s="292" t="s">
        <v>5853</v>
      </c>
      <c r="I8036" s="292" t="s">
        <v>9137</v>
      </c>
      <c r="J8036" s="567">
        <v>589.20000000000005</v>
      </c>
      <c r="K8036" s="564"/>
    </row>
    <row r="8037" spans="2:11" x14ac:dyDescent="0.25">
      <c r="B8037" s="461"/>
      <c r="C8037" s="289" t="s">
        <v>13848</v>
      </c>
      <c r="D8037" s="461" t="s">
        <v>19</v>
      </c>
      <c r="E8037" s="461" t="s">
        <v>13849</v>
      </c>
      <c r="F8037" s="290" t="s">
        <v>31</v>
      </c>
      <c r="G8037" s="291" t="s">
        <v>106</v>
      </c>
      <c r="H8037" s="292" t="s">
        <v>5853</v>
      </c>
      <c r="I8037" s="292" t="s">
        <v>13850</v>
      </c>
      <c r="J8037" s="567">
        <v>768.9</v>
      </c>
      <c r="K8037" s="564"/>
    </row>
    <row r="8038" spans="2:11" ht="15" customHeight="1" x14ac:dyDescent="0.25">
      <c r="B8038" s="460"/>
      <c r="C8038" s="293" t="s">
        <v>11602</v>
      </c>
      <c r="D8038" s="460" t="s">
        <v>19</v>
      </c>
      <c r="E8038" s="460" t="s">
        <v>964</v>
      </c>
      <c r="F8038" s="294" t="s">
        <v>70</v>
      </c>
      <c r="G8038" s="295" t="s">
        <v>36</v>
      </c>
      <c r="H8038" s="463" t="s">
        <v>6310</v>
      </c>
      <c r="I8038" s="463" t="s">
        <v>11604</v>
      </c>
      <c r="J8038" s="563">
        <v>102.5</v>
      </c>
      <c r="K8038" s="564"/>
    </row>
    <row r="8039" spans="2:11" ht="15" customHeight="1" x14ac:dyDescent="0.25">
      <c r="B8039" s="460"/>
      <c r="C8039" s="293" t="s">
        <v>14828</v>
      </c>
      <c r="D8039" s="460" t="s">
        <v>19</v>
      </c>
      <c r="E8039" s="460" t="s">
        <v>14829</v>
      </c>
      <c r="F8039" s="294" t="s">
        <v>70</v>
      </c>
      <c r="G8039" s="295" t="s">
        <v>291</v>
      </c>
      <c r="H8039" s="463" t="s">
        <v>6778</v>
      </c>
      <c r="I8039" s="463" t="s">
        <v>12019</v>
      </c>
      <c r="J8039" s="563">
        <v>42.85</v>
      </c>
      <c r="K8039" s="564"/>
    </row>
    <row r="8040" spans="2:11" x14ac:dyDescent="0.25">
      <c r="B8040" s="460"/>
      <c r="C8040" s="293" t="s">
        <v>1851</v>
      </c>
      <c r="D8040" s="460" t="s">
        <v>19</v>
      </c>
      <c r="E8040" s="460" t="s">
        <v>795</v>
      </c>
      <c r="F8040" s="294" t="s">
        <v>70</v>
      </c>
      <c r="G8040" s="295" t="s">
        <v>291</v>
      </c>
      <c r="H8040" s="463" t="s">
        <v>6778</v>
      </c>
      <c r="I8040" s="463" t="s">
        <v>10075</v>
      </c>
      <c r="J8040" s="563">
        <v>43.2</v>
      </c>
      <c r="K8040" s="564"/>
    </row>
    <row r="8041" spans="2:11" x14ac:dyDescent="0.25">
      <c r="B8041" s="457"/>
      <c r="C8041" s="296"/>
      <c r="D8041" s="457"/>
      <c r="E8041" s="457"/>
      <c r="F8041" s="297"/>
      <c r="G8041" s="457"/>
      <c r="H8041" s="565" t="s">
        <v>5627</v>
      </c>
      <c r="I8041" s="565"/>
      <c r="J8041" s="565" t="s">
        <v>14830</v>
      </c>
      <c r="K8041" s="565"/>
    </row>
    <row r="8042" spans="2:11" x14ac:dyDescent="0.25">
      <c r="B8042" s="457"/>
      <c r="C8042" s="296"/>
      <c r="D8042" s="457"/>
      <c r="E8042" s="457"/>
      <c r="F8042" s="297"/>
      <c r="G8042" s="457"/>
      <c r="H8042" s="565" t="s">
        <v>5629</v>
      </c>
      <c r="I8042" s="565"/>
      <c r="J8042" s="565" t="s">
        <v>14831</v>
      </c>
      <c r="K8042" s="565"/>
    </row>
    <row r="8043" spans="2:11" x14ac:dyDescent="0.25">
      <c r="B8043" s="285"/>
      <c r="C8043" s="286"/>
      <c r="D8043" s="285"/>
      <c r="E8043" s="285"/>
      <c r="F8043" s="287"/>
      <c r="G8043" s="285"/>
      <c r="H8043" s="285"/>
      <c r="I8043" s="285"/>
      <c r="J8043" s="285"/>
      <c r="K8043" s="285"/>
    </row>
    <row r="8044" spans="2:11" ht="22.5" x14ac:dyDescent="0.25">
      <c r="B8044" s="285" t="s">
        <v>5418</v>
      </c>
      <c r="C8044" s="286" t="s">
        <v>14832</v>
      </c>
      <c r="D8044" s="285" t="s">
        <v>29</v>
      </c>
      <c r="E8044" s="285" t="s">
        <v>4338</v>
      </c>
      <c r="F8044" s="287" t="s">
        <v>3095</v>
      </c>
      <c r="G8044" s="288" t="s">
        <v>384</v>
      </c>
      <c r="H8044" s="455" t="s">
        <v>5706</v>
      </c>
      <c r="I8044" s="455" t="s">
        <v>14833</v>
      </c>
      <c r="J8044" s="566" t="s">
        <v>14833</v>
      </c>
      <c r="K8044" s="564"/>
    </row>
    <row r="8045" spans="2:11" x14ac:dyDescent="0.25">
      <c r="B8045" s="461"/>
      <c r="C8045" s="289" t="s">
        <v>14544</v>
      </c>
      <c r="D8045" s="461" t="s">
        <v>19</v>
      </c>
      <c r="E8045" s="461" t="s">
        <v>14545</v>
      </c>
      <c r="F8045" s="290" t="s">
        <v>31</v>
      </c>
      <c r="G8045" s="291" t="s">
        <v>106</v>
      </c>
      <c r="H8045" s="292" t="s">
        <v>6417</v>
      </c>
      <c r="I8045" s="292" t="s">
        <v>6590</v>
      </c>
      <c r="J8045" s="567">
        <v>43.142000000000003</v>
      </c>
      <c r="K8045" s="564"/>
    </row>
    <row r="8046" spans="2:11" x14ac:dyDescent="0.25">
      <c r="B8046" s="461"/>
      <c r="C8046" s="289" t="s">
        <v>13848</v>
      </c>
      <c r="D8046" s="461" t="s">
        <v>19</v>
      </c>
      <c r="E8046" s="461" t="s">
        <v>13849</v>
      </c>
      <c r="F8046" s="290" t="s">
        <v>31</v>
      </c>
      <c r="G8046" s="291" t="s">
        <v>106</v>
      </c>
      <c r="H8046" s="292" t="s">
        <v>10919</v>
      </c>
      <c r="I8046" s="292" t="s">
        <v>13850</v>
      </c>
      <c r="J8046" s="567">
        <v>28.193000000000001</v>
      </c>
      <c r="K8046" s="564"/>
    </row>
    <row r="8047" spans="2:11" x14ac:dyDescent="0.25">
      <c r="B8047" s="460"/>
      <c r="C8047" s="293" t="s">
        <v>1845</v>
      </c>
      <c r="D8047" s="460" t="s">
        <v>19</v>
      </c>
      <c r="E8047" s="460" t="s">
        <v>1846</v>
      </c>
      <c r="F8047" s="294" t="s">
        <v>70</v>
      </c>
      <c r="G8047" s="295" t="s">
        <v>295</v>
      </c>
      <c r="H8047" s="463" t="s">
        <v>7673</v>
      </c>
      <c r="I8047" s="463" t="s">
        <v>7899</v>
      </c>
      <c r="J8047" s="563">
        <v>3.706</v>
      </c>
      <c r="K8047" s="564"/>
    </row>
    <row r="8048" spans="2:11" x14ac:dyDescent="0.25">
      <c r="B8048" s="460"/>
      <c r="C8048" s="293" t="s">
        <v>14610</v>
      </c>
      <c r="D8048" s="460" t="s">
        <v>61</v>
      </c>
      <c r="E8048" s="460" t="s">
        <v>14611</v>
      </c>
      <c r="F8048" s="294" t="s">
        <v>70</v>
      </c>
      <c r="G8048" s="295" t="s">
        <v>36</v>
      </c>
      <c r="H8048" s="463" t="s">
        <v>5706</v>
      </c>
      <c r="I8048" s="463" t="s">
        <v>8086</v>
      </c>
      <c r="J8048" s="563">
        <v>6.17</v>
      </c>
      <c r="K8048" s="564"/>
    </row>
    <row r="8049" spans="2:11" ht="15" customHeight="1" x14ac:dyDescent="0.25">
      <c r="B8049" s="460"/>
      <c r="C8049" s="293" t="s">
        <v>14834</v>
      </c>
      <c r="D8049" s="460" t="s">
        <v>19</v>
      </c>
      <c r="E8049" s="460" t="s">
        <v>1404</v>
      </c>
      <c r="F8049" s="294" t="s">
        <v>70</v>
      </c>
      <c r="G8049" s="295" t="s">
        <v>36</v>
      </c>
      <c r="H8049" s="463" t="s">
        <v>13789</v>
      </c>
      <c r="I8049" s="463" t="s">
        <v>14835</v>
      </c>
      <c r="J8049" s="563">
        <v>4.0939999999999997E-2</v>
      </c>
      <c r="K8049" s="564"/>
    </row>
    <row r="8050" spans="2:11" ht="15" customHeight="1" x14ac:dyDescent="0.25">
      <c r="B8050" s="460"/>
      <c r="C8050" s="293" t="s">
        <v>1851</v>
      </c>
      <c r="D8050" s="460" t="s">
        <v>19</v>
      </c>
      <c r="E8050" s="460" t="s">
        <v>795</v>
      </c>
      <c r="F8050" s="294" t="s">
        <v>70</v>
      </c>
      <c r="G8050" s="295" t="s">
        <v>291</v>
      </c>
      <c r="H8050" s="463" t="s">
        <v>6696</v>
      </c>
      <c r="I8050" s="463" t="s">
        <v>10075</v>
      </c>
      <c r="J8050" s="563">
        <v>8.64</v>
      </c>
      <c r="K8050" s="564"/>
    </row>
    <row r="8051" spans="2:11" ht="22.5" x14ac:dyDescent="0.25">
      <c r="B8051" s="460"/>
      <c r="C8051" s="293" t="s">
        <v>1928</v>
      </c>
      <c r="D8051" s="460" t="s">
        <v>19</v>
      </c>
      <c r="E8051" s="460" t="s">
        <v>1929</v>
      </c>
      <c r="F8051" s="294" t="s">
        <v>70</v>
      </c>
      <c r="G8051" s="295" t="s">
        <v>384</v>
      </c>
      <c r="H8051" s="463" t="s">
        <v>5754</v>
      </c>
      <c r="I8051" s="463" t="s">
        <v>10907</v>
      </c>
      <c r="J8051" s="563">
        <v>50.72</v>
      </c>
      <c r="K8051" s="564"/>
    </row>
    <row r="8052" spans="2:11" x14ac:dyDescent="0.25">
      <c r="B8052" s="460"/>
      <c r="C8052" s="293" t="s">
        <v>10326</v>
      </c>
      <c r="D8052" s="460" t="s">
        <v>61</v>
      </c>
      <c r="E8052" s="460" t="s">
        <v>10327</v>
      </c>
      <c r="F8052" s="294" t="s">
        <v>265</v>
      </c>
      <c r="G8052" s="295" t="s">
        <v>106</v>
      </c>
      <c r="H8052" s="463" t="s">
        <v>10919</v>
      </c>
      <c r="I8052" s="463" t="s">
        <v>10328</v>
      </c>
      <c r="J8052" s="563">
        <v>1.1990000000000001</v>
      </c>
      <c r="K8052" s="564"/>
    </row>
    <row r="8053" spans="2:11" x14ac:dyDescent="0.25">
      <c r="B8053" s="460"/>
      <c r="C8053" s="293" t="s">
        <v>14607</v>
      </c>
      <c r="D8053" s="460" t="s">
        <v>61</v>
      </c>
      <c r="E8053" s="460" t="s">
        <v>14608</v>
      </c>
      <c r="F8053" s="294" t="s">
        <v>5816</v>
      </c>
      <c r="G8053" s="295" t="s">
        <v>106</v>
      </c>
      <c r="H8053" s="463" t="s">
        <v>10919</v>
      </c>
      <c r="I8053" s="463" t="s">
        <v>14609</v>
      </c>
      <c r="J8053" s="563">
        <v>21.428000000000001</v>
      </c>
      <c r="K8053" s="564"/>
    </row>
    <row r="8054" spans="2:11" x14ac:dyDescent="0.25">
      <c r="B8054" s="457"/>
      <c r="C8054" s="296"/>
      <c r="D8054" s="457"/>
      <c r="E8054" s="457"/>
      <c r="F8054" s="297"/>
      <c r="G8054" s="457"/>
      <c r="H8054" s="565" t="s">
        <v>5627</v>
      </c>
      <c r="I8054" s="565"/>
      <c r="J8054" s="565" t="s">
        <v>14836</v>
      </c>
      <c r="K8054" s="565"/>
    </row>
    <row r="8055" spans="2:11" x14ac:dyDescent="0.25">
      <c r="B8055" s="457"/>
      <c r="C8055" s="296"/>
      <c r="D8055" s="457"/>
      <c r="E8055" s="457"/>
      <c r="F8055" s="297"/>
      <c r="G8055" s="457"/>
      <c r="H8055" s="565" t="s">
        <v>5629</v>
      </c>
      <c r="I8055" s="565"/>
      <c r="J8055" s="565" t="s">
        <v>14837</v>
      </c>
      <c r="K8055" s="565"/>
    </row>
    <row r="8056" spans="2:11" x14ac:dyDescent="0.25">
      <c r="B8056" s="285"/>
      <c r="C8056" s="286"/>
      <c r="D8056" s="285"/>
      <c r="E8056" s="285"/>
      <c r="F8056" s="287"/>
      <c r="G8056" s="285"/>
      <c r="H8056" s="285"/>
      <c r="I8056" s="285"/>
      <c r="J8056" s="285"/>
      <c r="K8056" s="285"/>
    </row>
    <row r="8057" spans="2:11" x14ac:dyDescent="0.25">
      <c r="B8057" s="285" t="s">
        <v>5419</v>
      </c>
      <c r="C8057" s="286" t="s">
        <v>14838</v>
      </c>
      <c r="D8057" s="285" t="s">
        <v>29</v>
      </c>
      <c r="E8057" s="285" t="s">
        <v>4339</v>
      </c>
      <c r="F8057" s="287" t="s">
        <v>31</v>
      </c>
      <c r="G8057" s="288" t="s">
        <v>45</v>
      </c>
      <c r="H8057" s="455" t="s">
        <v>5754</v>
      </c>
      <c r="I8057" s="455" t="s">
        <v>14839</v>
      </c>
      <c r="J8057" s="566" t="s">
        <v>14840</v>
      </c>
      <c r="K8057" s="564"/>
    </row>
    <row r="8058" spans="2:11" ht="15" customHeight="1" x14ac:dyDescent="0.25">
      <c r="B8058" s="461"/>
      <c r="C8058" s="289" t="s">
        <v>14546</v>
      </c>
      <c r="D8058" s="461" t="s">
        <v>19</v>
      </c>
      <c r="E8058" s="461" t="s">
        <v>14547</v>
      </c>
      <c r="F8058" s="290" t="s">
        <v>31</v>
      </c>
      <c r="G8058" s="291" t="s">
        <v>106</v>
      </c>
      <c r="H8058" s="292" t="s">
        <v>6743</v>
      </c>
      <c r="I8058" s="292" t="s">
        <v>14549</v>
      </c>
      <c r="J8058" s="567">
        <v>393.84</v>
      </c>
      <c r="K8058" s="564"/>
    </row>
    <row r="8059" spans="2:11" ht="15" customHeight="1" x14ac:dyDescent="0.25">
      <c r="B8059" s="461"/>
      <c r="C8059" s="289" t="s">
        <v>13632</v>
      </c>
      <c r="D8059" s="461" t="s">
        <v>19</v>
      </c>
      <c r="E8059" s="461" t="s">
        <v>13633</v>
      </c>
      <c r="F8059" s="290" t="s">
        <v>2134</v>
      </c>
      <c r="G8059" s="291" t="s">
        <v>2135</v>
      </c>
      <c r="H8059" s="292" t="s">
        <v>6155</v>
      </c>
      <c r="I8059" s="292" t="s">
        <v>13634</v>
      </c>
      <c r="J8059" s="567">
        <v>732.3</v>
      </c>
      <c r="K8059" s="564"/>
    </row>
    <row r="8060" spans="2:11" x14ac:dyDescent="0.25">
      <c r="B8060" s="457"/>
      <c r="C8060" s="296"/>
      <c r="D8060" s="457"/>
      <c r="E8060" s="457"/>
      <c r="F8060" s="297"/>
      <c r="G8060" s="457"/>
      <c r="H8060" s="565" t="s">
        <v>5627</v>
      </c>
      <c r="I8060" s="565"/>
      <c r="J8060" s="565" t="s">
        <v>14841</v>
      </c>
      <c r="K8060" s="565"/>
    </row>
    <row r="8061" spans="2:11" x14ac:dyDescent="0.25">
      <c r="B8061" s="457"/>
      <c r="C8061" s="296"/>
      <c r="D8061" s="457"/>
      <c r="E8061" s="457"/>
      <c r="F8061" s="297"/>
      <c r="G8061" s="457"/>
      <c r="H8061" s="565" t="s">
        <v>5629</v>
      </c>
      <c r="I8061" s="565"/>
      <c r="J8061" s="565" t="s">
        <v>14842</v>
      </c>
      <c r="K8061" s="565"/>
    </row>
    <row r="8062" spans="2:11" x14ac:dyDescent="0.25">
      <c r="B8062" s="285"/>
      <c r="C8062" s="286"/>
      <c r="D8062" s="285"/>
      <c r="E8062" s="285"/>
      <c r="F8062" s="287"/>
      <c r="G8062" s="285"/>
      <c r="H8062" s="285"/>
      <c r="I8062" s="285"/>
      <c r="J8062" s="285"/>
      <c r="K8062" s="285"/>
    </row>
    <row r="8063" spans="2:11" x14ac:dyDescent="0.25">
      <c r="B8063" s="285" t="s">
        <v>5420</v>
      </c>
      <c r="C8063" s="286" t="s">
        <v>14843</v>
      </c>
      <c r="D8063" s="285" t="s">
        <v>29</v>
      </c>
      <c r="E8063" s="285" t="s">
        <v>4340</v>
      </c>
      <c r="F8063" s="287" t="s">
        <v>31</v>
      </c>
      <c r="G8063" s="288" t="s">
        <v>45</v>
      </c>
      <c r="H8063" s="455" t="s">
        <v>5754</v>
      </c>
      <c r="I8063" s="455" t="s">
        <v>14844</v>
      </c>
      <c r="J8063" s="566" t="s">
        <v>14845</v>
      </c>
      <c r="K8063" s="564"/>
    </row>
    <row r="8064" spans="2:11" x14ac:dyDescent="0.25">
      <c r="B8064" s="461"/>
      <c r="C8064" s="289" t="s">
        <v>14544</v>
      </c>
      <c r="D8064" s="461" t="s">
        <v>19</v>
      </c>
      <c r="E8064" s="461" t="s">
        <v>14545</v>
      </c>
      <c r="F8064" s="290" t="s">
        <v>31</v>
      </c>
      <c r="G8064" s="291" t="s">
        <v>106</v>
      </c>
      <c r="H8064" s="292" t="s">
        <v>6155</v>
      </c>
      <c r="I8064" s="292" t="s">
        <v>6590</v>
      </c>
      <c r="J8064" s="567">
        <v>117.66086575492186</v>
      </c>
      <c r="K8064" s="564"/>
    </row>
    <row r="8065" spans="2:11" x14ac:dyDescent="0.25">
      <c r="B8065" s="461"/>
      <c r="C8065" s="289" t="s">
        <v>14546</v>
      </c>
      <c r="D8065" s="461" t="s">
        <v>19</v>
      </c>
      <c r="E8065" s="461" t="s">
        <v>14547</v>
      </c>
      <c r="F8065" s="290" t="s">
        <v>31</v>
      </c>
      <c r="G8065" s="291" t="s">
        <v>106</v>
      </c>
      <c r="H8065" s="292" t="s">
        <v>6155</v>
      </c>
      <c r="I8065" s="292" t="s">
        <v>14549</v>
      </c>
      <c r="J8065" s="567">
        <v>131.28096597234526</v>
      </c>
      <c r="K8065" s="564"/>
    </row>
    <row r="8066" spans="2:11" x14ac:dyDescent="0.25">
      <c r="B8066" s="461"/>
      <c r="C8066" s="289" t="s">
        <v>14846</v>
      </c>
      <c r="D8066" s="461" t="s">
        <v>19</v>
      </c>
      <c r="E8066" s="461" t="s">
        <v>14847</v>
      </c>
      <c r="F8066" s="290" t="s">
        <v>31</v>
      </c>
      <c r="G8066" s="291" t="s">
        <v>106</v>
      </c>
      <c r="H8066" s="292" t="s">
        <v>6155</v>
      </c>
      <c r="I8066" s="292" t="s">
        <v>14848</v>
      </c>
      <c r="J8066" s="567">
        <v>135.78099908382876</v>
      </c>
      <c r="K8066" s="564"/>
    </row>
    <row r="8067" spans="2:11" x14ac:dyDescent="0.25">
      <c r="B8067" s="460"/>
      <c r="C8067" s="293" t="s">
        <v>1845</v>
      </c>
      <c r="D8067" s="460" t="s">
        <v>19</v>
      </c>
      <c r="E8067" s="460" t="s">
        <v>1846</v>
      </c>
      <c r="F8067" s="294" t="s">
        <v>70</v>
      </c>
      <c r="G8067" s="295" t="s">
        <v>295</v>
      </c>
      <c r="H8067" s="463" t="s">
        <v>6126</v>
      </c>
      <c r="I8067" s="463" t="s">
        <v>7899</v>
      </c>
      <c r="J8067" s="563">
        <v>7.4120545382923746</v>
      </c>
      <c r="K8067" s="564"/>
    </row>
    <row r="8068" spans="2:11" x14ac:dyDescent="0.25">
      <c r="B8068" s="460"/>
      <c r="C8068" s="293" t="s">
        <v>1838</v>
      </c>
      <c r="D8068" s="460" t="s">
        <v>61</v>
      </c>
      <c r="E8068" s="460" t="s">
        <v>1839</v>
      </c>
      <c r="F8068" s="294" t="s">
        <v>70</v>
      </c>
      <c r="G8068" s="295" t="s">
        <v>36</v>
      </c>
      <c r="H8068" s="463" t="s">
        <v>5754</v>
      </c>
      <c r="I8068" s="463" t="s">
        <v>10325</v>
      </c>
      <c r="J8068" s="563">
        <v>32.060235900924653</v>
      </c>
      <c r="K8068" s="564"/>
    </row>
    <row r="8069" spans="2:11" x14ac:dyDescent="0.25">
      <c r="B8069" s="460"/>
      <c r="C8069" s="293" t="s">
        <v>10326</v>
      </c>
      <c r="D8069" s="460" t="s">
        <v>61</v>
      </c>
      <c r="E8069" s="460" t="s">
        <v>10327</v>
      </c>
      <c r="F8069" s="294" t="s">
        <v>265</v>
      </c>
      <c r="G8069" s="295" t="s">
        <v>106</v>
      </c>
      <c r="H8069" s="463" t="s">
        <v>6155</v>
      </c>
      <c r="I8069" s="463" t="s">
        <v>10328</v>
      </c>
      <c r="J8069" s="563">
        <v>6.540048122022684</v>
      </c>
      <c r="K8069" s="564"/>
    </row>
    <row r="8070" spans="2:11" x14ac:dyDescent="0.25">
      <c r="B8070" s="460"/>
      <c r="C8070" s="293" t="s">
        <v>14638</v>
      </c>
      <c r="D8070" s="460" t="s">
        <v>19</v>
      </c>
      <c r="E8070" s="460" t="s">
        <v>1398</v>
      </c>
      <c r="F8070" s="294" t="s">
        <v>70</v>
      </c>
      <c r="G8070" s="295" t="s">
        <v>36</v>
      </c>
      <c r="H8070" s="463" t="s">
        <v>13689</v>
      </c>
      <c r="I8070" s="463" t="s">
        <v>14639</v>
      </c>
      <c r="J8070" s="563">
        <v>3.6920271661326831E-2</v>
      </c>
      <c r="K8070" s="564"/>
    </row>
    <row r="8071" spans="2:11" ht="15" customHeight="1" x14ac:dyDescent="0.25">
      <c r="B8071" s="460"/>
      <c r="C8071" s="293" t="s">
        <v>1893</v>
      </c>
      <c r="D8071" s="460" t="s">
        <v>19</v>
      </c>
      <c r="E8071" s="460" t="s">
        <v>1267</v>
      </c>
      <c r="F8071" s="294" t="s">
        <v>70</v>
      </c>
      <c r="G8071" s="295" t="s">
        <v>1268</v>
      </c>
      <c r="H8071" s="463" t="s">
        <v>6750</v>
      </c>
      <c r="I8071" s="463" t="s">
        <v>11631</v>
      </c>
      <c r="J8071" s="563">
        <v>125.28692186784923</v>
      </c>
      <c r="K8071" s="564"/>
    </row>
    <row r="8072" spans="2:11" ht="15" customHeight="1" x14ac:dyDescent="0.25">
      <c r="B8072" s="460"/>
      <c r="C8072" s="293" t="s">
        <v>14849</v>
      </c>
      <c r="D8072" s="460" t="s">
        <v>19</v>
      </c>
      <c r="E8072" s="460" t="s">
        <v>14850</v>
      </c>
      <c r="F8072" s="294" t="s">
        <v>70</v>
      </c>
      <c r="G8072" s="295" t="s">
        <v>291</v>
      </c>
      <c r="H8072" s="463" t="s">
        <v>6126</v>
      </c>
      <c r="I8072" s="463" t="s">
        <v>14851</v>
      </c>
      <c r="J8072" s="563">
        <v>17.460128472555972</v>
      </c>
      <c r="K8072" s="564"/>
    </row>
    <row r="8073" spans="2:11" x14ac:dyDescent="0.25">
      <c r="B8073" s="460"/>
      <c r="C8073" s="293" t="s">
        <v>14607</v>
      </c>
      <c r="D8073" s="460" t="s">
        <v>61</v>
      </c>
      <c r="E8073" s="460" t="s">
        <v>14608</v>
      </c>
      <c r="F8073" s="294" t="s">
        <v>5816</v>
      </c>
      <c r="G8073" s="295" t="s">
        <v>106</v>
      </c>
      <c r="H8073" s="463" t="s">
        <v>6155</v>
      </c>
      <c r="I8073" s="463" t="s">
        <v>14609</v>
      </c>
      <c r="J8073" s="563">
        <v>116.88086001559806</v>
      </c>
      <c r="K8073" s="564"/>
    </row>
    <row r="8074" spans="2:11" x14ac:dyDescent="0.25">
      <c r="B8074" s="457"/>
      <c r="C8074" s="296"/>
      <c r="D8074" s="457"/>
      <c r="E8074" s="457"/>
      <c r="F8074" s="297"/>
      <c r="G8074" s="457"/>
      <c r="H8074" s="565" t="s">
        <v>5627</v>
      </c>
      <c r="I8074" s="565"/>
      <c r="J8074" s="565" t="s">
        <v>14852</v>
      </c>
      <c r="K8074" s="565"/>
    </row>
    <row r="8075" spans="2:11" x14ac:dyDescent="0.25">
      <c r="B8075" s="457"/>
      <c r="C8075" s="296"/>
      <c r="D8075" s="457"/>
      <c r="E8075" s="457"/>
      <c r="F8075" s="297"/>
      <c r="G8075" s="457"/>
      <c r="H8075" s="565" t="s">
        <v>5629</v>
      </c>
      <c r="I8075" s="565"/>
      <c r="J8075" s="565" t="s">
        <v>14853</v>
      </c>
      <c r="K8075" s="565"/>
    </row>
    <row r="8076" spans="2:11" x14ac:dyDescent="0.25">
      <c r="B8076" s="285"/>
      <c r="C8076" s="286"/>
      <c r="D8076" s="285"/>
      <c r="E8076" s="285"/>
      <c r="F8076" s="287"/>
      <c r="G8076" s="285"/>
      <c r="H8076" s="285"/>
      <c r="I8076" s="285"/>
      <c r="J8076" s="285"/>
      <c r="K8076" s="285"/>
    </row>
    <row r="8077" spans="2:11" ht="15" customHeight="1" x14ac:dyDescent="0.25">
      <c r="B8077" s="285" t="s">
        <v>5421</v>
      </c>
      <c r="C8077" s="286" t="s">
        <v>14854</v>
      </c>
      <c r="D8077" s="285" t="s">
        <v>29</v>
      </c>
      <c r="E8077" s="285" t="s">
        <v>4341</v>
      </c>
      <c r="F8077" s="287" t="s">
        <v>31</v>
      </c>
      <c r="G8077" s="288" t="s">
        <v>45</v>
      </c>
      <c r="H8077" s="455" t="s">
        <v>5706</v>
      </c>
      <c r="I8077" s="455" t="s">
        <v>14855</v>
      </c>
      <c r="J8077" s="566" t="s">
        <v>14855</v>
      </c>
      <c r="K8077" s="564"/>
    </row>
    <row r="8078" spans="2:11" ht="15" customHeight="1" x14ac:dyDescent="0.25">
      <c r="B8078" s="461"/>
      <c r="C8078" s="289" t="s">
        <v>14546</v>
      </c>
      <c r="D8078" s="461" t="s">
        <v>19</v>
      </c>
      <c r="E8078" s="461" t="s">
        <v>14547</v>
      </c>
      <c r="F8078" s="290" t="s">
        <v>31</v>
      </c>
      <c r="G8078" s="291" t="s">
        <v>106</v>
      </c>
      <c r="H8078" s="292" t="s">
        <v>5643</v>
      </c>
      <c r="I8078" s="292" t="s">
        <v>14549</v>
      </c>
      <c r="J8078" s="567">
        <v>87.52</v>
      </c>
      <c r="K8078" s="564"/>
    </row>
    <row r="8079" spans="2:11" x14ac:dyDescent="0.25">
      <c r="B8079" s="460"/>
      <c r="C8079" s="293" t="s">
        <v>1855</v>
      </c>
      <c r="D8079" s="460" t="s">
        <v>39</v>
      </c>
      <c r="E8079" s="460" t="s">
        <v>1999</v>
      </c>
      <c r="F8079" s="294" t="s">
        <v>70</v>
      </c>
      <c r="G8079" s="295" t="s">
        <v>1856</v>
      </c>
      <c r="H8079" s="463" t="s">
        <v>5706</v>
      </c>
      <c r="I8079" s="463" t="s">
        <v>13624</v>
      </c>
      <c r="J8079" s="563">
        <v>44.97</v>
      </c>
      <c r="K8079" s="564"/>
    </row>
    <row r="8080" spans="2:11" x14ac:dyDescent="0.25">
      <c r="B8080" s="460"/>
      <c r="C8080" s="293" t="s">
        <v>1870</v>
      </c>
      <c r="D8080" s="460" t="s">
        <v>19</v>
      </c>
      <c r="E8080" s="460" t="s">
        <v>1871</v>
      </c>
      <c r="F8080" s="294" t="s">
        <v>70</v>
      </c>
      <c r="G8080" s="295" t="s">
        <v>36</v>
      </c>
      <c r="H8080" s="463" t="s">
        <v>5706</v>
      </c>
      <c r="I8080" s="463" t="s">
        <v>14856</v>
      </c>
      <c r="J8080" s="563">
        <v>2.68</v>
      </c>
      <c r="K8080" s="564"/>
    </row>
    <row r="8081" spans="2:11" x14ac:dyDescent="0.25">
      <c r="B8081" s="457"/>
      <c r="C8081" s="296"/>
      <c r="D8081" s="457"/>
      <c r="E8081" s="457"/>
      <c r="F8081" s="297"/>
      <c r="G8081" s="457"/>
      <c r="H8081" s="565" t="s">
        <v>5627</v>
      </c>
      <c r="I8081" s="565"/>
      <c r="J8081" s="565" t="s">
        <v>14857</v>
      </c>
      <c r="K8081" s="565"/>
    </row>
    <row r="8082" spans="2:11" x14ac:dyDescent="0.25">
      <c r="B8082" s="457"/>
      <c r="C8082" s="296"/>
      <c r="D8082" s="457"/>
      <c r="E8082" s="457"/>
      <c r="F8082" s="297"/>
      <c r="G8082" s="457"/>
      <c r="H8082" s="565" t="s">
        <v>5629</v>
      </c>
      <c r="I8082" s="565"/>
      <c r="J8082" s="565" t="s">
        <v>14858</v>
      </c>
      <c r="K8082" s="565"/>
    </row>
    <row r="8083" spans="2:11" x14ac:dyDescent="0.25">
      <c r="B8083" s="285"/>
      <c r="C8083" s="286"/>
      <c r="D8083" s="285"/>
      <c r="E8083" s="285"/>
      <c r="F8083" s="287"/>
      <c r="G8083" s="285"/>
      <c r="H8083" s="285"/>
      <c r="I8083" s="285"/>
      <c r="J8083" s="285"/>
      <c r="K8083" s="285"/>
    </row>
    <row r="8084" spans="2:11" x14ac:dyDescent="0.25">
      <c r="B8084" s="285" t="s">
        <v>5422</v>
      </c>
      <c r="C8084" s="286" t="s">
        <v>14859</v>
      </c>
      <c r="D8084" s="285" t="s">
        <v>29</v>
      </c>
      <c r="E8084" s="285" t="s">
        <v>4342</v>
      </c>
      <c r="F8084" s="287" t="s">
        <v>31</v>
      </c>
      <c r="G8084" s="288" t="s">
        <v>45</v>
      </c>
      <c r="H8084" s="455" t="s">
        <v>6728</v>
      </c>
      <c r="I8084" s="455" t="s">
        <v>6908</v>
      </c>
      <c r="J8084" s="566" t="s">
        <v>14860</v>
      </c>
      <c r="K8084" s="564"/>
    </row>
    <row r="8085" spans="2:11" x14ac:dyDescent="0.25">
      <c r="B8085" s="461"/>
      <c r="C8085" s="289" t="s">
        <v>14544</v>
      </c>
      <c r="D8085" s="461" t="s">
        <v>19</v>
      </c>
      <c r="E8085" s="461" t="s">
        <v>14545</v>
      </c>
      <c r="F8085" s="290" t="s">
        <v>31</v>
      </c>
      <c r="G8085" s="291" t="s">
        <v>106</v>
      </c>
      <c r="H8085" s="292" t="s">
        <v>8570</v>
      </c>
      <c r="I8085" s="292" t="s">
        <v>6590</v>
      </c>
      <c r="J8085" s="567">
        <v>3530.400000000001</v>
      </c>
      <c r="K8085" s="564"/>
    </row>
    <row r="8086" spans="2:11" x14ac:dyDescent="0.25">
      <c r="B8086" s="457"/>
      <c r="C8086" s="296"/>
      <c r="D8086" s="457"/>
      <c r="E8086" s="457"/>
      <c r="F8086" s="297"/>
      <c r="G8086" s="457"/>
      <c r="H8086" s="565" t="s">
        <v>5627</v>
      </c>
      <c r="I8086" s="565"/>
      <c r="J8086" s="565" t="s">
        <v>14861</v>
      </c>
      <c r="K8086" s="565"/>
    </row>
    <row r="8087" spans="2:11" x14ac:dyDescent="0.25">
      <c r="B8087" s="457"/>
      <c r="C8087" s="296"/>
      <c r="D8087" s="457"/>
      <c r="E8087" s="457"/>
      <c r="F8087" s="297"/>
      <c r="G8087" s="457"/>
      <c r="H8087" s="565" t="s">
        <v>5629</v>
      </c>
      <c r="I8087" s="565"/>
      <c r="J8087" s="565" t="s">
        <v>14862</v>
      </c>
      <c r="K8087" s="565"/>
    </row>
    <row r="8088" spans="2:11" x14ac:dyDescent="0.25">
      <c r="B8088" s="285"/>
      <c r="C8088" s="286"/>
      <c r="D8088" s="285"/>
      <c r="E8088" s="285"/>
      <c r="F8088" s="287"/>
      <c r="G8088" s="285"/>
      <c r="H8088" s="285"/>
      <c r="I8088" s="285"/>
      <c r="J8088" s="285"/>
      <c r="K8088" s="285"/>
    </row>
    <row r="8089" spans="2:11" x14ac:dyDescent="0.25">
      <c r="B8089" s="285" t="s">
        <v>5423</v>
      </c>
      <c r="C8089" s="286" t="s">
        <v>14863</v>
      </c>
      <c r="D8089" s="285" t="s">
        <v>29</v>
      </c>
      <c r="E8089" s="285" t="s">
        <v>4343</v>
      </c>
      <c r="F8089" s="287" t="s">
        <v>31</v>
      </c>
      <c r="G8089" s="288" t="s">
        <v>45</v>
      </c>
      <c r="H8089" s="455" t="s">
        <v>5706</v>
      </c>
      <c r="I8089" s="455" t="s">
        <v>14864</v>
      </c>
      <c r="J8089" s="566" t="s">
        <v>14864</v>
      </c>
      <c r="K8089" s="564"/>
    </row>
    <row r="8090" spans="2:11" x14ac:dyDescent="0.25">
      <c r="B8090" s="461"/>
      <c r="C8090" s="289" t="s">
        <v>14546</v>
      </c>
      <c r="D8090" s="461" t="s">
        <v>19</v>
      </c>
      <c r="E8090" s="461" t="s">
        <v>14547</v>
      </c>
      <c r="F8090" s="290" t="s">
        <v>31</v>
      </c>
      <c r="G8090" s="291" t="s">
        <v>106</v>
      </c>
      <c r="H8090" s="292" t="s">
        <v>5739</v>
      </c>
      <c r="I8090" s="292" t="s">
        <v>14549</v>
      </c>
      <c r="J8090" s="567">
        <v>262.56</v>
      </c>
      <c r="K8090" s="564"/>
    </row>
    <row r="8091" spans="2:11" ht="15" customHeight="1" x14ac:dyDescent="0.25">
      <c r="B8091" s="460"/>
      <c r="C8091" s="293" t="s">
        <v>14865</v>
      </c>
      <c r="D8091" s="460" t="s">
        <v>19</v>
      </c>
      <c r="E8091" s="460" t="s">
        <v>14866</v>
      </c>
      <c r="F8091" s="294" t="s">
        <v>265</v>
      </c>
      <c r="G8091" s="295" t="s">
        <v>36</v>
      </c>
      <c r="H8091" s="463" t="s">
        <v>13689</v>
      </c>
      <c r="I8091" s="463" t="s">
        <v>14867</v>
      </c>
      <c r="J8091" s="563">
        <v>2109.0985599999999</v>
      </c>
      <c r="K8091" s="564"/>
    </row>
    <row r="8092" spans="2:11" ht="15" customHeight="1" x14ac:dyDescent="0.25">
      <c r="B8092" s="457"/>
      <c r="C8092" s="296"/>
      <c r="D8092" s="457"/>
      <c r="E8092" s="457"/>
      <c r="F8092" s="297"/>
      <c r="G8092" s="457"/>
      <c r="H8092" s="565" t="s">
        <v>5627</v>
      </c>
      <c r="I8092" s="565"/>
      <c r="J8092" s="565" t="s">
        <v>14868</v>
      </c>
      <c r="K8092" s="565"/>
    </row>
    <row r="8093" spans="2:11" x14ac:dyDescent="0.25">
      <c r="B8093" s="457"/>
      <c r="C8093" s="296"/>
      <c r="D8093" s="457"/>
      <c r="E8093" s="457"/>
      <c r="F8093" s="297"/>
      <c r="G8093" s="457"/>
      <c r="H8093" s="565" t="s">
        <v>5629</v>
      </c>
      <c r="I8093" s="565"/>
      <c r="J8093" s="565" t="s">
        <v>14869</v>
      </c>
      <c r="K8093" s="565"/>
    </row>
    <row r="8094" spans="2:11" x14ac:dyDescent="0.25">
      <c r="B8094" s="285"/>
      <c r="C8094" s="286"/>
      <c r="D8094" s="285"/>
      <c r="E8094" s="285"/>
      <c r="F8094" s="287"/>
      <c r="G8094" s="285"/>
      <c r="H8094" s="285"/>
      <c r="I8094" s="285"/>
      <c r="J8094" s="285"/>
      <c r="K8094" s="285"/>
    </row>
    <row r="8095" spans="2:11" x14ac:dyDescent="0.25">
      <c r="B8095" s="285" t="s">
        <v>5424</v>
      </c>
      <c r="C8095" s="286" t="s">
        <v>14870</v>
      </c>
      <c r="D8095" s="285" t="s">
        <v>29</v>
      </c>
      <c r="E8095" s="285" t="s">
        <v>4344</v>
      </c>
      <c r="F8095" s="287" t="s">
        <v>31</v>
      </c>
      <c r="G8095" s="288" t="s">
        <v>45</v>
      </c>
      <c r="H8095" s="455" t="s">
        <v>5706</v>
      </c>
      <c r="I8095" s="455" t="s">
        <v>14871</v>
      </c>
      <c r="J8095" s="566" t="s">
        <v>14871</v>
      </c>
      <c r="K8095" s="564"/>
    </row>
    <row r="8096" spans="2:11" x14ac:dyDescent="0.25">
      <c r="B8096" s="461"/>
      <c r="C8096" s="289" t="s">
        <v>14544</v>
      </c>
      <c r="D8096" s="461" t="s">
        <v>19</v>
      </c>
      <c r="E8096" s="461" t="s">
        <v>14545</v>
      </c>
      <c r="F8096" s="290" t="s">
        <v>31</v>
      </c>
      <c r="G8096" s="291" t="s">
        <v>106</v>
      </c>
      <c r="H8096" s="292" t="s">
        <v>5754</v>
      </c>
      <c r="I8096" s="292" t="s">
        <v>6590</v>
      </c>
      <c r="J8096" s="567">
        <v>39.22</v>
      </c>
      <c r="K8096" s="564"/>
    </row>
    <row r="8097" spans="2:11" x14ac:dyDescent="0.25">
      <c r="B8097" s="461"/>
      <c r="C8097" s="289" t="s">
        <v>13403</v>
      </c>
      <c r="D8097" s="461" t="s">
        <v>19</v>
      </c>
      <c r="E8097" s="461" t="s">
        <v>13404</v>
      </c>
      <c r="F8097" s="290" t="s">
        <v>31</v>
      </c>
      <c r="G8097" s="291" t="s">
        <v>106</v>
      </c>
      <c r="H8097" s="292" t="s">
        <v>5754</v>
      </c>
      <c r="I8097" s="292" t="s">
        <v>13405</v>
      </c>
      <c r="J8097" s="567">
        <v>48.94</v>
      </c>
      <c r="K8097" s="564"/>
    </row>
    <row r="8098" spans="2:11" ht="15" customHeight="1" x14ac:dyDescent="0.25">
      <c r="B8098" s="460"/>
      <c r="C8098" s="293" t="s">
        <v>14865</v>
      </c>
      <c r="D8098" s="460" t="s">
        <v>19</v>
      </c>
      <c r="E8098" s="460" t="s">
        <v>14866</v>
      </c>
      <c r="F8098" s="294" t="s">
        <v>265</v>
      </c>
      <c r="G8098" s="295" t="s">
        <v>36</v>
      </c>
      <c r="H8098" s="463" t="s">
        <v>14872</v>
      </c>
      <c r="I8098" s="463" t="s">
        <v>14867</v>
      </c>
      <c r="J8098" s="563">
        <v>1318.1866</v>
      </c>
      <c r="K8098" s="564"/>
    </row>
    <row r="8099" spans="2:11" ht="15" customHeight="1" x14ac:dyDescent="0.25">
      <c r="B8099" s="457"/>
      <c r="C8099" s="296"/>
      <c r="D8099" s="457"/>
      <c r="E8099" s="457"/>
      <c r="F8099" s="297"/>
      <c r="G8099" s="457"/>
      <c r="H8099" s="565" t="s">
        <v>5627</v>
      </c>
      <c r="I8099" s="565"/>
      <c r="J8099" s="565" t="s">
        <v>14873</v>
      </c>
      <c r="K8099" s="565"/>
    </row>
    <row r="8100" spans="2:11" x14ac:dyDescent="0.25">
      <c r="B8100" s="457"/>
      <c r="C8100" s="296"/>
      <c r="D8100" s="457"/>
      <c r="E8100" s="457"/>
      <c r="F8100" s="297"/>
      <c r="G8100" s="457"/>
      <c r="H8100" s="565" t="s">
        <v>5629</v>
      </c>
      <c r="I8100" s="565"/>
      <c r="J8100" s="565" t="s">
        <v>14874</v>
      </c>
      <c r="K8100" s="565"/>
    </row>
    <row r="8101" spans="2:11" x14ac:dyDescent="0.25">
      <c r="B8101" s="285"/>
      <c r="C8101" s="286"/>
      <c r="D8101" s="285"/>
      <c r="E8101" s="285"/>
      <c r="F8101" s="287"/>
      <c r="G8101" s="285"/>
      <c r="H8101" s="285"/>
      <c r="I8101" s="285"/>
      <c r="J8101" s="285"/>
      <c r="K8101" s="285"/>
    </row>
    <row r="8102" spans="2:11" x14ac:dyDescent="0.25">
      <c r="B8102" s="285" t="s">
        <v>5425</v>
      </c>
      <c r="C8102" s="286" t="s">
        <v>14875</v>
      </c>
      <c r="D8102" s="285" t="s">
        <v>29</v>
      </c>
      <c r="E8102" s="285" t="s">
        <v>4345</v>
      </c>
      <c r="F8102" s="287" t="s">
        <v>31</v>
      </c>
      <c r="G8102" s="288" t="s">
        <v>45</v>
      </c>
      <c r="H8102" s="455" t="s">
        <v>5706</v>
      </c>
      <c r="I8102" s="455" t="s">
        <v>14876</v>
      </c>
      <c r="J8102" s="566" t="s">
        <v>14876</v>
      </c>
      <c r="K8102" s="564"/>
    </row>
    <row r="8103" spans="2:11" ht="15" customHeight="1" x14ac:dyDescent="0.25">
      <c r="B8103" s="461"/>
      <c r="C8103" s="289" t="s">
        <v>14546</v>
      </c>
      <c r="D8103" s="461" t="s">
        <v>19</v>
      </c>
      <c r="E8103" s="461" t="s">
        <v>14547</v>
      </c>
      <c r="F8103" s="290" t="s">
        <v>31</v>
      </c>
      <c r="G8103" s="291" t="s">
        <v>106</v>
      </c>
      <c r="H8103" s="292" t="s">
        <v>5620</v>
      </c>
      <c r="I8103" s="292" t="s">
        <v>14549</v>
      </c>
      <c r="J8103" s="567">
        <v>525.12</v>
      </c>
      <c r="K8103" s="564"/>
    </row>
    <row r="8104" spans="2:11" ht="15" customHeight="1" x14ac:dyDescent="0.25">
      <c r="B8104" s="461"/>
      <c r="C8104" s="289" t="s">
        <v>13403</v>
      </c>
      <c r="D8104" s="461" t="s">
        <v>19</v>
      </c>
      <c r="E8104" s="461" t="s">
        <v>13404</v>
      </c>
      <c r="F8104" s="290" t="s">
        <v>31</v>
      </c>
      <c r="G8104" s="291" t="s">
        <v>106</v>
      </c>
      <c r="H8104" s="292" t="s">
        <v>5750</v>
      </c>
      <c r="I8104" s="292" t="s">
        <v>13405</v>
      </c>
      <c r="J8104" s="567">
        <v>195.76</v>
      </c>
      <c r="K8104" s="564"/>
    </row>
    <row r="8105" spans="2:11" x14ac:dyDescent="0.25">
      <c r="B8105" s="460"/>
      <c r="C8105" s="293" t="s">
        <v>14865</v>
      </c>
      <c r="D8105" s="460" t="s">
        <v>19</v>
      </c>
      <c r="E8105" s="460" t="s">
        <v>14866</v>
      </c>
      <c r="F8105" s="294" t="s">
        <v>265</v>
      </c>
      <c r="G8105" s="295" t="s">
        <v>36</v>
      </c>
      <c r="H8105" s="463" t="s">
        <v>14877</v>
      </c>
      <c r="I8105" s="463" t="s">
        <v>14867</v>
      </c>
      <c r="J8105" s="563">
        <v>664.36604639999996</v>
      </c>
      <c r="K8105" s="564"/>
    </row>
    <row r="8106" spans="2:11" x14ac:dyDescent="0.25">
      <c r="B8106" s="457"/>
      <c r="C8106" s="296"/>
      <c r="D8106" s="457"/>
      <c r="E8106" s="457"/>
      <c r="F8106" s="297"/>
      <c r="G8106" s="457"/>
      <c r="H8106" s="565" t="s">
        <v>5627</v>
      </c>
      <c r="I8106" s="565"/>
      <c r="J8106" s="565" t="s">
        <v>14878</v>
      </c>
      <c r="K8106" s="565"/>
    </row>
    <row r="8107" spans="2:11" x14ac:dyDescent="0.25">
      <c r="B8107" s="457"/>
      <c r="C8107" s="296"/>
      <c r="D8107" s="457"/>
      <c r="E8107" s="457"/>
      <c r="F8107" s="297"/>
      <c r="G8107" s="457"/>
      <c r="H8107" s="565" t="s">
        <v>5629</v>
      </c>
      <c r="I8107" s="565"/>
      <c r="J8107" s="565" t="s">
        <v>14879</v>
      </c>
      <c r="K8107" s="565"/>
    </row>
    <row r="8108" spans="2:11" x14ac:dyDescent="0.25">
      <c r="B8108" s="285"/>
      <c r="C8108" s="286"/>
      <c r="D8108" s="285"/>
      <c r="E8108" s="285"/>
      <c r="F8108" s="287"/>
      <c r="G8108" s="285"/>
      <c r="H8108" s="285"/>
      <c r="I8108" s="285"/>
      <c r="J8108" s="285"/>
      <c r="K8108" s="285"/>
    </row>
    <row r="8109" spans="2:11" ht="15" customHeight="1" x14ac:dyDescent="0.25">
      <c r="B8109" s="285" t="s">
        <v>5426</v>
      </c>
      <c r="C8109" s="286" t="s">
        <v>14880</v>
      </c>
      <c r="D8109" s="285" t="s">
        <v>29</v>
      </c>
      <c r="E8109" s="285" t="s">
        <v>4346</v>
      </c>
      <c r="F8109" s="287" t="s">
        <v>101</v>
      </c>
      <c r="G8109" s="288" t="s">
        <v>266</v>
      </c>
      <c r="H8109" s="455" t="s">
        <v>5706</v>
      </c>
      <c r="I8109" s="455" t="s">
        <v>14881</v>
      </c>
      <c r="J8109" s="566" t="s">
        <v>14881</v>
      </c>
      <c r="K8109" s="564"/>
    </row>
    <row r="8110" spans="2:11" ht="15" customHeight="1" x14ac:dyDescent="0.25">
      <c r="B8110" s="461"/>
      <c r="C8110" s="289" t="s">
        <v>14546</v>
      </c>
      <c r="D8110" s="461" t="s">
        <v>19</v>
      </c>
      <c r="E8110" s="461" t="s">
        <v>14547</v>
      </c>
      <c r="F8110" s="290" t="s">
        <v>31</v>
      </c>
      <c r="G8110" s="291" t="s">
        <v>106</v>
      </c>
      <c r="H8110" s="292" t="s">
        <v>7143</v>
      </c>
      <c r="I8110" s="292" t="s">
        <v>14549</v>
      </c>
      <c r="J8110" s="567">
        <v>492.3</v>
      </c>
      <c r="K8110" s="564"/>
    </row>
    <row r="8111" spans="2:11" x14ac:dyDescent="0.25">
      <c r="B8111" s="461"/>
      <c r="C8111" s="289" t="s">
        <v>5748</v>
      </c>
      <c r="D8111" s="461" t="s">
        <v>19</v>
      </c>
      <c r="E8111" s="461" t="s">
        <v>5749</v>
      </c>
      <c r="F8111" s="290" t="s">
        <v>31</v>
      </c>
      <c r="G8111" s="291" t="s">
        <v>106</v>
      </c>
      <c r="H8111" s="292" t="s">
        <v>6853</v>
      </c>
      <c r="I8111" s="292" t="s">
        <v>6539</v>
      </c>
      <c r="J8111" s="567">
        <v>149.02500000000001</v>
      </c>
      <c r="K8111" s="564"/>
    </row>
    <row r="8112" spans="2:11" x14ac:dyDescent="0.25">
      <c r="B8112" s="460"/>
      <c r="C8112" s="293" t="s">
        <v>14865</v>
      </c>
      <c r="D8112" s="460" t="s">
        <v>19</v>
      </c>
      <c r="E8112" s="460" t="s">
        <v>14866</v>
      </c>
      <c r="F8112" s="294" t="s">
        <v>265</v>
      </c>
      <c r="G8112" s="295" t="s">
        <v>36</v>
      </c>
      <c r="H8112" s="463" t="s">
        <v>14882</v>
      </c>
      <c r="I8112" s="463" t="s">
        <v>14867</v>
      </c>
      <c r="J8112" s="563">
        <v>2657.4641855999998</v>
      </c>
      <c r="K8112" s="564"/>
    </row>
    <row r="8113" spans="2:11" x14ac:dyDescent="0.25">
      <c r="B8113" s="457"/>
      <c r="C8113" s="296"/>
      <c r="D8113" s="457"/>
      <c r="E8113" s="457"/>
      <c r="F8113" s="297"/>
      <c r="G8113" s="457"/>
      <c r="H8113" s="565" t="s">
        <v>5627</v>
      </c>
      <c r="I8113" s="565"/>
      <c r="J8113" s="565" t="s">
        <v>14883</v>
      </c>
      <c r="K8113" s="565"/>
    </row>
    <row r="8114" spans="2:11" x14ac:dyDescent="0.25">
      <c r="B8114" s="457"/>
      <c r="C8114" s="296"/>
      <c r="D8114" s="457"/>
      <c r="E8114" s="457"/>
      <c r="F8114" s="297"/>
      <c r="G8114" s="457"/>
      <c r="H8114" s="565" t="s">
        <v>5629</v>
      </c>
      <c r="I8114" s="565"/>
      <c r="J8114" s="565" t="s">
        <v>14884</v>
      </c>
      <c r="K8114" s="565"/>
    </row>
    <row r="8115" spans="2:11" x14ac:dyDescent="0.25">
      <c r="B8115" s="285"/>
      <c r="C8115" s="286"/>
      <c r="D8115" s="285"/>
      <c r="E8115" s="285"/>
      <c r="F8115" s="287"/>
      <c r="G8115" s="285"/>
      <c r="H8115" s="285"/>
      <c r="I8115" s="285"/>
      <c r="J8115" s="285"/>
      <c r="K8115" s="285"/>
    </row>
    <row r="8116" spans="2:11" ht="15" customHeight="1" x14ac:dyDescent="0.25">
      <c r="B8116" s="285" t="s">
        <v>5427</v>
      </c>
      <c r="C8116" s="286" t="s">
        <v>14885</v>
      </c>
      <c r="D8116" s="285" t="s">
        <v>29</v>
      </c>
      <c r="E8116" s="285" t="s">
        <v>4348</v>
      </c>
      <c r="F8116" s="287" t="s">
        <v>31</v>
      </c>
      <c r="G8116" s="288" t="s">
        <v>45</v>
      </c>
      <c r="H8116" s="455" t="s">
        <v>14886</v>
      </c>
      <c r="I8116" s="455" t="s">
        <v>14887</v>
      </c>
      <c r="J8116" s="566" t="s">
        <v>14888</v>
      </c>
      <c r="K8116" s="564"/>
    </row>
    <row r="8117" spans="2:11" ht="15" customHeight="1" x14ac:dyDescent="0.25">
      <c r="B8117" s="461"/>
      <c r="C8117" s="289" t="s">
        <v>14546</v>
      </c>
      <c r="D8117" s="461" t="s">
        <v>19</v>
      </c>
      <c r="E8117" s="461" t="s">
        <v>14547</v>
      </c>
      <c r="F8117" s="290" t="s">
        <v>31</v>
      </c>
      <c r="G8117" s="291" t="s">
        <v>106</v>
      </c>
      <c r="H8117" s="292" t="s">
        <v>14889</v>
      </c>
      <c r="I8117" s="292" t="s">
        <v>14549</v>
      </c>
      <c r="J8117" s="567">
        <v>18379.068847795334</v>
      </c>
      <c r="K8117" s="564"/>
    </row>
    <row r="8118" spans="2:11" ht="33.75" x14ac:dyDescent="0.25">
      <c r="B8118" s="461"/>
      <c r="C8118" s="289" t="s">
        <v>13632</v>
      </c>
      <c r="D8118" s="461" t="s">
        <v>19</v>
      </c>
      <c r="E8118" s="461" t="s">
        <v>13633</v>
      </c>
      <c r="F8118" s="290" t="s">
        <v>2134</v>
      </c>
      <c r="G8118" s="291" t="s">
        <v>2135</v>
      </c>
      <c r="H8118" s="292" t="s">
        <v>7916</v>
      </c>
      <c r="I8118" s="292" t="s">
        <v>13634</v>
      </c>
      <c r="J8118" s="567">
        <v>25630.317103215497</v>
      </c>
      <c r="K8118" s="564"/>
    </row>
    <row r="8119" spans="2:11" ht="22.5" x14ac:dyDescent="0.25">
      <c r="B8119" s="460"/>
      <c r="C8119" s="293" t="s">
        <v>1784</v>
      </c>
      <c r="D8119" s="460" t="s">
        <v>19</v>
      </c>
      <c r="E8119" s="460" t="s">
        <v>1785</v>
      </c>
      <c r="F8119" s="294" t="s">
        <v>70</v>
      </c>
      <c r="G8119" s="295" t="s">
        <v>36</v>
      </c>
      <c r="H8119" s="463" t="s">
        <v>14890</v>
      </c>
      <c r="I8119" s="463" t="s">
        <v>14557</v>
      </c>
      <c r="J8119" s="563">
        <v>659.54985348205355</v>
      </c>
      <c r="K8119" s="564"/>
    </row>
    <row r="8120" spans="2:11" x14ac:dyDescent="0.25">
      <c r="B8120" s="460"/>
      <c r="C8120" s="293" t="s">
        <v>14558</v>
      </c>
      <c r="D8120" s="460" t="s">
        <v>19</v>
      </c>
      <c r="E8120" s="460" t="s">
        <v>14559</v>
      </c>
      <c r="F8120" s="294" t="s">
        <v>70</v>
      </c>
      <c r="G8120" s="295" t="s">
        <v>22</v>
      </c>
      <c r="H8120" s="463" t="s">
        <v>6463</v>
      </c>
      <c r="I8120" s="463" t="s">
        <v>7103</v>
      </c>
      <c r="J8120" s="563">
        <v>141.72378866544921</v>
      </c>
      <c r="K8120" s="564"/>
    </row>
    <row r="8121" spans="2:11" x14ac:dyDescent="0.25">
      <c r="B8121" s="460"/>
      <c r="C8121" s="293" t="s">
        <v>14561</v>
      </c>
      <c r="D8121" s="460" t="s">
        <v>19</v>
      </c>
      <c r="E8121" s="460" t="s">
        <v>14562</v>
      </c>
      <c r="F8121" s="294" t="s">
        <v>70</v>
      </c>
      <c r="G8121" s="295" t="s">
        <v>295</v>
      </c>
      <c r="H8121" s="463" t="s">
        <v>13532</v>
      </c>
      <c r="I8121" s="463" t="s">
        <v>14564</v>
      </c>
      <c r="J8121" s="563">
        <v>391.42040684166682</v>
      </c>
      <c r="K8121" s="564"/>
    </row>
    <row r="8122" spans="2:11" x14ac:dyDescent="0.25">
      <c r="B8122" s="457"/>
      <c r="C8122" s="296"/>
      <c r="D8122" s="457"/>
      <c r="E8122" s="457"/>
      <c r="F8122" s="297"/>
      <c r="G8122" s="457"/>
      <c r="H8122" s="565" t="s">
        <v>5627</v>
      </c>
      <c r="I8122" s="565"/>
      <c r="J8122" s="565" t="s">
        <v>14891</v>
      </c>
      <c r="K8122" s="565"/>
    </row>
    <row r="8123" spans="2:11" ht="15" customHeight="1" x14ac:dyDescent="0.25">
      <c r="B8123" s="457"/>
      <c r="C8123" s="296"/>
      <c r="D8123" s="457"/>
      <c r="E8123" s="457"/>
      <c r="F8123" s="297"/>
      <c r="G8123" s="457"/>
      <c r="H8123" s="565" t="s">
        <v>5629</v>
      </c>
      <c r="I8123" s="565"/>
      <c r="J8123" s="565" t="s">
        <v>14892</v>
      </c>
      <c r="K8123" s="565"/>
    </row>
    <row r="8124" spans="2:11" ht="15" customHeight="1" x14ac:dyDescent="0.25">
      <c r="B8124" s="285"/>
      <c r="C8124" s="286"/>
      <c r="D8124" s="285"/>
      <c r="E8124" s="285"/>
      <c r="F8124" s="287"/>
      <c r="G8124" s="285"/>
      <c r="H8124" s="285"/>
      <c r="I8124" s="285"/>
      <c r="J8124" s="285"/>
      <c r="K8124" s="285"/>
    </row>
    <row r="8125" spans="2:11" x14ac:dyDescent="0.25">
      <c r="B8125" s="285" t="s">
        <v>5428</v>
      </c>
      <c r="C8125" s="286" t="s">
        <v>14893</v>
      </c>
      <c r="D8125" s="285" t="s">
        <v>29</v>
      </c>
      <c r="E8125" s="285" t="s">
        <v>4349</v>
      </c>
      <c r="F8125" s="287" t="s">
        <v>2899</v>
      </c>
      <c r="G8125" s="288" t="s">
        <v>45</v>
      </c>
      <c r="H8125" s="455" t="s">
        <v>5728</v>
      </c>
      <c r="I8125" s="455" t="s">
        <v>14894</v>
      </c>
      <c r="J8125" s="566" t="s">
        <v>14895</v>
      </c>
      <c r="K8125" s="564"/>
    </row>
    <row r="8126" spans="2:11" x14ac:dyDescent="0.25">
      <c r="B8126" s="461"/>
      <c r="C8126" s="289" t="s">
        <v>14546</v>
      </c>
      <c r="D8126" s="461" t="s">
        <v>19</v>
      </c>
      <c r="E8126" s="461" t="s">
        <v>14547</v>
      </c>
      <c r="F8126" s="290" t="s">
        <v>31</v>
      </c>
      <c r="G8126" s="291" t="s">
        <v>106</v>
      </c>
      <c r="H8126" s="292" t="s">
        <v>7916</v>
      </c>
      <c r="I8126" s="292" t="s">
        <v>14549</v>
      </c>
      <c r="J8126" s="567">
        <v>4594.8072669876174</v>
      </c>
      <c r="K8126" s="564"/>
    </row>
    <row r="8127" spans="2:11" x14ac:dyDescent="0.25">
      <c r="B8127" s="461"/>
      <c r="C8127" s="289" t="s">
        <v>14846</v>
      </c>
      <c r="D8127" s="461" t="s">
        <v>19</v>
      </c>
      <c r="E8127" s="461" t="s">
        <v>14847</v>
      </c>
      <c r="F8127" s="290" t="s">
        <v>31</v>
      </c>
      <c r="G8127" s="291" t="s">
        <v>106</v>
      </c>
      <c r="H8127" s="292" t="s">
        <v>10762</v>
      </c>
      <c r="I8127" s="292" t="s">
        <v>14848</v>
      </c>
      <c r="J8127" s="567">
        <v>2376.153758042271</v>
      </c>
      <c r="K8127" s="564"/>
    </row>
    <row r="8128" spans="2:11" x14ac:dyDescent="0.25">
      <c r="B8128" s="460"/>
      <c r="C8128" s="293" t="s">
        <v>14849</v>
      </c>
      <c r="D8128" s="460" t="s">
        <v>19</v>
      </c>
      <c r="E8128" s="460" t="s">
        <v>14850</v>
      </c>
      <c r="F8128" s="294" t="s">
        <v>70</v>
      </c>
      <c r="G8128" s="295" t="s">
        <v>291</v>
      </c>
      <c r="H8128" s="463" t="s">
        <v>11355</v>
      </c>
      <c r="I8128" s="463" t="s">
        <v>14851</v>
      </c>
      <c r="J8128" s="563">
        <v>152.77524162401699</v>
      </c>
      <c r="K8128" s="564"/>
    </row>
    <row r="8129" spans="2:11" x14ac:dyDescent="0.25">
      <c r="B8129" s="460"/>
      <c r="C8129" s="293" t="s">
        <v>1893</v>
      </c>
      <c r="D8129" s="460" t="s">
        <v>19</v>
      </c>
      <c r="E8129" s="460" t="s">
        <v>1267</v>
      </c>
      <c r="F8129" s="294" t="s">
        <v>70</v>
      </c>
      <c r="G8129" s="295" t="s">
        <v>1268</v>
      </c>
      <c r="H8129" s="463" t="s">
        <v>12544</v>
      </c>
      <c r="I8129" s="463" t="s">
        <v>11631</v>
      </c>
      <c r="J8129" s="563">
        <v>1607.8395429031882</v>
      </c>
      <c r="K8129" s="564"/>
    </row>
    <row r="8130" spans="2:11" ht="15" customHeight="1" x14ac:dyDescent="0.25">
      <c r="B8130" s="460"/>
      <c r="C8130" s="293" t="s">
        <v>11531</v>
      </c>
      <c r="D8130" s="460" t="s">
        <v>19</v>
      </c>
      <c r="E8130" s="460" t="s">
        <v>1447</v>
      </c>
      <c r="F8130" s="294" t="s">
        <v>70</v>
      </c>
      <c r="G8130" s="295" t="s">
        <v>291</v>
      </c>
      <c r="H8130" s="463" t="s">
        <v>5728</v>
      </c>
      <c r="I8130" s="463" t="s">
        <v>11532</v>
      </c>
      <c r="J8130" s="563">
        <v>103.32016340758261</v>
      </c>
      <c r="K8130" s="564"/>
    </row>
    <row r="8131" spans="2:11" ht="15" customHeight="1" x14ac:dyDescent="0.25">
      <c r="B8131" s="460"/>
      <c r="C8131" s="293" t="s">
        <v>14638</v>
      </c>
      <c r="D8131" s="460" t="s">
        <v>19</v>
      </c>
      <c r="E8131" s="460" t="s">
        <v>1398</v>
      </c>
      <c r="F8131" s="294" t="s">
        <v>70</v>
      </c>
      <c r="G8131" s="295" t="s">
        <v>36</v>
      </c>
      <c r="H8131" s="463" t="s">
        <v>6393</v>
      </c>
      <c r="I8131" s="463" t="s">
        <v>14639</v>
      </c>
      <c r="J8131" s="563">
        <v>12.922020437018801</v>
      </c>
      <c r="K8131" s="564"/>
    </row>
    <row r="8132" spans="2:11" x14ac:dyDescent="0.25">
      <c r="B8132" s="460"/>
      <c r="C8132" s="293" t="s">
        <v>14645</v>
      </c>
      <c r="D8132" s="460" t="s">
        <v>19</v>
      </c>
      <c r="E8132" s="460" t="s">
        <v>14646</v>
      </c>
      <c r="F8132" s="294" t="s">
        <v>70</v>
      </c>
      <c r="G8132" s="295" t="s">
        <v>36</v>
      </c>
      <c r="H8132" s="463" t="s">
        <v>6393</v>
      </c>
      <c r="I8132" s="463" t="s">
        <v>14647</v>
      </c>
      <c r="J8132" s="563">
        <v>4.1720065983007615</v>
      </c>
      <c r="K8132" s="564"/>
    </row>
    <row r="8133" spans="2:11" x14ac:dyDescent="0.25">
      <c r="B8133" s="457"/>
      <c r="C8133" s="296"/>
      <c r="D8133" s="457"/>
      <c r="E8133" s="457"/>
      <c r="F8133" s="297"/>
      <c r="G8133" s="457"/>
      <c r="H8133" s="565" t="s">
        <v>5627</v>
      </c>
      <c r="I8133" s="565"/>
      <c r="J8133" s="565" t="s">
        <v>14896</v>
      </c>
      <c r="K8133" s="565"/>
    </row>
    <row r="8134" spans="2:11" x14ac:dyDescent="0.25">
      <c r="B8134" s="457"/>
      <c r="C8134" s="296"/>
      <c r="D8134" s="457"/>
      <c r="E8134" s="457"/>
      <c r="F8134" s="297"/>
      <c r="G8134" s="457"/>
      <c r="H8134" s="565" t="s">
        <v>5629</v>
      </c>
      <c r="I8134" s="565"/>
      <c r="J8134" s="565" t="s">
        <v>14897</v>
      </c>
      <c r="K8134" s="565"/>
    </row>
    <row r="8135" spans="2:11" x14ac:dyDescent="0.25">
      <c r="B8135" s="285"/>
      <c r="C8135" s="286"/>
      <c r="D8135" s="285"/>
      <c r="E8135" s="285"/>
      <c r="F8135" s="287"/>
      <c r="G8135" s="285"/>
      <c r="H8135" s="285"/>
      <c r="I8135" s="285"/>
      <c r="J8135" s="285"/>
      <c r="K8135" s="285"/>
    </row>
    <row r="8136" spans="2:11" x14ac:dyDescent="0.25">
      <c r="B8136" s="285" t="s">
        <v>5429</v>
      </c>
      <c r="C8136" s="286" t="s">
        <v>14898</v>
      </c>
      <c r="D8136" s="285" t="s">
        <v>29</v>
      </c>
      <c r="E8136" s="285" t="s">
        <v>4350</v>
      </c>
      <c r="F8136" s="287" t="s">
        <v>3095</v>
      </c>
      <c r="G8136" s="288" t="s">
        <v>266</v>
      </c>
      <c r="H8136" s="455" t="s">
        <v>5754</v>
      </c>
      <c r="I8136" s="455" t="s">
        <v>14899</v>
      </c>
      <c r="J8136" s="566" t="s">
        <v>14900</v>
      </c>
      <c r="K8136" s="564"/>
    </row>
    <row r="8137" spans="2:11" x14ac:dyDescent="0.25">
      <c r="B8137" s="461"/>
      <c r="C8137" s="289" t="s">
        <v>14546</v>
      </c>
      <c r="D8137" s="461" t="s">
        <v>19</v>
      </c>
      <c r="E8137" s="461" t="s">
        <v>14547</v>
      </c>
      <c r="F8137" s="290" t="s">
        <v>31</v>
      </c>
      <c r="G8137" s="291" t="s">
        <v>106</v>
      </c>
      <c r="H8137" s="292" t="s">
        <v>14901</v>
      </c>
      <c r="I8137" s="292" t="s">
        <v>14549</v>
      </c>
      <c r="J8137" s="567">
        <v>4025.92</v>
      </c>
      <c r="K8137" s="564"/>
    </row>
    <row r="8138" spans="2:11" ht="22.5" x14ac:dyDescent="0.25">
      <c r="B8138" s="460"/>
      <c r="C8138" s="293" t="s">
        <v>14902</v>
      </c>
      <c r="D8138" s="460" t="s">
        <v>39</v>
      </c>
      <c r="E8138" s="460" t="s">
        <v>14903</v>
      </c>
      <c r="F8138" s="294" t="s">
        <v>140</v>
      </c>
      <c r="G8138" s="295" t="s">
        <v>6237</v>
      </c>
      <c r="H8138" s="463" t="s">
        <v>14904</v>
      </c>
      <c r="I8138" s="463" t="s">
        <v>14905</v>
      </c>
      <c r="J8138" s="563">
        <v>690</v>
      </c>
      <c r="K8138" s="564"/>
    </row>
    <row r="8139" spans="2:11" ht="15" customHeight="1" x14ac:dyDescent="0.25">
      <c r="B8139" s="457"/>
      <c r="C8139" s="296"/>
      <c r="D8139" s="457"/>
      <c r="E8139" s="457"/>
      <c r="F8139" s="297"/>
      <c r="G8139" s="457"/>
      <c r="H8139" s="565" t="s">
        <v>5627</v>
      </c>
      <c r="I8139" s="565"/>
      <c r="J8139" s="565" t="s">
        <v>14906</v>
      </c>
      <c r="K8139" s="565"/>
    </row>
    <row r="8140" spans="2:11" ht="15" customHeight="1" x14ac:dyDescent="0.25">
      <c r="B8140" s="457"/>
      <c r="C8140" s="296"/>
      <c r="D8140" s="457"/>
      <c r="E8140" s="457"/>
      <c r="F8140" s="297"/>
      <c r="G8140" s="457"/>
      <c r="H8140" s="565" t="s">
        <v>5629</v>
      </c>
      <c r="I8140" s="565"/>
      <c r="J8140" s="565" t="s">
        <v>14907</v>
      </c>
      <c r="K8140" s="565"/>
    </row>
    <row r="8141" spans="2:11" x14ac:dyDescent="0.25">
      <c r="B8141" s="285"/>
      <c r="C8141" s="286"/>
      <c r="D8141" s="285"/>
      <c r="E8141" s="285"/>
      <c r="F8141" s="287"/>
      <c r="G8141" s="285"/>
      <c r="H8141" s="285"/>
      <c r="I8141" s="285"/>
      <c r="J8141" s="285"/>
      <c r="K8141" s="285"/>
    </row>
    <row r="8142" spans="2:11" x14ac:dyDescent="0.25">
      <c r="B8142" s="285" t="s">
        <v>5430</v>
      </c>
      <c r="C8142" s="286" t="s">
        <v>14908</v>
      </c>
      <c r="D8142" s="285" t="s">
        <v>29</v>
      </c>
      <c r="E8142" s="285" t="s">
        <v>4351</v>
      </c>
      <c r="F8142" s="287" t="s">
        <v>3095</v>
      </c>
      <c r="G8142" s="288" t="s">
        <v>45</v>
      </c>
      <c r="H8142" s="455" t="s">
        <v>5706</v>
      </c>
      <c r="I8142" s="455" t="s">
        <v>14909</v>
      </c>
      <c r="J8142" s="566" t="s">
        <v>14909</v>
      </c>
      <c r="K8142" s="564"/>
    </row>
    <row r="8143" spans="2:11" x14ac:dyDescent="0.25">
      <c r="B8143" s="461"/>
      <c r="C8143" s="289" t="s">
        <v>14544</v>
      </c>
      <c r="D8143" s="461" t="s">
        <v>19</v>
      </c>
      <c r="E8143" s="461" t="s">
        <v>14545</v>
      </c>
      <c r="F8143" s="290" t="s">
        <v>31</v>
      </c>
      <c r="G8143" s="291" t="s">
        <v>106</v>
      </c>
      <c r="H8143" s="292" t="s">
        <v>5881</v>
      </c>
      <c r="I8143" s="292" t="s">
        <v>6590</v>
      </c>
      <c r="J8143" s="567">
        <v>294.14999999999998</v>
      </c>
      <c r="K8143" s="564"/>
    </row>
    <row r="8144" spans="2:11" x14ac:dyDescent="0.25">
      <c r="B8144" s="461"/>
      <c r="C8144" s="289" t="s">
        <v>14546</v>
      </c>
      <c r="D8144" s="461" t="s">
        <v>19</v>
      </c>
      <c r="E8144" s="461" t="s">
        <v>14547</v>
      </c>
      <c r="F8144" s="290" t="s">
        <v>31</v>
      </c>
      <c r="G8144" s="291" t="s">
        <v>106</v>
      </c>
      <c r="H8144" s="292" t="s">
        <v>5853</v>
      </c>
      <c r="I8144" s="292" t="s">
        <v>14549</v>
      </c>
      <c r="J8144" s="567">
        <v>656.4</v>
      </c>
      <c r="K8144" s="564"/>
    </row>
    <row r="8145" spans="2:11" x14ac:dyDescent="0.25">
      <c r="B8145" s="460"/>
      <c r="C8145" s="293" t="s">
        <v>14607</v>
      </c>
      <c r="D8145" s="460" t="s">
        <v>61</v>
      </c>
      <c r="E8145" s="460" t="s">
        <v>14608</v>
      </c>
      <c r="F8145" s="294" t="s">
        <v>5816</v>
      </c>
      <c r="G8145" s="295" t="s">
        <v>106</v>
      </c>
      <c r="H8145" s="463" t="s">
        <v>5881</v>
      </c>
      <c r="I8145" s="463" t="s">
        <v>14609</v>
      </c>
      <c r="J8145" s="563">
        <v>292.2</v>
      </c>
      <c r="K8145" s="564"/>
    </row>
    <row r="8146" spans="2:11" x14ac:dyDescent="0.25">
      <c r="B8146" s="460"/>
      <c r="C8146" s="293" t="s">
        <v>1944</v>
      </c>
      <c r="D8146" s="460" t="s">
        <v>61</v>
      </c>
      <c r="E8146" s="460" t="s">
        <v>2003</v>
      </c>
      <c r="F8146" s="294" t="s">
        <v>70</v>
      </c>
      <c r="G8146" s="295" t="s">
        <v>384</v>
      </c>
      <c r="H8146" s="463" t="s">
        <v>6696</v>
      </c>
      <c r="I8146" s="463" t="s">
        <v>14910</v>
      </c>
      <c r="J8146" s="563">
        <v>311.58</v>
      </c>
      <c r="K8146" s="564"/>
    </row>
    <row r="8147" spans="2:11" x14ac:dyDescent="0.25">
      <c r="B8147" s="457"/>
      <c r="C8147" s="296"/>
      <c r="D8147" s="457"/>
      <c r="E8147" s="457"/>
      <c r="F8147" s="297"/>
      <c r="G8147" s="457"/>
      <c r="H8147" s="565" t="s">
        <v>5627</v>
      </c>
      <c r="I8147" s="565"/>
      <c r="J8147" s="565" t="s">
        <v>14911</v>
      </c>
      <c r="K8147" s="565"/>
    </row>
    <row r="8148" spans="2:11" x14ac:dyDescent="0.25">
      <c r="B8148" s="457"/>
      <c r="C8148" s="296"/>
      <c r="D8148" s="457"/>
      <c r="E8148" s="457"/>
      <c r="F8148" s="297"/>
      <c r="G8148" s="457"/>
      <c r="H8148" s="565" t="s">
        <v>5629</v>
      </c>
      <c r="I8148" s="565"/>
      <c r="J8148" s="565" t="s">
        <v>14912</v>
      </c>
      <c r="K8148" s="565"/>
    </row>
    <row r="8149" spans="2:11" x14ac:dyDescent="0.25">
      <c r="B8149" s="285"/>
      <c r="C8149" s="286"/>
      <c r="D8149" s="285"/>
      <c r="E8149" s="285"/>
      <c r="F8149" s="287"/>
      <c r="G8149" s="285"/>
      <c r="H8149" s="285"/>
      <c r="I8149" s="285"/>
      <c r="J8149" s="285"/>
      <c r="K8149" s="285"/>
    </row>
    <row r="8150" spans="2:11" ht="15" customHeight="1" x14ac:dyDescent="0.25">
      <c r="B8150" s="285" t="s">
        <v>5431</v>
      </c>
      <c r="C8150" s="286" t="s">
        <v>14913</v>
      </c>
      <c r="D8150" s="285" t="s">
        <v>29</v>
      </c>
      <c r="E8150" s="285" t="s">
        <v>4352</v>
      </c>
      <c r="F8150" s="287" t="s">
        <v>31</v>
      </c>
      <c r="G8150" s="288" t="s">
        <v>45</v>
      </c>
      <c r="H8150" s="455" t="s">
        <v>5754</v>
      </c>
      <c r="I8150" s="455" t="s">
        <v>14914</v>
      </c>
      <c r="J8150" s="566" t="s">
        <v>14915</v>
      </c>
      <c r="K8150" s="564"/>
    </row>
    <row r="8151" spans="2:11" ht="15" customHeight="1" x14ac:dyDescent="0.25">
      <c r="B8151" s="461"/>
      <c r="C8151" s="289" t="s">
        <v>14546</v>
      </c>
      <c r="D8151" s="461" t="s">
        <v>19</v>
      </c>
      <c r="E8151" s="461" t="s">
        <v>14547</v>
      </c>
      <c r="F8151" s="290" t="s">
        <v>31</v>
      </c>
      <c r="G8151" s="291" t="s">
        <v>106</v>
      </c>
      <c r="H8151" s="292" t="s">
        <v>6130</v>
      </c>
      <c r="I8151" s="292" t="s">
        <v>14549</v>
      </c>
      <c r="J8151" s="567">
        <v>350.08</v>
      </c>
      <c r="K8151" s="564"/>
    </row>
    <row r="8152" spans="2:11" ht="33.75" x14ac:dyDescent="0.25">
      <c r="B8152" s="461"/>
      <c r="C8152" s="289" t="s">
        <v>13632</v>
      </c>
      <c r="D8152" s="461" t="s">
        <v>19</v>
      </c>
      <c r="E8152" s="461" t="s">
        <v>13633</v>
      </c>
      <c r="F8152" s="290" t="s">
        <v>2134</v>
      </c>
      <c r="G8152" s="291" t="s">
        <v>2135</v>
      </c>
      <c r="H8152" s="292" t="s">
        <v>5643</v>
      </c>
      <c r="I8152" s="292" t="s">
        <v>13634</v>
      </c>
      <c r="J8152" s="567">
        <v>488.2</v>
      </c>
      <c r="K8152" s="564"/>
    </row>
    <row r="8153" spans="2:11" x14ac:dyDescent="0.25">
      <c r="B8153" s="457"/>
      <c r="C8153" s="296"/>
      <c r="D8153" s="457"/>
      <c r="E8153" s="457"/>
      <c r="F8153" s="297"/>
      <c r="G8153" s="457"/>
      <c r="H8153" s="565" t="s">
        <v>5627</v>
      </c>
      <c r="I8153" s="565"/>
      <c r="J8153" s="565" t="s">
        <v>14916</v>
      </c>
      <c r="K8153" s="565"/>
    </row>
    <row r="8154" spans="2:11" x14ac:dyDescent="0.25">
      <c r="B8154" s="457"/>
      <c r="C8154" s="296"/>
      <c r="D8154" s="457"/>
      <c r="E8154" s="457"/>
      <c r="F8154" s="297"/>
      <c r="G8154" s="457"/>
      <c r="H8154" s="565" t="s">
        <v>5629</v>
      </c>
      <c r="I8154" s="565"/>
      <c r="J8154" s="565" t="s">
        <v>14917</v>
      </c>
      <c r="K8154" s="565"/>
    </row>
    <row r="8155" spans="2:11" x14ac:dyDescent="0.25">
      <c r="B8155" s="285"/>
      <c r="C8155" s="286"/>
      <c r="D8155" s="285"/>
      <c r="E8155" s="285"/>
      <c r="F8155" s="287"/>
      <c r="G8155" s="285"/>
      <c r="H8155" s="285"/>
      <c r="I8155" s="285"/>
      <c r="J8155" s="285"/>
      <c r="K8155" s="285"/>
    </row>
    <row r="8156" spans="2:11" ht="15" customHeight="1" x14ac:dyDescent="0.25">
      <c r="B8156" s="285" t="s">
        <v>5432</v>
      </c>
      <c r="C8156" s="286" t="s">
        <v>14918</v>
      </c>
      <c r="D8156" s="285" t="s">
        <v>29</v>
      </c>
      <c r="E8156" s="285" t="s">
        <v>4353</v>
      </c>
      <c r="F8156" s="287" t="s">
        <v>31</v>
      </c>
      <c r="G8156" s="288" t="s">
        <v>45</v>
      </c>
      <c r="H8156" s="455" t="s">
        <v>5754</v>
      </c>
      <c r="I8156" s="455" t="s">
        <v>14919</v>
      </c>
      <c r="J8156" s="566" t="s">
        <v>14920</v>
      </c>
      <c r="K8156" s="564"/>
    </row>
    <row r="8157" spans="2:11" ht="15" customHeight="1" x14ac:dyDescent="0.25">
      <c r="B8157" s="461"/>
      <c r="C8157" s="289" t="s">
        <v>14546</v>
      </c>
      <c r="D8157" s="461" t="s">
        <v>19</v>
      </c>
      <c r="E8157" s="461" t="s">
        <v>14547</v>
      </c>
      <c r="F8157" s="290" t="s">
        <v>31</v>
      </c>
      <c r="G8157" s="291" t="s">
        <v>106</v>
      </c>
      <c r="H8157" s="292" t="s">
        <v>5956</v>
      </c>
      <c r="I8157" s="292" t="s">
        <v>14549</v>
      </c>
      <c r="J8157" s="567">
        <v>7001.6</v>
      </c>
      <c r="K8157" s="564"/>
    </row>
    <row r="8158" spans="2:11" ht="33.75" x14ac:dyDescent="0.25">
      <c r="B8158" s="461"/>
      <c r="C8158" s="289" t="s">
        <v>13632</v>
      </c>
      <c r="D8158" s="461" t="s">
        <v>19</v>
      </c>
      <c r="E8158" s="461" t="s">
        <v>13633</v>
      </c>
      <c r="F8158" s="290" t="s">
        <v>2134</v>
      </c>
      <c r="G8158" s="291" t="s">
        <v>2135</v>
      </c>
      <c r="H8158" s="292" t="s">
        <v>5643</v>
      </c>
      <c r="I8158" s="292" t="s">
        <v>13634</v>
      </c>
      <c r="J8158" s="567">
        <v>488.2</v>
      </c>
      <c r="K8158" s="564"/>
    </row>
    <row r="8159" spans="2:11" x14ac:dyDescent="0.25">
      <c r="B8159" s="457"/>
      <c r="C8159" s="296"/>
      <c r="D8159" s="457"/>
      <c r="E8159" s="457"/>
      <c r="F8159" s="297"/>
      <c r="G8159" s="457"/>
      <c r="H8159" s="565" t="s">
        <v>5627</v>
      </c>
      <c r="I8159" s="565"/>
      <c r="J8159" s="565" t="s">
        <v>14921</v>
      </c>
      <c r="K8159" s="565"/>
    </row>
    <row r="8160" spans="2:11" x14ac:dyDescent="0.25">
      <c r="B8160" s="457"/>
      <c r="C8160" s="296"/>
      <c r="D8160" s="457"/>
      <c r="E8160" s="457"/>
      <c r="F8160" s="297"/>
      <c r="G8160" s="457"/>
      <c r="H8160" s="565" t="s">
        <v>5629</v>
      </c>
      <c r="I8160" s="565"/>
      <c r="J8160" s="565" t="s">
        <v>14922</v>
      </c>
      <c r="K8160" s="565"/>
    </row>
    <row r="8161" spans="2:11" x14ac:dyDescent="0.25">
      <c r="B8161" s="285"/>
      <c r="C8161" s="286"/>
      <c r="D8161" s="285"/>
      <c r="E8161" s="285"/>
      <c r="F8161" s="287"/>
      <c r="G8161" s="285"/>
      <c r="H8161" s="285"/>
      <c r="I8161" s="285"/>
      <c r="J8161" s="285"/>
      <c r="K8161" s="285"/>
    </row>
    <row r="8162" spans="2:11" ht="22.5" x14ac:dyDescent="0.25">
      <c r="B8162" s="285" t="s">
        <v>5433</v>
      </c>
      <c r="C8162" s="286" t="s">
        <v>14923</v>
      </c>
      <c r="D8162" s="285" t="s">
        <v>29</v>
      </c>
      <c r="E8162" s="285" t="s">
        <v>4354</v>
      </c>
      <c r="F8162" s="287" t="s">
        <v>31</v>
      </c>
      <c r="G8162" s="288" t="s">
        <v>45</v>
      </c>
      <c r="H8162" s="455" t="s">
        <v>7079</v>
      </c>
      <c r="I8162" s="455" t="s">
        <v>14924</v>
      </c>
      <c r="J8162" s="566" t="s">
        <v>14925</v>
      </c>
      <c r="K8162" s="564"/>
    </row>
    <row r="8163" spans="2:11" x14ac:dyDescent="0.25">
      <c r="B8163" s="461"/>
      <c r="C8163" s="289" t="s">
        <v>14546</v>
      </c>
      <c r="D8163" s="461" t="s">
        <v>19</v>
      </c>
      <c r="E8163" s="461" t="s">
        <v>14547</v>
      </c>
      <c r="F8163" s="290" t="s">
        <v>31</v>
      </c>
      <c r="G8163" s="291" t="s">
        <v>106</v>
      </c>
      <c r="H8163" s="292" t="s">
        <v>11527</v>
      </c>
      <c r="I8163" s="292" t="s">
        <v>14549</v>
      </c>
      <c r="J8163" s="567">
        <v>7351.68</v>
      </c>
      <c r="K8163" s="564"/>
    </row>
    <row r="8164" spans="2:11" ht="15" customHeight="1" x14ac:dyDescent="0.25">
      <c r="B8164" s="461"/>
      <c r="C8164" s="289" t="s">
        <v>14544</v>
      </c>
      <c r="D8164" s="461" t="s">
        <v>19</v>
      </c>
      <c r="E8164" s="461" t="s">
        <v>14545</v>
      </c>
      <c r="F8164" s="290" t="s">
        <v>31</v>
      </c>
      <c r="G8164" s="291" t="s">
        <v>106</v>
      </c>
      <c r="H8164" s="292" t="s">
        <v>14886</v>
      </c>
      <c r="I8164" s="292" t="s">
        <v>6590</v>
      </c>
      <c r="J8164" s="567">
        <v>1647.24</v>
      </c>
      <c r="K8164" s="564"/>
    </row>
    <row r="8165" spans="2:11" ht="15" customHeight="1" x14ac:dyDescent="0.25">
      <c r="B8165" s="460"/>
      <c r="C8165" s="293" t="s">
        <v>14761</v>
      </c>
      <c r="D8165" s="460" t="s">
        <v>19</v>
      </c>
      <c r="E8165" s="460" t="s">
        <v>14762</v>
      </c>
      <c r="F8165" s="294" t="s">
        <v>70</v>
      </c>
      <c r="G8165" s="295" t="s">
        <v>291</v>
      </c>
      <c r="H8165" s="463" t="s">
        <v>14886</v>
      </c>
      <c r="I8165" s="463" t="s">
        <v>6021</v>
      </c>
      <c r="J8165" s="563">
        <v>1512</v>
      </c>
      <c r="K8165" s="564"/>
    </row>
    <row r="8166" spans="2:11" ht="22.5" x14ac:dyDescent="0.25">
      <c r="B8166" s="460"/>
      <c r="C8166" s="293" t="s">
        <v>1945</v>
      </c>
      <c r="D8166" s="460" t="s">
        <v>983</v>
      </c>
      <c r="E8166" s="460" t="s">
        <v>1946</v>
      </c>
      <c r="F8166" s="294" t="s">
        <v>70</v>
      </c>
      <c r="G8166" s="295" t="s">
        <v>380</v>
      </c>
      <c r="H8166" s="463" t="s">
        <v>6731</v>
      </c>
      <c r="I8166" s="463" t="s">
        <v>14926</v>
      </c>
      <c r="J8166" s="563">
        <v>12163.2</v>
      </c>
      <c r="K8166" s="564"/>
    </row>
    <row r="8167" spans="2:11" x14ac:dyDescent="0.25">
      <c r="B8167" s="460"/>
      <c r="C8167" s="293" t="s">
        <v>1843</v>
      </c>
      <c r="D8167" s="460" t="s">
        <v>61</v>
      </c>
      <c r="E8167" s="460" t="s">
        <v>1844</v>
      </c>
      <c r="F8167" s="294" t="s">
        <v>70</v>
      </c>
      <c r="G8167" s="295" t="s">
        <v>36</v>
      </c>
      <c r="H8167" s="463" t="s">
        <v>12722</v>
      </c>
      <c r="I8167" s="463" t="s">
        <v>14927</v>
      </c>
      <c r="J8167" s="563">
        <v>13177.5</v>
      </c>
      <c r="K8167" s="564"/>
    </row>
    <row r="8168" spans="2:11" x14ac:dyDescent="0.25">
      <c r="B8168" s="460"/>
      <c r="C8168" s="293" t="s">
        <v>14607</v>
      </c>
      <c r="D8168" s="460" t="s">
        <v>61</v>
      </c>
      <c r="E8168" s="460" t="s">
        <v>14608</v>
      </c>
      <c r="F8168" s="294" t="s">
        <v>5816</v>
      </c>
      <c r="G8168" s="295" t="s">
        <v>106</v>
      </c>
      <c r="H8168" s="463" t="s">
        <v>14886</v>
      </c>
      <c r="I8168" s="463" t="s">
        <v>14609</v>
      </c>
      <c r="J8168" s="563">
        <v>1636.32</v>
      </c>
      <c r="K8168" s="564"/>
    </row>
    <row r="8169" spans="2:11" x14ac:dyDescent="0.25">
      <c r="B8169" s="457"/>
      <c r="C8169" s="296"/>
      <c r="D8169" s="457"/>
      <c r="E8169" s="457"/>
      <c r="F8169" s="297"/>
      <c r="G8169" s="457"/>
      <c r="H8169" s="565" t="s">
        <v>5627</v>
      </c>
      <c r="I8169" s="565"/>
      <c r="J8169" s="565" t="s">
        <v>14928</v>
      </c>
      <c r="K8169" s="565"/>
    </row>
    <row r="8170" spans="2:11" ht="15" customHeight="1" x14ac:dyDescent="0.25">
      <c r="B8170" s="457"/>
      <c r="C8170" s="296"/>
      <c r="D8170" s="457"/>
      <c r="E8170" s="457"/>
      <c r="F8170" s="297"/>
      <c r="G8170" s="457"/>
      <c r="H8170" s="565" t="s">
        <v>5629</v>
      </c>
      <c r="I8170" s="565"/>
      <c r="J8170" s="565" t="s">
        <v>14929</v>
      </c>
      <c r="K8170" s="565"/>
    </row>
    <row r="8171" spans="2:11" ht="15" customHeight="1" x14ac:dyDescent="0.25">
      <c r="B8171" s="285"/>
      <c r="C8171" s="286"/>
      <c r="D8171" s="285"/>
      <c r="E8171" s="285"/>
      <c r="F8171" s="287"/>
      <c r="G8171" s="285"/>
      <c r="H8171" s="285"/>
      <c r="I8171" s="285"/>
      <c r="J8171" s="285"/>
      <c r="K8171" s="285"/>
    </row>
    <row r="8172" spans="2:11" ht="33.75" x14ac:dyDescent="0.25">
      <c r="B8172" s="285" t="s">
        <v>5434</v>
      </c>
      <c r="C8172" s="286" t="s">
        <v>14930</v>
      </c>
      <c r="D8172" s="285" t="s">
        <v>29</v>
      </c>
      <c r="E8172" s="285" t="s">
        <v>4355</v>
      </c>
      <c r="F8172" s="287" t="s">
        <v>31</v>
      </c>
      <c r="G8172" s="288" t="s">
        <v>45</v>
      </c>
      <c r="H8172" s="455" t="s">
        <v>5728</v>
      </c>
      <c r="I8172" s="455" t="s">
        <v>14931</v>
      </c>
      <c r="J8172" s="566" t="s">
        <v>14932</v>
      </c>
      <c r="K8172" s="564"/>
    </row>
    <row r="8173" spans="2:11" x14ac:dyDescent="0.25">
      <c r="B8173" s="461"/>
      <c r="C8173" s="289" t="s">
        <v>14546</v>
      </c>
      <c r="D8173" s="461" t="s">
        <v>19</v>
      </c>
      <c r="E8173" s="461" t="s">
        <v>14547</v>
      </c>
      <c r="F8173" s="290" t="s">
        <v>31</v>
      </c>
      <c r="G8173" s="291" t="s">
        <v>106</v>
      </c>
      <c r="H8173" s="292" t="s">
        <v>14933</v>
      </c>
      <c r="I8173" s="292" t="s">
        <v>14549</v>
      </c>
      <c r="J8173" s="567">
        <v>4901.12</v>
      </c>
      <c r="K8173" s="564"/>
    </row>
    <row r="8174" spans="2:11" x14ac:dyDescent="0.25">
      <c r="B8174" s="460"/>
      <c r="C8174" s="293" t="s">
        <v>1885</v>
      </c>
      <c r="D8174" s="460" t="s">
        <v>39</v>
      </c>
      <c r="E8174" s="460" t="s">
        <v>2002</v>
      </c>
      <c r="F8174" s="294" t="s">
        <v>70</v>
      </c>
      <c r="G8174" s="295" t="s">
        <v>1550</v>
      </c>
      <c r="H8174" s="463" t="s">
        <v>6580</v>
      </c>
      <c r="I8174" s="463" t="s">
        <v>6699</v>
      </c>
      <c r="J8174" s="563">
        <v>420</v>
      </c>
      <c r="K8174" s="564"/>
    </row>
    <row r="8175" spans="2:11" x14ac:dyDescent="0.25">
      <c r="B8175" s="460"/>
      <c r="C8175" s="293" t="s">
        <v>1862</v>
      </c>
      <c r="D8175" s="460" t="s">
        <v>19</v>
      </c>
      <c r="E8175" s="460" t="s">
        <v>1863</v>
      </c>
      <c r="F8175" s="294" t="s">
        <v>70</v>
      </c>
      <c r="G8175" s="295" t="s">
        <v>36</v>
      </c>
      <c r="H8175" s="463" t="s">
        <v>14934</v>
      </c>
      <c r="I8175" s="463" t="s">
        <v>10912</v>
      </c>
      <c r="J8175" s="563">
        <v>764.4</v>
      </c>
      <c r="K8175" s="564"/>
    </row>
    <row r="8176" spans="2:11" ht="15" customHeight="1" x14ac:dyDescent="0.25">
      <c r="B8176" s="460"/>
      <c r="C8176" s="293" t="s">
        <v>14935</v>
      </c>
      <c r="D8176" s="460" t="s">
        <v>39</v>
      </c>
      <c r="E8176" s="460" t="s">
        <v>14936</v>
      </c>
      <c r="F8176" s="294" t="s">
        <v>70</v>
      </c>
      <c r="G8176" s="295" t="s">
        <v>380</v>
      </c>
      <c r="H8176" s="463" t="s">
        <v>5728</v>
      </c>
      <c r="I8176" s="463" t="s">
        <v>14937</v>
      </c>
      <c r="J8176" s="563">
        <v>136.5</v>
      </c>
      <c r="K8176" s="564"/>
    </row>
    <row r="8177" spans="2:11" ht="15" customHeight="1" x14ac:dyDescent="0.25">
      <c r="B8177" s="457"/>
      <c r="C8177" s="296"/>
      <c r="D8177" s="457"/>
      <c r="E8177" s="457"/>
      <c r="F8177" s="297"/>
      <c r="G8177" s="457"/>
      <c r="H8177" s="565" t="s">
        <v>5627</v>
      </c>
      <c r="I8177" s="565"/>
      <c r="J8177" s="565" t="s">
        <v>14938</v>
      </c>
      <c r="K8177" s="565"/>
    </row>
    <row r="8178" spans="2:11" x14ac:dyDescent="0.25">
      <c r="B8178" s="457"/>
      <c r="C8178" s="296"/>
      <c r="D8178" s="457"/>
      <c r="E8178" s="457"/>
      <c r="F8178" s="297"/>
      <c r="G8178" s="457"/>
      <c r="H8178" s="565" t="s">
        <v>5629</v>
      </c>
      <c r="I8178" s="565"/>
      <c r="J8178" s="565" t="s">
        <v>14939</v>
      </c>
      <c r="K8178" s="565"/>
    </row>
    <row r="8179" spans="2:11" x14ac:dyDescent="0.25">
      <c r="B8179" s="285"/>
      <c r="C8179" s="286"/>
      <c r="D8179" s="285"/>
      <c r="E8179" s="285"/>
      <c r="F8179" s="287"/>
      <c r="G8179" s="285"/>
      <c r="H8179" s="285"/>
      <c r="I8179" s="285"/>
      <c r="J8179" s="285"/>
      <c r="K8179" s="285"/>
    </row>
    <row r="8180" spans="2:11" x14ac:dyDescent="0.25">
      <c r="B8180" s="285" t="s">
        <v>5435</v>
      </c>
      <c r="C8180" s="286" t="s">
        <v>14940</v>
      </c>
      <c r="D8180" s="285" t="s">
        <v>29</v>
      </c>
      <c r="E8180" s="285" t="s">
        <v>4356</v>
      </c>
      <c r="F8180" s="287" t="s">
        <v>31</v>
      </c>
      <c r="G8180" s="288" t="s">
        <v>45</v>
      </c>
      <c r="H8180" s="455" t="s">
        <v>5706</v>
      </c>
      <c r="I8180" s="455" t="s">
        <v>14941</v>
      </c>
      <c r="J8180" s="566" t="s">
        <v>14941</v>
      </c>
      <c r="K8180" s="564"/>
    </row>
    <row r="8181" spans="2:11" x14ac:dyDescent="0.25">
      <c r="B8181" s="461"/>
      <c r="C8181" s="289" t="s">
        <v>14546</v>
      </c>
      <c r="D8181" s="461" t="s">
        <v>19</v>
      </c>
      <c r="E8181" s="461" t="s">
        <v>14547</v>
      </c>
      <c r="F8181" s="290" t="s">
        <v>31</v>
      </c>
      <c r="G8181" s="291" t="s">
        <v>106</v>
      </c>
      <c r="H8181" s="292" t="s">
        <v>6155</v>
      </c>
      <c r="I8181" s="292" t="s">
        <v>14549</v>
      </c>
      <c r="J8181" s="567">
        <v>131.28</v>
      </c>
      <c r="K8181" s="564"/>
    </row>
    <row r="8182" spans="2:11" x14ac:dyDescent="0.25">
      <c r="B8182" s="457"/>
      <c r="C8182" s="296"/>
      <c r="D8182" s="457"/>
      <c r="E8182" s="457"/>
      <c r="F8182" s="297"/>
      <c r="G8182" s="457"/>
      <c r="H8182" s="565" t="s">
        <v>5627</v>
      </c>
      <c r="I8182" s="565"/>
      <c r="J8182" s="565" t="s">
        <v>14942</v>
      </c>
      <c r="K8182" s="565"/>
    </row>
    <row r="8183" spans="2:11" x14ac:dyDescent="0.25">
      <c r="B8183" s="457"/>
      <c r="C8183" s="296"/>
      <c r="D8183" s="457"/>
      <c r="E8183" s="457"/>
      <c r="F8183" s="297"/>
      <c r="G8183" s="457"/>
      <c r="H8183" s="565" t="s">
        <v>5629</v>
      </c>
      <c r="I8183" s="565"/>
      <c r="J8183" s="565" t="s">
        <v>14943</v>
      </c>
      <c r="K8183" s="565"/>
    </row>
    <row r="8184" spans="2:11" x14ac:dyDescent="0.25">
      <c r="B8184" s="285"/>
      <c r="C8184" s="286"/>
      <c r="D8184" s="285"/>
      <c r="E8184" s="285"/>
      <c r="F8184" s="287"/>
      <c r="G8184" s="285"/>
      <c r="H8184" s="285"/>
      <c r="I8184" s="285"/>
      <c r="J8184" s="285"/>
      <c r="K8184" s="285"/>
    </row>
    <row r="8185" spans="2:11" ht="22.5" x14ac:dyDescent="0.25">
      <c r="B8185" s="285" t="s">
        <v>5436</v>
      </c>
      <c r="C8185" s="286" t="s">
        <v>14944</v>
      </c>
      <c r="D8185" s="285" t="s">
        <v>29</v>
      </c>
      <c r="E8185" s="285" t="s">
        <v>4357</v>
      </c>
      <c r="F8185" s="287" t="s">
        <v>31</v>
      </c>
      <c r="G8185" s="288" t="s">
        <v>45</v>
      </c>
      <c r="H8185" s="455" t="s">
        <v>6731</v>
      </c>
      <c r="I8185" s="455" t="s">
        <v>14945</v>
      </c>
      <c r="J8185" s="566" t="s">
        <v>14946</v>
      </c>
      <c r="K8185" s="564"/>
    </row>
    <row r="8186" spans="2:11" ht="15" customHeight="1" x14ac:dyDescent="0.25">
      <c r="B8186" s="461"/>
      <c r="C8186" s="289" t="s">
        <v>14546</v>
      </c>
      <c r="D8186" s="461" t="s">
        <v>19</v>
      </c>
      <c r="E8186" s="461" t="s">
        <v>14547</v>
      </c>
      <c r="F8186" s="290" t="s">
        <v>31</v>
      </c>
      <c r="G8186" s="291" t="s">
        <v>106</v>
      </c>
      <c r="H8186" s="292" t="s">
        <v>14947</v>
      </c>
      <c r="I8186" s="292" t="s">
        <v>14549</v>
      </c>
      <c r="J8186" s="567">
        <v>22055.040000000001</v>
      </c>
      <c r="K8186" s="564"/>
    </row>
    <row r="8187" spans="2:11" ht="15" customHeight="1" x14ac:dyDescent="0.25">
      <c r="B8187" s="460"/>
      <c r="C8187" s="293" t="s">
        <v>10409</v>
      </c>
      <c r="D8187" s="460" t="s">
        <v>19</v>
      </c>
      <c r="E8187" s="460" t="s">
        <v>10410</v>
      </c>
      <c r="F8187" s="294" t="s">
        <v>70</v>
      </c>
      <c r="G8187" s="295" t="s">
        <v>295</v>
      </c>
      <c r="H8187" s="463" t="s">
        <v>6731</v>
      </c>
      <c r="I8187" s="463" t="s">
        <v>10412</v>
      </c>
      <c r="J8187" s="563">
        <v>1109.6400000000001</v>
      </c>
      <c r="K8187" s="564"/>
    </row>
    <row r="8188" spans="2:11" ht="22.5" x14ac:dyDescent="0.25">
      <c r="B8188" s="460"/>
      <c r="C8188" s="293" t="s">
        <v>14761</v>
      </c>
      <c r="D8188" s="460" t="s">
        <v>19</v>
      </c>
      <c r="E8188" s="460" t="s">
        <v>14762</v>
      </c>
      <c r="F8188" s="294" t="s">
        <v>70</v>
      </c>
      <c r="G8188" s="295" t="s">
        <v>291</v>
      </c>
      <c r="H8188" s="463" t="s">
        <v>14886</v>
      </c>
      <c r="I8188" s="463" t="s">
        <v>6021</v>
      </c>
      <c r="J8188" s="563">
        <v>1512</v>
      </c>
      <c r="K8188" s="564"/>
    </row>
    <row r="8189" spans="2:11" x14ac:dyDescent="0.25">
      <c r="B8189" s="457"/>
      <c r="C8189" s="296"/>
      <c r="D8189" s="457"/>
      <c r="E8189" s="457"/>
      <c r="F8189" s="297"/>
      <c r="G8189" s="457"/>
      <c r="H8189" s="565" t="s">
        <v>5627</v>
      </c>
      <c r="I8189" s="565"/>
      <c r="J8189" s="565" t="s">
        <v>14948</v>
      </c>
      <c r="K8189" s="565"/>
    </row>
    <row r="8190" spans="2:11" x14ac:dyDescent="0.25">
      <c r="B8190" s="457"/>
      <c r="C8190" s="296"/>
      <c r="D8190" s="457"/>
      <c r="E8190" s="457"/>
      <c r="F8190" s="297"/>
      <c r="G8190" s="457"/>
      <c r="H8190" s="565" t="s">
        <v>5629</v>
      </c>
      <c r="I8190" s="565"/>
      <c r="J8190" s="565" t="s">
        <v>14949</v>
      </c>
      <c r="K8190" s="565"/>
    </row>
    <row r="8191" spans="2:11" x14ac:dyDescent="0.25">
      <c r="B8191" s="285"/>
      <c r="C8191" s="286"/>
      <c r="D8191" s="285"/>
      <c r="E8191" s="285"/>
      <c r="F8191" s="287"/>
      <c r="G8191" s="285"/>
      <c r="H8191" s="285"/>
      <c r="I8191" s="285"/>
      <c r="J8191" s="285"/>
      <c r="K8191" s="285"/>
    </row>
    <row r="8192" spans="2:11" x14ac:dyDescent="0.25">
      <c r="B8192" s="285" t="s">
        <v>5437</v>
      </c>
      <c r="C8192" s="286" t="s">
        <v>14950</v>
      </c>
      <c r="D8192" s="285" t="s">
        <v>29</v>
      </c>
      <c r="E8192" s="285" t="s">
        <v>4358</v>
      </c>
      <c r="F8192" s="287" t="s">
        <v>31</v>
      </c>
      <c r="G8192" s="288" t="s">
        <v>45</v>
      </c>
      <c r="H8192" s="455" t="s">
        <v>5754</v>
      </c>
      <c r="I8192" s="455" t="s">
        <v>14951</v>
      </c>
      <c r="J8192" s="566" t="s">
        <v>14952</v>
      </c>
      <c r="K8192" s="564"/>
    </row>
    <row r="8193" spans="2:11" x14ac:dyDescent="0.25">
      <c r="B8193" s="461"/>
      <c r="C8193" s="289" t="s">
        <v>14546</v>
      </c>
      <c r="D8193" s="461" t="s">
        <v>19</v>
      </c>
      <c r="E8193" s="461" t="s">
        <v>14547</v>
      </c>
      <c r="F8193" s="290" t="s">
        <v>31</v>
      </c>
      <c r="G8193" s="291" t="s">
        <v>106</v>
      </c>
      <c r="H8193" s="292" t="s">
        <v>5956</v>
      </c>
      <c r="I8193" s="292" t="s">
        <v>14549</v>
      </c>
      <c r="J8193" s="567">
        <v>7001.6</v>
      </c>
      <c r="K8193" s="564"/>
    </row>
    <row r="8194" spans="2:11" ht="15" customHeight="1" x14ac:dyDescent="0.25">
      <c r="B8194" s="457"/>
      <c r="C8194" s="296"/>
      <c r="D8194" s="457"/>
      <c r="E8194" s="457"/>
      <c r="F8194" s="297"/>
      <c r="G8194" s="457"/>
      <c r="H8194" s="565" t="s">
        <v>5627</v>
      </c>
      <c r="I8194" s="565"/>
      <c r="J8194" s="565" t="s">
        <v>14953</v>
      </c>
      <c r="K8194" s="565"/>
    </row>
    <row r="8195" spans="2:11" ht="15" customHeight="1" x14ac:dyDescent="0.25">
      <c r="B8195" s="457"/>
      <c r="C8195" s="296"/>
      <c r="D8195" s="457"/>
      <c r="E8195" s="457"/>
      <c r="F8195" s="297"/>
      <c r="G8195" s="457"/>
      <c r="H8195" s="565" t="s">
        <v>5629</v>
      </c>
      <c r="I8195" s="565"/>
      <c r="J8195" s="565" t="s">
        <v>14954</v>
      </c>
      <c r="K8195" s="565"/>
    </row>
    <row r="8196" spans="2:11" x14ac:dyDescent="0.25">
      <c r="B8196" s="285"/>
      <c r="C8196" s="286"/>
      <c r="D8196" s="285"/>
      <c r="E8196" s="285"/>
      <c r="F8196" s="287"/>
      <c r="G8196" s="285"/>
      <c r="H8196" s="285"/>
      <c r="I8196" s="285"/>
      <c r="J8196" s="285"/>
      <c r="K8196" s="285"/>
    </row>
    <row r="8197" spans="2:11" x14ac:dyDescent="0.25">
      <c r="B8197" s="285" t="s">
        <v>5438</v>
      </c>
      <c r="C8197" s="286" t="s">
        <v>14955</v>
      </c>
      <c r="D8197" s="285" t="s">
        <v>29</v>
      </c>
      <c r="E8197" s="285" t="s">
        <v>4359</v>
      </c>
      <c r="F8197" s="287" t="s">
        <v>31</v>
      </c>
      <c r="G8197" s="288" t="s">
        <v>45</v>
      </c>
      <c r="H8197" s="455" t="s">
        <v>5754</v>
      </c>
      <c r="I8197" s="455" t="s">
        <v>14956</v>
      </c>
      <c r="J8197" s="566" t="s">
        <v>14957</v>
      </c>
      <c r="K8197" s="564"/>
    </row>
    <row r="8198" spans="2:11" x14ac:dyDescent="0.25">
      <c r="B8198" s="461"/>
      <c r="C8198" s="289" t="s">
        <v>14544</v>
      </c>
      <c r="D8198" s="461" t="s">
        <v>19</v>
      </c>
      <c r="E8198" s="461" t="s">
        <v>14545</v>
      </c>
      <c r="F8198" s="290" t="s">
        <v>31</v>
      </c>
      <c r="G8198" s="291" t="s">
        <v>106</v>
      </c>
      <c r="H8198" s="292" t="s">
        <v>5620</v>
      </c>
      <c r="I8198" s="292" t="s">
        <v>6590</v>
      </c>
      <c r="J8198" s="567">
        <v>470.63886813961153</v>
      </c>
      <c r="K8198" s="564"/>
    </row>
    <row r="8199" spans="2:11" ht="15" customHeight="1" x14ac:dyDescent="0.25">
      <c r="B8199" s="461"/>
      <c r="C8199" s="289" t="s">
        <v>14546</v>
      </c>
      <c r="D8199" s="461" t="s">
        <v>19</v>
      </c>
      <c r="E8199" s="461" t="s">
        <v>14547</v>
      </c>
      <c r="F8199" s="290" t="s">
        <v>31</v>
      </c>
      <c r="G8199" s="291" t="s">
        <v>106</v>
      </c>
      <c r="H8199" s="292" t="s">
        <v>5739</v>
      </c>
      <c r="I8199" s="292" t="s">
        <v>14549</v>
      </c>
      <c r="J8199" s="567">
        <v>262.55936855927337</v>
      </c>
      <c r="K8199" s="564"/>
    </row>
    <row r="8200" spans="2:11" ht="15" customHeight="1" x14ac:dyDescent="0.25">
      <c r="B8200" s="460"/>
      <c r="C8200" s="293" t="s">
        <v>1942</v>
      </c>
      <c r="D8200" s="460" t="s">
        <v>61</v>
      </c>
      <c r="E8200" s="460" t="s">
        <v>1943</v>
      </c>
      <c r="F8200" s="294" t="s">
        <v>70</v>
      </c>
      <c r="G8200" s="295" t="s">
        <v>384</v>
      </c>
      <c r="H8200" s="463" t="s">
        <v>6876</v>
      </c>
      <c r="I8200" s="463" t="s">
        <v>14958</v>
      </c>
      <c r="J8200" s="563">
        <v>1104.5253436777768</v>
      </c>
      <c r="K8200" s="564"/>
    </row>
    <row r="8201" spans="2:11" x14ac:dyDescent="0.25">
      <c r="B8201" s="460"/>
      <c r="C8201" s="293" t="s">
        <v>1843</v>
      </c>
      <c r="D8201" s="460" t="s">
        <v>61</v>
      </c>
      <c r="E8201" s="460" t="s">
        <v>1844</v>
      </c>
      <c r="F8201" s="294" t="s">
        <v>70</v>
      </c>
      <c r="G8201" s="295" t="s">
        <v>36</v>
      </c>
      <c r="H8201" s="463" t="s">
        <v>6299</v>
      </c>
      <c r="I8201" s="463" t="s">
        <v>14927</v>
      </c>
      <c r="J8201" s="563">
        <v>1254.9969818018283</v>
      </c>
      <c r="K8201" s="564"/>
    </row>
    <row r="8202" spans="2:11" x14ac:dyDescent="0.25">
      <c r="B8202" s="460"/>
      <c r="C8202" s="293" t="s">
        <v>14607</v>
      </c>
      <c r="D8202" s="460" t="s">
        <v>61</v>
      </c>
      <c r="E8202" s="460" t="s">
        <v>14608</v>
      </c>
      <c r="F8202" s="294" t="s">
        <v>5816</v>
      </c>
      <c r="G8202" s="295" t="s">
        <v>106</v>
      </c>
      <c r="H8202" s="463" t="s">
        <v>5739</v>
      </c>
      <c r="I8202" s="463" t="s">
        <v>14609</v>
      </c>
      <c r="J8202" s="563">
        <v>233.75943782151026</v>
      </c>
      <c r="K8202" s="564"/>
    </row>
    <row r="8203" spans="2:11" x14ac:dyDescent="0.25">
      <c r="B8203" s="457"/>
      <c r="C8203" s="296"/>
      <c r="D8203" s="457"/>
      <c r="E8203" s="457"/>
      <c r="F8203" s="297"/>
      <c r="G8203" s="457"/>
      <c r="H8203" s="565" t="s">
        <v>5627</v>
      </c>
      <c r="I8203" s="565"/>
      <c r="J8203" s="565" t="s">
        <v>14959</v>
      </c>
      <c r="K8203" s="565"/>
    </row>
    <row r="8204" spans="2:11" x14ac:dyDescent="0.25">
      <c r="B8204" s="457"/>
      <c r="C8204" s="296"/>
      <c r="D8204" s="457"/>
      <c r="E8204" s="457"/>
      <c r="F8204" s="297"/>
      <c r="G8204" s="457"/>
      <c r="H8204" s="565" t="s">
        <v>5629</v>
      </c>
      <c r="I8204" s="565"/>
      <c r="J8204" s="565" t="s">
        <v>14960</v>
      </c>
      <c r="K8204" s="565"/>
    </row>
    <row r="8205" spans="2:11" x14ac:dyDescent="0.25">
      <c r="B8205" s="285"/>
      <c r="C8205" s="286"/>
      <c r="D8205" s="285"/>
      <c r="E8205" s="285"/>
      <c r="F8205" s="287"/>
      <c r="G8205" s="285"/>
      <c r="H8205" s="285"/>
      <c r="I8205" s="285"/>
      <c r="J8205" s="285"/>
      <c r="K8205" s="285"/>
    </row>
    <row r="8206" spans="2:11" ht="15" customHeight="1" x14ac:dyDescent="0.25">
      <c r="B8206" s="285" t="s">
        <v>5439</v>
      </c>
      <c r="C8206" s="286" t="s">
        <v>14961</v>
      </c>
      <c r="D8206" s="285" t="s">
        <v>29</v>
      </c>
      <c r="E8206" s="285" t="s">
        <v>4360</v>
      </c>
      <c r="F8206" s="287" t="s">
        <v>31</v>
      </c>
      <c r="G8206" s="288" t="s">
        <v>45</v>
      </c>
      <c r="H8206" s="455" t="s">
        <v>5754</v>
      </c>
      <c r="I8206" s="455" t="s">
        <v>14962</v>
      </c>
      <c r="J8206" s="566" t="s">
        <v>14963</v>
      </c>
      <c r="K8206" s="564"/>
    </row>
    <row r="8207" spans="2:11" ht="15" customHeight="1" x14ac:dyDescent="0.25">
      <c r="B8207" s="461"/>
      <c r="C8207" s="289" t="s">
        <v>14546</v>
      </c>
      <c r="D8207" s="461" t="s">
        <v>19</v>
      </c>
      <c r="E8207" s="461" t="s">
        <v>14547</v>
      </c>
      <c r="F8207" s="290" t="s">
        <v>31</v>
      </c>
      <c r="G8207" s="291" t="s">
        <v>106</v>
      </c>
      <c r="H8207" s="292" t="s">
        <v>5750</v>
      </c>
      <c r="I8207" s="292" t="s">
        <v>14549</v>
      </c>
      <c r="J8207" s="567">
        <v>175.04170042452319</v>
      </c>
      <c r="K8207" s="564"/>
    </row>
    <row r="8208" spans="2:11" ht="33.75" x14ac:dyDescent="0.25">
      <c r="B8208" s="461"/>
      <c r="C8208" s="289" t="s">
        <v>13632</v>
      </c>
      <c r="D8208" s="461" t="s">
        <v>19</v>
      </c>
      <c r="E8208" s="461" t="s">
        <v>13633</v>
      </c>
      <c r="F8208" s="290" t="s">
        <v>2134</v>
      </c>
      <c r="G8208" s="291" t="s">
        <v>2135</v>
      </c>
      <c r="H8208" s="292" t="s">
        <v>5728</v>
      </c>
      <c r="I8208" s="292" t="s">
        <v>13634</v>
      </c>
      <c r="J8208" s="567">
        <v>854.35829957547639</v>
      </c>
      <c r="K8208" s="564"/>
    </row>
    <row r="8209" spans="2:11" x14ac:dyDescent="0.25">
      <c r="B8209" s="457"/>
      <c r="C8209" s="296"/>
      <c r="D8209" s="457"/>
      <c r="E8209" s="457"/>
      <c r="F8209" s="297"/>
      <c r="G8209" s="457"/>
      <c r="H8209" s="565" t="s">
        <v>5627</v>
      </c>
      <c r="I8209" s="565"/>
      <c r="J8209" s="565" t="s">
        <v>14964</v>
      </c>
      <c r="K8209" s="565"/>
    </row>
    <row r="8210" spans="2:11" x14ac:dyDescent="0.25">
      <c r="B8210" s="457"/>
      <c r="C8210" s="296"/>
      <c r="D8210" s="457"/>
      <c r="E8210" s="457"/>
      <c r="F8210" s="297"/>
      <c r="G8210" s="457"/>
      <c r="H8210" s="565" t="s">
        <v>5629</v>
      </c>
      <c r="I8210" s="565"/>
      <c r="J8210" s="565" t="s">
        <v>14965</v>
      </c>
      <c r="K8210" s="565"/>
    </row>
    <row r="8211" spans="2:11" ht="15" customHeight="1" x14ac:dyDescent="0.25">
      <c r="B8211" s="285"/>
      <c r="C8211" s="286"/>
      <c r="D8211" s="285"/>
      <c r="E8211" s="285"/>
      <c r="F8211" s="287"/>
      <c r="G8211" s="285"/>
      <c r="H8211" s="285"/>
      <c r="I8211" s="285"/>
      <c r="J8211" s="285"/>
      <c r="K8211" s="285"/>
    </row>
    <row r="8212" spans="2:11" ht="15" customHeight="1" x14ac:dyDescent="0.25">
      <c r="B8212" s="285" t="s">
        <v>5440</v>
      </c>
      <c r="C8212" s="286" t="s">
        <v>14966</v>
      </c>
      <c r="D8212" s="285" t="s">
        <v>29</v>
      </c>
      <c r="E8212" s="285" t="s">
        <v>4361</v>
      </c>
      <c r="F8212" s="287" t="s">
        <v>31</v>
      </c>
      <c r="G8212" s="288" t="s">
        <v>45</v>
      </c>
      <c r="H8212" s="455" t="s">
        <v>5620</v>
      </c>
      <c r="I8212" s="455" t="s">
        <v>14967</v>
      </c>
      <c r="J8212" s="566" t="s">
        <v>14968</v>
      </c>
      <c r="K8212" s="564"/>
    </row>
    <row r="8213" spans="2:11" x14ac:dyDescent="0.25">
      <c r="B8213" s="461"/>
      <c r="C8213" s="289" t="s">
        <v>14546</v>
      </c>
      <c r="D8213" s="461" t="s">
        <v>19</v>
      </c>
      <c r="E8213" s="461" t="s">
        <v>14547</v>
      </c>
      <c r="F8213" s="290" t="s">
        <v>31</v>
      </c>
      <c r="G8213" s="291" t="s">
        <v>106</v>
      </c>
      <c r="H8213" s="292" t="s">
        <v>8570</v>
      </c>
      <c r="I8213" s="292" t="s">
        <v>14549</v>
      </c>
      <c r="J8213" s="567">
        <v>3938.4</v>
      </c>
      <c r="K8213" s="564"/>
    </row>
    <row r="8214" spans="2:11" x14ac:dyDescent="0.25">
      <c r="B8214" s="460"/>
      <c r="C8214" s="293" t="s">
        <v>8376</v>
      </c>
      <c r="D8214" s="460" t="s">
        <v>19</v>
      </c>
      <c r="E8214" s="460" t="s">
        <v>14969</v>
      </c>
      <c r="F8214" s="294" t="s">
        <v>70</v>
      </c>
      <c r="G8214" s="295" t="s">
        <v>36</v>
      </c>
      <c r="H8214" s="463" t="s">
        <v>5620</v>
      </c>
      <c r="I8214" s="463" t="s">
        <v>8377</v>
      </c>
      <c r="J8214" s="563">
        <v>29287.919999999998</v>
      </c>
      <c r="K8214" s="564"/>
    </row>
    <row r="8215" spans="2:11" x14ac:dyDescent="0.25">
      <c r="B8215" s="457"/>
      <c r="C8215" s="296"/>
      <c r="D8215" s="457"/>
      <c r="E8215" s="457"/>
      <c r="F8215" s="297"/>
      <c r="G8215" s="457"/>
      <c r="H8215" s="565" t="s">
        <v>5627</v>
      </c>
      <c r="I8215" s="565"/>
      <c r="J8215" s="565" t="s">
        <v>14970</v>
      </c>
      <c r="K8215" s="565"/>
    </row>
    <row r="8216" spans="2:11" x14ac:dyDescent="0.25">
      <c r="B8216" s="457"/>
      <c r="C8216" s="296"/>
      <c r="D8216" s="457"/>
      <c r="E8216" s="457"/>
      <c r="F8216" s="297"/>
      <c r="G8216" s="457"/>
      <c r="H8216" s="565" t="s">
        <v>5629</v>
      </c>
      <c r="I8216" s="565"/>
      <c r="J8216" s="565" t="s">
        <v>14971</v>
      </c>
      <c r="K8216" s="565"/>
    </row>
    <row r="8217" spans="2:11" x14ac:dyDescent="0.25">
      <c r="B8217" s="285"/>
      <c r="C8217" s="286"/>
      <c r="D8217" s="285"/>
      <c r="E8217" s="285"/>
      <c r="F8217" s="287"/>
      <c r="G8217" s="285"/>
      <c r="H8217" s="285"/>
      <c r="I8217" s="285"/>
      <c r="J8217" s="285"/>
      <c r="K8217" s="285"/>
    </row>
    <row r="8218" spans="2:11" x14ac:dyDescent="0.25">
      <c r="B8218" s="285" t="s">
        <v>5441</v>
      </c>
      <c r="C8218" s="286" t="s">
        <v>14972</v>
      </c>
      <c r="D8218" s="285" t="s">
        <v>29</v>
      </c>
      <c r="E8218" s="285" t="s">
        <v>4362</v>
      </c>
      <c r="F8218" s="287" t="s">
        <v>31</v>
      </c>
      <c r="G8218" s="288" t="s">
        <v>45</v>
      </c>
      <c r="H8218" s="455" t="s">
        <v>5706</v>
      </c>
      <c r="I8218" s="455" t="s">
        <v>13398</v>
      </c>
      <c r="J8218" s="566" t="s">
        <v>13398</v>
      </c>
      <c r="K8218" s="564"/>
    </row>
    <row r="8219" spans="2:11" x14ac:dyDescent="0.25">
      <c r="B8219" s="461"/>
      <c r="C8219" s="289" t="s">
        <v>14546</v>
      </c>
      <c r="D8219" s="461" t="s">
        <v>19</v>
      </c>
      <c r="E8219" s="461" t="s">
        <v>14547</v>
      </c>
      <c r="F8219" s="290" t="s">
        <v>31</v>
      </c>
      <c r="G8219" s="291" t="s">
        <v>106</v>
      </c>
      <c r="H8219" s="292" t="s">
        <v>5739</v>
      </c>
      <c r="I8219" s="292" t="s">
        <v>14549</v>
      </c>
      <c r="J8219" s="567">
        <v>262.56</v>
      </c>
      <c r="K8219" s="564"/>
    </row>
    <row r="8220" spans="2:11" ht="15" customHeight="1" x14ac:dyDescent="0.25">
      <c r="B8220" s="461"/>
      <c r="C8220" s="289" t="s">
        <v>12690</v>
      </c>
      <c r="D8220" s="461" t="s">
        <v>19</v>
      </c>
      <c r="E8220" s="461" t="s">
        <v>12691</v>
      </c>
      <c r="F8220" s="290" t="s">
        <v>31</v>
      </c>
      <c r="G8220" s="291" t="s">
        <v>106</v>
      </c>
      <c r="H8220" s="292" t="s">
        <v>5739</v>
      </c>
      <c r="I8220" s="292" t="s">
        <v>12692</v>
      </c>
      <c r="J8220" s="567">
        <v>245.88</v>
      </c>
      <c r="K8220" s="564"/>
    </row>
    <row r="8221" spans="2:11" ht="15" customHeight="1" x14ac:dyDescent="0.25">
      <c r="B8221" s="460"/>
      <c r="C8221" s="293" t="s">
        <v>14728</v>
      </c>
      <c r="D8221" s="460" t="s">
        <v>19</v>
      </c>
      <c r="E8221" s="460" t="s">
        <v>14729</v>
      </c>
      <c r="F8221" s="294" t="s">
        <v>70</v>
      </c>
      <c r="G8221" s="295" t="s">
        <v>291</v>
      </c>
      <c r="H8221" s="463" t="s">
        <v>10580</v>
      </c>
      <c r="I8221" s="463" t="s">
        <v>14730</v>
      </c>
      <c r="J8221" s="563">
        <v>12.48</v>
      </c>
      <c r="K8221" s="564"/>
    </row>
    <row r="8222" spans="2:11" x14ac:dyDescent="0.25">
      <c r="B8222" s="460"/>
      <c r="C8222" s="293" t="s">
        <v>11531</v>
      </c>
      <c r="D8222" s="460" t="s">
        <v>19</v>
      </c>
      <c r="E8222" s="460" t="s">
        <v>1447</v>
      </c>
      <c r="F8222" s="294" t="s">
        <v>70</v>
      </c>
      <c r="G8222" s="295" t="s">
        <v>291</v>
      </c>
      <c r="H8222" s="463" t="s">
        <v>6696</v>
      </c>
      <c r="I8222" s="463" t="s">
        <v>11532</v>
      </c>
      <c r="J8222" s="563">
        <v>7.38</v>
      </c>
      <c r="K8222" s="564"/>
    </row>
    <row r="8223" spans="2:11" ht="22.5" x14ac:dyDescent="0.25">
      <c r="B8223" s="460"/>
      <c r="C8223" s="293" t="s">
        <v>14731</v>
      </c>
      <c r="D8223" s="460" t="s">
        <v>19</v>
      </c>
      <c r="E8223" s="460" t="s">
        <v>14732</v>
      </c>
      <c r="F8223" s="294" t="s">
        <v>70</v>
      </c>
      <c r="G8223" s="295" t="s">
        <v>36</v>
      </c>
      <c r="H8223" s="463" t="s">
        <v>5706</v>
      </c>
      <c r="I8223" s="463" t="s">
        <v>14733</v>
      </c>
      <c r="J8223" s="563">
        <v>43.99</v>
      </c>
      <c r="K8223" s="564"/>
    </row>
    <row r="8224" spans="2:11" x14ac:dyDescent="0.25">
      <c r="B8224" s="460"/>
      <c r="C8224" s="293" t="s">
        <v>14734</v>
      </c>
      <c r="D8224" s="460" t="s">
        <v>19</v>
      </c>
      <c r="E8224" s="460" t="s">
        <v>14735</v>
      </c>
      <c r="F8224" s="294" t="s">
        <v>70</v>
      </c>
      <c r="G8224" s="295" t="s">
        <v>295</v>
      </c>
      <c r="H8224" s="463" t="s">
        <v>7673</v>
      </c>
      <c r="I8224" s="463" t="s">
        <v>14736</v>
      </c>
      <c r="J8224" s="563">
        <v>3.38</v>
      </c>
      <c r="K8224" s="564"/>
    </row>
    <row r="8225" spans="2:11" x14ac:dyDescent="0.25">
      <c r="B8225" s="457"/>
      <c r="C8225" s="296"/>
      <c r="D8225" s="457"/>
      <c r="E8225" s="457"/>
      <c r="F8225" s="297"/>
      <c r="G8225" s="457"/>
      <c r="H8225" s="565" t="s">
        <v>5627</v>
      </c>
      <c r="I8225" s="565"/>
      <c r="J8225" s="565" t="s">
        <v>14973</v>
      </c>
      <c r="K8225" s="565"/>
    </row>
    <row r="8226" spans="2:11" ht="15" customHeight="1" x14ac:dyDescent="0.25">
      <c r="B8226" s="457"/>
      <c r="C8226" s="296"/>
      <c r="D8226" s="457"/>
      <c r="E8226" s="457"/>
      <c r="F8226" s="297"/>
      <c r="G8226" s="457"/>
      <c r="H8226" s="565" t="s">
        <v>5629</v>
      </c>
      <c r="I8226" s="565"/>
      <c r="J8226" s="565" t="s">
        <v>14974</v>
      </c>
      <c r="K8226" s="565"/>
    </row>
    <row r="8227" spans="2:11" ht="15" customHeight="1" x14ac:dyDescent="0.25">
      <c r="B8227" s="285"/>
      <c r="C8227" s="286"/>
      <c r="D8227" s="285"/>
      <c r="E8227" s="285"/>
      <c r="F8227" s="287"/>
      <c r="G8227" s="285"/>
      <c r="H8227" s="285"/>
      <c r="I8227" s="285"/>
      <c r="J8227" s="285"/>
      <c r="K8227" s="285"/>
    </row>
    <row r="8228" spans="2:11" ht="22.5" x14ac:dyDescent="0.25">
      <c r="B8228" s="285" t="s">
        <v>5442</v>
      </c>
      <c r="C8228" s="286" t="s">
        <v>14975</v>
      </c>
      <c r="D8228" s="285" t="s">
        <v>29</v>
      </c>
      <c r="E8228" s="285" t="s">
        <v>4363</v>
      </c>
      <c r="F8228" s="287" t="s">
        <v>31</v>
      </c>
      <c r="G8228" s="288" t="s">
        <v>45</v>
      </c>
      <c r="H8228" s="455" t="s">
        <v>5643</v>
      </c>
      <c r="I8228" s="455" t="s">
        <v>14976</v>
      </c>
      <c r="J8228" s="566" t="s">
        <v>14977</v>
      </c>
      <c r="K8228" s="564"/>
    </row>
    <row r="8229" spans="2:11" x14ac:dyDescent="0.25">
      <c r="B8229" s="461"/>
      <c r="C8229" s="289" t="s">
        <v>14544</v>
      </c>
      <c r="D8229" s="461" t="s">
        <v>19</v>
      </c>
      <c r="E8229" s="461" t="s">
        <v>14545</v>
      </c>
      <c r="F8229" s="290" t="s">
        <v>31</v>
      </c>
      <c r="G8229" s="291" t="s">
        <v>106</v>
      </c>
      <c r="H8229" s="292" t="s">
        <v>14978</v>
      </c>
      <c r="I8229" s="292" t="s">
        <v>6590</v>
      </c>
      <c r="J8229" s="567">
        <v>3765.12</v>
      </c>
      <c r="K8229" s="564"/>
    </row>
    <row r="8230" spans="2:11" x14ac:dyDescent="0.25">
      <c r="B8230" s="461"/>
      <c r="C8230" s="289" t="s">
        <v>14546</v>
      </c>
      <c r="D8230" s="461" t="s">
        <v>19</v>
      </c>
      <c r="E8230" s="461" t="s">
        <v>14547</v>
      </c>
      <c r="F8230" s="290" t="s">
        <v>31</v>
      </c>
      <c r="G8230" s="291" t="s">
        <v>106</v>
      </c>
      <c r="H8230" s="292" t="s">
        <v>14978</v>
      </c>
      <c r="I8230" s="292" t="s">
        <v>14549</v>
      </c>
      <c r="J8230" s="567">
        <v>4200.96</v>
      </c>
      <c r="K8230" s="564"/>
    </row>
    <row r="8231" spans="2:11" ht="22.5" x14ac:dyDescent="0.25">
      <c r="B8231" s="460"/>
      <c r="C8231" s="293" t="s">
        <v>1948</v>
      </c>
      <c r="D8231" s="460" t="s">
        <v>19</v>
      </c>
      <c r="E8231" s="460" t="s">
        <v>1729</v>
      </c>
      <c r="F8231" s="294" t="s">
        <v>70</v>
      </c>
      <c r="G8231" s="295" t="s">
        <v>36</v>
      </c>
      <c r="H8231" s="463" t="s">
        <v>5750</v>
      </c>
      <c r="I8231" s="463" t="s">
        <v>6169</v>
      </c>
      <c r="J8231" s="563">
        <v>2.96</v>
      </c>
      <c r="K8231" s="564"/>
    </row>
    <row r="8232" spans="2:11" ht="15" customHeight="1" x14ac:dyDescent="0.25">
      <c r="B8232" s="460"/>
      <c r="C8232" s="293" t="s">
        <v>14979</v>
      </c>
      <c r="D8232" s="460" t="s">
        <v>61</v>
      </c>
      <c r="E8232" s="460" t="s">
        <v>970</v>
      </c>
      <c r="F8232" s="294" t="s">
        <v>70</v>
      </c>
      <c r="G8232" s="295" t="s">
        <v>36</v>
      </c>
      <c r="H8232" s="463" t="s">
        <v>6130</v>
      </c>
      <c r="I8232" s="463" t="s">
        <v>7699</v>
      </c>
      <c r="J8232" s="563">
        <v>35.68</v>
      </c>
      <c r="K8232" s="564"/>
    </row>
    <row r="8233" spans="2:11" ht="15" customHeight="1" x14ac:dyDescent="0.25">
      <c r="B8233" s="460"/>
      <c r="C8233" s="293" t="s">
        <v>14980</v>
      </c>
      <c r="D8233" s="460" t="s">
        <v>61</v>
      </c>
      <c r="E8233" s="460" t="s">
        <v>14981</v>
      </c>
      <c r="F8233" s="294" t="s">
        <v>70</v>
      </c>
      <c r="G8233" s="295" t="s">
        <v>36</v>
      </c>
      <c r="H8233" s="463" t="s">
        <v>5643</v>
      </c>
      <c r="I8233" s="463" t="s">
        <v>8848</v>
      </c>
      <c r="J8233" s="563">
        <v>4.32</v>
      </c>
      <c r="K8233" s="564"/>
    </row>
    <row r="8234" spans="2:11" x14ac:dyDescent="0.25">
      <c r="B8234" s="460"/>
      <c r="C8234" s="293" t="s">
        <v>1822</v>
      </c>
      <c r="D8234" s="460" t="s">
        <v>19</v>
      </c>
      <c r="E8234" s="460" t="s">
        <v>1823</v>
      </c>
      <c r="F8234" s="294" t="s">
        <v>70</v>
      </c>
      <c r="G8234" s="295" t="s">
        <v>295</v>
      </c>
      <c r="H8234" s="463" t="s">
        <v>14982</v>
      </c>
      <c r="I8234" s="463" t="s">
        <v>7615</v>
      </c>
      <c r="J8234" s="563">
        <v>617.12</v>
      </c>
      <c r="K8234" s="564"/>
    </row>
    <row r="8235" spans="2:11" x14ac:dyDescent="0.25">
      <c r="B8235" s="460"/>
      <c r="C8235" s="293" t="s">
        <v>13607</v>
      </c>
      <c r="D8235" s="460" t="s">
        <v>39</v>
      </c>
      <c r="E8235" s="460" t="s">
        <v>13608</v>
      </c>
      <c r="F8235" s="294" t="s">
        <v>265</v>
      </c>
      <c r="G8235" s="295" t="s">
        <v>6237</v>
      </c>
      <c r="H8235" s="463" t="s">
        <v>14978</v>
      </c>
      <c r="I8235" s="463" t="s">
        <v>9590</v>
      </c>
      <c r="J8235" s="563">
        <v>341.76</v>
      </c>
      <c r="K8235" s="564"/>
    </row>
    <row r="8236" spans="2:11" x14ac:dyDescent="0.25">
      <c r="B8236" s="457"/>
      <c r="C8236" s="296"/>
      <c r="D8236" s="457"/>
      <c r="E8236" s="457"/>
      <c r="F8236" s="297"/>
      <c r="G8236" s="457"/>
      <c r="H8236" s="565" t="s">
        <v>5627</v>
      </c>
      <c r="I8236" s="565"/>
      <c r="J8236" s="565" t="s">
        <v>14983</v>
      </c>
      <c r="K8236" s="565"/>
    </row>
    <row r="8237" spans="2:11" x14ac:dyDescent="0.25">
      <c r="B8237" s="457"/>
      <c r="C8237" s="296"/>
      <c r="D8237" s="457"/>
      <c r="E8237" s="457"/>
      <c r="F8237" s="297"/>
      <c r="G8237" s="457"/>
      <c r="H8237" s="565" t="s">
        <v>5629</v>
      </c>
      <c r="I8237" s="565"/>
      <c r="J8237" s="565" t="s">
        <v>14984</v>
      </c>
      <c r="K8237" s="565"/>
    </row>
    <row r="8238" spans="2:11" x14ac:dyDescent="0.25">
      <c r="B8238" s="285"/>
      <c r="C8238" s="286"/>
      <c r="D8238" s="285"/>
      <c r="E8238" s="285"/>
      <c r="F8238" s="287"/>
      <c r="G8238" s="285"/>
      <c r="H8238" s="285"/>
      <c r="I8238" s="285"/>
      <c r="J8238" s="285"/>
      <c r="K8238" s="285"/>
    </row>
    <row r="8239" spans="2:11" x14ac:dyDescent="0.25">
      <c r="B8239" s="285" t="s">
        <v>5443</v>
      </c>
      <c r="C8239" s="286" t="s">
        <v>14985</v>
      </c>
      <c r="D8239" s="285" t="s">
        <v>29</v>
      </c>
      <c r="E8239" s="285" t="s">
        <v>4364</v>
      </c>
      <c r="F8239" s="287" t="s">
        <v>31</v>
      </c>
      <c r="G8239" s="288" t="s">
        <v>45</v>
      </c>
      <c r="H8239" s="455" t="s">
        <v>5739</v>
      </c>
      <c r="I8239" s="455" t="s">
        <v>14986</v>
      </c>
      <c r="J8239" s="566" t="s">
        <v>14987</v>
      </c>
      <c r="K8239" s="564"/>
    </row>
    <row r="8240" spans="2:11" x14ac:dyDescent="0.25">
      <c r="B8240" s="461"/>
      <c r="C8240" s="289" t="s">
        <v>14544</v>
      </c>
      <c r="D8240" s="461" t="s">
        <v>19</v>
      </c>
      <c r="E8240" s="461" t="s">
        <v>14545</v>
      </c>
      <c r="F8240" s="290" t="s">
        <v>31</v>
      </c>
      <c r="G8240" s="291" t="s">
        <v>106</v>
      </c>
      <c r="H8240" s="292" t="s">
        <v>5739</v>
      </c>
      <c r="I8240" s="292" t="s">
        <v>6590</v>
      </c>
      <c r="J8240" s="567">
        <v>235.32348251705452</v>
      </c>
      <c r="K8240" s="564"/>
    </row>
    <row r="8241" spans="2:11" x14ac:dyDescent="0.25">
      <c r="B8241" s="461"/>
      <c r="C8241" s="289" t="s">
        <v>14546</v>
      </c>
      <c r="D8241" s="461" t="s">
        <v>19</v>
      </c>
      <c r="E8241" s="461" t="s">
        <v>14547</v>
      </c>
      <c r="F8241" s="290" t="s">
        <v>31</v>
      </c>
      <c r="G8241" s="291" t="s">
        <v>106</v>
      </c>
      <c r="H8241" s="292" t="s">
        <v>5739</v>
      </c>
      <c r="I8241" s="292" t="s">
        <v>14549</v>
      </c>
      <c r="J8241" s="567">
        <v>262.56388564370997</v>
      </c>
      <c r="K8241" s="564"/>
    </row>
    <row r="8242" spans="2:11" ht="15" customHeight="1" x14ac:dyDescent="0.25">
      <c r="B8242" s="460"/>
      <c r="C8242" s="293" t="s">
        <v>1782</v>
      </c>
      <c r="D8242" s="460" t="s">
        <v>19</v>
      </c>
      <c r="E8242" s="460" t="s">
        <v>1783</v>
      </c>
      <c r="F8242" s="294" t="s">
        <v>70</v>
      </c>
      <c r="G8242" s="295" t="s">
        <v>295</v>
      </c>
      <c r="H8242" s="463" t="s">
        <v>14988</v>
      </c>
      <c r="I8242" s="463" t="s">
        <v>14989</v>
      </c>
      <c r="J8242" s="563">
        <v>471.89498350334787</v>
      </c>
      <c r="K8242" s="564"/>
    </row>
    <row r="8243" spans="2:11" ht="15" customHeight="1" x14ac:dyDescent="0.25">
      <c r="B8243" s="460"/>
      <c r="C8243" s="293" t="s">
        <v>1784</v>
      </c>
      <c r="D8243" s="460" t="s">
        <v>19</v>
      </c>
      <c r="E8243" s="460" t="s">
        <v>1785</v>
      </c>
      <c r="F8243" s="294" t="s">
        <v>70</v>
      </c>
      <c r="G8243" s="295" t="s">
        <v>36</v>
      </c>
      <c r="H8243" s="463" t="s">
        <v>14990</v>
      </c>
      <c r="I8243" s="463" t="s">
        <v>14557</v>
      </c>
      <c r="J8243" s="563">
        <v>74.495434446802875</v>
      </c>
      <c r="K8243" s="564"/>
    </row>
    <row r="8244" spans="2:11" x14ac:dyDescent="0.25">
      <c r="B8244" s="460"/>
      <c r="C8244" s="293" t="s">
        <v>14558</v>
      </c>
      <c r="D8244" s="460" t="s">
        <v>19</v>
      </c>
      <c r="E8244" s="460" t="s">
        <v>14559</v>
      </c>
      <c r="F8244" s="294" t="s">
        <v>70</v>
      </c>
      <c r="G8244" s="295" t="s">
        <v>22</v>
      </c>
      <c r="H8244" s="463" t="s">
        <v>14991</v>
      </c>
      <c r="I8244" s="463" t="s">
        <v>7103</v>
      </c>
      <c r="J8244" s="563">
        <v>16.197359702305942</v>
      </c>
      <c r="K8244" s="564"/>
    </row>
    <row r="8245" spans="2:11" x14ac:dyDescent="0.25">
      <c r="B8245" s="460"/>
      <c r="C8245" s="293" t="s">
        <v>14561</v>
      </c>
      <c r="D8245" s="460" t="s">
        <v>19</v>
      </c>
      <c r="E8245" s="460" t="s">
        <v>14562</v>
      </c>
      <c r="F8245" s="294" t="s">
        <v>70</v>
      </c>
      <c r="G8245" s="295" t="s">
        <v>295</v>
      </c>
      <c r="H8245" s="463" t="s">
        <v>14992</v>
      </c>
      <c r="I8245" s="463" t="s">
        <v>14564</v>
      </c>
      <c r="J8245" s="563">
        <v>25.284854186778915</v>
      </c>
      <c r="K8245" s="564"/>
    </row>
    <row r="8246" spans="2:11" x14ac:dyDescent="0.25">
      <c r="B8246" s="457"/>
      <c r="C8246" s="296"/>
      <c r="D8246" s="457"/>
      <c r="E8246" s="457"/>
      <c r="F8246" s="297"/>
      <c r="G8246" s="457"/>
      <c r="H8246" s="565" t="s">
        <v>5627</v>
      </c>
      <c r="I8246" s="565"/>
      <c r="J8246" s="565" t="s">
        <v>14993</v>
      </c>
      <c r="K8246" s="565"/>
    </row>
    <row r="8247" spans="2:11" x14ac:dyDescent="0.25">
      <c r="B8247" s="457"/>
      <c r="C8247" s="296"/>
      <c r="D8247" s="457"/>
      <c r="E8247" s="457"/>
      <c r="F8247" s="297"/>
      <c r="G8247" s="457"/>
      <c r="H8247" s="565" t="s">
        <v>5629</v>
      </c>
      <c r="I8247" s="565"/>
      <c r="J8247" s="565" t="s">
        <v>14994</v>
      </c>
      <c r="K8247" s="565"/>
    </row>
    <row r="8248" spans="2:11" x14ac:dyDescent="0.25">
      <c r="B8248" s="285"/>
      <c r="C8248" s="286"/>
      <c r="D8248" s="285"/>
      <c r="E8248" s="285"/>
      <c r="F8248" s="287"/>
      <c r="G8248" s="285"/>
      <c r="H8248" s="285"/>
      <c r="I8248" s="285"/>
      <c r="J8248" s="285"/>
      <c r="K8248" s="285"/>
    </row>
    <row r="8249" spans="2:11" ht="22.5" x14ac:dyDescent="0.25">
      <c r="B8249" s="285" t="s">
        <v>5444</v>
      </c>
      <c r="C8249" s="286" t="s">
        <v>14995</v>
      </c>
      <c r="D8249" s="285" t="s">
        <v>29</v>
      </c>
      <c r="E8249" s="285" t="s">
        <v>4365</v>
      </c>
      <c r="F8249" s="287" t="s">
        <v>31</v>
      </c>
      <c r="G8249" s="288" t="s">
        <v>45</v>
      </c>
      <c r="H8249" s="455" t="s">
        <v>5733</v>
      </c>
      <c r="I8249" s="455" t="s">
        <v>14996</v>
      </c>
      <c r="J8249" s="566" t="s">
        <v>14997</v>
      </c>
      <c r="K8249" s="564"/>
    </row>
    <row r="8250" spans="2:11" x14ac:dyDescent="0.25">
      <c r="B8250" s="461"/>
      <c r="C8250" s="289" t="s">
        <v>14544</v>
      </c>
      <c r="D8250" s="461" t="s">
        <v>19</v>
      </c>
      <c r="E8250" s="461" t="s">
        <v>14545</v>
      </c>
      <c r="F8250" s="290" t="s">
        <v>31</v>
      </c>
      <c r="G8250" s="291" t="s">
        <v>106</v>
      </c>
      <c r="H8250" s="292" t="s">
        <v>8266</v>
      </c>
      <c r="I8250" s="292" t="s">
        <v>6590</v>
      </c>
      <c r="J8250" s="567">
        <v>549.08039778345926</v>
      </c>
      <c r="K8250" s="564"/>
    </row>
    <row r="8251" spans="2:11" x14ac:dyDescent="0.25">
      <c r="B8251" s="461"/>
      <c r="C8251" s="289" t="s">
        <v>11440</v>
      </c>
      <c r="D8251" s="461" t="s">
        <v>19</v>
      </c>
      <c r="E8251" s="461" t="s">
        <v>11441</v>
      </c>
      <c r="F8251" s="290" t="s">
        <v>31</v>
      </c>
      <c r="G8251" s="291" t="s">
        <v>106</v>
      </c>
      <c r="H8251" s="292" t="s">
        <v>8266</v>
      </c>
      <c r="I8251" s="292" t="s">
        <v>9137</v>
      </c>
      <c r="J8251" s="567">
        <v>549.92039839200106</v>
      </c>
      <c r="K8251" s="564"/>
    </row>
    <row r="8252" spans="2:11" x14ac:dyDescent="0.25">
      <c r="B8252" s="460"/>
      <c r="C8252" s="293" t="s">
        <v>1845</v>
      </c>
      <c r="D8252" s="460" t="s">
        <v>19</v>
      </c>
      <c r="E8252" s="460" t="s">
        <v>1846</v>
      </c>
      <c r="F8252" s="294" t="s">
        <v>70</v>
      </c>
      <c r="G8252" s="295" t="s">
        <v>295</v>
      </c>
      <c r="H8252" s="463" t="s">
        <v>6131</v>
      </c>
      <c r="I8252" s="463" t="s">
        <v>7899</v>
      </c>
      <c r="J8252" s="563">
        <v>15.565211276278685</v>
      </c>
      <c r="K8252" s="564"/>
    </row>
    <row r="8253" spans="2:11" ht="15" customHeight="1" x14ac:dyDescent="0.25">
      <c r="B8253" s="460"/>
      <c r="C8253" s="293" t="s">
        <v>8297</v>
      </c>
      <c r="D8253" s="460" t="s">
        <v>19</v>
      </c>
      <c r="E8253" s="460" t="s">
        <v>14718</v>
      </c>
      <c r="F8253" s="294" t="s">
        <v>70</v>
      </c>
      <c r="G8253" s="295" t="s">
        <v>295</v>
      </c>
      <c r="H8253" s="463" t="s">
        <v>6131</v>
      </c>
      <c r="I8253" s="463" t="s">
        <v>8299</v>
      </c>
      <c r="J8253" s="563">
        <v>16.212011744855836</v>
      </c>
      <c r="K8253" s="564"/>
    </row>
    <row r="8254" spans="2:11" ht="15" customHeight="1" x14ac:dyDescent="0.25">
      <c r="B8254" s="460"/>
      <c r="C8254" s="293" t="s">
        <v>14610</v>
      </c>
      <c r="D8254" s="460" t="s">
        <v>61</v>
      </c>
      <c r="E8254" s="460" t="s">
        <v>14611</v>
      </c>
      <c r="F8254" s="294" t="s">
        <v>70</v>
      </c>
      <c r="G8254" s="295" t="s">
        <v>36</v>
      </c>
      <c r="H8254" s="463" t="s">
        <v>5733</v>
      </c>
      <c r="I8254" s="463" t="s">
        <v>8086</v>
      </c>
      <c r="J8254" s="563">
        <v>86.38006257837695</v>
      </c>
      <c r="K8254" s="564"/>
    </row>
    <row r="8255" spans="2:11" x14ac:dyDescent="0.25">
      <c r="B8255" s="460"/>
      <c r="C8255" s="293" t="s">
        <v>1858</v>
      </c>
      <c r="D8255" s="460" t="s">
        <v>61</v>
      </c>
      <c r="E8255" s="460" t="s">
        <v>1859</v>
      </c>
      <c r="F8255" s="294" t="s">
        <v>70</v>
      </c>
      <c r="G8255" s="295" t="s">
        <v>106</v>
      </c>
      <c r="H8255" s="463" t="s">
        <v>8266</v>
      </c>
      <c r="I8255" s="463" t="s">
        <v>11709</v>
      </c>
      <c r="J8255" s="563">
        <v>248.36017992551166</v>
      </c>
      <c r="K8255" s="564"/>
    </row>
    <row r="8256" spans="2:11" x14ac:dyDescent="0.25">
      <c r="B8256" s="460"/>
      <c r="C8256" s="293" t="s">
        <v>14607</v>
      </c>
      <c r="D8256" s="460" t="s">
        <v>61</v>
      </c>
      <c r="E8256" s="460" t="s">
        <v>14608</v>
      </c>
      <c r="F8256" s="294" t="s">
        <v>5816</v>
      </c>
      <c r="G8256" s="295" t="s">
        <v>106</v>
      </c>
      <c r="H8256" s="463" t="s">
        <v>8266</v>
      </c>
      <c r="I8256" s="463" t="s">
        <v>14609</v>
      </c>
      <c r="J8256" s="563">
        <v>545.44039514644498</v>
      </c>
      <c r="K8256" s="564"/>
    </row>
    <row r="8257" spans="2:11" x14ac:dyDescent="0.25">
      <c r="B8257" s="460"/>
      <c r="C8257" s="293" t="s">
        <v>10326</v>
      </c>
      <c r="D8257" s="460" t="s">
        <v>61</v>
      </c>
      <c r="E8257" s="460" t="s">
        <v>10327</v>
      </c>
      <c r="F8257" s="294" t="s">
        <v>265</v>
      </c>
      <c r="G8257" s="295" t="s">
        <v>106</v>
      </c>
      <c r="H8257" s="463" t="s">
        <v>8266</v>
      </c>
      <c r="I8257" s="463" t="s">
        <v>10328</v>
      </c>
      <c r="J8257" s="563">
        <v>30.520022110350364</v>
      </c>
      <c r="K8257" s="564"/>
    </row>
    <row r="8258" spans="2:11" x14ac:dyDescent="0.25">
      <c r="B8258" s="460"/>
      <c r="C8258" s="293" t="s">
        <v>1838</v>
      </c>
      <c r="D8258" s="460" t="s">
        <v>61</v>
      </c>
      <c r="E8258" s="460" t="s">
        <v>1839</v>
      </c>
      <c r="F8258" s="294" t="s">
        <v>70</v>
      </c>
      <c r="G8258" s="295" t="s">
        <v>36</v>
      </c>
      <c r="H8258" s="463" t="s">
        <v>5733</v>
      </c>
      <c r="I8258" s="463" t="s">
        <v>10325</v>
      </c>
      <c r="J8258" s="563">
        <v>224.4201625820717</v>
      </c>
      <c r="K8258" s="564"/>
    </row>
    <row r="8259" spans="2:11" x14ac:dyDescent="0.25">
      <c r="B8259" s="460"/>
      <c r="C8259" s="293" t="s">
        <v>1822</v>
      </c>
      <c r="D8259" s="460" t="s">
        <v>19</v>
      </c>
      <c r="E8259" s="460" t="s">
        <v>1823</v>
      </c>
      <c r="F8259" s="294" t="s">
        <v>70</v>
      </c>
      <c r="G8259" s="295" t="s">
        <v>295</v>
      </c>
      <c r="H8259" s="463" t="s">
        <v>7916</v>
      </c>
      <c r="I8259" s="463" t="s">
        <v>7615</v>
      </c>
      <c r="J8259" s="563">
        <v>1117.2008093605316</v>
      </c>
      <c r="K8259" s="564"/>
    </row>
    <row r="8260" spans="2:11" x14ac:dyDescent="0.25">
      <c r="B8260" s="460"/>
      <c r="C8260" s="293" t="s">
        <v>14828</v>
      </c>
      <c r="D8260" s="460" t="s">
        <v>19</v>
      </c>
      <c r="E8260" s="460" t="s">
        <v>14829</v>
      </c>
      <c r="F8260" s="294" t="s">
        <v>70</v>
      </c>
      <c r="G8260" s="295" t="s">
        <v>291</v>
      </c>
      <c r="H8260" s="463" t="s">
        <v>5733</v>
      </c>
      <c r="I8260" s="463" t="s">
        <v>12019</v>
      </c>
      <c r="J8260" s="563">
        <v>239.96017384009414</v>
      </c>
      <c r="K8260" s="564"/>
    </row>
    <row r="8261" spans="2:11" x14ac:dyDescent="0.25">
      <c r="B8261" s="460"/>
      <c r="C8261" s="293" t="s">
        <v>1851</v>
      </c>
      <c r="D8261" s="460" t="s">
        <v>19</v>
      </c>
      <c r="E8261" s="460" t="s">
        <v>795</v>
      </c>
      <c r="F8261" s="294" t="s">
        <v>70</v>
      </c>
      <c r="G8261" s="295" t="s">
        <v>291</v>
      </c>
      <c r="H8261" s="463" t="s">
        <v>5733</v>
      </c>
      <c r="I8261" s="463" t="s">
        <v>10075</v>
      </c>
      <c r="J8261" s="563">
        <v>241.92017526002491</v>
      </c>
      <c r="K8261" s="564"/>
    </row>
    <row r="8262" spans="2:11" x14ac:dyDescent="0.25">
      <c r="B8262" s="457"/>
      <c r="C8262" s="296"/>
      <c r="D8262" s="457"/>
      <c r="E8262" s="457"/>
      <c r="F8262" s="297"/>
      <c r="G8262" s="457"/>
      <c r="H8262" s="565" t="s">
        <v>5627</v>
      </c>
      <c r="I8262" s="565"/>
      <c r="J8262" s="565" t="s">
        <v>14998</v>
      </c>
      <c r="K8262" s="565"/>
    </row>
    <row r="8263" spans="2:11" ht="15" customHeight="1" x14ac:dyDescent="0.25">
      <c r="B8263" s="457"/>
      <c r="C8263" s="296"/>
      <c r="D8263" s="457"/>
      <c r="E8263" s="457"/>
      <c r="F8263" s="297"/>
      <c r="G8263" s="457"/>
      <c r="H8263" s="565" t="s">
        <v>5629</v>
      </c>
      <c r="I8263" s="565"/>
      <c r="J8263" s="565" t="s">
        <v>14999</v>
      </c>
      <c r="K8263" s="565"/>
    </row>
    <row r="8264" spans="2:11" ht="15" customHeight="1" x14ac:dyDescent="0.25">
      <c r="B8264" s="285"/>
      <c r="C8264" s="286"/>
      <c r="D8264" s="285"/>
      <c r="E8264" s="285"/>
      <c r="F8264" s="287"/>
      <c r="G8264" s="285"/>
      <c r="H8264" s="285"/>
      <c r="I8264" s="285"/>
      <c r="J8264" s="285"/>
      <c r="K8264" s="285"/>
    </row>
    <row r="8265" spans="2:11" x14ac:dyDescent="0.25">
      <c r="B8265" s="285" t="s">
        <v>5445</v>
      </c>
      <c r="C8265" s="286" t="s">
        <v>15000</v>
      </c>
      <c r="D8265" s="285" t="s">
        <v>29</v>
      </c>
      <c r="E8265" s="285" t="s">
        <v>4366</v>
      </c>
      <c r="F8265" s="287" t="s">
        <v>31</v>
      </c>
      <c r="G8265" s="288" t="s">
        <v>45</v>
      </c>
      <c r="H8265" s="455" t="s">
        <v>5739</v>
      </c>
      <c r="I8265" s="455" t="s">
        <v>15001</v>
      </c>
      <c r="J8265" s="566" t="s">
        <v>15002</v>
      </c>
      <c r="K8265" s="564"/>
    </row>
    <row r="8266" spans="2:11" x14ac:dyDescent="0.25">
      <c r="B8266" s="461"/>
      <c r="C8266" s="289" t="s">
        <v>14546</v>
      </c>
      <c r="D8266" s="461" t="s">
        <v>19</v>
      </c>
      <c r="E8266" s="461" t="s">
        <v>14547</v>
      </c>
      <c r="F8266" s="290" t="s">
        <v>31</v>
      </c>
      <c r="G8266" s="291" t="s">
        <v>106</v>
      </c>
      <c r="H8266" s="292" t="s">
        <v>7962</v>
      </c>
      <c r="I8266" s="292" t="s">
        <v>14549</v>
      </c>
      <c r="J8266" s="567">
        <v>1969.1626001435338</v>
      </c>
      <c r="K8266" s="564"/>
    </row>
    <row r="8267" spans="2:11" x14ac:dyDescent="0.25">
      <c r="B8267" s="460"/>
      <c r="C8267" s="293" t="s">
        <v>14561</v>
      </c>
      <c r="D8267" s="460" t="s">
        <v>19</v>
      </c>
      <c r="E8267" s="460" t="s">
        <v>14562</v>
      </c>
      <c r="F8267" s="294" t="s">
        <v>70</v>
      </c>
      <c r="G8267" s="295" t="s">
        <v>295</v>
      </c>
      <c r="H8267" s="463" t="s">
        <v>15003</v>
      </c>
      <c r="I8267" s="463" t="s">
        <v>14564</v>
      </c>
      <c r="J8267" s="563">
        <v>111.83307597987616</v>
      </c>
      <c r="K8267" s="564"/>
    </row>
    <row r="8268" spans="2:11" x14ac:dyDescent="0.25">
      <c r="B8268" s="460"/>
      <c r="C8268" s="293" t="s">
        <v>14558</v>
      </c>
      <c r="D8268" s="460" t="s">
        <v>19</v>
      </c>
      <c r="E8268" s="460" t="s">
        <v>14559</v>
      </c>
      <c r="F8268" s="294" t="s">
        <v>70</v>
      </c>
      <c r="G8268" s="295" t="s">
        <v>22</v>
      </c>
      <c r="H8268" s="463" t="s">
        <v>15004</v>
      </c>
      <c r="I8268" s="463" t="s">
        <v>7103</v>
      </c>
      <c r="J8268" s="563">
        <v>40.492030944084952</v>
      </c>
      <c r="K8268" s="564"/>
    </row>
    <row r="8269" spans="2:11" ht="22.5" x14ac:dyDescent="0.25">
      <c r="B8269" s="460"/>
      <c r="C8269" s="293" t="s">
        <v>1784</v>
      </c>
      <c r="D8269" s="460" t="s">
        <v>19</v>
      </c>
      <c r="E8269" s="460" t="s">
        <v>1785</v>
      </c>
      <c r="F8269" s="294" t="s">
        <v>70</v>
      </c>
      <c r="G8269" s="295" t="s">
        <v>36</v>
      </c>
      <c r="H8269" s="463" t="s">
        <v>15005</v>
      </c>
      <c r="I8269" s="463" t="s">
        <v>14557</v>
      </c>
      <c r="J8269" s="563">
        <v>186.23229293250515</v>
      </c>
      <c r="K8269" s="564"/>
    </row>
    <row r="8270" spans="2:11" x14ac:dyDescent="0.25">
      <c r="B8270" s="457"/>
      <c r="C8270" s="296"/>
      <c r="D8270" s="457"/>
      <c r="E8270" s="457"/>
      <c r="F8270" s="297"/>
      <c r="G8270" s="457"/>
      <c r="H8270" s="565" t="s">
        <v>5627</v>
      </c>
      <c r="I8270" s="565"/>
      <c r="J8270" s="565" t="s">
        <v>15006</v>
      </c>
      <c r="K8270" s="565"/>
    </row>
    <row r="8271" spans="2:11" x14ac:dyDescent="0.25">
      <c r="B8271" s="457"/>
      <c r="C8271" s="296"/>
      <c r="D8271" s="457"/>
      <c r="E8271" s="457"/>
      <c r="F8271" s="297"/>
      <c r="G8271" s="457"/>
      <c r="H8271" s="565" t="s">
        <v>5629</v>
      </c>
      <c r="I8271" s="565"/>
      <c r="J8271" s="565" t="s">
        <v>15007</v>
      </c>
      <c r="K8271" s="565"/>
    </row>
    <row r="8272" spans="2:11" x14ac:dyDescent="0.25">
      <c r="B8272" s="285"/>
      <c r="C8272" s="286"/>
      <c r="D8272" s="285"/>
      <c r="E8272" s="285"/>
      <c r="F8272" s="287"/>
      <c r="G8272" s="285"/>
      <c r="H8272" s="285"/>
      <c r="I8272" s="285"/>
      <c r="J8272" s="285"/>
      <c r="K8272" s="285"/>
    </row>
    <row r="8273" spans="2:11" x14ac:dyDescent="0.25">
      <c r="B8273" s="285" t="s">
        <v>5446</v>
      </c>
      <c r="C8273" s="286" t="s">
        <v>15008</v>
      </c>
      <c r="D8273" s="285" t="s">
        <v>29</v>
      </c>
      <c r="E8273" s="285" t="s">
        <v>4367</v>
      </c>
      <c r="F8273" s="287" t="s">
        <v>31</v>
      </c>
      <c r="G8273" s="288" t="s">
        <v>45</v>
      </c>
      <c r="H8273" s="455" t="s">
        <v>6155</v>
      </c>
      <c r="I8273" s="455" t="s">
        <v>15009</v>
      </c>
      <c r="J8273" s="566" t="s">
        <v>15010</v>
      </c>
      <c r="K8273" s="564"/>
    </row>
    <row r="8274" spans="2:11" x14ac:dyDescent="0.25">
      <c r="B8274" s="461"/>
      <c r="C8274" s="289" t="s">
        <v>14544</v>
      </c>
      <c r="D8274" s="461" t="s">
        <v>19</v>
      </c>
      <c r="E8274" s="461" t="s">
        <v>14545</v>
      </c>
      <c r="F8274" s="290" t="s">
        <v>31</v>
      </c>
      <c r="G8274" s="291" t="s">
        <v>106</v>
      </c>
      <c r="H8274" s="292" t="s">
        <v>6830</v>
      </c>
      <c r="I8274" s="292" t="s">
        <v>6590</v>
      </c>
      <c r="J8274" s="567">
        <v>941.28</v>
      </c>
      <c r="K8274" s="564"/>
    </row>
    <row r="8275" spans="2:11" x14ac:dyDescent="0.25">
      <c r="B8275" s="461"/>
      <c r="C8275" s="289" t="s">
        <v>14546</v>
      </c>
      <c r="D8275" s="461" t="s">
        <v>19</v>
      </c>
      <c r="E8275" s="461" t="s">
        <v>14547</v>
      </c>
      <c r="F8275" s="290" t="s">
        <v>31</v>
      </c>
      <c r="G8275" s="291" t="s">
        <v>106</v>
      </c>
      <c r="H8275" s="292" t="s">
        <v>6650</v>
      </c>
      <c r="I8275" s="292" t="s">
        <v>14549</v>
      </c>
      <c r="J8275" s="567">
        <v>2100.48</v>
      </c>
      <c r="K8275" s="564"/>
    </row>
    <row r="8276" spans="2:11" x14ac:dyDescent="0.25">
      <c r="B8276" s="460"/>
      <c r="C8276" s="293" t="s">
        <v>14610</v>
      </c>
      <c r="D8276" s="460" t="s">
        <v>61</v>
      </c>
      <c r="E8276" s="460" t="s">
        <v>14611</v>
      </c>
      <c r="F8276" s="294" t="s">
        <v>70</v>
      </c>
      <c r="G8276" s="295" t="s">
        <v>36</v>
      </c>
      <c r="H8276" s="463" t="s">
        <v>5853</v>
      </c>
      <c r="I8276" s="463" t="s">
        <v>8086</v>
      </c>
      <c r="J8276" s="563">
        <v>185.1</v>
      </c>
      <c r="K8276" s="564"/>
    </row>
    <row r="8277" spans="2:11" x14ac:dyDescent="0.25">
      <c r="B8277" s="460"/>
      <c r="C8277" s="293" t="s">
        <v>1858</v>
      </c>
      <c r="D8277" s="460" t="s">
        <v>61</v>
      </c>
      <c r="E8277" s="460" t="s">
        <v>1859</v>
      </c>
      <c r="F8277" s="294" t="s">
        <v>70</v>
      </c>
      <c r="G8277" s="295" t="s">
        <v>106</v>
      </c>
      <c r="H8277" s="463" t="s">
        <v>6830</v>
      </c>
      <c r="I8277" s="463" t="s">
        <v>11709</v>
      </c>
      <c r="J8277" s="563">
        <v>425.76</v>
      </c>
      <c r="K8277" s="564"/>
    </row>
    <row r="8278" spans="2:11" x14ac:dyDescent="0.25">
      <c r="B8278" s="460"/>
      <c r="C8278" s="293" t="s">
        <v>10326</v>
      </c>
      <c r="D8278" s="460" t="s">
        <v>61</v>
      </c>
      <c r="E8278" s="460" t="s">
        <v>10327</v>
      </c>
      <c r="F8278" s="294" t="s">
        <v>265</v>
      </c>
      <c r="G8278" s="295" t="s">
        <v>106</v>
      </c>
      <c r="H8278" s="463" t="s">
        <v>6830</v>
      </c>
      <c r="I8278" s="463" t="s">
        <v>10328</v>
      </c>
      <c r="J8278" s="563">
        <v>52.32</v>
      </c>
      <c r="K8278" s="564"/>
    </row>
    <row r="8279" spans="2:11" ht="15" customHeight="1" x14ac:dyDescent="0.25">
      <c r="B8279" s="460"/>
      <c r="C8279" s="293" t="s">
        <v>1838</v>
      </c>
      <c r="D8279" s="460" t="s">
        <v>61</v>
      </c>
      <c r="E8279" s="460" t="s">
        <v>1839</v>
      </c>
      <c r="F8279" s="294" t="s">
        <v>70</v>
      </c>
      <c r="G8279" s="295" t="s">
        <v>36</v>
      </c>
      <c r="H8279" s="463" t="s">
        <v>6155</v>
      </c>
      <c r="I8279" s="463" t="s">
        <v>10325</v>
      </c>
      <c r="J8279" s="563">
        <v>96.18</v>
      </c>
      <c r="K8279" s="564"/>
    </row>
    <row r="8280" spans="2:11" ht="15" customHeight="1" x14ac:dyDescent="0.25">
      <c r="B8280" s="457"/>
      <c r="C8280" s="296"/>
      <c r="D8280" s="457"/>
      <c r="E8280" s="457"/>
      <c r="F8280" s="297"/>
      <c r="G8280" s="457"/>
      <c r="H8280" s="565" t="s">
        <v>5627</v>
      </c>
      <c r="I8280" s="565"/>
      <c r="J8280" s="565" t="s">
        <v>15011</v>
      </c>
      <c r="K8280" s="565"/>
    </row>
    <row r="8281" spans="2:11" x14ac:dyDescent="0.25">
      <c r="B8281" s="457"/>
      <c r="C8281" s="296"/>
      <c r="D8281" s="457"/>
      <c r="E8281" s="457"/>
      <c r="F8281" s="297"/>
      <c r="G8281" s="457"/>
      <c r="H8281" s="565" t="s">
        <v>5629</v>
      </c>
      <c r="I8281" s="565"/>
      <c r="J8281" s="565" t="s">
        <v>15012</v>
      </c>
      <c r="K8281" s="565"/>
    </row>
    <row r="8282" spans="2:11" x14ac:dyDescent="0.25">
      <c r="B8282" s="285"/>
      <c r="C8282" s="286"/>
      <c r="D8282" s="285"/>
      <c r="E8282" s="285"/>
      <c r="F8282" s="287"/>
      <c r="G8282" s="285"/>
      <c r="H8282" s="285"/>
      <c r="I8282" s="285"/>
      <c r="J8282" s="285"/>
      <c r="K8282" s="285"/>
    </row>
    <row r="8283" spans="2:11" x14ac:dyDescent="0.25">
      <c r="B8283" s="285" t="s">
        <v>5447</v>
      </c>
      <c r="C8283" s="286" t="s">
        <v>15013</v>
      </c>
      <c r="D8283" s="285" t="s">
        <v>29</v>
      </c>
      <c r="E8283" s="285" t="s">
        <v>4368</v>
      </c>
      <c r="F8283" s="287" t="s">
        <v>31</v>
      </c>
      <c r="G8283" s="288" t="s">
        <v>45</v>
      </c>
      <c r="H8283" s="455" t="s">
        <v>5620</v>
      </c>
      <c r="I8283" s="455" t="s">
        <v>15014</v>
      </c>
      <c r="J8283" s="566" t="s">
        <v>15015</v>
      </c>
      <c r="K8283" s="564"/>
    </row>
    <row r="8284" spans="2:11" x14ac:dyDescent="0.25">
      <c r="B8284" s="461"/>
      <c r="C8284" s="289" t="s">
        <v>14546</v>
      </c>
      <c r="D8284" s="461" t="s">
        <v>19</v>
      </c>
      <c r="E8284" s="461" t="s">
        <v>14547</v>
      </c>
      <c r="F8284" s="290" t="s">
        <v>31</v>
      </c>
      <c r="G8284" s="291" t="s">
        <v>106</v>
      </c>
      <c r="H8284" s="292" t="s">
        <v>15016</v>
      </c>
      <c r="I8284" s="292" t="s">
        <v>14549</v>
      </c>
      <c r="J8284" s="567">
        <v>6301.44</v>
      </c>
      <c r="K8284" s="564"/>
    </row>
    <row r="8285" spans="2:11" ht="22.5" x14ac:dyDescent="0.25">
      <c r="B8285" s="461"/>
      <c r="C8285" s="289" t="s">
        <v>15017</v>
      </c>
      <c r="D8285" s="461" t="s">
        <v>19</v>
      </c>
      <c r="E8285" s="461" t="s">
        <v>15018</v>
      </c>
      <c r="F8285" s="290" t="s">
        <v>2134</v>
      </c>
      <c r="G8285" s="291" t="s">
        <v>106</v>
      </c>
      <c r="H8285" s="292" t="s">
        <v>15016</v>
      </c>
      <c r="I8285" s="292" t="s">
        <v>7943</v>
      </c>
      <c r="J8285" s="567">
        <v>472.32</v>
      </c>
      <c r="K8285" s="564"/>
    </row>
    <row r="8286" spans="2:11" ht="22.5" x14ac:dyDescent="0.25">
      <c r="B8286" s="460"/>
      <c r="C8286" s="293" t="s">
        <v>14761</v>
      </c>
      <c r="D8286" s="460" t="s">
        <v>19</v>
      </c>
      <c r="E8286" s="460" t="s">
        <v>14762</v>
      </c>
      <c r="F8286" s="294" t="s">
        <v>70</v>
      </c>
      <c r="G8286" s="295" t="s">
        <v>291</v>
      </c>
      <c r="H8286" s="463" t="s">
        <v>11523</v>
      </c>
      <c r="I8286" s="463" t="s">
        <v>6021</v>
      </c>
      <c r="J8286" s="563">
        <v>17280</v>
      </c>
      <c r="K8286" s="564"/>
    </row>
    <row r="8287" spans="2:11" ht="15" customHeight="1" x14ac:dyDescent="0.25">
      <c r="B8287" s="460"/>
      <c r="C8287" s="293" t="s">
        <v>6193</v>
      </c>
      <c r="D8287" s="460" t="s">
        <v>19</v>
      </c>
      <c r="E8287" s="460" t="s">
        <v>6194</v>
      </c>
      <c r="F8287" s="294" t="s">
        <v>70</v>
      </c>
      <c r="G8287" s="295" t="s">
        <v>291</v>
      </c>
      <c r="H8287" s="463" t="s">
        <v>6168</v>
      </c>
      <c r="I8287" s="463" t="s">
        <v>6196</v>
      </c>
      <c r="J8287" s="563">
        <v>1459.2</v>
      </c>
      <c r="K8287" s="564"/>
    </row>
    <row r="8288" spans="2:11" ht="15" customHeight="1" x14ac:dyDescent="0.25">
      <c r="B8288" s="457"/>
      <c r="C8288" s="296"/>
      <c r="D8288" s="457"/>
      <c r="E8288" s="457"/>
      <c r="F8288" s="297"/>
      <c r="G8288" s="457"/>
      <c r="H8288" s="565" t="s">
        <v>5627</v>
      </c>
      <c r="I8288" s="565"/>
      <c r="J8288" s="565" t="s">
        <v>15019</v>
      </c>
      <c r="K8288" s="565"/>
    </row>
    <row r="8289" spans="2:11" x14ac:dyDescent="0.25">
      <c r="B8289" s="457"/>
      <c r="C8289" s="296"/>
      <c r="D8289" s="457"/>
      <c r="E8289" s="457"/>
      <c r="F8289" s="297"/>
      <c r="G8289" s="457"/>
      <c r="H8289" s="565" t="s">
        <v>5629</v>
      </c>
      <c r="I8289" s="565"/>
      <c r="J8289" s="565" t="s">
        <v>15020</v>
      </c>
      <c r="K8289" s="565"/>
    </row>
    <row r="8290" spans="2:11" x14ac:dyDescent="0.25">
      <c r="B8290" s="285"/>
      <c r="C8290" s="286"/>
      <c r="D8290" s="285"/>
      <c r="E8290" s="285"/>
      <c r="F8290" s="287"/>
      <c r="G8290" s="285"/>
      <c r="H8290" s="285"/>
      <c r="I8290" s="285"/>
      <c r="J8290" s="285"/>
      <c r="K8290" s="285"/>
    </row>
    <row r="8291" spans="2:11" x14ac:dyDescent="0.25">
      <c r="B8291" s="285" t="s">
        <v>5448</v>
      </c>
      <c r="C8291" s="286" t="s">
        <v>15021</v>
      </c>
      <c r="D8291" s="285" t="s">
        <v>29</v>
      </c>
      <c r="E8291" s="285" t="s">
        <v>4369</v>
      </c>
      <c r="F8291" s="287" t="s">
        <v>31</v>
      </c>
      <c r="G8291" s="288" t="s">
        <v>45</v>
      </c>
      <c r="H8291" s="455" t="s">
        <v>5739</v>
      </c>
      <c r="I8291" s="455" t="s">
        <v>15022</v>
      </c>
      <c r="J8291" s="566" t="s">
        <v>15023</v>
      </c>
      <c r="K8291" s="564"/>
    </row>
    <row r="8292" spans="2:11" x14ac:dyDescent="0.25">
      <c r="B8292" s="461"/>
      <c r="C8292" s="289" t="s">
        <v>14546</v>
      </c>
      <c r="D8292" s="461" t="s">
        <v>19</v>
      </c>
      <c r="E8292" s="461" t="s">
        <v>14547</v>
      </c>
      <c r="F8292" s="290" t="s">
        <v>31</v>
      </c>
      <c r="G8292" s="291" t="s">
        <v>106</v>
      </c>
      <c r="H8292" s="292" t="s">
        <v>15024</v>
      </c>
      <c r="I8292" s="292" t="s">
        <v>14549</v>
      </c>
      <c r="J8292" s="567">
        <v>5513.76</v>
      </c>
      <c r="K8292" s="564"/>
    </row>
    <row r="8293" spans="2:11" x14ac:dyDescent="0.25">
      <c r="B8293" s="461"/>
      <c r="C8293" s="289" t="s">
        <v>13403</v>
      </c>
      <c r="D8293" s="461" t="s">
        <v>19</v>
      </c>
      <c r="E8293" s="461" t="s">
        <v>13404</v>
      </c>
      <c r="F8293" s="290" t="s">
        <v>31</v>
      </c>
      <c r="G8293" s="291" t="s">
        <v>106</v>
      </c>
      <c r="H8293" s="292" t="s">
        <v>6830</v>
      </c>
      <c r="I8293" s="292" t="s">
        <v>13405</v>
      </c>
      <c r="J8293" s="567">
        <v>1174.56</v>
      </c>
      <c r="K8293" s="564"/>
    </row>
    <row r="8294" spans="2:11" ht="22.5" x14ac:dyDescent="0.25">
      <c r="B8294" s="461"/>
      <c r="C8294" s="289" t="s">
        <v>15025</v>
      </c>
      <c r="D8294" s="461" t="s">
        <v>19</v>
      </c>
      <c r="E8294" s="461" t="s">
        <v>15026</v>
      </c>
      <c r="F8294" s="290" t="s">
        <v>2134</v>
      </c>
      <c r="G8294" s="291" t="s">
        <v>106</v>
      </c>
      <c r="H8294" s="292" t="s">
        <v>15024</v>
      </c>
      <c r="I8294" s="292" t="s">
        <v>7369</v>
      </c>
      <c r="J8294" s="567">
        <v>292.32</v>
      </c>
      <c r="K8294" s="564"/>
    </row>
    <row r="8295" spans="2:11" ht="22.5" x14ac:dyDescent="0.25">
      <c r="B8295" s="460"/>
      <c r="C8295" s="293" t="s">
        <v>14761</v>
      </c>
      <c r="D8295" s="460" t="s">
        <v>19</v>
      </c>
      <c r="E8295" s="460" t="s">
        <v>14762</v>
      </c>
      <c r="F8295" s="294" t="s">
        <v>70</v>
      </c>
      <c r="G8295" s="295" t="s">
        <v>291</v>
      </c>
      <c r="H8295" s="463" t="s">
        <v>11917</v>
      </c>
      <c r="I8295" s="463" t="s">
        <v>6021</v>
      </c>
      <c r="J8295" s="563">
        <v>2592</v>
      </c>
      <c r="K8295" s="564"/>
    </row>
    <row r="8296" spans="2:11" x14ac:dyDescent="0.25">
      <c r="B8296" s="457"/>
      <c r="C8296" s="296"/>
      <c r="D8296" s="457"/>
      <c r="E8296" s="457"/>
      <c r="F8296" s="297"/>
      <c r="G8296" s="457"/>
      <c r="H8296" s="565" t="s">
        <v>5627</v>
      </c>
      <c r="I8296" s="565"/>
      <c r="J8296" s="565" t="s">
        <v>15027</v>
      </c>
      <c r="K8296" s="565"/>
    </row>
    <row r="8297" spans="2:11" ht="15" customHeight="1" x14ac:dyDescent="0.25">
      <c r="B8297" s="457"/>
      <c r="C8297" s="296"/>
      <c r="D8297" s="457"/>
      <c r="E8297" s="457"/>
      <c r="F8297" s="297"/>
      <c r="G8297" s="457"/>
      <c r="H8297" s="565" t="s">
        <v>5629</v>
      </c>
      <c r="I8297" s="565"/>
      <c r="J8297" s="565" t="s">
        <v>15028</v>
      </c>
      <c r="K8297" s="565"/>
    </row>
    <row r="8298" spans="2:11" ht="15" customHeight="1" x14ac:dyDescent="0.25">
      <c r="B8298" s="285"/>
      <c r="C8298" s="286"/>
      <c r="D8298" s="285"/>
      <c r="E8298" s="285"/>
      <c r="F8298" s="287"/>
      <c r="G8298" s="285"/>
      <c r="H8298" s="285"/>
      <c r="I8298" s="285"/>
      <c r="J8298" s="285"/>
      <c r="K8298" s="285"/>
    </row>
    <row r="8299" spans="2:11" x14ac:dyDescent="0.25">
      <c r="B8299" s="285" t="s">
        <v>5449</v>
      </c>
      <c r="C8299" s="286" t="s">
        <v>15029</v>
      </c>
      <c r="D8299" s="285" t="s">
        <v>29</v>
      </c>
      <c r="E8299" s="285" t="s">
        <v>4370</v>
      </c>
      <c r="F8299" s="287" t="s">
        <v>31</v>
      </c>
      <c r="G8299" s="288" t="s">
        <v>45</v>
      </c>
      <c r="H8299" s="455" t="s">
        <v>5739</v>
      </c>
      <c r="I8299" s="455" t="s">
        <v>15030</v>
      </c>
      <c r="J8299" s="566" t="s">
        <v>15031</v>
      </c>
      <c r="K8299" s="564"/>
    </row>
    <row r="8300" spans="2:11" x14ac:dyDescent="0.25">
      <c r="B8300" s="461"/>
      <c r="C8300" s="289" t="s">
        <v>14546</v>
      </c>
      <c r="D8300" s="461" t="s">
        <v>19</v>
      </c>
      <c r="E8300" s="461" t="s">
        <v>14547</v>
      </c>
      <c r="F8300" s="290" t="s">
        <v>31</v>
      </c>
      <c r="G8300" s="291" t="s">
        <v>106</v>
      </c>
      <c r="H8300" s="292" t="s">
        <v>15032</v>
      </c>
      <c r="I8300" s="292" t="s">
        <v>14549</v>
      </c>
      <c r="J8300" s="567">
        <v>3675.84</v>
      </c>
      <c r="K8300" s="564"/>
    </row>
    <row r="8301" spans="2:11" x14ac:dyDescent="0.25">
      <c r="B8301" s="461"/>
      <c r="C8301" s="289" t="s">
        <v>13403</v>
      </c>
      <c r="D8301" s="461" t="s">
        <v>19</v>
      </c>
      <c r="E8301" s="461" t="s">
        <v>13404</v>
      </c>
      <c r="F8301" s="290" t="s">
        <v>31</v>
      </c>
      <c r="G8301" s="291" t="s">
        <v>106</v>
      </c>
      <c r="H8301" s="292" t="s">
        <v>14886</v>
      </c>
      <c r="I8301" s="292" t="s">
        <v>13405</v>
      </c>
      <c r="J8301" s="567">
        <v>2055.48</v>
      </c>
      <c r="K8301" s="564"/>
    </row>
    <row r="8302" spans="2:11" x14ac:dyDescent="0.25">
      <c r="B8302" s="457"/>
      <c r="C8302" s="296"/>
      <c r="D8302" s="457"/>
      <c r="E8302" s="457"/>
      <c r="F8302" s="297"/>
      <c r="G8302" s="457"/>
      <c r="H8302" s="565" t="s">
        <v>5627</v>
      </c>
      <c r="I8302" s="565"/>
      <c r="J8302" s="565" t="s">
        <v>15033</v>
      </c>
      <c r="K8302" s="565"/>
    </row>
    <row r="8303" spans="2:11" x14ac:dyDescent="0.25">
      <c r="B8303" s="457"/>
      <c r="C8303" s="296"/>
      <c r="D8303" s="457"/>
      <c r="E8303" s="457"/>
      <c r="F8303" s="297"/>
      <c r="G8303" s="457"/>
      <c r="H8303" s="565" t="s">
        <v>5629</v>
      </c>
      <c r="I8303" s="565"/>
      <c r="J8303" s="565" t="s">
        <v>15034</v>
      </c>
      <c r="K8303" s="565"/>
    </row>
    <row r="8304" spans="2:11" x14ac:dyDescent="0.25">
      <c r="B8304" s="285"/>
      <c r="C8304" s="286"/>
      <c r="D8304" s="285"/>
      <c r="E8304" s="285"/>
      <c r="F8304" s="287"/>
      <c r="G8304" s="285"/>
      <c r="H8304" s="285"/>
      <c r="I8304" s="285"/>
      <c r="J8304" s="285"/>
      <c r="K8304" s="285"/>
    </row>
    <row r="8305" spans="2:11" ht="15" customHeight="1" x14ac:dyDescent="0.25">
      <c r="B8305" s="285" t="s">
        <v>5450</v>
      </c>
      <c r="C8305" s="286" t="s">
        <v>15035</v>
      </c>
      <c r="D8305" s="285" t="s">
        <v>29</v>
      </c>
      <c r="E8305" s="285" t="s">
        <v>4371</v>
      </c>
      <c r="F8305" s="287" t="s">
        <v>31</v>
      </c>
      <c r="G8305" s="288" t="s">
        <v>45</v>
      </c>
      <c r="H8305" s="455" t="s">
        <v>5706</v>
      </c>
      <c r="I8305" s="455" t="s">
        <v>15036</v>
      </c>
      <c r="J8305" s="566" t="s">
        <v>15036</v>
      </c>
      <c r="K8305" s="564"/>
    </row>
    <row r="8306" spans="2:11" ht="15" customHeight="1" x14ac:dyDescent="0.25">
      <c r="B8306" s="461"/>
      <c r="C8306" s="289" t="s">
        <v>14546</v>
      </c>
      <c r="D8306" s="461" t="s">
        <v>19</v>
      </c>
      <c r="E8306" s="461" t="s">
        <v>14547</v>
      </c>
      <c r="F8306" s="290" t="s">
        <v>31</v>
      </c>
      <c r="G8306" s="291" t="s">
        <v>106</v>
      </c>
      <c r="H8306" s="292" t="s">
        <v>15037</v>
      </c>
      <c r="I8306" s="292" t="s">
        <v>14549</v>
      </c>
      <c r="J8306" s="567">
        <v>2800.64</v>
      </c>
      <c r="K8306" s="564"/>
    </row>
    <row r="8307" spans="2:11" x14ac:dyDescent="0.25">
      <c r="B8307" s="460"/>
      <c r="C8307" s="293" t="s">
        <v>1851</v>
      </c>
      <c r="D8307" s="460" t="s">
        <v>19</v>
      </c>
      <c r="E8307" s="460" t="s">
        <v>795</v>
      </c>
      <c r="F8307" s="294" t="s">
        <v>70</v>
      </c>
      <c r="G8307" s="295" t="s">
        <v>291</v>
      </c>
      <c r="H8307" s="463" t="s">
        <v>6155</v>
      </c>
      <c r="I8307" s="463" t="s">
        <v>10075</v>
      </c>
      <c r="J8307" s="563">
        <v>103.68</v>
      </c>
      <c r="K8307" s="564"/>
    </row>
    <row r="8308" spans="2:11" x14ac:dyDescent="0.25">
      <c r="B8308" s="460"/>
      <c r="C8308" s="293" t="s">
        <v>11602</v>
      </c>
      <c r="D8308" s="460" t="s">
        <v>19</v>
      </c>
      <c r="E8308" s="460" t="s">
        <v>964</v>
      </c>
      <c r="F8308" s="294" t="s">
        <v>70</v>
      </c>
      <c r="G8308" s="295" t="s">
        <v>36</v>
      </c>
      <c r="H8308" s="463" t="s">
        <v>5728</v>
      </c>
      <c r="I8308" s="463" t="s">
        <v>11604</v>
      </c>
      <c r="J8308" s="563">
        <v>14.35</v>
      </c>
      <c r="K8308" s="564"/>
    </row>
    <row r="8309" spans="2:11" x14ac:dyDescent="0.25">
      <c r="B8309" s="460"/>
      <c r="C8309" s="293" t="s">
        <v>14638</v>
      </c>
      <c r="D8309" s="460" t="s">
        <v>19</v>
      </c>
      <c r="E8309" s="460" t="s">
        <v>1398</v>
      </c>
      <c r="F8309" s="294" t="s">
        <v>70</v>
      </c>
      <c r="G8309" s="295" t="s">
        <v>36</v>
      </c>
      <c r="H8309" s="463" t="s">
        <v>15038</v>
      </c>
      <c r="I8309" s="463" t="s">
        <v>14639</v>
      </c>
      <c r="J8309" s="563">
        <v>0.38396799999999998</v>
      </c>
      <c r="K8309" s="564"/>
    </row>
    <row r="8310" spans="2:11" x14ac:dyDescent="0.25">
      <c r="B8310" s="460"/>
      <c r="C8310" s="293" t="s">
        <v>14834</v>
      </c>
      <c r="D8310" s="460" t="s">
        <v>19</v>
      </c>
      <c r="E8310" s="460" t="s">
        <v>1404</v>
      </c>
      <c r="F8310" s="294" t="s">
        <v>70</v>
      </c>
      <c r="G8310" s="295" t="s">
        <v>36</v>
      </c>
      <c r="H8310" s="463" t="s">
        <v>15038</v>
      </c>
      <c r="I8310" s="463" t="s">
        <v>14835</v>
      </c>
      <c r="J8310" s="563">
        <v>0.85155199999999998</v>
      </c>
      <c r="K8310" s="564"/>
    </row>
    <row r="8311" spans="2:11" x14ac:dyDescent="0.25">
      <c r="B8311" s="460"/>
      <c r="C8311" s="293" t="s">
        <v>14645</v>
      </c>
      <c r="D8311" s="460" t="s">
        <v>19</v>
      </c>
      <c r="E8311" s="460" t="s">
        <v>14646</v>
      </c>
      <c r="F8311" s="294" t="s">
        <v>70</v>
      </c>
      <c r="G8311" s="295" t="s">
        <v>36</v>
      </c>
      <c r="H8311" s="463" t="s">
        <v>15038</v>
      </c>
      <c r="I8311" s="463" t="s">
        <v>14647</v>
      </c>
      <c r="J8311" s="563">
        <v>0.12396799999999999</v>
      </c>
      <c r="K8311" s="564"/>
    </row>
    <row r="8312" spans="2:11" x14ac:dyDescent="0.25">
      <c r="B8312" s="460"/>
      <c r="C8312" s="293" t="s">
        <v>14728</v>
      </c>
      <c r="D8312" s="460" t="s">
        <v>19</v>
      </c>
      <c r="E8312" s="460" t="s">
        <v>14729</v>
      </c>
      <c r="F8312" s="294" t="s">
        <v>70</v>
      </c>
      <c r="G8312" s="295" t="s">
        <v>291</v>
      </c>
      <c r="H8312" s="463" t="s">
        <v>6155</v>
      </c>
      <c r="I8312" s="463" t="s">
        <v>14730</v>
      </c>
      <c r="J8312" s="563">
        <v>99.84</v>
      </c>
      <c r="K8312" s="564"/>
    </row>
    <row r="8313" spans="2:11" ht="15" customHeight="1" x14ac:dyDescent="0.25">
      <c r="B8313" s="457"/>
      <c r="C8313" s="296"/>
      <c r="D8313" s="457"/>
      <c r="E8313" s="457"/>
      <c r="F8313" s="297"/>
      <c r="G8313" s="457"/>
      <c r="H8313" s="565" t="s">
        <v>5627</v>
      </c>
      <c r="I8313" s="565"/>
      <c r="J8313" s="565" t="s">
        <v>15039</v>
      </c>
      <c r="K8313" s="565"/>
    </row>
    <row r="8314" spans="2:11" ht="15" customHeight="1" x14ac:dyDescent="0.25">
      <c r="B8314" s="457"/>
      <c r="C8314" s="296"/>
      <c r="D8314" s="457"/>
      <c r="E8314" s="457"/>
      <c r="F8314" s="297"/>
      <c r="G8314" s="457"/>
      <c r="H8314" s="565" t="s">
        <v>5629</v>
      </c>
      <c r="I8314" s="565"/>
      <c r="J8314" s="565" t="s">
        <v>15040</v>
      </c>
      <c r="K8314" s="565"/>
    </row>
    <row r="8315" spans="2:11" x14ac:dyDescent="0.25">
      <c r="B8315" s="285"/>
      <c r="C8315" s="286"/>
      <c r="D8315" s="285"/>
      <c r="E8315" s="285"/>
      <c r="F8315" s="287"/>
      <c r="G8315" s="285"/>
      <c r="H8315" s="285"/>
      <c r="I8315" s="285"/>
      <c r="J8315" s="285"/>
      <c r="K8315" s="285"/>
    </row>
    <row r="8316" spans="2:11" x14ac:dyDescent="0.25">
      <c r="B8316" s="285" t="s">
        <v>5451</v>
      </c>
      <c r="C8316" s="286" t="s">
        <v>15041</v>
      </c>
      <c r="D8316" s="285" t="s">
        <v>29</v>
      </c>
      <c r="E8316" s="285" t="s">
        <v>4372</v>
      </c>
      <c r="F8316" s="287" t="s">
        <v>31</v>
      </c>
      <c r="G8316" s="288" t="s">
        <v>45</v>
      </c>
      <c r="H8316" s="455" t="s">
        <v>5739</v>
      </c>
      <c r="I8316" s="455" t="s">
        <v>15042</v>
      </c>
      <c r="J8316" s="566" t="s">
        <v>15043</v>
      </c>
      <c r="K8316" s="564"/>
    </row>
    <row r="8317" spans="2:11" x14ac:dyDescent="0.25">
      <c r="B8317" s="461"/>
      <c r="C8317" s="289" t="s">
        <v>14546</v>
      </c>
      <c r="D8317" s="461" t="s">
        <v>19</v>
      </c>
      <c r="E8317" s="461" t="s">
        <v>14547</v>
      </c>
      <c r="F8317" s="290" t="s">
        <v>31</v>
      </c>
      <c r="G8317" s="291" t="s">
        <v>106</v>
      </c>
      <c r="H8317" s="292" t="s">
        <v>8570</v>
      </c>
      <c r="I8317" s="292" t="s">
        <v>14549</v>
      </c>
      <c r="J8317" s="567">
        <v>3938.4</v>
      </c>
      <c r="K8317" s="564"/>
    </row>
    <row r="8318" spans="2:11" x14ac:dyDescent="0.25">
      <c r="B8318" s="461"/>
      <c r="C8318" s="289" t="s">
        <v>5748</v>
      </c>
      <c r="D8318" s="461" t="s">
        <v>19</v>
      </c>
      <c r="E8318" s="461" t="s">
        <v>5749</v>
      </c>
      <c r="F8318" s="290" t="s">
        <v>31</v>
      </c>
      <c r="G8318" s="291" t="s">
        <v>106</v>
      </c>
      <c r="H8318" s="292" t="s">
        <v>5633</v>
      </c>
      <c r="I8318" s="292" t="s">
        <v>6539</v>
      </c>
      <c r="J8318" s="567">
        <v>1192.2</v>
      </c>
      <c r="K8318" s="564"/>
    </row>
    <row r="8319" spans="2:11" ht="15" customHeight="1" x14ac:dyDescent="0.25">
      <c r="B8319" s="460"/>
      <c r="C8319" s="293" t="s">
        <v>14761</v>
      </c>
      <c r="D8319" s="460" t="s">
        <v>19</v>
      </c>
      <c r="E8319" s="460" t="s">
        <v>14762</v>
      </c>
      <c r="F8319" s="294" t="s">
        <v>70</v>
      </c>
      <c r="G8319" s="295" t="s">
        <v>291</v>
      </c>
      <c r="H8319" s="463" t="s">
        <v>6443</v>
      </c>
      <c r="I8319" s="463" t="s">
        <v>6021</v>
      </c>
      <c r="J8319" s="563">
        <v>5400</v>
      </c>
      <c r="K8319" s="564"/>
    </row>
    <row r="8320" spans="2:11" ht="15" customHeight="1" x14ac:dyDescent="0.25">
      <c r="B8320" s="460"/>
      <c r="C8320" s="293" t="s">
        <v>6193</v>
      </c>
      <c r="D8320" s="460" t="s">
        <v>19</v>
      </c>
      <c r="E8320" s="460" t="s">
        <v>6194</v>
      </c>
      <c r="F8320" s="294" t="s">
        <v>70</v>
      </c>
      <c r="G8320" s="295" t="s">
        <v>291</v>
      </c>
      <c r="H8320" s="463" t="s">
        <v>6758</v>
      </c>
      <c r="I8320" s="463" t="s">
        <v>6196</v>
      </c>
      <c r="J8320" s="563">
        <v>729.6</v>
      </c>
      <c r="K8320" s="564"/>
    </row>
    <row r="8321" spans="2:11" x14ac:dyDescent="0.25">
      <c r="B8321" s="457"/>
      <c r="C8321" s="296"/>
      <c r="D8321" s="457"/>
      <c r="E8321" s="457"/>
      <c r="F8321" s="297"/>
      <c r="G8321" s="457"/>
      <c r="H8321" s="565" t="s">
        <v>5627</v>
      </c>
      <c r="I8321" s="565"/>
      <c r="J8321" s="565" t="s">
        <v>15044</v>
      </c>
      <c r="K8321" s="565"/>
    </row>
    <row r="8322" spans="2:11" x14ac:dyDescent="0.25">
      <c r="B8322" s="457"/>
      <c r="C8322" s="296"/>
      <c r="D8322" s="457"/>
      <c r="E8322" s="457"/>
      <c r="F8322" s="297"/>
      <c r="G8322" s="457"/>
      <c r="H8322" s="565" t="s">
        <v>5629</v>
      </c>
      <c r="I8322" s="565"/>
      <c r="J8322" s="565" t="s">
        <v>15045</v>
      </c>
      <c r="K8322" s="565"/>
    </row>
    <row r="8323" spans="2:11" x14ac:dyDescent="0.25">
      <c r="B8323" s="285"/>
      <c r="C8323" s="286"/>
      <c r="D8323" s="285"/>
      <c r="E8323" s="285"/>
      <c r="F8323" s="287"/>
      <c r="G8323" s="285"/>
      <c r="H8323" s="285"/>
      <c r="I8323" s="285"/>
      <c r="J8323" s="285"/>
      <c r="K8323" s="285"/>
    </row>
    <row r="8324" spans="2:11" x14ac:dyDescent="0.25">
      <c r="B8324" s="285" t="s">
        <v>5452</v>
      </c>
      <c r="C8324" s="286" t="s">
        <v>15046</v>
      </c>
      <c r="D8324" s="285" t="s">
        <v>29</v>
      </c>
      <c r="E8324" s="285" t="s">
        <v>4373</v>
      </c>
      <c r="F8324" s="287" t="s">
        <v>31</v>
      </c>
      <c r="G8324" s="288" t="s">
        <v>45</v>
      </c>
      <c r="H8324" s="455" t="s">
        <v>5754</v>
      </c>
      <c r="I8324" s="455" t="s">
        <v>15047</v>
      </c>
      <c r="J8324" s="566" t="s">
        <v>15048</v>
      </c>
      <c r="K8324" s="564"/>
    </row>
    <row r="8325" spans="2:11" x14ac:dyDescent="0.25">
      <c r="B8325" s="461"/>
      <c r="C8325" s="289" t="s">
        <v>14546</v>
      </c>
      <c r="D8325" s="461" t="s">
        <v>19</v>
      </c>
      <c r="E8325" s="461" t="s">
        <v>14547</v>
      </c>
      <c r="F8325" s="290" t="s">
        <v>31</v>
      </c>
      <c r="G8325" s="291" t="s">
        <v>106</v>
      </c>
      <c r="H8325" s="292" t="s">
        <v>6130</v>
      </c>
      <c r="I8325" s="292" t="s">
        <v>14549</v>
      </c>
      <c r="J8325" s="567">
        <v>350.08</v>
      </c>
      <c r="K8325" s="564"/>
    </row>
    <row r="8326" spans="2:11" x14ac:dyDescent="0.25">
      <c r="B8326" s="461"/>
      <c r="C8326" s="289" t="s">
        <v>14544</v>
      </c>
      <c r="D8326" s="461" t="s">
        <v>19</v>
      </c>
      <c r="E8326" s="461" t="s">
        <v>14545</v>
      </c>
      <c r="F8326" s="290" t="s">
        <v>31</v>
      </c>
      <c r="G8326" s="291" t="s">
        <v>106</v>
      </c>
      <c r="H8326" s="292" t="s">
        <v>6130</v>
      </c>
      <c r="I8326" s="292" t="s">
        <v>6590</v>
      </c>
      <c r="J8326" s="567">
        <v>313.76</v>
      </c>
      <c r="K8326" s="564"/>
    </row>
    <row r="8327" spans="2:11" x14ac:dyDescent="0.25">
      <c r="B8327" s="460"/>
      <c r="C8327" s="293" t="s">
        <v>14610</v>
      </c>
      <c r="D8327" s="460" t="s">
        <v>61</v>
      </c>
      <c r="E8327" s="460" t="s">
        <v>14611</v>
      </c>
      <c r="F8327" s="294" t="s">
        <v>70</v>
      </c>
      <c r="G8327" s="295" t="s">
        <v>36</v>
      </c>
      <c r="H8327" s="463" t="s">
        <v>5697</v>
      </c>
      <c r="I8327" s="463" t="s">
        <v>8086</v>
      </c>
      <c r="J8327" s="563">
        <v>123.4</v>
      </c>
      <c r="K8327" s="564"/>
    </row>
    <row r="8328" spans="2:11" x14ac:dyDescent="0.25">
      <c r="B8328" s="460"/>
      <c r="C8328" s="293" t="s">
        <v>10323</v>
      </c>
      <c r="D8328" s="460" t="s">
        <v>61</v>
      </c>
      <c r="E8328" s="460" t="s">
        <v>10324</v>
      </c>
      <c r="F8328" s="294" t="s">
        <v>70</v>
      </c>
      <c r="G8328" s="295" t="s">
        <v>36</v>
      </c>
      <c r="H8328" s="463" t="s">
        <v>5697</v>
      </c>
      <c r="I8328" s="463" t="s">
        <v>10325</v>
      </c>
      <c r="J8328" s="563">
        <v>320.60000000000002</v>
      </c>
      <c r="K8328" s="564"/>
    </row>
    <row r="8329" spans="2:11" x14ac:dyDescent="0.25">
      <c r="B8329" s="460"/>
      <c r="C8329" s="293" t="s">
        <v>10326</v>
      </c>
      <c r="D8329" s="460" t="s">
        <v>61</v>
      </c>
      <c r="E8329" s="460" t="s">
        <v>10327</v>
      </c>
      <c r="F8329" s="294" t="s">
        <v>265</v>
      </c>
      <c r="G8329" s="295" t="s">
        <v>106</v>
      </c>
      <c r="H8329" s="463" t="s">
        <v>6130</v>
      </c>
      <c r="I8329" s="463" t="s">
        <v>10328</v>
      </c>
      <c r="J8329" s="563">
        <v>17.440000000000001</v>
      </c>
      <c r="K8329" s="564"/>
    </row>
    <row r="8330" spans="2:11" ht="15" customHeight="1" x14ac:dyDescent="0.25">
      <c r="B8330" s="460"/>
      <c r="C8330" s="293" t="s">
        <v>1858</v>
      </c>
      <c r="D8330" s="460" t="s">
        <v>61</v>
      </c>
      <c r="E8330" s="460" t="s">
        <v>1859</v>
      </c>
      <c r="F8330" s="294" t="s">
        <v>70</v>
      </c>
      <c r="G8330" s="295" t="s">
        <v>106</v>
      </c>
      <c r="H8330" s="463" t="s">
        <v>6130</v>
      </c>
      <c r="I8330" s="463" t="s">
        <v>11709</v>
      </c>
      <c r="J8330" s="563">
        <v>141.91999999999999</v>
      </c>
      <c r="K8330" s="564"/>
    </row>
    <row r="8331" spans="2:11" ht="15" customHeight="1" x14ac:dyDescent="0.25">
      <c r="B8331" s="457"/>
      <c r="C8331" s="296"/>
      <c r="D8331" s="457"/>
      <c r="E8331" s="457"/>
      <c r="F8331" s="297"/>
      <c r="G8331" s="457"/>
      <c r="H8331" s="565" t="s">
        <v>5627</v>
      </c>
      <c r="I8331" s="565"/>
      <c r="J8331" s="565" t="s">
        <v>15049</v>
      </c>
      <c r="K8331" s="565"/>
    </row>
    <row r="8332" spans="2:11" x14ac:dyDescent="0.25">
      <c r="B8332" s="457"/>
      <c r="C8332" s="296"/>
      <c r="D8332" s="457"/>
      <c r="E8332" s="457"/>
      <c r="F8332" s="297"/>
      <c r="G8332" s="457"/>
      <c r="H8332" s="565" t="s">
        <v>5629</v>
      </c>
      <c r="I8332" s="565"/>
      <c r="J8332" s="565" t="s">
        <v>15050</v>
      </c>
      <c r="K8332" s="565"/>
    </row>
    <row r="8333" spans="2:11" x14ac:dyDescent="0.25">
      <c r="B8333" s="285"/>
      <c r="C8333" s="286"/>
      <c r="D8333" s="285"/>
      <c r="E8333" s="285"/>
      <c r="F8333" s="287"/>
      <c r="G8333" s="285"/>
      <c r="H8333" s="285"/>
      <c r="I8333" s="285"/>
      <c r="J8333" s="285"/>
      <c r="K8333" s="285"/>
    </row>
    <row r="8334" spans="2:11" ht="22.5" x14ac:dyDescent="0.25">
      <c r="B8334" s="285" t="s">
        <v>5453</v>
      </c>
      <c r="C8334" s="286" t="s">
        <v>15051</v>
      </c>
      <c r="D8334" s="285" t="s">
        <v>29</v>
      </c>
      <c r="E8334" s="285" t="s">
        <v>4374</v>
      </c>
      <c r="F8334" s="287" t="s">
        <v>58</v>
      </c>
      <c r="G8334" s="288" t="s">
        <v>45</v>
      </c>
      <c r="H8334" s="455" t="s">
        <v>6155</v>
      </c>
      <c r="I8334" s="455" t="s">
        <v>15052</v>
      </c>
      <c r="J8334" s="566" t="s">
        <v>15053</v>
      </c>
      <c r="K8334" s="564"/>
    </row>
    <row r="8335" spans="2:11" x14ac:dyDescent="0.25">
      <c r="B8335" s="461"/>
      <c r="C8335" s="289" t="s">
        <v>14544</v>
      </c>
      <c r="D8335" s="461" t="s">
        <v>19</v>
      </c>
      <c r="E8335" s="461" t="s">
        <v>14545</v>
      </c>
      <c r="F8335" s="290" t="s">
        <v>31</v>
      </c>
      <c r="G8335" s="291" t="s">
        <v>106</v>
      </c>
      <c r="H8335" s="292" t="s">
        <v>6159</v>
      </c>
      <c r="I8335" s="292" t="s">
        <v>6590</v>
      </c>
      <c r="J8335" s="567">
        <v>1411.92</v>
      </c>
      <c r="K8335" s="564"/>
    </row>
    <row r="8336" spans="2:11" x14ac:dyDescent="0.25">
      <c r="B8336" s="461"/>
      <c r="C8336" s="289" t="s">
        <v>14546</v>
      </c>
      <c r="D8336" s="461" t="s">
        <v>19</v>
      </c>
      <c r="E8336" s="461" t="s">
        <v>14547</v>
      </c>
      <c r="F8336" s="290" t="s">
        <v>31</v>
      </c>
      <c r="G8336" s="291" t="s">
        <v>106</v>
      </c>
      <c r="H8336" s="292" t="s">
        <v>5620</v>
      </c>
      <c r="I8336" s="292" t="s">
        <v>14549</v>
      </c>
      <c r="J8336" s="567">
        <v>525.12</v>
      </c>
      <c r="K8336" s="564"/>
    </row>
    <row r="8337" spans="2:11" ht="22.5" x14ac:dyDescent="0.25">
      <c r="B8337" s="460"/>
      <c r="C8337" s="293" t="s">
        <v>1924</v>
      </c>
      <c r="D8337" s="460" t="s">
        <v>19</v>
      </c>
      <c r="E8337" s="460" t="s">
        <v>1925</v>
      </c>
      <c r="F8337" s="294" t="s">
        <v>70</v>
      </c>
      <c r="G8337" s="295" t="s">
        <v>384</v>
      </c>
      <c r="H8337" s="463" t="s">
        <v>5739</v>
      </c>
      <c r="I8337" s="463" t="s">
        <v>15054</v>
      </c>
      <c r="J8337" s="563">
        <v>637.67999999999995</v>
      </c>
      <c r="K8337" s="564"/>
    </row>
    <row r="8338" spans="2:11" ht="15" customHeight="1" x14ac:dyDescent="0.25">
      <c r="B8338" s="460"/>
      <c r="C8338" s="293" t="s">
        <v>14631</v>
      </c>
      <c r="D8338" s="460" t="s">
        <v>61</v>
      </c>
      <c r="E8338" s="460" t="s">
        <v>14632</v>
      </c>
      <c r="F8338" s="294" t="s">
        <v>70</v>
      </c>
      <c r="G8338" s="295" t="s">
        <v>295</v>
      </c>
      <c r="H8338" s="463" t="s">
        <v>5790</v>
      </c>
      <c r="I8338" s="463" t="s">
        <v>14633</v>
      </c>
      <c r="J8338" s="563">
        <v>49.5</v>
      </c>
      <c r="K8338" s="564"/>
    </row>
    <row r="8339" spans="2:11" ht="15" customHeight="1" x14ac:dyDescent="0.25">
      <c r="B8339" s="460"/>
      <c r="C8339" s="293" t="s">
        <v>14610</v>
      </c>
      <c r="D8339" s="460" t="s">
        <v>61</v>
      </c>
      <c r="E8339" s="460" t="s">
        <v>14611</v>
      </c>
      <c r="F8339" s="294" t="s">
        <v>70</v>
      </c>
      <c r="G8339" s="295" t="s">
        <v>36</v>
      </c>
      <c r="H8339" s="463" t="s">
        <v>5620</v>
      </c>
      <c r="I8339" s="463" t="s">
        <v>8086</v>
      </c>
      <c r="J8339" s="563">
        <v>148.08000000000001</v>
      </c>
      <c r="K8339" s="564"/>
    </row>
    <row r="8340" spans="2:11" x14ac:dyDescent="0.25">
      <c r="B8340" s="460"/>
      <c r="C8340" s="293" t="s">
        <v>10323</v>
      </c>
      <c r="D8340" s="460" t="s">
        <v>61</v>
      </c>
      <c r="E8340" s="460" t="s">
        <v>10324</v>
      </c>
      <c r="F8340" s="294" t="s">
        <v>70</v>
      </c>
      <c r="G8340" s="295" t="s">
        <v>36</v>
      </c>
      <c r="H8340" s="463" t="s">
        <v>6155</v>
      </c>
      <c r="I8340" s="463" t="s">
        <v>10325</v>
      </c>
      <c r="J8340" s="563">
        <v>96.18</v>
      </c>
      <c r="K8340" s="564"/>
    </row>
    <row r="8341" spans="2:11" x14ac:dyDescent="0.25">
      <c r="B8341" s="460"/>
      <c r="C8341" s="293" t="s">
        <v>14607</v>
      </c>
      <c r="D8341" s="460" t="s">
        <v>61</v>
      </c>
      <c r="E8341" s="460" t="s">
        <v>14608</v>
      </c>
      <c r="F8341" s="294" t="s">
        <v>5816</v>
      </c>
      <c r="G8341" s="295" t="s">
        <v>106</v>
      </c>
      <c r="H8341" s="463" t="s">
        <v>5620</v>
      </c>
      <c r="I8341" s="463" t="s">
        <v>14609</v>
      </c>
      <c r="J8341" s="563">
        <v>467.52</v>
      </c>
      <c r="K8341" s="564"/>
    </row>
    <row r="8342" spans="2:11" x14ac:dyDescent="0.25">
      <c r="B8342" s="460"/>
      <c r="C8342" s="293" t="s">
        <v>10326</v>
      </c>
      <c r="D8342" s="460" t="s">
        <v>61</v>
      </c>
      <c r="E8342" s="460" t="s">
        <v>10327</v>
      </c>
      <c r="F8342" s="294" t="s">
        <v>265</v>
      </c>
      <c r="G8342" s="295" t="s">
        <v>106</v>
      </c>
      <c r="H8342" s="463" t="s">
        <v>5620</v>
      </c>
      <c r="I8342" s="463" t="s">
        <v>10328</v>
      </c>
      <c r="J8342" s="563">
        <v>26.16</v>
      </c>
      <c r="K8342" s="564"/>
    </row>
    <row r="8343" spans="2:11" x14ac:dyDescent="0.25">
      <c r="B8343" s="460"/>
      <c r="C8343" s="293" t="s">
        <v>1858</v>
      </c>
      <c r="D8343" s="460" t="s">
        <v>61</v>
      </c>
      <c r="E8343" s="460" t="s">
        <v>1859</v>
      </c>
      <c r="F8343" s="294" t="s">
        <v>70</v>
      </c>
      <c r="G8343" s="295" t="s">
        <v>106</v>
      </c>
      <c r="H8343" s="463" t="s">
        <v>6155</v>
      </c>
      <c r="I8343" s="463" t="s">
        <v>11709</v>
      </c>
      <c r="J8343" s="563">
        <v>53.22</v>
      </c>
      <c r="K8343" s="564"/>
    </row>
    <row r="8344" spans="2:11" x14ac:dyDescent="0.25">
      <c r="B8344" s="457"/>
      <c r="C8344" s="296"/>
      <c r="D8344" s="457"/>
      <c r="E8344" s="457"/>
      <c r="F8344" s="297"/>
      <c r="G8344" s="457"/>
      <c r="H8344" s="565" t="s">
        <v>5627</v>
      </c>
      <c r="I8344" s="565"/>
      <c r="J8344" s="565" t="s">
        <v>15055</v>
      </c>
      <c r="K8344" s="565"/>
    </row>
    <row r="8345" spans="2:11" x14ac:dyDescent="0.25">
      <c r="B8345" s="457"/>
      <c r="C8345" s="296"/>
      <c r="D8345" s="457"/>
      <c r="E8345" s="457"/>
      <c r="F8345" s="297"/>
      <c r="G8345" s="457"/>
      <c r="H8345" s="565" t="s">
        <v>5629</v>
      </c>
      <c r="I8345" s="565"/>
      <c r="J8345" s="565" t="s">
        <v>15056</v>
      </c>
      <c r="K8345" s="565"/>
    </row>
    <row r="8346" spans="2:11" x14ac:dyDescent="0.25">
      <c r="B8346" s="285"/>
      <c r="C8346" s="286"/>
      <c r="D8346" s="285"/>
      <c r="E8346" s="285"/>
      <c r="F8346" s="287"/>
      <c r="G8346" s="285"/>
      <c r="H8346" s="285"/>
      <c r="I8346" s="285"/>
      <c r="J8346" s="285"/>
      <c r="K8346" s="285"/>
    </row>
    <row r="8347" spans="2:11" ht="22.5" x14ac:dyDescent="0.25">
      <c r="B8347" s="285" t="s">
        <v>5454</v>
      </c>
      <c r="C8347" s="286" t="s">
        <v>15057</v>
      </c>
      <c r="D8347" s="285" t="s">
        <v>29</v>
      </c>
      <c r="E8347" s="285" t="s">
        <v>4375</v>
      </c>
      <c r="F8347" s="287" t="s">
        <v>31</v>
      </c>
      <c r="G8347" s="288" t="s">
        <v>45</v>
      </c>
      <c r="H8347" s="455" t="s">
        <v>6155</v>
      </c>
      <c r="I8347" s="455" t="s">
        <v>15058</v>
      </c>
      <c r="J8347" s="566" t="s">
        <v>15059</v>
      </c>
      <c r="K8347" s="564"/>
    </row>
    <row r="8348" spans="2:11" ht="15" customHeight="1" x14ac:dyDescent="0.25">
      <c r="B8348" s="461"/>
      <c r="C8348" s="289" t="s">
        <v>13848</v>
      </c>
      <c r="D8348" s="461" t="s">
        <v>19</v>
      </c>
      <c r="E8348" s="461" t="s">
        <v>13849</v>
      </c>
      <c r="F8348" s="290" t="s">
        <v>31</v>
      </c>
      <c r="G8348" s="291" t="s">
        <v>106</v>
      </c>
      <c r="H8348" s="292" t="s">
        <v>5739</v>
      </c>
      <c r="I8348" s="292" t="s">
        <v>13850</v>
      </c>
      <c r="J8348" s="567">
        <v>307.56</v>
      </c>
      <c r="K8348" s="564"/>
    </row>
    <row r="8349" spans="2:11" ht="15" customHeight="1" x14ac:dyDescent="0.25">
      <c r="B8349" s="461"/>
      <c r="C8349" s="289" t="s">
        <v>14567</v>
      </c>
      <c r="D8349" s="461" t="s">
        <v>19</v>
      </c>
      <c r="E8349" s="461" t="s">
        <v>14568</v>
      </c>
      <c r="F8349" s="290" t="s">
        <v>2134</v>
      </c>
      <c r="G8349" s="291" t="s">
        <v>2135</v>
      </c>
      <c r="H8349" s="292" t="s">
        <v>5739</v>
      </c>
      <c r="I8349" s="292" t="s">
        <v>14569</v>
      </c>
      <c r="J8349" s="567">
        <v>1834.56</v>
      </c>
      <c r="K8349" s="564"/>
    </row>
    <row r="8350" spans="2:11" x14ac:dyDescent="0.25">
      <c r="B8350" s="460"/>
      <c r="C8350" s="293" t="s">
        <v>1862</v>
      </c>
      <c r="D8350" s="460" t="s">
        <v>19</v>
      </c>
      <c r="E8350" s="460" t="s">
        <v>1863</v>
      </c>
      <c r="F8350" s="294" t="s">
        <v>70</v>
      </c>
      <c r="G8350" s="295" t="s">
        <v>36</v>
      </c>
      <c r="H8350" s="463" t="s">
        <v>5853</v>
      </c>
      <c r="I8350" s="463" t="s">
        <v>10912</v>
      </c>
      <c r="J8350" s="563">
        <v>163.80000000000001</v>
      </c>
      <c r="K8350" s="564"/>
    </row>
    <row r="8351" spans="2:11" x14ac:dyDescent="0.25">
      <c r="B8351" s="457"/>
      <c r="C8351" s="296"/>
      <c r="D8351" s="457"/>
      <c r="E8351" s="457"/>
      <c r="F8351" s="297"/>
      <c r="G8351" s="457"/>
      <c r="H8351" s="565" t="s">
        <v>5627</v>
      </c>
      <c r="I8351" s="565"/>
      <c r="J8351" s="565" t="s">
        <v>15060</v>
      </c>
      <c r="K8351" s="565"/>
    </row>
    <row r="8352" spans="2:11" x14ac:dyDescent="0.25">
      <c r="B8352" s="457"/>
      <c r="C8352" s="296"/>
      <c r="D8352" s="457"/>
      <c r="E8352" s="457"/>
      <c r="F8352" s="297"/>
      <c r="G8352" s="457"/>
      <c r="H8352" s="565" t="s">
        <v>5629</v>
      </c>
      <c r="I8352" s="565"/>
      <c r="J8352" s="565" t="s">
        <v>15061</v>
      </c>
      <c r="K8352" s="565"/>
    </row>
    <row r="8353" spans="2:11" x14ac:dyDescent="0.25">
      <c r="B8353" s="285"/>
      <c r="C8353" s="286"/>
      <c r="D8353" s="285"/>
      <c r="E8353" s="285"/>
      <c r="F8353" s="287"/>
      <c r="G8353" s="285"/>
      <c r="H8353" s="285"/>
      <c r="I8353" s="285"/>
      <c r="J8353" s="285"/>
      <c r="K8353" s="285"/>
    </row>
    <row r="8354" spans="2:11" x14ac:dyDescent="0.25">
      <c r="B8354" s="285" t="s">
        <v>5455</v>
      </c>
      <c r="C8354" s="286" t="s">
        <v>15062</v>
      </c>
      <c r="D8354" s="285" t="s">
        <v>29</v>
      </c>
      <c r="E8354" s="285" t="s">
        <v>4376</v>
      </c>
      <c r="F8354" s="287" t="s">
        <v>31</v>
      </c>
      <c r="G8354" s="288" t="s">
        <v>45</v>
      </c>
      <c r="H8354" s="455" t="s">
        <v>5706</v>
      </c>
      <c r="I8354" s="455" t="s">
        <v>15063</v>
      </c>
      <c r="J8354" s="566" t="s">
        <v>15063</v>
      </c>
      <c r="K8354" s="564"/>
    </row>
    <row r="8355" spans="2:11" x14ac:dyDescent="0.25">
      <c r="B8355" s="461"/>
      <c r="C8355" s="289" t="s">
        <v>14544</v>
      </c>
      <c r="D8355" s="461" t="s">
        <v>19</v>
      </c>
      <c r="E8355" s="461" t="s">
        <v>14545</v>
      </c>
      <c r="F8355" s="290" t="s">
        <v>31</v>
      </c>
      <c r="G8355" s="291" t="s">
        <v>106</v>
      </c>
      <c r="H8355" s="292" t="s">
        <v>5728</v>
      </c>
      <c r="I8355" s="292" t="s">
        <v>6590</v>
      </c>
      <c r="J8355" s="567">
        <v>137.27000000000001</v>
      </c>
      <c r="K8355" s="564"/>
    </row>
    <row r="8356" spans="2:11" x14ac:dyDescent="0.25">
      <c r="B8356" s="461"/>
      <c r="C8356" s="289" t="s">
        <v>14546</v>
      </c>
      <c r="D8356" s="461" t="s">
        <v>19</v>
      </c>
      <c r="E8356" s="461" t="s">
        <v>14547</v>
      </c>
      <c r="F8356" s="290" t="s">
        <v>31</v>
      </c>
      <c r="G8356" s="291" t="s">
        <v>106</v>
      </c>
      <c r="H8356" s="292" t="s">
        <v>5728</v>
      </c>
      <c r="I8356" s="292" t="s">
        <v>14549</v>
      </c>
      <c r="J8356" s="567">
        <v>153.16</v>
      </c>
      <c r="K8356" s="564"/>
    </row>
    <row r="8357" spans="2:11" ht="22.5" x14ac:dyDescent="0.25">
      <c r="B8357" s="461"/>
      <c r="C8357" s="289" t="s">
        <v>15064</v>
      </c>
      <c r="D8357" s="461" t="s">
        <v>19</v>
      </c>
      <c r="E8357" s="461" t="s">
        <v>15065</v>
      </c>
      <c r="F8357" s="290" t="s">
        <v>2134</v>
      </c>
      <c r="G8357" s="291" t="s">
        <v>2135</v>
      </c>
      <c r="H8357" s="292" t="s">
        <v>5728</v>
      </c>
      <c r="I8357" s="292" t="s">
        <v>9564</v>
      </c>
      <c r="J8357" s="567">
        <v>115.78</v>
      </c>
      <c r="K8357" s="564"/>
    </row>
    <row r="8358" spans="2:11" ht="33.75" x14ac:dyDescent="0.25">
      <c r="B8358" s="461"/>
      <c r="C8358" s="289" t="s">
        <v>8732</v>
      </c>
      <c r="D8358" s="461" t="s">
        <v>19</v>
      </c>
      <c r="E8358" s="461" t="s">
        <v>8733</v>
      </c>
      <c r="F8358" s="290" t="s">
        <v>2134</v>
      </c>
      <c r="G8358" s="291" t="s">
        <v>2135</v>
      </c>
      <c r="H8358" s="292" t="s">
        <v>5728</v>
      </c>
      <c r="I8358" s="292" t="s">
        <v>8734</v>
      </c>
      <c r="J8358" s="567">
        <v>869.96</v>
      </c>
      <c r="K8358" s="564"/>
    </row>
    <row r="8359" spans="2:11" x14ac:dyDescent="0.25">
      <c r="B8359" s="457"/>
      <c r="C8359" s="296"/>
      <c r="D8359" s="457"/>
      <c r="E8359" s="457"/>
      <c r="F8359" s="297"/>
      <c r="G8359" s="457"/>
      <c r="H8359" s="565" t="s">
        <v>5627</v>
      </c>
      <c r="I8359" s="565"/>
      <c r="J8359" s="565" t="s">
        <v>15066</v>
      </c>
      <c r="K8359" s="565"/>
    </row>
    <row r="8360" spans="2:11" x14ac:dyDescent="0.25">
      <c r="B8360" s="457"/>
      <c r="C8360" s="296"/>
      <c r="D8360" s="457"/>
      <c r="E8360" s="457"/>
      <c r="F8360" s="297"/>
      <c r="G8360" s="457"/>
      <c r="H8360" s="565" t="s">
        <v>5629</v>
      </c>
      <c r="I8360" s="565"/>
      <c r="J8360" s="565" t="s">
        <v>15067</v>
      </c>
      <c r="K8360" s="565"/>
    </row>
    <row r="8361" spans="2:11" ht="15" customHeight="1" x14ac:dyDescent="0.25">
      <c r="B8361" s="285"/>
      <c r="C8361" s="286"/>
      <c r="D8361" s="285"/>
      <c r="E8361" s="285"/>
      <c r="F8361" s="287"/>
      <c r="G8361" s="285"/>
      <c r="H8361" s="285"/>
      <c r="I8361" s="285"/>
      <c r="J8361" s="285"/>
      <c r="K8361" s="285"/>
    </row>
    <row r="8362" spans="2:11" ht="15" customHeight="1" x14ac:dyDescent="0.25">
      <c r="B8362" s="285" t="s">
        <v>5456</v>
      </c>
      <c r="C8362" s="286" t="s">
        <v>15068</v>
      </c>
      <c r="D8362" s="285" t="s">
        <v>29</v>
      </c>
      <c r="E8362" s="285" t="s">
        <v>4377</v>
      </c>
      <c r="F8362" s="287" t="s">
        <v>31</v>
      </c>
      <c r="G8362" s="288" t="s">
        <v>75</v>
      </c>
      <c r="H8362" s="455" t="s">
        <v>6396</v>
      </c>
      <c r="I8362" s="455" t="s">
        <v>15069</v>
      </c>
      <c r="J8362" s="566" t="s">
        <v>15070</v>
      </c>
      <c r="K8362" s="564"/>
    </row>
    <row r="8363" spans="2:11" x14ac:dyDescent="0.25">
      <c r="B8363" s="461"/>
      <c r="C8363" s="289" t="s">
        <v>14544</v>
      </c>
      <c r="D8363" s="461" t="s">
        <v>19</v>
      </c>
      <c r="E8363" s="461" t="s">
        <v>14545</v>
      </c>
      <c r="F8363" s="290" t="s">
        <v>31</v>
      </c>
      <c r="G8363" s="291" t="s">
        <v>106</v>
      </c>
      <c r="H8363" s="292" t="s">
        <v>5697</v>
      </c>
      <c r="I8363" s="292" t="s">
        <v>6590</v>
      </c>
      <c r="J8363" s="567">
        <v>392.20271515263943</v>
      </c>
      <c r="K8363" s="564"/>
    </row>
    <row r="8364" spans="2:11" x14ac:dyDescent="0.25">
      <c r="B8364" s="461"/>
      <c r="C8364" s="289" t="s">
        <v>14546</v>
      </c>
      <c r="D8364" s="461" t="s">
        <v>19</v>
      </c>
      <c r="E8364" s="461" t="s">
        <v>14547</v>
      </c>
      <c r="F8364" s="290" t="s">
        <v>31</v>
      </c>
      <c r="G8364" s="291" t="s">
        <v>106</v>
      </c>
      <c r="H8364" s="292" t="s">
        <v>5697</v>
      </c>
      <c r="I8364" s="292" t="s">
        <v>14549</v>
      </c>
      <c r="J8364" s="567">
        <v>437.60302945128763</v>
      </c>
      <c r="K8364" s="564"/>
    </row>
    <row r="8365" spans="2:11" ht="33.75" x14ac:dyDescent="0.25">
      <c r="B8365" s="461"/>
      <c r="C8365" s="289" t="s">
        <v>13632</v>
      </c>
      <c r="D8365" s="461" t="s">
        <v>19</v>
      </c>
      <c r="E8365" s="461" t="s">
        <v>13633</v>
      </c>
      <c r="F8365" s="290" t="s">
        <v>2134</v>
      </c>
      <c r="G8365" s="291" t="s">
        <v>2135</v>
      </c>
      <c r="H8365" s="292" t="s">
        <v>5697</v>
      </c>
      <c r="I8365" s="292" t="s">
        <v>13634</v>
      </c>
      <c r="J8365" s="567">
        <v>2441.0168987444999</v>
      </c>
      <c r="K8365" s="564"/>
    </row>
    <row r="8366" spans="2:11" x14ac:dyDescent="0.25">
      <c r="B8366" s="460"/>
      <c r="C8366" s="293" t="s">
        <v>1845</v>
      </c>
      <c r="D8366" s="460" t="s">
        <v>19</v>
      </c>
      <c r="E8366" s="460" t="s">
        <v>1846</v>
      </c>
      <c r="F8366" s="294" t="s">
        <v>70</v>
      </c>
      <c r="G8366" s="295" t="s">
        <v>295</v>
      </c>
      <c r="H8366" s="463" t="s">
        <v>8332</v>
      </c>
      <c r="I8366" s="463" t="s">
        <v>7899</v>
      </c>
      <c r="J8366" s="563">
        <v>29.648205249478465</v>
      </c>
      <c r="K8366" s="564"/>
    </row>
    <row r="8367" spans="2:11" ht="22.5" x14ac:dyDescent="0.25">
      <c r="B8367" s="460"/>
      <c r="C8367" s="293" t="s">
        <v>5950</v>
      </c>
      <c r="D8367" s="460" t="s">
        <v>19</v>
      </c>
      <c r="E8367" s="460" t="s">
        <v>5951</v>
      </c>
      <c r="F8367" s="294" t="s">
        <v>70</v>
      </c>
      <c r="G8367" s="295" t="s">
        <v>75</v>
      </c>
      <c r="H8367" s="463" t="s">
        <v>11063</v>
      </c>
      <c r="I8367" s="463" t="s">
        <v>5953</v>
      </c>
      <c r="J8367" s="563">
        <v>882.31610812423583</v>
      </c>
      <c r="K8367" s="564"/>
    </row>
    <row r="8368" spans="2:11" ht="15" customHeight="1" x14ac:dyDescent="0.25">
      <c r="B8368" s="460"/>
      <c r="C8368" s="293" t="s">
        <v>1896</v>
      </c>
      <c r="D8368" s="460" t="s">
        <v>19</v>
      </c>
      <c r="E8368" s="460" t="s">
        <v>1897</v>
      </c>
      <c r="F8368" s="294" t="s">
        <v>70</v>
      </c>
      <c r="G8368" s="295" t="s">
        <v>295</v>
      </c>
      <c r="H8368" s="463" t="s">
        <v>6696</v>
      </c>
      <c r="I8368" s="463" t="s">
        <v>7919</v>
      </c>
      <c r="J8368" s="563">
        <v>18.530128280924039</v>
      </c>
      <c r="K8368" s="564"/>
    </row>
    <row r="8369" spans="2:11" ht="15" customHeight="1" x14ac:dyDescent="0.25">
      <c r="B8369" s="460"/>
      <c r="C8369" s="293" t="s">
        <v>14610</v>
      </c>
      <c r="D8369" s="460" t="s">
        <v>61</v>
      </c>
      <c r="E8369" s="460" t="s">
        <v>14611</v>
      </c>
      <c r="F8369" s="294" t="s">
        <v>70</v>
      </c>
      <c r="G8369" s="295" t="s">
        <v>36</v>
      </c>
      <c r="H8369" s="463" t="s">
        <v>6396</v>
      </c>
      <c r="I8369" s="463" t="s">
        <v>8086</v>
      </c>
      <c r="J8369" s="563">
        <v>61.700427141554954</v>
      </c>
      <c r="K8369" s="564"/>
    </row>
    <row r="8370" spans="2:11" x14ac:dyDescent="0.25">
      <c r="B8370" s="460"/>
      <c r="C8370" s="293" t="s">
        <v>1858</v>
      </c>
      <c r="D8370" s="460" t="s">
        <v>61</v>
      </c>
      <c r="E8370" s="460" t="s">
        <v>1859</v>
      </c>
      <c r="F8370" s="294" t="s">
        <v>70</v>
      </c>
      <c r="G8370" s="295" t="s">
        <v>106</v>
      </c>
      <c r="H8370" s="463" t="s">
        <v>5697</v>
      </c>
      <c r="I8370" s="463" t="s">
        <v>11709</v>
      </c>
      <c r="J8370" s="563">
        <v>177.40122811850645</v>
      </c>
      <c r="K8370" s="564"/>
    </row>
    <row r="8371" spans="2:11" x14ac:dyDescent="0.25">
      <c r="B8371" s="460"/>
      <c r="C8371" s="293" t="s">
        <v>10326</v>
      </c>
      <c r="D8371" s="460" t="s">
        <v>61</v>
      </c>
      <c r="E8371" s="460" t="s">
        <v>10327</v>
      </c>
      <c r="F8371" s="294" t="s">
        <v>265</v>
      </c>
      <c r="G8371" s="295" t="s">
        <v>106</v>
      </c>
      <c r="H8371" s="463" t="s">
        <v>5697</v>
      </c>
      <c r="I8371" s="463" t="s">
        <v>10328</v>
      </c>
      <c r="J8371" s="563">
        <v>21.800150918734165</v>
      </c>
      <c r="K8371" s="564"/>
    </row>
    <row r="8372" spans="2:11" x14ac:dyDescent="0.25">
      <c r="B8372" s="460"/>
      <c r="C8372" s="293" t="s">
        <v>1838</v>
      </c>
      <c r="D8372" s="460" t="s">
        <v>61</v>
      </c>
      <c r="E8372" s="460" t="s">
        <v>1839</v>
      </c>
      <c r="F8372" s="294" t="s">
        <v>70</v>
      </c>
      <c r="G8372" s="295" t="s">
        <v>36</v>
      </c>
      <c r="H8372" s="463" t="s">
        <v>6396</v>
      </c>
      <c r="I8372" s="463" t="s">
        <v>10325</v>
      </c>
      <c r="J8372" s="563">
        <v>160.30110973729757</v>
      </c>
      <c r="K8372" s="564"/>
    </row>
    <row r="8373" spans="2:11" x14ac:dyDescent="0.25">
      <c r="B8373" s="460"/>
      <c r="C8373" s="293" t="s">
        <v>13607</v>
      </c>
      <c r="D8373" s="460" t="s">
        <v>39</v>
      </c>
      <c r="E8373" s="460" t="s">
        <v>13608</v>
      </c>
      <c r="F8373" s="294" t="s">
        <v>265</v>
      </c>
      <c r="G8373" s="295" t="s">
        <v>6237</v>
      </c>
      <c r="H8373" s="463" t="s">
        <v>5697</v>
      </c>
      <c r="I8373" s="463" t="s">
        <v>9590</v>
      </c>
      <c r="J8373" s="563">
        <v>35.600246454446619</v>
      </c>
      <c r="K8373" s="564"/>
    </row>
    <row r="8374" spans="2:11" x14ac:dyDescent="0.25">
      <c r="B8374" s="460"/>
      <c r="C8374" s="293" t="s">
        <v>1900</v>
      </c>
      <c r="D8374" s="460" t="s">
        <v>61</v>
      </c>
      <c r="E8374" s="460" t="s">
        <v>1901</v>
      </c>
      <c r="F8374" s="294" t="s">
        <v>70</v>
      </c>
      <c r="G8374" s="295" t="s">
        <v>448</v>
      </c>
      <c r="H8374" s="463" t="s">
        <v>15071</v>
      </c>
      <c r="I8374" s="463" t="s">
        <v>7457</v>
      </c>
      <c r="J8374" s="563">
        <v>10.77975262639259</v>
      </c>
      <c r="K8374" s="564"/>
    </row>
    <row r="8375" spans="2:11" x14ac:dyDescent="0.25">
      <c r="B8375" s="457"/>
      <c r="C8375" s="296"/>
      <c r="D8375" s="457"/>
      <c r="E8375" s="457"/>
      <c r="F8375" s="297"/>
      <c r="G8375" s="457"/>
      <c r="H8375" s="565" t="s">
        <v>5627</v>
      </c>
      <c r="I8375" s="565"/>
      <c r="J8375" s="565" t="s">
        <v>15072</v>
      </c>
      <c r="K8375" s="565"/>
    </row>
    <row r="8376" spans="2:11" ht="15" customHeight="1" x14ac:dyDescent="0.25">
      <c r="B8376" s="457"/>
      <c r="C8376" s="296"/>
      <c r="D8376" s="457"/>
      <c r="E8376" s="457"/>
      <c r="F8376" s="297"/>
      <c r="G8376" s="457"/>
      <c r="H8376" s="565" t="s">
        <v>5629</v>
      </c>
      <c r="I8376" s="565"/>
      <c r="J8376" s="565" t="s">
        <v>15073</v>
      </c>
      <c r="K8376" s="565"/>
    </row>
    <row r="8377" spans="2:11" ht="15" customHeight="1" x14ac:dyDescent="0.25">
      <c r="B8377" s="285"/>
      <c r="C8377" s="286"/>
      <c r="D8377" s="285"/>
      <c r="E8377" s="285"/>
      <c r="F8377" s="287"/>
      <c r="G8377" s="285"/>
      <c r="H8377" s="285"/>
      <c r="I8377" s="285"/>
      <c r="J8377" s="285"/>
      <c r="K8377" s="285"/>
    </row>
    <row r="8378" spans="2:11" x14ac:dyDescent="0.25">
      <c r="B8378" s="285" t="s">
        <v>5457</v>
      </c>
      <c r="C8378" s="286" t="s">
        <v>15074</v>
      </c>
      <c r="D8378" s="285" t="s">
        <v>29</v>
      </c>
      <c r="E8378" s="285" t="s">
        <v>4378</v>
      </c>
      <c r="F8378" s="287" t="s">
        <v>31</v>
      </c>
      <c r="G8378" s="288" t="s">
        <v>45</v>
      </c>
      <c r="H8378" s="455" t="s">
        <v>5706</v>
      </c>
      <c r="I8378" s="455" t="s">
        <v>15075</v>
      </c>
      <c r="J8378" s="566" t="s">
        <v>15075</v>
      </c>
      <c r="K8378" s="564"/>
    </row>
    <row r="8379" spans="2:11" x14ac:dyDescent="0.25">
      <c r="B8379" s="461" t="s">
        <v>15803</v>
      </c>
      <c r="C8379" s="289" t="s">
        <v>14544</v>
      </c>
      <c r="D8379" s="461" t="s">
        <v>19</v>
      </c>
      <c r="E8379" s="461" t="s">
        <v>14545</v>
      </c>
      <c r="F8379" s="290" t="s">
        <v>31</v>
      </c>
      <c r="G8379" s="291" t="s">
        <v>106</v>
      </c>
      <c r="H8379" s="292" t="s">
        <v>5643</v>
      </c>
      <c r="I8379" s="292" t="s">
        <v>6590</v>
      </c>
      <c r="J8379" s="567">
        <v>78.44</v>
      </c>
      <c r="K8379" s="564"/>
    </row>
    <row r="8380" spans="2:11" x14ac:dyDescent="0.25">
      <c r="B8380" s="460"/>
      <c r="C8380" s="293" t="s">
        <v>1858</v>
      </c>
      <c r="D8380" s="460" t="s">
        <v>61</v>
      </c>
      <c r="E8380" s="460" t="s">
        <v>1859</v>
      </c>
      <c r="F8380" s="294" t="s">
        <v>70</v>
      </c>
      <c r="G8380" s="295" t="s">
        <v>106</v>
      </c>
      <c r="H8380" s="463" t="s">
        <v>5754</v>
      </c>
      <c r="I8380" s="463" t="s">
        <v>11709</v>
      </c>
      <c r="J8380" s="563">
        <v>17.739999999999998</v>
      </c>
      <c r="K8380" s="564"/>
    </row>
    <row r="8381" spans="2:11" x14ac:dyDescent="0.25">
      <c r="B8381" s="460"/>
      <c r="C8381" s="293" t="s">
        <v>14610</v>
      </c>
      <c r="D8381" s="460" t="s">
        <v>61</v>
      </c>
      <c r="E8381" s="460" t="s">
        <v>14611</v>
      </c>
      <c r="F8381" s="294" t="s">
        <v>70</v>
      </c>
      <c r="G8381" s="295" t="s">
        <v>36</v>
      </c>
      <c r="H8381" s="463" t="s">
        <v>6396</v>
      </c>
      <c r="I8381" s="463" t="s">
        <v>8086</v>
      </c>
      <c r="J8381" s="563">
        <v>61.7</v>
      </c>
      <c r="K8381" s="564"/>
    </row>
    <row r="8382" spans="2:11" x14ac:dyDescent="0.25">
      <c r="B8382" s="460"/>
      <c r="C8382" s="293" t="s">
        <v>10326</v>
      </c>
      <c r="D8382" s="460" t="s">
        <v>61</v>
      </c>
      <c r="E8382" s="460" t="s">
        <v>10327</v>
      </c>
      <c r="F8382" s="294" t="s">
        <v>265</v>
      </c>
      <c r="G8382" s="295" t="s">
        <v>106</v>
      </c>
      <c r="H8382" s="463" t="s">
        <v>5754</v>
      </c>
      <c r="I8382" s="463" t="s">
        <v>10328</v>
      </c>
      <c r="J8382" s="563">
        <v>2.1800000000000002</v>
      </c>
      <c r="K8382" s="564"/>
    </row>
    <row r="8383" spans="2:11" x14ac:dyDescent="0.25">
      <c r="B8383" s="460"/>
      <c r="C8383" s="293" t="s">
        <v>1838</v>
      </c>
      <c r="D8383" s="460" t="s">
        <v>61</v>
      </c>
      <c r="E8383" s="460" t="s">
        <v>1839</v>
      </c>
      <c r="F8383" s="294" t="s">
        <v>70</v>
      </c>
      <c r="G8383" s="295" t="s">
        <v>36</v>
      </c>
      <c r="H8383" s="463" t="s">
        <v>5706</v>
      </c>
      <c r="I8383" s="463" t="s">
        <v>10325</v>
      </c>
      <c r="J8383" s="563">
        <v>16.03</v>
      </c>
      <c r="K8383" s="564"/>
    </row>
    <row r="8384" spans="2:11" x14ac:dyDescent="0.25">
      <c r="B8384" s="457"/>
      <c r="C8384" s="296"/>
      <c r="D8384" s="457"/>
      <c r="E8384" s="457"/>
      <c r="F8384" s="297"/>
      <c r="G8384" s="457"/>
      <c r="H8384" s="565" t="s">
        <v>5627</v>
      </c>
      <c r="I8384" s="565"/>
      <c r="J8384" s="565" t="s">
        <v>15076</v>
      </c>
      <c r="K8384" s="565"/>
    </row>
    <row r="8385" spans="2:11" x14ac:dyDescent="0.25">
      <c r="B8385" s="457"/>
      <c r="C8385" s="296"/>
      <c r="D8385" s="457"/>
      <c r="E8385" s="457"/>
      <c r="F8385" s="297"/>
      <c r="G8385" s="457"/>
      <c r="H8385" s="565" t="s">
        <v>5629</v>
      </c>
      <c r="I8385" s="565"/>
      <c r="J8385" s="565" t="s">
        <v>15077</v>
      </c>
      <c r="K8385" s="565"/>
    </row>
    <row r="8386" spans="2:11" x14ac:dyDescent="0.25">
      <c r="B8386" s="285"/>
      <c r="C8386" s="286"/>
      <c r="D8386" s="285"/>
      <c r="E8386" s="285"/>
      <c r="F8386" s="287"/>
      <c r="G8386" s="285"/>
      <c r="H8386" s="285"/>
      <c r="I8386" s="285"/>
      <c r="J8386" s="285"/>
      <c r="K8386" s="285"/>
    </row>
    <row r="8387" spans="2:11" ht="22.5" x14ac:dyDescent="0.25">
      <c r="B8387" s="285" t="s">
        <v>5458</v>
      </c>
      <c r="C8387" s="286" t="s">
        <v>15078</v>
      </c>
      <c r="D8387" s="285" t="s">
        <v>29</v>
      </c>
      <c r="E8387" s="285" t="s">
        <v>4379</v>
      </c>
      <c r="F8387" s="287" t="s">
        <v>31</v>
      </c>
      <c r="G8387" s="288" t="s">
        <v>45</v>
      </c>
      <c r="H8387" s="455" t="s">
        <v>5706</v>
      </c>
      <c r="I8387" s="455" t="s">
        <v>15079</v>
      </c>
      <c r="J8387" s="566" t="s">
        <v>15079</v>
      </c>
      <c r="K8387" s="564"/>
    </row>
    <row r="8388" spans="2:11" x14ac:dyDescent="0.25">
      <c r="B8388" s="461"/>
      <c r="C8388" s="289" t="s">
        <v>14544</v>
      </c>
      <c r="D8388" s="461" t="s">
        <v>19</v>
      </c>
      <c r="E8388" s="461" t="s">
        <v>14545</v>
      </c>
      <c r="F8388" s="290" t="s">
        <v>31</v>
      </c>
      <c r="G8388" s="291" t="s">
        <v>106</v>
      </c>
      <c r="H8388" s="292" t="s">
        <v>5643</v>
      </c>
      <c r="I8388" s="292" t="s">
        <v>6590</v>
      </c>
      <c r="J8388" s="567">
        <v>78.44</v>
      </c>
      <c r="K8388" s="564"/>
    </row>
    <row r="8389" spans="2:11" x14ac:dyDescent="0.25">
      <c r="B8389" s="461"/>
      <c r="C8389" s="289" t="s">
        <v>14546</v>
      </c>
      <c r="D8389" s="461" t="s">
        <v>19</v>
      </c>
      <c r="E8389" s="461" t="s">
        <v>14547</v>
      </c>
      <c r="F8389" s="290" t="s">
        <v>31</v>
      </c>
      <c r="G8389" s="291" t="s">
        <v>106</v>
      </c>
      <c r="H8389" s="292" t="s">
        <v>5643</v>
      </c>
      <c r="I8389" s="292" t="s">
        <v>14549</v>
      </c>
      <c r="J8389" s="567">
        <v>87.52</v>
      </c>
      <c r="K8389" s="564"/>
    </row>
    <row r="8390" spans="2:11" ht="22.5" x14ac:dyDescent="0.25">
      <c r="B8390" s="460"/>
      <c r="C8390" s="293" t="s">
        <v>1918</v>
      </c>
      <c r="D8390" s="460" t="s">
        <v>19</v>
      </c>
      <c r="E8390" s="460" t="s">
        <v>1919</v>
      </c>
      <c r="F8390" s="294" t="s">
        <v>70</v>
      </c>
      <c r="G8390" s="295" t="s">
        <v>384</v>
      </c>
      <c r="H8390" s="463" t="s">
        <v>5706</v>
      </c>
      <c r="I8390" s="463" t="s">
        <v>8978</v>
      </c>
      <c r="J8390" s="563">
        <v>22.92</v>
      </c>
      <c r="K8390" s="564"/>
    </row>
    <row r="8391" spans="2:11" x14ac:dyDescent="0.25">
      <c r="B8391" s="460"/>
      <c r="C8391" s="293" t="s">
        <v>1802</v>
      </c>
      <c r="D8391" s="460" t="s">
        <v>19</v>
      </c>
      <c r="E8391" s="460" t="s">
        <v>1803</v>
      </c>
      <c r="F8391" s="294" t="s">
        <v>70</v>
      </c>
      <c r="G8391" s="295" t="s">
        <v>384</v>
      </c>
      <c r="H8391" s="463" t="s">
        <v>6696</v>
      </c>
      <c r="I8391" s="463" t="s">
        <v>8294</v>
      </c>
      <c r="J8391" s="563">
        <v>4.5999999999999996</v>
      </c>
      <c r="K8391" s="564"/>
    </row>
    <row r="8392" spans="2:11" ht="15" customHeight="1" x14ac:dyDescent="0.25">
      <c r="B8392" s="460"/>
      <c r="C8392" s="293" t="s">
        <v>1916</v>
      </c>
      <c r="D8392" s="460" t="s">
        <v>19</v>
      </c>
      <c r="E8392" s="460" t="s">
        <v>1917</v>
      </c>
      <c r="F8392" s="294" t="s">
        <v>70</v>
      </c>
      <c r="G8392" s="295" t="s">
        <v>384</v>
      </c>
      <c r="H8392" s="463" t="s">
        <v>5790</v>
      </c>
      <c r="I8392" s="463" t="s">
        <v>9910</v>
      </c>
      <c r="J8392" s="563">
        <v>47.19</v>
      </c>
      <c r="K8392" s="564"/>
    </row>
    <row r="8393" spans="2:11" ht="15" customHeight="1" x14ac:dyDescent="0.25">
      <c r="B8393" s="460"/>
      <c r="C8393" s="293" t="s">
        <v>1860</v>
      </c>
      <c r="D8393" s="460" t="s">
        <v>61</v>
      </c>
      <c r="E8393" s="460" t="s">
        <v>1861</v>
      </c>
      <c r="F8393" s="294" t="s">
        <v>70</v>
      </c>
      <c r="G8393" s="295" t="s">
        <v>36</v>
      </c>
      <c r="H8393" s="463" t="s">
        <v>5706</v>
      </c>
      <c r="I8393" s="463" t="s">
        <v>6131</v>
      </c>
      <c r="J8393" s="563">
        <v>0.84</v>
      </c>
      <c r="K8393" s="564"/>
    </row>
    <row r="8394" spans="2:11" x14ac:dyDescent="0.25">
      <c r="B8394" s="460"/>
      <c r="C8394" s="293" t="s">
        <v>14607</v>
      </c>
      <c r="D8394" s="460" t="s">
        <v>61</v>
      </c>
      <c r="E8394" s="460" t="s">
        <v>14608</v>
      </c>
      <c r="F8394" s="294" t="s">
        <v>5816</v>
      </c>
      <c r="G8394" s="295" t="s">
        <v>106</v>
      </c>
      <c r="H8394" s="463" t="s">
        <v>5643</v>
      </c>
      <c r="I8394" s="463" t="s">
        <v>14609</v>
      </c>
      <c r="J8394" s="563">
        <v>77.92</v>
      </c>
      <c r="K8394" s="564"/>
    </row>
    <row r="8395" spans="2:11" x14ac:dyDescent="0.25">
      <c r="B8395" s="460"/>
      <c r="C8395" s="293" t="s">
        <v>1845</v>
      </c>
      <c r="D8395" s="460" t="s">
        <v>19</v>
      </c>
      <c r="E8395" s="460" t="s">
        <v>1846</v>
      </c>
      <c r="F8395" s="294" t="s">
        <v>70</v>
      </c>
      <c r="G8395" s="295" t="s">
        <v>295</v>
      </c>
      <c r="H8395" s="463" t="s">
        <v>5706</v>
      </c>
      <c r="I8395" s="463" t="s">
        <v>7899</v>
      </c>
      <c r="J8395" s="563">
        <v>18.53</v>
      </c>
      <c r="K8395" s="564"/>
    </row>
    <row r="8396" spans="2:11" x14ac:dyDescent="0.25">
      <c r="B8396" s="460"/>
      <c r="C8396" s="293" t="s">
        <v>10326</v>
      </c>
      <c r="D8396" s="460" t="s">
        <v>61</v>
      </c>
      <c r="E8396" s="460" t="s">
        <v>10327</v>
      </c>
      <c r="F8396" s="294" t="s">
        <v>265</v>
      </c>
      <c r="G8396" s="295" t="s">
        <v>106</v>
      </c>
      <c r="H8396" s="463" t="s">
        <v>5754</v>
      </c>
      <c r="I8396" s="463" t="s">
        <v>10328</v>
      </c>
      <c r="J8396" s="563">
        <v>2.1800000000000002</v>
      </c>
      <c r="K8396" s="564"/>
    </row>
    <row r="8397" spans="2:11" x14ac:dyDescent="0.25">
      <c r="B8397" s="460"/>
      <c r="C8397" s="293" t="s">
        <v>14610</v>
      </c>
      <c r="D8397" s="460" t="s">
        <v>61</v>
      </c>
      <c r="E8397" s="460" t="s">
        <v>14611</v>
      </c>
      <c r="F8397" s="294" t="s">
        <v>70</v>
      </c>
      <c r="G8397" s="295" t="s">
        <v>36</v>
      </c>
      <c r="H8397" s="463" t="s">
        <v>5643</v>
      </c>
      <c r="I8397" s="463" t="s">
        <v>8086</v>
      </c>
      <c r="J8397" s="563">
        <v>24.68</v>
      </c>
      <c r="K8397" s="564"/>
    </row>
    <row r="8398" spans="2:11" x14ac:dyDescent="0.25">
      <c r="B8398" s="457"/>
      <c r="C8398" s="296"/>
      <c r="D8398" s="457"/>
      <c r="E8398" s="457"/>
      <c r="F8398" s="297"/>
      <c r="G8398" s="457"/>
      <c r="H8398" s="565" t="s">
        <v>5627</v>
      </c>
      <c r="I8398" s="565"/>
      <c r="J8398" s="565" t="s">
        <v>15080</v>
      </c>
      <c r="K8398" s="565"/>
    </row>
    <row r="8399" spans="2:11" x14ac:dyDescent="0.25">
      <c r="B8399" s="457"/>
      <c r="C8399" s="296"/>
      <c r="D8399" s="457"/>
      <c r="E8399" s="457"/>
      <c r="F8399" s="297"/>
      <c r="G8399" s="457"/>
      <c r="H8399" s="565" t="s">
        <v>5629</v>
      </c>
      <c r="I8399" s="565"/>
      <c r="J8399" s="565" t="s">
        <v>15081</v>
      </c>
      <c r="K8399" s="565"/>
    </row>
    <row r="8400" spans="2:11" x14ac:dyDescent="0.25">
      <c r="B8400" s="285"/>
      <c r="C8400" s="286"/>
      <c r="D8400" s="285"/>
      <c r="E8400" s="285"/>
      <c r="F8400" s="287"/>
      <c r="G8400" s="285"/>
      <c r="H8400" s="285"/>
      <c r="I8400" s="285"/>
      <c r="J8400" s="285"/>
      <c r="K8400" s="285"/>
    </row>
    <row r="8401" spans="2:11" ht="15" customHeight="1" x14ac:dyDescent="0.25">
      <c r="B8401" s="285" t="s">
        <v>5459</v>
      </c>
      <c r="C8401" s="286" t="s">
        <v>15082</v>
      </c>
      <c r="D8401" s="285" t="s">
        <v>29</v>
      </c>
      <c r="E8401" s="285" t="s">
        <v>4380</v>
      </c>
      <c r="F8401" s="287" t="s">
        <v>31</v>
      </c>
      <c r="G8401" s="288" t="s">
        <v>45</v>
      </c>
      <c r="H8401" s="455" t="s">
        <v>5706</v>
      </c>
      <c r="I8401" s="455" t="s">
        <v>15083</v>
      </c>
      <c r="J8401" s="566" t="s">
        <v>15083</v>
      </c>
      <c r="K8401" s="564"/>
    </row>
    <row r="8402" spans="2:11" ht="15" customHeight="1" x14ac:dyDescent="0.25">
      <c r="B8402" s="461"/>
      <c r="C8402" s="289" t="s">
        <v>14544</v>
      </c>
      <c r="D8402" s="461" t="s">
        <v>19</v>
      </c>
      <c r="E8402" s="461" t="s">
        <v>14545</v>
      </c>
      <c r="F8402" s="290" t="s">
        <v>31</v>
      </c>
      <c r="G8402" s="291" t="s">
        <v>106</v>
      </c>
      <c r="H8402" s="292" t="s">
        <v>6155</v>
      </c>
      <c r="I8402" s="292" t="s">
        <v>6590</v>
      </c>
      <c r="J8402" s="567">
        <v>117.66</v>
      </c>
      <c r="K8402" s="564"/>
    </row>
    <row r="8403" spans="2:11" ht="22.5" x14ac:dyDescent="0.25">
      <c r="B8403" s="460"/>
      <c r="C8403" s="293" t="s">
        <v>1912</v>
      </c>
      <c r="D8403" s="460" t="s">
        <v>19</v>
      </c>
      <c r="E8403" s="460" t="s">
        <v>1913</v>
      </c>
      <c r="F8403" s="294" t="s">
        <v>70</v>
      </c>
      <c r="G8403" s="295" t="s">
        <v>384</v>
      </c>
      <c r="H8403" s="463" t="s">
        <v>5754</v>
      </c>
      <c r="I8403" s="463" t="s">
        <v>14806</v>
      </c>
      <c r="J8403" s="563">
        <v>17.98</v>
      </c>
      <c r="K8403" s="564"/>
    </row>
    <row r="8404" spans="2:11" x14ac:dyDescent="0.25">
      <c r="B8404" s="460"/>
      <c r="C8404" s="293" t="s">
        <v>1798</v>
      </c>
      <c r="D8404" s="460" t="s">
        <v>19</v>
      </c>
      <c r="E8404" s="460" t="s">
        <v>1799</v>
      </c>
      <c r="F8404" s="294" t="s">
        <v>70</v>
      </c>
      <c r="G8404" s="295" t="s">
        <v>384</v>
      </c>
      <c r="H8404" s="463" t="s">
        <v>5706</v>
      </c>
      <c r="I8404" s="463" t="s">
        <v>8040</v>
      </c>
      <c r="J8404" s="563">
        <v>6.44</v>
      </c>
      <c r="K8404" s="564"/>
    </row>
    <row r="8405" spans="2:11" x14ac:dyDescent="0.25">
      <c r="B8405" s="460"/>
      <c r="C8405" s="293" t="s">
        <v>14607</v>
      </c>
      <c r="D8405" s="460" t="s">
        <v>61</v>
      </c>
      <c r="E8405" s="460" t="s">
        <v>14608</v>
      </c>
      <c r="F8405" s="294" t="s">
        <v>5816</v>
      </c>
      <c r="G8405" s="295" t="s">
        <v>106</v>
      </c>
      <c r="H8405" s="463" t="s">
        <v>5790</v>
      </c>
      <c r="I8405" s="463" t="s">
        <v>14609</v>
      </c>
      <c r="J8405" s="563">
        <v>58.44</v>
      </c>
      <c r="K8405" s="564"/>
    </row>
    <row r="8406" spans="2:11" x14ac:dyDescent="0.25">
      <c r="B8406" s="460"/>
      <c r="C8406" s="293" t="s">
        <v>14631</v>
      </c>
      <c r="D8406" s="460" t="s">
        <v>61</v>
      </c>
      <c r="E8406" s="460" t="s">
        <v>14632</v>
      </c>
      <c r="F8406" s="294" t="s">
        <v>70</v>
      </c>
      <c r="G8406" s="295" t="s">
        <v>295</v>
      </c>
      <c r="H8406" s="463" t="s">
        <v>6696</v>
      </c>
      <c r="I8406" s="463" t="s">
        <v>14633</v>
      </c>
      <c r="J8406" s="563">
        <v>8.25</v>
      </c>
      <c r="K8406" s="564"/>
    </row>
    <row r="8407" spans="2:11" x14ac:dyDescent="0.25">
      <c r="B8407" s="457"/>
      <c r="C8407" s="296"/>
      <c r="D8407" s="457"/>
      <c r="E8407" s="457"/>
      <c r="F8407" s="297"/>
      <c r="G8407" s="457"/>
      <c r="H8407" s="565" t="s">
        <v>5627</v>
      </c>
      <c r="I8407" s="565"/>
      <c r="J8407" s="565" t="s">
        <v>15084</v>
      </c>
      <c r="K8407" s="565"/>
    </row>
    <row r="8408" spans="2:11" x14ac:dyDescent="0.25">
      <c r="B8408" s="457"/>
      <c r="C8408" s="296"/>
      <c r="D8408" s="457"/>
      <c r="E8408" s="457"/>
      <c r="F8408" s="297"/>
      <c r="G8408" s="457"/>
      <c r="H8408" s="565" t="s">
        <v>5629</v>
      </c>
      <c r="I8408" s="565"/>
      <c r="J8408" s="565" t="s">
        <v>15085</v>
      </c>
      <c r="K8408" s="565"/>
    </row>
    <row r="8409" spans="2:11" x14ac:dyDescent="0.25">
      <c r="B8409" s="285"/>
      <c r="C8409" s="286"/>
      <c r="D8409" s="285"/>
      <c r="E8409" s="285"/>
      <c r="F8409" s="287"/>
      <c r="G8409" s="285"/>
      <c r="H8409" s="285"/>
      <c r="I8409" s="285"/>
      <c r="J8409" s="285"/>
      <c r="K8409" s="285"/>
    </row>
    <row r="8410" spans="2:11" ht="33.75" x14ac:dyDescent="0.25">
      <c r="B8410" s="285" t="s">
        <v>5460</v>
      </c>
      <c r="C8410" s="286" t="s">
        <v>15086</v>
      </c>
      <c r="D8410" s="285" t="s">
        <v>29</v>
      </c>
      <c r="E8410" s="285" t="s">
        <v>4381</v>
      </c>
      <c r="F8410" s="287" t="s">
        <v>31</v>
      </c>
      <c r="G8410" s="288" t="s">
        <v>45</v>
      </c>
      <c r="H8410" s="455" t="s">
        <v>5706</v>
      </c>
      <c r="I8410" s="455" t="s">
        <v>15087</v>
      </c>
      <c r="J8410" s="566" t="s">
        <v>15087</v>
      </c>
      <c r="K8410" s="564"/>
    </row>
    <row r="8411" spans="2:11" x14ac:dyDescent="0.25">
      <c r="B8411" s="461"/>
      <c r="C8411" s="289" t="s">
        <v>14544</v>
      </c>
      <c r="D8411" s="461" t="s">
        <v>19</v>
      </c>
      <c r="E8411" s="461" t="s">
        <v>14545</v>
      </c>
      <c r="F8411" s="290" t="s">
        <v>31</v>
      </c>
      <c r="G8411" s="291" t="s">
        <v>106</v>
      </c>
      <c r="H8411" s="292" t="s">
        <v>6130</v>
      </c>
      <c r="I8411" s="292" t="s">
        <v>6590</v>
      </c>
      <c r="J8411" s="567">
        <v>313.76</v>
      </c>
      <c r="K8411" s="564"/>
    </row>
    <row r="8412" spans="2:11" x14ac:dyDescent="0.25">
      <c r="B8412" s="461"/>
      <c r="C8412" s="289" t="s">
        <v>13848</v>
      </c>
      <c r="D8412" s="461" t="s">
        <v>19</v>
      </c>
      <c r="E8412" s="461" t="s">
        <v>13849</v>
      </c>
      <c r="F8412" s="290" t="s">
        <v>31</v>
      </c>
      <c r="G8412" s="291" t="s">
        <v>106</v>
      </c>
      <c r="H8412" s="292" t="s">
        <v>5750</v>
      </c>
      <c r="I8412" s="292" t="s">
        <v>13850</v>
      </c>
      <c r="J8412" s="567">
        <v>205.04</v>
      </c>
      <c r="K8412" s="564"/>
    </row>
    <row r="8413" spans="2:11" x14ac:dyDescent="0.25">
      <c r="B8413" s="460"/>
      <c r="C8413" s="293" t="s">
        <v>10326</v>
      </c>
      <c r="D8413" s="460" t="s">
        <v>61</v>
      </c>
      <c r="E8413" s="460" t="s">
        <v>10327</v>
      </c>
      <c r="F8413" s="294" t="s">
        <v>265</v>
      </c>
      <c r="G8413" s="295" t="s">
        <v>106</v>
      </c>
      <c r="H8413" s="463" t="s">
        <v>5750</v>
      </c>
      <c r="I8413" s="463" t="s">
        <v>10328</v>
      </c>
      <c r="J8413" s="563">
        <v>8.7200000000000006</v>
      </c>
      <c r="K8413" s="564"/>
    </row>
    <row r="8414" spans="2:11" x14ac:dyDescent="0.25">
      <c r="B8414" s="460"/>
      <c r="C8414" s="293" t="s">
        <v>1838</v>
      </c>
      <c r="D8414" s="460" t="s">
        <v>61</v>
      </c>
      <c r="E8414" s="460" t="s">
        <v>1839</v>
      </c>
      <c r="F8414" s="294" t="s">
        <v>70</v>
      </c>
      <c r="G8414" s="295" t="s">
        <v>36</v>
      </c>
      <c r="H8414" s="463" t="s">
        <v>5706</v>
      </c>
      <c r="I8414" s="463" t="s">
        <v>10325</v>
      </c>
      <c r="J8414" s="563">
        <v>16.03</v>
      </c>
      <c r="K8414" s="564"/>
    </row>
    <row r="8415" spans="2:11" ht="15" customHeight="1" x14ac:dyDescent="0.25">
      <c r="B8415" s="460"/>
      <c r="C8415" s="293" t="s">
        <v>14607</v>
      </c>
      <c r="D8415" s="460" t="s">
        <v>61</v>
      </c>
      <c r="E8415" s="460" t="s">
        <v>14608</v>
      </c>
      <c r="F8415" s="294" t="s">
        <v>5816</v>
      </c>
      <c r="G8415" s="295" t="s">
        <v>106</v>
      </c>
      <c r="H8415" s="463" t="s">
        <v>5860</v>
      </c>
      <c r="I8415" s="463" t="s">
        <v>14609</v>
      </c>
      <c r="J8415" s="563">
        <v>97.4</v>
      </c>
      <c r="K8415" s="564"/>
    </row>
    <row r="8416" spans="2:11" ht="15" customHeight="1" x14ac:dyDescent="0.25">
      <c r="B8416" s="460"/>
      <c r="C8416" s="293" t="s">
        <v>1845</v>
      </c>
      <c r="D8416" s="460" t="s">
        <v>19</v>
      </c>
      <c r="E8416" s="460" t="s">
        <v>1846</v>
      </c>
      <c r="F8416" s="294" t="s">
        <v>70</v>
      </c>
      <c r="G8416" s="295" t="s">
        <v>295</v>
      </c>
      <c r="H8416" s="463" t="s">
        <v>6126</v>
      </c>
      <c r="I8416" s="463" t="s">
        <v>7899</v>
      </c>
      <c r="J8416" s="563">
        <v>7.4119999999999999</v>
      </c>
      <c r="K8416" s="564"/>
    </row>
    <row r="8417" spans="2:11" ht="22.5" x14ac:dyDescent="0.25">
      <c r="B8417" s="460"/>
      <c r="C8417" s="293" t="s">
        <v>1874</v>
      </c>
      <c r="D8417" s="460" t="s">
        <v>19</v>
      </c>
      <c r="E8417" s="460" t="s">
        <v>1875</v>
      </c>
      <c r="F8417" s="294" t="s">
        <v>70</v>
      </c>
      <c r="G8417" s="295" t="s">
        <v>36</v>
      </c>
      <c r="H8417" s="463" t="s">
        <v>6130</v>
      </c>
      <c r="I8417" s="463" t="s">
        <v>11191</v>
      </c>
      <c r="J8417" s="563">
        <v>79.680000000000007</v>
      </c>
      <c r="K8417" s="564"/>
    </row>
    <row r="8418" spans="2:11" x14ac:dyDescent="0.25">
      <c r="B8418" s="460"/>
      <c r="C8418" s="293" t="s">
        <v>1949</v>
      </c>
      <c r="D8418" s="460" t="s">
        <v>19</v>
      </c>
      <c r="E8418" s="460" t="s">
        <v>1950</v>
      </c>
      <c r="F8418" s="294" t="s">
        <v>70</v>
      </c>
      <c r="G8418" s="295" t="s">
        <v>384</v>
      </c>
      <c r="H8418" s="463" t="s">
        <v>10919</v>
      </c>
      <c r="I8418" s="463" t="s">
        <v>7943</v>
      </c>
      <c r="J8418" s="563">
        <v>1.804</v>
      </c>
      <c r="K8418" s="564"/>
    </row>
    <row r="8419" spans="2:11" x14ac:dyDescent="0.25">
      <c r="B8419" s="457"/>
      <c r="C8419" s="296"/>
      <c r="D8419" s="457"/>
      <c r="E8419" s="457"/>
      <c r="F8419" s="297"/>
      <c r="G8419" s="457"/>
      <c r="H8419" s="565" t="s">
        <v>5627</v>
      </c>
      <c r="I8419" s="565"/>
      <c r="J8419" s="565" t="s">
        <v>15088</v>
      </c>
      <c r="K8419" s="565"/>
    </row>
    <row r="8420" spans="2:11" x14ac:dyDescent="0.25">
      <c r="B8420" s="457"/>
      <c r="C8420" s="296"/>
      <c r="D8420" s="457"/>
      <c r="E8420" s="457"/>
      <c r="F8420" s="297"/>
      <c r="G8420" s="457"/>
      <c r="H8420" s="565" t="s">
        <v>5629</v>
      </c>
      <c r="I8420" s="565"/>
      <c r="J8420" s="565" t="s">
        <v>15089</v>
      </c>
      <c r="K8420" s="565"/>
    </row>
    <row r="8421" spans="2:11" x14ac:dyDescent="0.25">
      <c r="B8421" s="285"/>
      <c r="C8421" s="286"/>
      <c r="D8421" s="285"/>
      <c r="E8421" s="285"/>
      <c r="F8421" s="287"/>
      <c r="G8421" s="285"/>
      <c r="H8421" s="285"/>
      <c r="I8421" s="285"/>
      <c r="J8421" s="285"/>
      <c r="K8421" s="285"/>
    </row>
    <row r="8422" spans="2:11" x14ac:dyDescent="0.25">
      <c r="B8422" s="285" t="s">
        <v>5461</v>
      </c>
      <c r="C8422" s="286" t="s">
        <v>15090</v>
      </c>
      <c r="D8422" s="285" t="s">
        <v>29</v>
      </c>
      <c r="E8422" s="285" t="s">
        <v>4382</v>
      </c>
      <c r="F8422" s="287" t="s">
        <v>3095</v>
      </c>
      <c r="G8422" s="288" t="s">
        <v>45</v>
      </c>
      <c r="H8422" s="455" t="s">
        <v>5620</v>
      </c>
      <c r="I8422" s="455" t="s">
        <v>15091</v>
      </c>
      <c r="J8422" s="566" t="s">
        <v>15092</v>
      </c>
      <c r="K8422" s="564"/>
    </row>
    <row r="8423" spans="2:11" x14ac:dyDescent="0.25">
      <c r="B8423" s="461"/>
      <c r="C8423" s="289" t="s">
        <v>14544</v>
      </c>
      <c r="D8423" s="461" t="s">
        <v>19</v>
      </c>
      <c r="E8423" s="461" t="s">
        <v>14545</v>
      </c>
      <c r="F8423" s="290" t="s">
        <v>31</v>
      </c>
      <c r="G8423" s="291" t="s">
        <v>106</v>
      </c>
      <c r="H8423" s="292" t="s">
        <v>6830</v>
      </c>
      <c r="I8423" s="292" t="s">
        <v>6590</v>
      </c>
      <c r="J8423" s="567">
        <v>941.32598002100508</v>
      </c>
      <c r="K8423" s="564"/>
    </row>
    <row r="8424" spans="2:11" ht="15" customHeight="1" x14ac:dyDescent="0.25">
      <c r="B8424" s="460"/>
      <c r="C8424" s="293" t="s">
        <v>14607</v>
      </c>
      <c r="D8424" s="460" t="s">
        <v>61</v>
      </c>
      <c r="E8424" s="460" t="s">
        <v>14608</v>
      </c>
      <c r="F8424" s="294" t="s">
        <v>5816</v>
      </c>
      <c r="G8424" s="295" t="s">
        <v>106</v>
      </c>
      <c r="H8424" s="463" t="s">
        <v>6830</v>
      </c>
      <c r="I8424" s="463" t="s">
        <v>14609</v>
      </c>
      <c r="J8424" s="563">
        <v>935.08567520699535</v>
      </c>
      <c r="K8424" s="564"/>
    </row>
    <row r="8425" spans="2:11" ht="15" customHeight="1" x14ac:dyDescent="0.25">
      <c r="B8425" s="460"/>
      <c r="C8425" s="293" t="s">
        <v>1845</v>
      </c>
      <c r="D8425" s="460" t="s">
        <v>19</v>
      </c>
      <c r="E8425" s="460" t="s">
        <v>1846</v>
      </c>
      <c r="F8425" s="294" t="s">
        <v>70</v>
      </c>
      <c r="G8425" s="295" t="s">
        <v>295</v>
      </c>
      <c r="H8425" s="463" t="s">
        <v>6876</v>
      </c>
      <c r="I8425" s="463" t="s">
        <v>7899</v>
      </c>
      <c r="J8425" s="563">
        <v>88.948344772000127</v>
      </c>
      <c r="K8425" s="564"/>
    </row>
    <row r="8426" spans="2:11" x14ac:dyDescent="0.25">
      <c r="B8426" s="457"/>
      <c r="C8426" s="296"/>
      <c r="D8426" s="457"/>
      <c r="E8426" s="457"/>
      <c r="F8426" s="297"/>
      <c r="G8426" s="457"/>
      <c r="H8426" s="565" t="s">
        <v>5627</v>
      </c>
      <c r="I8426" s="565"/>
      <c r="J8426" s="565" t="s">
        <v>15093</v>
      </c>
      <c r="K8426" s="565"/>
    </row>
    <row r="8427" spans="2:11" x14ac:dyDescent="0.25">
      <c r="B8427" s="457"/>
      <c r="C8427" s="296"/>
      <c r="D8427" s="457"/>
      <c r="E8427" s="457"/>
      <c r="F8427" s="297"/>
      <c r="G8427" s="457"/>
      <c r="H8427" s="565" t="s">
        <v>5629</v>
      </c>
      <c r="I8427" s="565"/>
      <c r="J8427" s="565" t="s">
        <v>15094</v>
      </c>
      <c r="K8427" s="565"/>
    </row>
    <row r="8428" spans="2:11" x14ac:dyDescent="0.25">
      <c r="B8428" s="285"/>
      <c r="C8428" s="286"/>
      <c r="D8428" s="285"/>
      <c r="E8428" s="285"/>
      <c r="F8428" s="287"/>
      <c r="G8428" s="285"/>
      <c r="H8428" s="285"/>
      <c r="I8428" s="285"/>
      <c r="J8428" s="285"/>
      <c r="K8428" s="285"/>
    </row>
    <row r="8429" spans="2:11" ht="22.5" x14ac:dyDescent="0.25">
      <c r="B8429" s="285" t="s">
        <v>5462</v>
      </c>
      <c r="C8429" s="286" t="s">
        <v>15095</v>
      </c>
      <c r="D8429" s="285" t="s">
        <v>29</v>
      </c>
      <c r="E8429" s="285" t="s">
        <v>4383</v>
      </c>
      <c r="F8429" s="287" t="s">
        <v>31</v>
      </c>
      <c r="G8429" s="288" t="s">
        <v>45</v>
      </c>
      <c r="H8429" s="455" t="s">
        <v>5643</v>
      </c>
      <c r="I8429" s="455" t="s">
        <v>15096</v>
      </c>
      <c r="J8429" s="566" t="s">
        <v>15097</v>
      </c>
      <c r="K8429" s="564"/>
    </row>
    <row r="8430" spans="2:11" x14ac:dyDescent="0.25">
      <c r="B8430" s="461"/>
      <c r="C8430" s="289" t="s">
        <v>14544</v>
      </c>
      <c r="D8430" s="461" t="s">
        <v>19</v>
      </c>
      <c r="E8430" s="461" t="s">
        <v>14545</v>
      </c>
      <c r="F8430" s="290" t="s">
        <v>31</v>
      </c>
      <c r="G8430" s="291" t="s">
        <v>106</v>
      </c>
      <c r="H8430" s="292" t="s">
        <v>6830</v>
      </c>
      <c r="I8430" s="292" t="s">
        <v>6590</v>
      </c>
      <c r="J8430" s="567">
        <v>941.28</v>
      </c>
      <c r="K8430" s="564"/>
    </row>
    <row r="8431" spans="2:11" x14ac:dyDescent="0.25">
      <c r="B8431" s="460"/>
      <c r="C8431" s="293" t="s">
        <v>14607</v>
      </c>
      <c r="D8431" s="460" t="s">
        <v>61</v>
      </c>
      <c r="E8431" s="460" t="s">
        <v>14608</v>
      </c>
      <c r="F8431" s="294" t="s">
        <v>5816</v>
      </c>
      <c r="G8431" s="295" t="s">
        <v>106</v>
      </c>
      <c r="H8431" s="463" t="s">
        <v>5620</v>
      </c>
      <c r="I8431" s="463" t="s">
        <v>14609</v>
      </c>
      <c r="J8431" s="563">
        <v>467.52</v>
      </c>
      <c r="K8431" s="564"/>
    </row>
    <row r="8432" spans="2:11" x14ac:dyDescent="0.25">
      <c r="B8432" s="460"/>
      <c r="C8432" s="293" t="s">
        <v>10326</v>
      </c>
      <c r="D8432" s="460" t="s">
        <v>61</v>
      </c>
      <c r="E8432" s="460" t="s">
        <v>10327</v>
      </c>
      <c r="F8432" s="294" t="s">
        <v>265</v>
      </c>
      <c r="G8432" s="295" t="s">
        <v>106</v>
      </c>
      <c r="H8432" s="463" t="s">
        <v>5620</v>
      </c>
      <c r="I8432" s="463" t="s">
        <v>10328</v>
      </c>
      <c r="J8432" s="563">
        <v>26.16</v>
      </c>
      <c r="K8432" s="564"/>
    </row>
    <row r="8433" spans="2:11" x14ac:dyDescent="0.25">
      <c r="B8433" s="460"/>
      <c r="C8433" s="293" t="s">
        <v>1845</v>
      </c>
      <c r="D8433" s="460" t="s">
        <v>19</v>
      </c>
      <c r="E8433" s="460" t="s">
        <v>1846</v>
      </c>
      <c r="F8433" s="294" t="s">
        <v>70</v>
      </c>
      <c r="G8433" s="295" t="s">
        <v>295</v>
      </c>
      <c r="H8433" s="463" t="s">
        <v>5739</v>
      </c>
      <c r="I8433" s="463" t="s">
        <v>7899</v>
      </c>
      <c r="J8433" s="563">
        <v>222.36</v>
      </c>
      <c r="K8433" s="564"/>
    </row>
    <row r="8434" spans="2:11" x14ac:dyDescent="0.25">
      <c r="B8434" s="460"/>
      <c r="C8434" s="293" t="s">
        <v>8297</v>
      </c>
      <c r="D8434" s="460" t="s">
        <v>19</v>
      </c>
      <c r="E8434" s="460" t="s">
        <v>14718</v>
      </c>
      <c r="F8434" s="294" t="s">
        <v>70</v>
      </c>
      <c r="G8434" s="295" t="s">
        <v>295</v>
      </c>
      <c r="H8434" s="463" t="s">
        <v>5750</v>
      </c>
      <c r="I8434" s="463" t="s">
        <v>8299</v>
      </c>
      <c r="J8434" s="563">
        <v>154.4</v>
      </c>
      <c r="K8434" s="564"/>
    </row>
    <row r="8435" spans="2:11" x14ac:dyDescent="0.25">
      <c r="B8435" s="460"/>
      <c r="C8435" s="293" t="s">
        <v>1838</v>
      </c>
      <c r="D8435" s="460" t="s">
        <v>61</v>
      </c>
      <c r="E8435" s="460" t="s">
        <v>1839</v>
      </c>
      <c r="F8435" s="294" t="s">
        <v>70</v>
      </c>
      <c r="G8435" s="295" t="s">
        <v>36</v>
      </c>
      <c r="H8435" s="463" t="s">
        <v>5739</v>
      </c>
      <c r="I8435" s="463" t="s">
        <v>10325</v>
      </c>
      <c r="J8435" s="563">
        <v>192.36</v>
      </c>
      <c r="K8435" s="564"/>
    </row>
    <row r="8436" spans="2:11" ht="15" customHeight="1" x14ac:dyDescent="0.25">
      <c r="B8436" s="460"/>
      <c r="C8436" s="293" t="s">
        <v>1832</v>
      </c>
      <c r="D8436" s="460" t="s">
        <v>19</v>
      </c>
      <c r="E8436" s="460" t="s">
        <v>1833</v>
      </c>
      <c r="F8436" s="294" t="s">
        <v>70</v>
      </c>
      <c r="G8436" s="295" t="s">
        <v>295</v>
      </c>
      <c r="H8436" s="463" t="s">
        <v>6104</v>
      </c>
      <c r="I8436" s="463" t="s">
        <v>15098</v>
      </c>
      <c r="J8436" s="563">
        <v>185.2</v>
      </c>
      <c r="K8436" s="564"/>
    </row>
    <row r="8437" spans="2:11" ht="15" customHeight="1" x14ac:dyDescent="0.25">
      <c r="B8437" s="457"/>
      <c r="C8437" s="296"/>
      <c r="D8437" s="457"/>
      <c r="E8437" s="457"/>
      <c r="F8437" s="297"/>
      <c r="G8437" s="457"/>
      <c r="H8437" s="565" t="s">
        <v>5627</v>
      </c>
      <c r="I8437" s="565"/>
      <c r="J8437" s="565" t="s">
        <v>15099</v>
      </c>
      <c r="K8437" s="565"/>
    </row>
    <row r="8438" spans="2:11" x14ac:dyDescent="0.25">
      <c r="B8438" s="457"/>
      <c r="C8438" s="296"/>
      <c r="D8438" s="457"/>
      <c r="E8438" s="457"/>
      <c r="F8438" s="297"/>
      <c r="G8438" s="457"/>
      <c r="H8438" s="565" t="s">
        <v>5629</v>
      </c>
      <c r="I8438" s="565"/>
      <c r="J8438" s="565" t="s">
        <v>15100</v>
      </c>
      <c r="K8438" s="565"/>
    </row>
    <row r="8439" spans="2:11" x14ac:dyDescent="0.25">
      <c r="B8439" s="285"/>
      <c r="C8439" s="286"/>
      <c r="D8439" s="285"/>
      <c r="E8439" s="285"/>
      <c r="F8439" s="287"/>
      <c r="G8439" s="285"/>
      <c r="H8439" s="285"/>
      <c r="I8439" s="285"/>
      <c r="J8439" s="285"/>
      <c r="K8439" s="285"/>
    </row>
    <row r="8440" spans="2:11" ht="22.5" x14ac:dyDescent="0.25">
      <c r="B8440" s="285" t="s">
        <v>5463</v>
      </c>
      <c r="C8440" s="286" t="s">
        <v>15101</v>
      </c>
      <c r="D8440" s="285" t="s">
        <v>29</v>
      </c>
      <c r="E8440" s="285" t="s">
        <v>4384</v>
      </c>
      <c r="F8440" s="287" t="s">
        <v>31</v>
      </c>
      <c r="G8440" s="288" t="s">
        <v>45</v>
      </c>
      <c r="H8440" s="455" t="s">
        <v>5706</v>
      </c>
      <c r="I8440" s="455" t="s">
        <v>15102</v>
      </c>
      <c r="J8440" s="566" t="s">
        <v>15102</v>
      </c>
      <c r="K8440" s="564"/>
    </row>
    <row r="8441" spans="2:11" x14ac:dyDescent="0.25">
      <c r="B8441" s="461"/>
      <c r="C8441" s="289" t="s">
        <v>14544</v>
      </c>
      <c r="D8441" s="461" t="s">
        <v>19</v>
      </c>
      <c r="E8441" s="461" t="s">
        <v>14545</v>
      </c>
      <c r="F8441" s="290" t="s">
        <v>31</v>
      </c>
      <c r="G8441" s="291" t="s">
        <v>106</v>
      </c>
      <c r="H8441" s="292" t="s">
        <v>5620</v>
      </c>
      <c r="I8441" s="292" t="s">
        <v>6590</v>
      </c>
      <c r="J8441" s="567">
        <v>470.64</v>
      </c>
      <c r="K8441" s="564"/>
    </row>
    <row r="8442" spans="2:11" x14ac:dyDescent="0.25">
      <c r="B8442" s="461"/>
      <c r="C8442" s="289" t="s">
        <v>14546</v>
      </c>
      <c r="D8442" s="461" t="s">
        <v>19</v>
      </c>
      <c r="E8442" s="461" t="s">
        <v>14547</v>
      </c>
      <c r="F8442" s="290" t="s">
        <v>31</v>
      </c>
      <c r="G8442" s="291" t="s">
        <v>106</v>
      </c>
      <c r="H8442" s="292" t="s">
        <v>5620</v>
      </c>
      <c r="I8442" s="292" t="s">
        <v>14549</v>
      </c>
      <c r="J8442" s="567">
        <v>525.12</v>
      </c>
      <c r="K8442" s="564"/>
    </row>
    <row r="8443" spans="2:11" ht="15" customHeight="1" x14ac:dyDescent="0.25">
      <c r="B8443" s="460"/>
      <c r="C8443" s="293" t="s">
        <v>14607</v>
      </c>
      <c r="D8443" s="460" t="s">
        <v>61</v>
      </c>
      <c r="E8443" s="460" t="s">
        <v>14608</v>
      </c>
      <c r="F8443" s="294" t="s">
        <v>5816</v>
      </c>
      <c r="G8443" s="295" t="s">
        <v>106</v>
      </c>
      <c r="H8443" s="463" t="s">
        <v>5620</v>
      </c>
      <c r="I8443" s="463" t="s">
        <v>14609</v>
      </c>
      <c r="J8443" s="563">
        <v>467.52</v>
      </c>
      <c r="K8443" s="564"/>
    </row>
    <row r="8444" spans="2:11" ht="15" customHeight="1" x14ac:dyDescent="0.25">
      <c r="B8444" s="460"/>
      <c r="C8444" s="293" t="s">
        <v>10326</v>
      </c>
      <c r="D8444" s="460" t="s">
        <v>61</v>
      </c>
      <c r="E8444" s="460" t="s">
        <v>10327</v>
      </c>
      <c r="F8444" s="294" t="s">
        <v>265</v>
      </c>
      <c r="G8444" s="295" t="s">
        <v>106</v>
      </c>
      <c r="H8444" s="463" t="s">
        <v>5620</v>
      </c>
      <c r="I8444" s="463" t="s">
        <v>10328</v>
      </c>
      <c r="J8444" s="563">
        <v>26.16</v>
      </c>
      <c r="K8444" s="564"/>
    </row>
    <row r="8445" spans="2:11" x14ac:dyDescent="0.25">
      <c r="B8445" s="460"/>
      <c r="C8445" s="293" t="s">
        <v>1845</v>
      </c>
      <c r="D8445" s="460" t="s">
        <v>19</v>
      </c>
      <c r="E8445" s="460" t="s">
        <v>1846</v>
      </c>
      <c r="F8445" s="294" t="s">
        <v>70</v>
      </c>
      <c r="G8445" s="295" t="s">
        <v>295</v>
      </c>
      <c r="H8445" s="463" t="s">
        <v>5754</v>
      </c>
      <c r="I8445" s="463" t="s">
        <v>7899</v>
      </c>
      <c r="J8445" s="563">
        <v>37.06</v>
      </c>
      <c r="K8445" s="564"/>
    </row>
    <row r="8446" spans="2:11" x14ac:dyDescent="0.25">
      <c r="B8446" s="460"/>
      <c r="C8446" s="293" t="s">
        <v>8297</v>
      </c>
      <c r="D8446" s="460" t="s">
        <v>19</v>
      </c>
      <c r="E8446" s="460" t="s">
        <v>14718</v>
      </c>
      <c r="F8446" s="294" t="s">
        <v>70</v>
      </c>
      <c r="G8446" s="295" t="s">
        <v>295</v>
      </c>
      <c r="H8446" s="463" t="s">
        <v>8291</v>
      </c>
      <c r="I8446" s="463" t="s">
        <v>8299</v>
      </c>
      <c r="J8446" s="563">
        <v>159.22499999999999</v>
      </c>
      <c r="K8446" s="564"/>
    </row>
    <row r="8447" spans="2:11" x14ac:dyDescent="0.25">
      <c r="B8447" s="460"/>
      <c r="C8447" s="293" t="s">
        <v>1838</v>
      </c>
      <c r="D8447" s="460" t="s">
        <v>61</v>
      </c>
      <c r="E8447" s="460" t="s">
        <v>1839</v>
      </c>
      <c r="F8447" s="294" t="s">
        <v>70</v>
      </c>
      <c r="G8447" s="295" t="s">
        <v>36</v>
      </c>
      <c r="H8447" s="463" t="s">
        <v>5697</v>
      </c>
      <c r="I8447" s="463" t="s">
        <v>10325</v>
      </c>
      <c r="J8447" s="563">
        <v>320.60000000000002</v>
      </c>
      <c r="K8447" s="564"/>
    </row>
    <row r="8448" spans="2:11" x14ac:dyDescent="0.25">
      <c r="B8448" s="460"/>
      <c r="C8448" s="293" t="s">
        <v>1832</v>
      </c>
      <c r="D8448" s="460" t="s">
        <v>19</v>
      </c>
      <c r="E8448" s="460" t="s">
        <v>1833</v>
      </c>
      <c r="F8448" s="294" t="s">
        <v>70</v>
      </c>
      <c r="G8448" s="295" t="s">
        <v>295</v>
      </c>
      <c r="H8448" s="463" t="s">
        <v>5697</v>
      </c>
      <c r="I8448" s="463" t="s">
        <v>15098</v>
      </c>
      <c r="J8448" s="563">
        <v>92.6</v>
      </c>
      <c r="K8448" s="564"/>
    </row>
    <row r="8449" spans="2:11" x14ac:dyDescent="0.25">
      <c r="B8449" s="457"/>
      <c r="C8449" s="296"/>
      <c r="D8449" s="457"/>
      <c r="E8449" s="457"/>
      <c r="F8449" s="297"/>
      <c r="G8449" s="457"/>
      <c r="H8449" s="565" t="s">
        <v>5627</v>
      </c>
      <c r="I8449" s="565"/>
      <c r="J8449" s="565" t="s">
        <v>15103</v>
      </c>
      <c r="K8449" s="565"/>
    </row>
    <row r="8450" spans="2:11" x14ac:dyDescent="0.25">
      <c r="B8450" s="457"/>
      <c r="C8450" s="296"/>
      <c r="D8450" s="457"/>
      <c r="E8450" s="457"/>
      <c r="F8450" s="297"/>
      <c r="G8450" s="457"/>
      <c r="H8450" s="565" t="s">
        <v>5629</v>
      </c>
      <c r="I8450" s="565"/>
      <c r="J8450" s="565" t="s">
        <v>15104</v>
      </c>
      <c r="K8450" s="565"/>
    </row>
    <row r="8451" spans="2:11" x14ac:dyDescent="0.25">
      <c r="B8451" s="285"/>
      <c r="C8451" s="286"/>
      <c r="D8451" s="285"/>
      <c r="E8451" s="285"/>
      <c r="F8451" s="287"/>
      <c r="G8451" s="285"/>
      <c r="H8451" s="285"/>
      <c r="I8451" s="285"/>
      <c r="J8451" s="285"/>
      <c r="K8451" s="285"/>
    </row>
    <row r="8452" spans="2:11" x14ac:dyDescent="0.25">
      <c r="B8452" s="285" t="s">
        <v>5464</v>
      </c>
      <c r="C8452" s="286" t="s">
        <v>15105</v>
      </c>
      <c r="D8452" s="285" t="s">
        <v>29</v>
      </c>
      <c r="E8452" s="285" t="s">
        <v>4385</v>
      </c>
      <c r="F8452" s="287" t="s">
        <v>31</v>
      </c>
      <c r="G8452" s="288" t="s">
        <v>45</v>
      </c>
      <c r="H8452" s="455" t="s">
        <v>5706</v>
      </c>
      <c r="I8452" s="455" t="s">
        <v>15106</v>
      </c>
      <c r="J8452" s="566" t="s">
        <v>15106</v>
      </c>
      <c r="K8452" s="564"/>
    </row>
    <row r="8453" spans="2:11" x14ac:dyDescent="0.25">
      <c r="B8453" s="461"/>
      <c r="C8453" s="289" t="s">
        <v>14546</v>
      </c>
      <c r="D8453" s="461" t="s">
        <v>19</v>
      </c>
      <c r="E8453" s="461" t="s">
        <v>14547</v>
      </c>
      <c r="F8453" s="290" t="s">
        <v>31</v>
      </c>
      <c r="G8453" s="291" t="s">
        <v>106</v>
      </c>
      <c r="H8453" s="292" t="s">
        <v>6778</v>
      </c>
      <c r="I8453" s="292" t="s">
        <v>14549</v>
      </c>
      <c r="J8453" s="567">
        <v>54.7</v>
      </c>
      <c r="K8453" s="564"/>
    </row>
    <row r="8454" spans="2:11" ht="15" customHeight="1" x14ac:dyDescent="0.25">
      <c r="B8454" s="461"/>
      <c r="C8454" s="289" t="s">
        <v>14544</v>
      </c>
      <c r="D8454" s="461" t="s">
        <v>19</v>
      </c>
      <c r="E8454" s="461" t="s">
        <v>14545</v>
      </c>
      <c r="F8454" s="290" t="s">
        <v>31</v>
      </c>
      <c r="G8454" s="291" t="s">
        <v>106</v>
      </c>
      <c r="H8454" s="292" t="s">
        <v>6778</v>
      </c>
      <c r="I8454" s="292" t="s">
        <v>6590</v>
      </c>
      <c r="J8454" s="567">
        <v>49.024999999999999</v>
      </c>
      <c r="K8454" s="564"/>
    </row>
    <row r="8455" spans="2:11" ht="15" customHeight="1" x14ac:dyDescent="0.25">
      <c r="B8455" s="460"/>
      <c r="C8455" s="293" t="s">
        <v>1866</v>
      </c>
      <c r="D8455" s="460" t="s">
        <v>19</v>
      </c>
      <c r="E8455" s="460" t="s">
        <v>1867</v>
      </c>
      <c r="F8455" s="294" t="s">
        <v>70</v>
      </c>
      <c r="G8455" s="295" t="s">
        <v>36</v>
      </c>
      <c r="H8455" s="463" t="s">
        <v>5750</v>
      </c>
      <c r="I8455" s="463" t="s">
        <v>10148</v>
      </c>
      <c r="J8455" s="563">
        <v>9.36</v>
      </c>
      <c r="K8455" s="564"/>
    </row>
    <row r="8456" spans="2:11" ht="22.5" x14ac:dyDescent="0.25">
      <c r="B8456" s="460"/>
      <c r="C8456" s="293" t="s">
        <v>1916</v>
      </c>
      <c r="D8456" s="460" t="s">
        <v>19</v>
      </c>
      <c r="E8456" s="460" t="s">
        <v>1917</v>
      </c>
      <c r="F8456" s="294" t="s">
        <v>70</v>
      </c>
      <c r="G8456" s="295" t="s">
        <v>384</v>
      </c>
      <c r="H8456" s="463" t="s">
        <v>5706</v>
      </c>
      <c r="I8456" s="463" t="s">
        <v>9910</v>
      </c>
      <c r="J8456" s="563">
        <v>15.73</v>
      </c>
      <c r="K8456" s="564"/>
    </row>
    <row r="8457" spans="2:11" x14ac:dyDescent="0.25">
      <c r="B8457" s="460"/>
      <c r="C8457" s="293" t="s">
        <v>14607</v>
      </c>
      <c r="D8457" s="460" t="s">
        <v>61</v>
      </c>
      <c r="E8457" s="460" t="s">
        <v>14608</v>
      </c>
      <c r="F8457" s="294" t="s">
        <v>5816</v>
      </c>
      <c r="G8457" s="295" t="s">
        <v>106</v>
      </c>
      <c r="H8457" s="463" t="s">
        <v>6778</v>
      </c>
      <c r="I8457" s="463" t="s">
        <v>14609</v>
      </c>
      <c r="J8457" s="563">
        <v>48.7</v>
      </c>
      <c r="K8457" s="564"/>
    </row>
    <row r="8458" spans="2:11" x14ac:dyDescent="0.25">
      <c r="B8458" s="460"/>
      <c r="C8458" s="293" t="s">
        <v>1845</v>
      </c>
      <c r="D8458" s="460" t="s">
        <v>19</v>
      </c>
      <c r="E8458" s="460" t="s">
        <v>1846</v>
      </c>
      <c r="F8458" s="294" t="s">
        <v>70</v>
      </c>
      <c r="G8458" s="295" t="s">
        <v>295</v>
      </c>
      <c r="H8458" s="463" t="s">
        <v>5706</v>
      </c>
      <c r="I8458" s="463" t="s">
        <v>7899</v>
      </c>
      <c r="J8458" s="563">
        <v>18.53</v>
      </c>
      <c r="K8458" s="564"/>
    </row>
    <row r="8459" spans="2:11" x14ac:dyDescent="0.25">
      <c r="B8459" s="460"/>
      <c r="C8459" s="293" t="s">
        <v>10326</v>
      </c>
      <c r="D8459" s="460" t="s">
        <v>61</v>
      </c>
      <c r="E8459" s="460" t="s">
        <v>10327</v>
      </c>
      <c r="F8459" s="294" t="s">
        <v>265</v>
      </c>
      <c r="G8459" s="295" t="s">
        <v>106</v>
      </c>
      <c r="H8459" s="463" t="s">
        <v>6778</v>
      </c>
      <c r="I8459" s="463" t="s">
        <v>10328</v>
      </c>
      <c r="J8459" s="563">
        <v>2.7250000000000001</v>
      </c>
      <c r="K8459" s="564"/>
    </row>
    <row r="8460" spans="2:11" x14ac:dyDescent="0.25">
      <c r="B8460" s="460"/>
      <c r="C8460" s="293" t="s">
        <v>1838</v>
      </c>
      <c r="D8460" s="460" t="s">
        <v>61</v>
      </c>
      <c r="E8460" s="460" t="s">
        <v>1839</v>
      </c>
      <c r="F8460" s="294" t="s">
        <v>70</v>
      </c>
      <c r="G8460" s="295" t="s">
        <v>36</v>
      </c>
      <c r="H8460" s="463" t="s">
        <v>5706</v>
      </c>
      <c r="I8460" s="463" t="s">
        <v>10325</v>
      </c>
      <c r="J8460" s="563">
        <v>16.03</v>
      </c>
      <c r="K8460" s="564"/>
    </row>
    <row r="8461" spans="2:11" x14ac:dyDescent="0.25">
      <c r="B8461" s="457"/>
      <c r="C8461" s="296"/>
      <c r="D8461" s="457"/>
      <c r="E8461" s="457"/>
      <c r="F8461" s="297"/>
      <c r="G8461" s="457"/>
      <c r="H8461" s="565" t="s">
        <v>5627</v>
      </c>
      <c r="I8461" s="565"/>
      <c r="J8461" s="565" t="s">
        <v>15107</v>
      </c>
      <c r="K8461" s="565"/>
    </row>
    <row r="8462" spans="2:11" x14ac:dyDescent="0.25">
      <c r="B8462" s="457"/>
      <c r="C8462" s="296"/>
      <c r="D8462" s="457"/>
      <c r="E8462" s="457"/>
      <c r="F8462" s="297"/>
      <c r="G8462" s="457"/>
      <c r="H8462" s="565" t="s">
        <v>5629</v>
      </c>
      <c r="I8462" s="565"/>
      <c r="J8462" s="565" t="s">
        <v>15108</v>
      </c>
      <c r="K8462" s="565"/>
    </row>
    <row r="8463" spans="2:11" x14ac:dyDescent="0.25">
      <c r="B8463" s="285"/>
      <c r="C8463" s="286"/>
      <c r="D8463" s="285"/>
      <c r="E8463" s="285"/>
      <c r="F8463" s="287"/>
      <c r="G8463" s="285"/>
      <c r="H8463" s="285"/>
      <c r="I8463" s="285"/>
      <c r="J8463" s="285"/>
      <c r="K8463" s="285"/>
    </row>
    <row r="8464" spans="2:11" x14ac:dyDescent="0.25">
      <c r="B8464" s="285" t="s">
        <v>5465</v>
      </c>
      <c r="C8464" s="286" t="s">
        <v>15109</v>
      </c>
      <c r="D8464" s="285" t="s">
        <v>29</v>
      </c>
      <c r="E8464" s="285" t="s">
        <v>4386</v>
      </c>
      <c r="F8464" s="287" t="s">
        <v>31</v>
      </c>
      <c r="G8464" s="288" t="s">
        <v>45</v>
      </c>
      <c r="H8464" s="455" t="s">
        <v>5620</v>
      </c>
      <c r="I8464" s="455" t="s">
        <v>8938</v>
      </c>
      <c r="J8464" s="566" t="s">
        <v>15110</v>
      </c>
      <c r="K8464" s="564"/>
    </row>
    <row r="8465" spans="2:11" x14ac:dyDescent="0.25">
      <c r="B8465" s="461"/>
      <c r="C8465" s="289" t="s">
        <v>14544</v>
      </c>
      <c r="D8465" s="461" t="s">
        <v>19</v>
      </c>
      <c r="E8465" s="461" t="s">
        <v>14545</v>
      </c>
      <c r="F8465" s="290" t="s">
        <v>31</v>
      </c>
      <c r="G8465" s="291" t="s">
        <v>106</v>
      </c>
      <c r="H8465" s="292" t="s">
        <v>6830</v>
      </c>
      <c r="I8465" s="292" t="s">
        <v>6590</v>
      </c>
      <c r="J8465" s="567">
        <v>941.31475709274389</v>
      </c>
      <c r="K8465" s="564"/>
    </row>
    <row r="8466" spans="2:11" ht="15" customHeight="1" x14ac:dyDescent="0.25">
      <c r="B8466" s="461"/>
      <c r="C8466" s="289" t="s">
        <v>14546</v>
      </c>
      <c r="D8466" s="461" t="s">
        <v>19</v>
      </c>
      <c r="E8466" s="461" t="s">
        <v>14547</v>
      </c>
      <c r="F8466" s="290" t="s">
        <v>31</v>
      </c>
      <c r="G8466" s="291" t="s">
        <v>106</v>
      </c>
      <c r="H8466" s="292" t="s">
        <v>6830</v>
      </c>
      <c r="I8466" s="292" t="s">
        <v>14549</v>
      </c>
      <c r="J8466" s="567">
        <v>1050.2787804787984</v>
      </c>
      <c r="K8466" s="564"/>
    </row>
    <row r="8467" spans="2:11" ht="15" customHeight="1" x14ac:dyDescent="0.25">
      <c r="B8467" s="460"/>
      <c r="C8467" s="293" t="s">
        <v>1780</v>
      </c>
      <c r="D8467" s="460" t="s">
        <v>19</v>
      </c>
      <c r="E8467" s="460" t="s">
        <v>1781</v>
      </c>
      <c r="F8467" s="294" t="s">
        <v>70</v>
      </c>
      <c r="G8467" s="295" t="s">
        <v>295</v>
      </c>
      <c r="H8467" s="463" t="s">
        <v>5790</v>
      </c>
      <c r="I8467" s="463" t="s">
        <v>15111</v>
      </c>
      <c r="J8467" s="563">
        <v>8.7903245738199249</v>
      </c>
      <c r="K8467" s="564"/>
    </row>
    <row r="8468" spans="2:11" x14ac:dyDescent="0.25">
      <c r="B8468" s="460"/>
      <c r="C8468" s="293" t="s">
        <v>10326</v>
      </c>
      <c r="D8468" s="460" t="s">
        <v>61</v>
      </c>
      <c r="E8468" s="460" t="s">
        <v>10327</v>
      </c>
      <c r="F8468" s="294" t="s">
        <v>265</v>
      </c>
      <c r="G8468" s="295" t="s">
        <v>106</v>
      </c>
      <c r="H8468" s="463" t="s">
        <v>6830</v>
      </c>
      <c r="I8468" s="463" t="s">
        <v>10328</v>
      </c>
      <c r="J8468" s="563">
        <v>52.321931934272868</v>
      </c>
      <c r="K8468" s="564"/>
    </row>
    <row r="8469" spans="2:11" x14ac:dyDescent="0.25">
      <c r="B8469" s="460"/>
      <c r="C8469" s="293" t="s">
        <v>10323</v>
      </c>
      <c r="D8469" s="460" t="s">
        <v>61</v>
      </c>
      <c r="E8469" s="460" t="s">
        <v>10324</v>
      </c>
      <c r="F8469" s="294" t="s">
        <v>70</v>
      </c>
      <c r="G8469" s="295" t="s">
        <v>36</v>
      </c>
      <c r="H8469" s="463" t="s">
        <v>5620</v>
      </c>
      <c r="I8469" s="463" t="s">
        <v>10325</v>
      </c>
      <c r="J8469" s="563">
        <v>384.73420592036422</v>
      </c>
      <c r="K8469" s="564"/>
    </row>
    <row r="8470" spans="2:11" x14ac:dyDescent="0.25">
      <c r="B8470" s="457"/>
      <c r="C8470" s="296"/>
      <c r="D8470" s="457"/>
      <c r="E8470" s="457"/>
      <c r="F8470" s="297"/>
      <c r="G8470" s="457"/>
      <c r="H8470" s="565" t="s">
        <v>5627</v>
      </c>
      <c r="I8470" s="565"/>
      <c r="J8470" s="565" t="s">
        <v>15112</v>
      </c>
      <c r="K8470" s="565"/>
    </row>
    <row r="8471" spans="2:11" x14ac:dyDescent="0.25">
      <c r="B8471" s="457"/>
      <c r="C8471" s="296"/>
      <c r="D8471" s="457"/>
      <c r="E8471" s="457"/>
      <c r="F8471" s="297"/>
      <c r="G8471" s="457"/>
      <c r="H8471" s="565" t="s">
        <v>5629</v>
      </c>
      <c r="I8471" s="565"/>
      <c r="J8471" s="565" t="s">
        <v>15113</v>
      </c>
      <c r="K8471" s="565"/>
    </row>
    <row r="8472" spans="2:11" x14ac:dyDescent="0.25">
      <c r="B8472" s="285"/>
      <c r="C8472" s="286"/>
      <c r="D8472" s="285"/>
      <c r="E8472" s="285"/>
      <c r="F8472" s="287"/>
      <c r="G8472" s="285"/>
      <c r="H8472" s="285"/>
      <c r="I8472" s="285"/>
      <c r="J8472" s="285"/>
      <c r="K8472" s="285"/>
    </row>
    <row r="8473" spans="2:11" ht="33.75" x14ac:dyDescent="0.25">
      <c r="B8473" s="285" t="s">
        <v>5466</v>
      </c>
      <c r="C8473" s="286" t="s">
        <v>15114</v>
      </c>
      <c r="D8473" s="285" t="s">
        <v>29</v>
      </c>
      <c r="E8473" s="285" t="s">
        <v>4387</v>
      </c>
      <c r="F8473" s="287" t="s">
        <v>31</v>
      </c>
      <c r="G8473" s="288" t="s">
        <v>75</v>
      </c>
      <c r="H8473" s="455" t="s">
        <v>5853</v>
      </c>
      <c r="I8473" s="455" t="s">
        <v>15115</v>
      </c>
      <c r="J8473" s="566" t="s">
        <v>15116</v>
      </c>
      <c r="K8473" s="564"/>
    </row>
    <row r="8474" spans="2:11" x14ac:dyDescent="0.25">
      <c r="B8474" s="461"/>
      <c r="C8474" s="289" t="s">
        <v>14544</v>
      </c>
      <c r="D8474" s="461" t="s">
        <v>19</v>
      </c>
      <c r="E8474" s="461" t="s">
        <v>14545</v>
      </c>
      <c r="F8474" s="290" t="s">
        <v>31</v>
      </c>
      <c r="G8474" s="291" t="s">
        <v>106</v>
      </c>
      <c r="H8474" s="292" t="s">
        <v>7079</v>
      </c>
      <c r="I8474" s="292" t="s">
        <v>6590</v>
      </c>
      <c r="J8474" s="567">
        <v>411.80674782430157</v>
      </c>
      <c r="K8474" s="564"/>
    </row>
    <row r="8475" spans="2:11" x14ac:dyDescent="0.25">
      <c r="B8475" s="461"/>
      <c r="C8475" s="289" t="s">
        <v>14546</v>
      </c>
      <c r="D8475" s="461" t="s">
        <v>19</v>
      </c>
      <c r="E8475" s="461" t="s">
        <v>14547</v>
      </c>
      <c r="F8475" s="290" t="s">
        <v>31</v>
      </c>
      <c r="G8475" s="291" t="s">
        <v>106</v>
      </c>
      <c r="H8475" s="292" t="s">
        <v>15117</v>
      </c>
      <c r="I8475" s="292" t="s">
        <v>14549</v>
      </c>
      <c r="J8475" s="567">
        <v>374.14504525137022</v>
      </c>
      <c r="K8475" s="564"/>
    </row>
    <row r="8476" spans="2:11" x14ac:dyDescent="0.25">
      <c r="B8476" s="460"/>
      <c r="C8476" s="293" t="s">
        <v>1845</v>
      </c>
      <c r="D8476" s="460" t="s">
        <v>19</v>
      </c>
      <c r="E8476" s="460" t="s">
        <v>1846</v>
      </c>
      <c r="F8476" s="294" t="s">
        <v>70</v>
      </c>
      <c r="G8476" s="295" t="s">
        <v>295</v>
      </c>
      <c r="H8476" s="463" t="s">
        <v>6848</v>
      </c>
      <c r="I8476" s="463" t="s">
        <v>7899</v>
      </c>
      <c r="J8476" s="563">
        <v>3.3353736594380305</v>
      </c>
      <c r="K8476" s="564"/>
    </row>
    <row r="8477" spans="2:11" x14ac:dyDescent="0.25">
      <c r="B8477" s="460"/>
      <c r="C8477" s="293" t="s">
        <v>8297</v>
      </c>
      <c r="D8477" s="460" t="s">
        <v>19</v>
      </c>
      <c r="E8477" s="460" t="s">
        <v>14718</v>
      </c>
      <c r="F8477" s="294" t="s">
        <v>70</v>
      </c>
      <c r="G8477" s="295" t="s">
        <v>295</v>
      </c>
      <c r="H8477" s="463" t="s">
        <v>10102</v>
      </c>
      <c r="I8477" s="463" t="s">
        <v>8299</v>
      </c>
      <c r="J8477" s="563">
        <v>15.053881114463067</v>
      </c>
      <c r="K8477" s="564"/>
    </row>
    <row r="8478" spans="2:11" ht="15" customHeight="1" x14ac:dyDescent="0.25">
      <c r="B8478" s="460"/>
      <c r="C8478" s="293" t="s">
        <v>1786</v>
      </c>
      <c r="D8478" s="460" t="s">
        <v>19</v>
      </c>
      <c r="E8478" s="460" t="s">
        <v>387</v>
      </c>
      <c r="F8478" s="294" t="s">
        <v>70</v>
      </c>
      <c r="G8478" s="295" t="s">
        <v>295</v>
      </c>
      <c r="H8478" s="463" t="s">
        <v>7894</v>
      </c>
      <c r="I8478" s="463" t="s">
        <v>15118</v>
      </c>
      <c r="J8478" s="563">
        <v>14.087888743228092</v>
      </c>
      <c r="K8478" s="564"/>
    </row>
    <row r="8479" spans="2:11" ht="15" customHeight="1" x14ac:dyDescent="0.25">
      <c r="B8479" s="460"/>
      <c r="C8479" s="293" t="s">
        <v>1922</v>
      </c>
      <c r="D8479" s="460" t="s">
        <v>19</v>
      </c>
      <c r="E8479" s="460" t="s">
        <v>1923</v>
      </c>
      <c r="F8479" s="294" t="s">
        <v>70</v>
      </c>
      <c r="G8479" s="295" t="s">
        <v>384</v>
      </c>
      <c r="H8479" s="463" t="s">
        <v>8035</v>
      </c>
      <c r="I8479" s="463" t="s">
        <v>15119</v>
      </c>
      <c r="J8479" s="563">
        <v>1526.5679441820798</v>
      </c>
      <c r="K8479" s="564"/>
    </row>
    <row r="8480" spans="2:11" x14ac:dyDescent="0.25">
      <c r="B8480" s="460"/>
      <c r="C8480" s="293" t="s">
        <v>1804</v>
      </c>
      <c r="D8480" s="460" t="s">
        <v>19</v>
      </c>
      <c r="E8480" s="460" t="s">
        <v>1805</v>
      </c>
      <c r="F8480" s="294" t="s">
        <v>70</v>
      </c>
      <c r="G8480" s="295" t="s">
        <v>384</v>
      </c>
      <c r="H8480" s="463" t="s">
        <v>8035</v>
      </c>
      <c r="I8480" s="463" t="s">
        <v>15120</v>
      </c>
      <c r="J8480" s="563">
        <v>455.06640618830261</v>
      </c>
      <c r="K8480" s="564"/>
    </row>
    <row r="8481" spans="2:11" ht="22.5" x14ac:dyDescent="0.25">
      <c r="B8481" s="460"/>
      <c r="C8481" s="293" t="s">
        <v>1912</v>
      </c>
      <c r="D8481" s="460" t="s">
        <v>19</v>
      </c>
      <c r="E8481" s="460" t="s">
        <v>1913</v>
      </c>
      <c r="F8481" s="294" t="s">
        <v>70</v>
      </c>
      <c r="G8481" s="295" t="s">
        <v>384</v>
      </c>
      <c r="H8481" s="463" t="s">
        <v>8035</v>
      </c>
      <c r="I8481" s="463" t="s">
        <v>14806</v>
      </c>
      <c r="J8481" s="563">
        <v>296.66765711623208</v>
      </c>
      <c r="K8481" s="564"/>
    </row>
    <row r="8482" spans="2:11" ht="22.5" x14ac:dyDescent="0.25">
      <c r="B8482" s="460"/>
      <c r="C8482" s="293" t="s">
        <v>1840</v>
      </c>
      <c r="D8482" s="460" t="s">
        <v>19</v>
      </c>
      <c r="E8482" s="460" t="s">
        <v>737</v>
      </c>
      <c r="F8482" s="294" t="s">
        <v>70</v>
      </c>
      <c r="G8482" s="295" t="s">
        <v>36</v>
      </c>
      <c r="H8482" s="463" t="s">
        <v>6728</v>
      </c>
      <c r="I8482" s="463" t="s">
        <v>15121</v>
      </c>
      <c r="J8482" s="563">
        <v>3831.5697408115243</v>
      </c>
      <c r="K8482" s="564"/>
    </row>
    <row r="8483" spans="2:11" x14ac:dyDescent="0.25">
      <c r="B8483" s="460"/>
      <c r="C8483" s="293" t="s">
        <v>14607</v>
      </c>
      <c r="D8483" s="460" t="s">
        <v>61</v>
      </c>
      <c r="E8483" s="460" t="s">
        <v>14608</v>
      </c>
      <c r="F8483" s="294" t="s">
        <v>5816</v>
      </c>
      <c r="G8483" s="295" t="s">
        <v>106</v>
      </c>
      <c r="H8483" s="463" t="s">
        <v>7079</v>
      </c>
      <c r="I8483" s="463" t="s">
        <v>14609</v>
      </c>
      <c r="J8483" s="563">
        <v>409.07676938385487</v>
      </c>
      <c r="K8483" s="564"/>
    </row>
    <row r="8484" spans="2:11" x14ac:dyDescent="0.25">
      <c r="B8484" s="460"/>
      <c r="C8484" s="293" t="s">
        <v>10326</v>
      </c>
      <c r="D8484" s="460" t="s">
        <v>61</v>
      </c>
      <c r="E8484" s="460" t="s">
        <v>10327</v>
      </c>
      <c r="F8484" s="294" t="s">
        <v>265</v>
      </c>
      <c r="G8484" s="295" t="s">
        <v>106</v>
      </c>
      <c r="H8484" s="463" t="s">
        <v>15117</v>
      </c>
      <c r="I8484" s="463" t="s">
        <v>10328</v>
      </c>
      <c r="J8484" s="563">
        <v>18.638852802741937</v>
      </c>
      <c r="K8484" s="564"/>
    </row>
    <row r="8485" spans="2:11" x14ac:dyDescent="0.25">
      <c r="B8485" s="460"/>
      <c r="C8485" s="293" t="s">
        <v>1838</v>
      </c>
      <c r="D8485" s="460" t="s">
        <v>61</v>
      </c>
      <c r="E8485" s="460" t="s">
        <v>1839</v>
      </c>
      <c r="F8485" s="294" t="s">
        <v>70</v>
      </c>
      <c r="G8485" s="295" t="s">
        <v>36</v>
      </c>
      <c r="H8485" s="463" t="s">
        <v>5853</v>
      </c>
      <c r="I8485" s="463" t="s">
        <v>10325</v>
      </c>
      <c r="J8485" s="563">
        <v>480.89620220175959</v>
      </c>
      <c r="K8485" s="564"/>
    </row>
    <row r="8486" spans="2:11" ht="22.5" x14ac:dyDescent="0.25">
      <c r="B8486" s="460"/>
      <c r="C8486" s="293" t="s">
        <v>1904</v>
      </c>
      <c r="D8486" s="460" t="s">
        <v>19</v>
      </c>
      <c r="E8486" s="460" t="s">
        <v>1905</v>
      </c>
      <c r="F8486" s="294" t="s">
        <v>70</v>
      </c>
      <c r="G8486" s="295" t="s">
        <v>75</v>
      </c>
      <c r="H8486" s="463" t="s">
        <v>6186</v>
      </c>
      <c r="I8486" s="463" t="s">
        <v>14612</v>
      </c>
      <c r="J8486" s="563">
        <v>1583.9874907207054</v>
      </c>
      <c r="K8486" s="564"/>
    </row>
    <row r="8487" spans="2:11" ht="15" customHeight="1" x14ac:dyDescent="0.25">
      <c r="B8487" s="457"/>
      <c r="C8487" s="296"/>
      <c r="D8487" s="457"/>
      <c r="E8487" s="457"/>
      <c r="F8487" s="297"/>
      <c r="G8487" s="457"/>
      <c r="H8487" s="565" t="s">
        <v>5627</v>
      </c>
      <c r="I8487" s="565"/>
      <c r="J8487" s="565" t="s">
        <v>15122</v>
      </c>
      <c r="K8487" s="565"/>
    </row>
    <row r="8488" spans="2:11" ht="15" customHeight="1" x14ac:dyDescent="0.25">
      <c r="B8488" s="457"/>
      <c r="C8488" s="296"/>
      <c r="D8488" s="457"/>
      <c r="E8488" s="457"/>
      <c r="F8488" s="297"/>
      <c r="G8488" s="457"/>
      <c r="H8488" s="565" t="s">
        <v>5629</v>
      </c>
      <c r="I8488" s="565"/>
      <c r="J8488" s="565" t="s">
        <v>15123</v>
      </c>
      <c r="K8488" s="565"/>
    </row>
    <row r="8489" spans="2:11" x14ac:dyDescent="0.25">
      <c r="B8489" s="285"/>
      <c r="C8489" s="286"/>
      <c r="D8489" s="285"/>
      <c r="E8489" s="285"/>
      <c r="F8489" s="287"/>
      <c r="G8489" s="285"/>
      <c r="H8489" s="285"/>
      <c r="I8489" s="285"/>
      <c r="J8489" s="285"/>
      <c r="K8489" s="285"/>
    </row>
    <row r="8490" spans="2:11" ht="22.5" x14ac:dyDescent="0.25">
      <c r="B8490" s="285" t="s">
        <v>5467</v>
      </c>
      <c r="C8490" s="286" t="s">
        <v>15124</v>
      </c>
      <c r="D8490" s="285" t="s">
        <v>29</v>
      </c>
      <c r="E8490" s="285" t="s">
        <v>4388</v>
      </c>
      <c r="F8490" s="287" t="s">
        <v>31</v>
      </c>
      <c r="G8490" s="288" t="s">
        <v>45</v>
      </c>
      <c r="H8490" s="455" t="s">
        <v>5620</v>
      </c>
      <c r="I8490" s="455" t="s">
        <v>15125</v>
      </c>
      <c r="J8490" s="566" t="s">
        <v>15126</v>
      </c>
      <c r="K8490" s="564"/>
    </row>
    <row r="8491" spans="2:11" x14ac:dyDescent="0.25">
      <c r="B8491" s="461"/>
      <c r="C8491" s="289" t="s">
        <v>14544</v>
      </c>
      <c r="D8491" s="461" t="s">
        <v>19</v>
      </c>
      <c r="E8491" s="461" t="s">
        <v>14545</v>
      </c>
      <c r="F8491" s="290" t="s">
        <v>31</v>
      </c>
      <c r="G8491" s="291" t="s">
        <v>106</v>
      </c>
      <c r="H8491" s="292" t="s">
        <v>5620</v>
      </c>
      <c r="I8491" s="292" t="s">
        <v>6590</v>
      </c>
      <c r="J8491" s="567">
        <v>470.62635865627084</v>
      </c>
      <c r="K8491" s="564"/>
    </row>
    <row r="8492" spans="2:11" x14ac:dyDescent="0.25">
      <c r="B8492" s="461"/>
      <c r="C8492" s="289" t="s">
        <v>14846</v>
      </c>
      <c r="D8492" s="461" t="s">
        <v>19</v>
      </c>
      <c r="E8492" s="461" t="s">
        <v>14847</v>
      </c>
      <c r="F8492" s="290" t="s">
        <v>31</v>
      </c>
      <c r="G8492" s="291" t="s">
        <v>106</v>
      </c>
      <c r="H8492" s="292" t="s">
        <v>6155</v>
      </c>
      <c r="I8492" s="292" t="s">
        <v>14848</v>
      </c>
      <c r="J8492" s="567">
        <v>135.77606446189967</v>
      </c>
      <c r="K8492" s="564"/>
    </row>
    <row r="8493" spans="2:11" x14ac:dyDescent="0.25">
      <c r="B8493" s="460"/>
      <c r="C8493" s="293" t="s">
        <v>14610</v>
      </c>
      <c r="D8493" s="460" t="s">
        <v>61</v>
      </c>
      <c r="E8493" s="460" t="s">
        <v>14611</v>
      </c>
      <c r="F8493" s="294" t="s">
        <v>70</v>
      </c>
      <c r="G8493" s="295" t="s">
        <v>36</v>
      </c>
      <c r="H8493" s="463" t="s">
        <v>5620</v>
      </c>
      <c r="I8493" s="463" t="s">
        <v>8086</v>
      </c>
      <c r="J8493" s="563">
        <v>148.07570795049418</v>
      </c>
      <c r="K8493" s="564"/>
    </row>
    <row r="8494" spans="2:11" x14ac:dyDescent="0.25">
      <c r="B8494" s="460"/>
      <c r="C8494" s="293" t="s">
        <v>1858</v>
      </c>
      <c r="D8494" s="460" t="s">
        <v>61</v>
      </c>
      <c r="E8494" s="460" t="s">
        <v>1859</v>
      </c>
      <c r="F8494" s="294" t="s">
        <v>70</v>
      </c>
      <c r="G8494" s="295" t="s">
        <v>106</v>
      </c>
      <c r="H8494" s="463" t="s">
        <v>5620</v>
      </c>
      <c r="I8494" s="463" t="s">
        <v>11709</v>
      </c>
      <c r="J8494" s="563">
        <v>212.87382974406538</v>
      </c>
      <c r="K8494" s="564"/>
    </row>
    <row r="8495" spans="2:11" x14ac:dyDescent="0.25">
      <c r="B8495" s="460"/>
      <c r="C8495" s="293" t="s">
        <v>10326</v>
      </c>
      <c r="D8495" s="460" t="s">
        <v>61</v>
      </c>
      <c r="E8495" s="460" t="s">
        <v>10327</v>
      </c>
      <c r="F8495" s="294" t="s">
        <v>265</v>
      </c>
      <c r="G8495" s="295" t="s">
        <v>106</v>
      </c>
      <c r="H8495" s="463" t="s">
        <v>5620</v>
      </c>
      <c r="I8495" s="463" t="s">
        <v>10328</v>
      </c>
      <c r="J8495" s="563">
        <v>26.159241761108373</v>
      </c>
      <c r="K8495" s="564"/>
    </row>
    <row r="8496" spans="2:11" x14ac:dyDescent="0.25">
      <c r="B8496" s="460"/>
      <c r="C8496" s="293" t="s">
        <v>1838</v>
      </c>
      <c r="D8496" s="460" t="s">
        <v>61</v>
      </c>
      <c r="E8496" s="460" t="s">
        <v>1839</v>
      </c>
      <c r="F8496" s="294" t="s">
        <v>70</v>
      </c>
      <c r="G8496" s="295" t="s">
        <v>36</v>
      </c>
      <c r="H8496" s="463" t="s">
        <v>5620</v>
      </c>
      <c r="I8496" s="463" t="s">
        <v>10325</v>
      </c>
      <c r="J8496" s="563">
        <v>384.70884901886905</v>
      </c>
      <c r="K8496" s="564"/>
    </row>
    <row r="8497" spans="2:11" x14ac:dyDescent="0.25">
      <c r="B8497" s="460"/>
      <c r="C8497" s="293" t="s">
        <v>13607</v>
      </c>
      <c r="D8497" s="460" t="s">
        <v>39</v>
      </c>
      <c r="E8497" s="460" t="s">
        <v>13608</v>
      </c>
      <c r="F8497" s="294" t="s">
        <v>265</v>
      </c>
      <c r="G8497" s="295" t="s">
        <v>6237</v>
      </c>
      <c r="H8497" s="463" t="s">
        <v>5620</v>
      </c>
      <c r="I8497" s="463" t="s">
        <v>9590</v>
      </c>
      <c r="J8497" s="563">
        <v>42.718761775021015</v>
      </c>
      <c r="K8497" s="564"/>
    </row>
    <row r="8498" spans="2:11" x14ac:dyDescent="0.25">
      <c r="B8498" s="460"/>
      <c r="C8498" s="293" t="s">
        <v>11528</v>
      </c>
      <c r="D8498" s="460" t="s">
        <v>19</v>
      </c>
      <c r="E8498" s="460" t="s">
        <v>1571</v>
      </c>
      <c r="F8498" s="294" t="s">
        <v>70</v>
      </c>
      <c r="G8498" s="295" t="s">
        <v>291</v>
      </c>
      <c r="H8498" s="463" t="s">
        <v>6155</v>
      </c>
      <c r="I8498" s="463" t="s">
        <v>11530</v>
      </c>
      <c r="J8498" s="563">
        <v>237.05312889481465</v>
      </c>
      <c r="K8498" s="564"/>
    </row>
    <row r="8499" spans="2:11" x14ac:dyDescent="0.25">
      <c r="B8499" s="460"/>
      <c r="C8499" s="293" t="s">
        <v>14849</v>
      </c>
      <c r="D8499" s="460" t="s">
        <v>19</v>
      </c>
      <c r="E8499" s="460" t="s">
        <v>14850</v>
      </c>
      <c r="F8499" s="294" t="s">
        <v>70</v>
      </c>
      <c r="G8499" s="295" t="s">
        <v>291</v>
      </c>
      <c r="H8499" s="463" t="s">
        <v>6155</v>
      </c>
      <c r="I8499" s="463" t="s">
        <v>14851</v>
      </c>
      <c r="J8499" s="563">
        <v>261.89240891568357</v>
      </c>
      <c r="K8499" s="564"/>
    </row>
    <row r="8500" spans="2:11" x14ac:dyDescent="0.25">
      <c r="B8500" s="460"/>
      <c r="C8500" s="293" t="s">
        <v>11531</v>
      </c>
      <c r="D8500" s="460" t="s">
        <v>19</v>
      </c>
      <c r="E8500" s="460" t="s">
        <v>1447</v>
      </c>
      <c r="F8500" s="294" t="s">
        <v>70</v>
      </c>
      <c r="G8500" s="295" t="s">
        <v>291</v>
      </c>
      <c r="H8500" s="463" t="s">
        <v>7804</v>
      </c>
      <c r="I8500" s="463" t="s">
        <v>11532</v>
      </c>
      <c r="J8500" s="563">
        <v>35.422973247152257</v>
      </c>
      <c r="K8500" s="564"/>
    </row>
    <row r="8501" spans="2:11" x14ac:dyDescent="0.25">
      <c r="B8501" s="460"/>
      <c r="C8501" s="293" t="s">
        <v>1820</v>
      </c>
      <c r="D8501" s="460" t="s">
        <v>19</v>
      </c>
      <c r="E8501" s="460" t="s">
        <v>1821</v>
      </c>
      <c r="F8501" s="294" t="s">
        <v>70</v>
      </c>
      <c r="G8501" s="295" t="s">
        <v>295</v>
      </c>
      <c r="H8501" s="463" t="s">
        <v>6538</v>
      </c>
      <c r="I8501" s="463" t="s">
        <v>10250</v>
      </c>
      <c r="J8501" s="563">
        <v>114.69267557462102</v>
      </c>
      <c r="K8501" s="564"/>
    </row>
    <row r="8502" spans="2:11" x14ac:dyDescent="0.25">
      <c r="B8502" s="457"/>
      <c r="C8502" s="296"/>
      <c r="D8502" s="457"/>
      <c r="E8502" s="457"/>
      <c r="F8502" s="297"/>
      <c r="G8502" s="457"/>
      <c r="H8502" s="565" t="s">
        <v>5627</v>
      </c>
      <c r="I8502" s="565"/>
      <c r="J8502" s="565" t="s">
        <v>15127</v>
      </c>
      <c r="K8502" s="565"/>
    </row>
    <row r="8503" spans="2:11" x14ac:dyDescent="0.25">
      <c r="B8503" s="457"/>
      <c r="C8503" s="296"/>
      <c r="D8503" s="457"/>
      <c r="E8503" s="457"/>
      <c r="F8503" s="297"/>
      <c r="G8503" s="457"/>
      <c r="H8503" s="565" t="s">
        <v>5629</v>
      </c>
      <c r="I8503" s="565"/>
      <c r="J8503" s="565" t="s">
        <v>15128</v>
      </c>
      <c r="K8503" s="565"/>
    </row>
    <row r="8504" spans="2:11" ht="15" customHeight="1" x14ac:dyDescent="0.25">
      <c r="B8504" s="285"/>
      <c r="C8504" s="286"/>
      <c r="D8504" s="285"/>
      <c r="E8504" s="285"/>
      <c r="F8504" s="287"/>
      <c r="G8504" s="285"/>
      <c r="H8504" s="285"/>
      <c r="I8504" s="285"/>
      <c r="J8504" s="285"/>
      <c r="K8504" s="285"/>
    </row>
    <row r="8505" spans="2:11" ht="15" customHeight="1" x14ac:dyDescent="0.25">
      <c r="B8505" s="285" t="s">
        <v>5468</v>
      </c>
      <c r="C8505" s="286" t="s">
        <v>15129</v>
      </c>
      <c r="D8505" s="285" t="s">
        <v>29</v>
      </c>
      <c r="E8505" s="285" t="s">
        <v>4389</v>
      </c>
      <c r="F8505" s="287" t="s">
        <v>31</v>
      </c>
      <c r="G8505" s="288" t="s">
        <v>45</v>
      </c>
      <c r="H8505" s="455" t="s">
        <v>5620</v>
      </c>
      <c r="I8505" s="455" t="s">
        <v>15130</v>
      </c>
      <c r="J8505" s="566" t="s">
        <v>15131</v>
      </c>
      <c r="K8505" s="564"/>
    </row>
    <row r="8506" spans="2:11" x14ac:dyDescent="0.25">
      <c r="B8506" s="461"/>
      <c r="C8506" s="289" t="s">
        <v>14544</v>
      </c>
      <c r="D8506" s="461" t="s">
        <v>19</v>
      </c>
      <c r="E8506" s="461" t="s">
        <v>14545</v>
      </c>
      <c r="F8506" s="290" t="s">
        <v>31</v>
      </c>
      <c r="G8506" s="291" t="s">
        <v>106</v>
      </c>
      <c r="H8506" s="292" t="s">
        <v>5620</v>
      </c>
      <c r="I8506" s="292" t="s">
        <v>6590</v>
      </c>
      <c r="J8506" s="567">
        <v>470.6209992675345</v>
      </c>
      <c r="K8506" s="564"/>
    </row>
    <row r="8507" spans="2:11" x14ac:dyDescent="0.25">
      <c r="B8507" s="461"/>
      <c r="C8507" s="289" t="s">
        <v>14846</v>
      </c>
      <c r="D8507" s="461" t="s">
        <v>19</v>
      </c>
      <c r="E8507" s="461" t="s">
        <v>14847</v>
      </c>
      <c r="F8507" s="290" t="s">
        <v>31</v>
      </c>
      <c r="G8507" s="291" t="s">
        <v>106</v>
      </c>
      <c r="H8507" s="292" t="s">
        <v>6155</v>
      </c>
      <c r="I8507" s="292" t="s">
        <v>14848</v>
      </c>
      <c r="J8507" s="567">
        <v>135.77451827414973</v>
      </c>
      <c r="K8507" s="564"/>
    </row>
    <row r="8508" spans="2:11" x14ac:dyDescent="0.25">
      <c r="B8508" s="460"/>
      <c r="C8508" s="293" t="s">
        <v>14610</v>
      </c>
      <c r="D8508" s="460" t="s">
        <v>61</v>
      </c>
      <c r="E8508" s="460" t="s">
        <v>14611</v>
      </c>
      <c r="F8508" s="294" t="s">
        <v>70</v>
      </c>
      <c r="G8508" s="295" t="s">
        <v>36</v>
      </c>
      <c r="H8508" s="463" t="s">
        <v>5620</v>
      </c>
      <c r="I8508" s="463" t="s">
        <v>8086</v>
      </c>
      <c r="J8508" s="563">
        <v>148.07402169712839</v>
      </c>
      <c r="K8508" s="564"/>
    </row>
    <row r="8509" spans="2:11" x14ac:dyDescent="0.25">
      <c r="B8509" s="460"/>
      <c r="C8509" s="293" t="s">
        <v>1858</v>
      </c>
      <c r="D8509" s="460" t="s">
        <v>61</v>
      </c>
      <c r="E8509" s="460" t="s">
        <v>1859</v>
      </c>
      <c r="F8509" s="294" t="s">
        <v>70</v>
      </c>
      <c r="G8509" s="295" t="s">
        <v>106</v>
      </c>
      <c r="H8509" s="463" t="s">
        <v>5620</v>
      </c>
      <c r="I8509" s="463" t="s">
        <v>11709</v>
      </c>
      <c r="J8509" s="563">
        <v>212.87140558404033</v>
      </c>
      <c r="K8509" s="564"/>
    </row>
    <row r="8510" spans="2:11" x14ac:dyDescent="0.25">
      <c r="B8510" s="460"/>
      <c r="C8510" s="293" t="s">
        <v>10326</v>
      </c>
      <c r="D8510" s="460" t="s">
        <v>61</v>
      </c>
      <c r="E8510" s="460" t="s">
        <v>10327</v>
      </c>
      <c r="F8510" s="294" t="s">
        <v>265</v>
      </c>
      <c r="G8510" s="295" t="s">
        <v>106</v>
      </c>
      <c r="H8510" s="463" t="s">
        <v>5620</v>
      </c>
      <c r="I8510" s="463" t="s">
        <v>10328</v>
      </c>
      <c r="J8510" s="563">
        <v>26.158943865457044</v>
      </c>
      <c r="K8510" s="564"/>
    </row>
    <row r="8511" spans="2:11" x14ac:dyDescent="0.25">
      <c r="B8511" s="460"/>
      <c r="C8511" s="293" t="s">
        <v>1838</v>
      </c>
      <c r="D8511" s="460" t="s">
        <v>61</v>
      </c>
      <c r="E8511" s="460" t="s">
        <v>1839</v>
      </c>
      <c r="F8511" s="294" t="s">
        <v>70</v>
      </c>
      <c r="G8511" s="295" t="s">
        <v>36</v>
      </c>
      <c r="H8511" s="463" t="s">
        <v>5620</v>
      </c>
      <c r="I8511" s="463" t="s">
        <v>10325</v>
      </c>
      <c r="J8511" s="563">
        <v>384.7044680397031</v>
      </c>
      <c r="K8511" s="564"/>
    </row>
    <row r="8512" spans="2:11" x14ac:dyDescent="0.25">
      <c r="B8512" s="460"/>
      <c r="C8512" s="293" t="s">
        <v>13607</v>
      </c>
      <c r="D8512" s="460" t="s">
        <v>39</v>
      </c>
      <c r="E8512" s="460" t="s">
        <v>13608</v>
      </c>
      <c r="F8512" s="294" t="s">
        <v>265</v>
      </c>
      <c r="G8512" s="295" t="s">
        <v>6237</v>
      </c>
      <c r="H8512" s="463" t="s">
        <v>5620</v>
      </c>
      <c r="I8512" s="463" t="s">
        <v>9590</v>
      </c>
      <c r="J8512" s="563">
        <v>42.718275303223429</v>
      </c>
      <c r="K8512" s="564"/>
    </row>
    <row r="8513" spans="2:11" x14ac:dyDescent="0.25">
      <c r="B8513" s="460"/>
      <c r="C8513" s="293" t="s">
        <v>11528</v>
      </c>
      <c r="D8513" s="460" t="s">
        <v>19</v>
      </c>
      <c r="E8513" s="460" t="s">
        <v>1571</v>
      </c>
      <c r="F8513" s="294" t="s">
        <v>70</v>
      </c>
      <c r="G8513" s="295" t="s">
        <v>291</v>
      </c>
      <c r="H8513" s="463" t="s">
        <v>6155</v>
      </c>
      <c r="I8513" s="463" t="s">
        <v>11530</v>
      </c>
      <c r="J8513" s="563">
        <v>237.05042938628617</v>
      </c>
      <c r="K8513" s="564"/>
    </row>
    <row r="8514" spans="2:11" x14ac:dyDescent="0.25">
      <c r="B8514" s="460"/>
      <c r="C8514" s="293" t="s">
        <v>14849</v>
      </c>
      <c r="D8514" s="460" t="s">
        <v>19</v>
      </c>
      <c r="E8514" s="460" t="s">
        <v>14850</v>
      </c>
      <c r="F8514" s="294" t="s">
        <v>70</v>
      </c>
      <c r="G8514" s="295" t="s">
        <v>291</v>
      </c>
      <c r="H8514" s="463" t="s">
        <v>6155</v>
      </c>
      <c r="I8514" s="463" t="s">
        <v>14851</v>
      </c>
      <c r="J8514" s="563">
        <v>261.88942654293578</v>
      </c>
      <c r="K8514" s="564"/>
    </row>
    <row r="8515" spans="2:11" x14ac:dyDescent="0.25">
      <c r="B8515" s="460"/>
      <c r="C8515" s="293" t="s">
        <v>11531</v>
      </c>
      <c r="D8515" s="460" t="s">
        <v>19</v>
      </c>
      <c r="E8515" s="460" t="s">
        <v>1447</v>
      </c>
      <c r="F8515" s="294" t="s">
        <v>70</v>
      </c>
      <c r="G8515" s="295" t="s">
        <v>291</v>
      </c>
      <c r="H8515" s="463" t="s">
        <v>7804</v>
      </c>
      <c r="I8515" s="463" t="s">
        <v>11532</v>
      </c>
      <c r="J8515" s="563">
        <v>35.422569858178527</v>
      </c>
      <c r="K8515" s="564"/>
    </row>
    <row r="8516" spans="2:11" x14ac:dyDescent="0.25">
      <c r="B8516" s="460"/>
      <c r="C8516" s="293" t="s">
        <v>1816</v>
      </c>
      <c r="D8516" s="460" t="s">
        <v>19</v>
      </c>
      <c r="E8516" s="460" t="s">
        <v>1817</v>
      </c>
      <c r="F8516" s="294" t="s">
        <v>70</v>
      </c>
      <c r="G8516" s="295" t="s">
        <v>295</v>
      </c>
      <c r="H8516" s="463" t="s">
        <v>15132</v>
      </c>
      <c r="I8516" s="463" t="s">
        <v>9751</v>
      </c>
      <c r="J8516" s="563">
        <v>125.27494218136309</v>
      </c>
      <c r="K8516" s="564"/>
    </row>
    <row r="8517" spans="2:11" x14ac:dyDescent="0.25">
      <c r="B8517" s="457"/>
      <c r="C8517" s="296"/>
      <c r="D8517" s="457"/>
      <c r="E8517" s="457"/>
      <c r="F8517" s="297"/>
      <c r="G8517" s="457"/>
      <c r="H8517" s="565" t="s">
        <v>5627</v>
      </c>
      <c r="I8517" s="565"/>
      <c r="J8517" s="565" t="s">
        <v>15133</v>
      </c>
      <c r="K8517" s="565"/>
    </row>
    <row r="8518" spans="2:11" x14ac:dyDescent="0.25">
      <c r="B8518" s="457"/>
      <c r="C8518" s="296"/>
      <c r="D8518" s="457"/>
      <c r="E8518" s="457"/>
      <c r="F8518" s="297"/>
      <c r="G8518" s="457"/>
      <c r="H8518" s="565" t="s">
        <v>5629</v>
      </c>
      <c r="I8518" s="565"/>
      <c r="J8518" s="565" t="s">
        <v>15134</v>
      </c>
      <c r="K8518" s="565"/>
    </row>
    <row r="8519" spans="2:11" ht="15" customHeight="1" x14ac:dyDescent="0.25">
      <c r="B8519" s="285"/>
      <c r="C8519" s="286"/>
      <c r="D8519" s="285"/>
      <c r="E8519" s="285"/>
      <c r="F8519" s="287"/>
      <c r="G8519" s="285"/>
      <c r="H8519" s="285"/>
      <c r="I8519" s="285"/>
      <c r="J8519" s="285"/>
      <c r="K8519" s="285"/>
    </row>
    <row r="8520" spans="2:11" ht="15" customHeight="1" x14ac:dyDescent="0.25">
      <c r="B8520" s="285" t="s">
        <v>5469</v>
      </c>
      <c r="C8520" s="286" t="s">
        <v>15135</v>
      </c>
      <c r="D8520" s="285" t="s">
        <v>29</v>
      </c>
      <c r="E8520" s="285" t="s">
        <v>4390</v>
      </c>
      <c r="F8520" s="287" t="s">
        <v>31</v>
      </c>
      <c r="G8520" s="288" t="s">
        <v>45</v>
      </c>
      <c r="H8520" s="455" t="s">
        <v>5706</v>
      </c>
      <c r="I8520" s="455" t="s">
        <v>15136</v>
      </c>
      <c r="J8520" s="566" t="s">
        <v>15136</v>
      </c>
      <c r="K8520" s="564"/>
    </row>
    <row r="8521" spans="2:11" x14ac:dyDescent="0.25">
      <c r="B8521" s="461"/>
      <c r="C8521" s="289" t="s">
        <v>14544</v>
      </c>
      <c r="D8521" s="461" t="s">
        <v>19</v>
      </c>
      <c r="E8521" s="461" t="s">
        <v>14545</v>
      </c>
      <c r="F8521" s="290" t="s">
        <v>31</v>
      </c>
      <c r="G8521" s="291" t="s">
        <v>106</v>
      </c>
      <c r="H8521" s="292" t="s">
        <v>8035</v>
      </c>
      <c r="I8521" s="292" t="s">
        <v>6590</v>
      </c>
      <c r="J8521" s="567">
        <v>647.13</v>
      </c>
      <c r="K8521" s="564"/>
    </row>
    <row r="8522" spans="2:11" x14ac:dyDescent="0.25">
      <c r="B8522" s="461"/>
      <c r="C8522" s="289" t="s">
        <v>14546</v>
      </c>
      <c r="D8522" s="461" t="s">
        <v>19</v>
      </c>
      <c r="E8522" s="461" t="s">
        <v>14547</v>
      </c>
      <c r="F8522" s="290" t="s">
        <v>31</v>
      </c>
      <c r="G8522" s="291" t="s">
        <v>106</v>
      </c>
      <c r="H8522" s="292" t="s">
        <v>11063</v>
      </c>
      <c r="I8522" s="292" t="s">
        <v>14549</v>
      </c>
      <c r="J8522" s="567">
        <v>240.68</v>
      </c>
      <c r="K8522" s="564"/>
    </row>
    <row r="8523" spans="2:11" x14ac:dyDescent="0.25">
      <c r="B8523" s="460"/>
      <c r="C8523" s="293" t="s">
        <v>1814</v>
      </c>
      <c r="D8523" s="460" t="s">
        <v>19</v>
      </c>
      <c r="E8523" s="460" t="s">
        <v>1815</v>
      </c>
      <c r="F8523" s="294" t="s">
        <v>70</v>
      </c>
      <c r="G8523" s="295" t="s">
        <v>384</v>
      </c>
      <c r="H8523" s="463" t="s">
        <v>5860</v>
      </c>
      <c r="I8523" s="463" t="s">
        <v>14596</v>
      </c>
      <c r="J8523" s="563">
        <v>153.15</v>
      </c>
      <c r="K8523" s="564"/>
    </row>
    <row r="8524" spans="2:11" x14ac:dyDescent="0.25">
      <c r="B8524" s="460"/>
      <c r="C8524" s="293" t="s">
        <v>1845</v>
      </c>
      <c r="D8524" s="460" t="s">
        <v>19</v>
      </c>
      <c r="E8524" s="460" t="s">
        <v>1846</v>
      </c>
      <c r="F8524" s="294" t="s">
        <v>70</v>
      </c>
      <c r="G8524" s="295" t="s">
        <v>295</v>
      </c>
      <c r="H8524" s="463" t="s">
        <v>5754</v>
      </c>
      <c r="I8524" s="463" t="s">
        <v>7899</v>
      </c>
      <c r="J8524" s="563">
        <v>37.06</v>
      </c>
      <c r="K8524" s="564"/>
    </row>
    <row r="8525" spans="2:11" x14ac:dyDescent="0.25">
      <c r="B8525" s="460"/>
      <c r="C8525" s="293" t="s">
        <v>14610</v>
      </c>
      <c r="D8525" s="460" t="s">
        <v>61</v>
      </c>
      <c r="E8525" s="460" t="s">
        <v>14611</v>
      </c>
      <c r="F8525" s="294" t="s">
        <v>70</v>
      </c>
      <c r="G8525" s="295" t="s">
        <v>36</v>
      </c>
      <c r="H8525" s="463" t="s">
        <v>5790</v>
      </c>
      <c r="I8525" s="463" t="s">
        <v>8086</v>
      </c>
      <c r="J8525" s="563">
        <v>18.510000000000002</v>
      </c>
      <c r="K8525" s="564"/>
    </row>
    <row r="8526" spans="2:11" x14ac:dyDescent="0.25">
      <c r="B8526" s="460"/>
      <c r="C8526" s="293" t="s">
        <v>10323</v>
      </c>
      <c r="D8526" s="460" t="s">
        <v>61</v>
      </c>
      <c r="E8526" s="460" t="s">
        <v>10324</v>
      </c>
      <c r="F8526" s="294" t="s">
        <v>70</v>
      </c>
      <c r="G8526" s="295" t="s">
        <v>36</v>
      </c>
      <c r="H8526" s="463" t="s">
        <v>5706</v>
      </c>
      <c r="I8526" s="463" t="s">
        <v>10325</v>
      </c>
      <c r="J8526" s="563">
        <v>16.03</v>
      </c>
      <c r="K8526" s="564"/>
    </row>
    <row r="8527" spans="2:11" x14ac:dyDescent="0.25">
      <c r="B8527" s="460"/>
      <c r="C8527" s="293" t="s">
        <v>1858</v>
      </c>
      <c r="D8527" s="460" t="s">
        <v>61</v>
      </c>
      <c r="E8527" s="460" t="s">
        <v>1859</v>
      </c>
      <c r="F8527" s="294" t="s">
        <v>70</v>
      </c>
      <c r="G8527" s="295" t="s">
        <v>106</v>
      </c>
      <c r="H8527" s="463" t="s">
        <v>11063</v>
      </c>
      <c r="I8527" s="463" t="s">
        <v>11709</v>
      </c>
      <c r="J8527" s="563">
        <v>97.57</v>
      </c>
      <c r="K8527" s="564"/>
    </row>
    <row r="8528" spans="2:11" x14ac:dyDescent="0.25">
      <c r="B8528" s="460"/>
      <c r="C8528" s="293" t="s">
        <v>14607</v>
      </c>
      <c r="D8528" s="460" t="s">
        <v>61</v>
      </c>
      <c r="E8528" s="460" t="s">
        <v>14608</v>
      </c>
      <c r="F8528" s="294" t="s">
        <v>5816</v>
      </c>
      <c r="G8528" s="295" t="s">
        <v>106</v>
      </c>
      <c r="H8528" s="463" t="s">
        <v>11063</v>
      </c>
      <c r="I8528" s="463" t="s">
        <v>14609</v>
      </c>
      <c r="J8528" s="563">
        <v>214.28</v>
      </c>
      <c r="K8528" s="564"/>
    </row>
    <row r="8529" spans="2:11" x14ac:dyDescent="0.25">
      <c r="B8529" s="460"/>
      <c r="C8529" s="293" t="s">
        <v>10326</v>
      </c>
      <c r="D8529" s="460" t="s">
        <v>61</v>
      </c>
      <c r="E8529" s="460" t="s">
        <v>10327</v>
      </c>
      <c r="F8529" s="294" t="s">
        <v>265</v>
      </c>
      <c r="G8529" s="295" t="s">
        <v>106</v>
      </c>
      <c r="H8529" s="463" t="s">
        <v>5860</v>
      </c>
      <c r="I8529" s="463" t="s">
        <v>10328</v>
      </c>
      <c r="J8529" s="563">
        <v>5.45</v>
      </c>
      <c r="K8529" s="564"/>
    </row>
    <row r="8530" spans="2:11" x14ac:dyDescent="0.25">
      <c r="B8530" s="460"/>
      <c r="C8530" s="293" t="s">
        <v>13607</v>
      </c>
      <c r="D8530" s="460" t="s">
        <v>39</v>
      </c>
      <c r="E8530" s="460" t="s">
        <v>13608</v>
      </c>
      <c r="F8530" s="294" t="s">
        <v>265</v>
      </c>
      <c r="G8530" s="295" t="s">
        <v>6237</v>
      </c>
      <c r="H8530" s="463" t="s">
        <v>5860</v>
      </c>
      <c r="I8530" s="463" t="s">
        <v>9590</v>
      </c>
      <c r="J8530" s="563">
        <v>8.9</v>
      </c>
      <c r="K8530" s="564"/>
    </row>
    <row r="8531" spans="2:11" x14ac:dyDescent="0.25">
      <c r="B8531" s="460"/>
      <c r="C8531" s="293" t="s">
        <v>1900</v>
      </c>
      <c r="D8531" s="460" t="s">
        <v>61</v>
      </c>
      <c r="E8531" s="460" t="s">
        <v>1901</v>
      </c>
      <c r="F8531" s="294" t="s">
        <v>70</v>
      </c>
      <c r="G8531" s="295" t="s">
        <v>448</v>
      </c>
      <c r="H8531" s="463" t="s">
        <v>14418</v>
      </c>
      <c r="I8531" s="463" t="s">
        <v>7457</v>
      </c>
      <c r="J8531" s="563">
        <v>2.5665900000000001</v>
      </c>
      <c r="K8531" s="564"/>
    </row>
    <row r="8532" spans="2:11" x14ac:dyDescent="0.25">
      <c r="B8532" s="457"/>
      <c r="C8532" s="296"/>
      <c r="D8532" s="457"/>
      <c r="E8532" s="457"/>
      <c r="F8532" s="297"/>
      <c r="G8532" s="457"/>
      <c r="H8532" s="565" t="s">
        <v>5627</v>
      </c>
      <c r="I8532" s="565"/>
      <c r="J8532" s="565" t="s">
        <v>15137</v>
      </c>
      <c r="K8532" s="565"/>
    </row>
    <row r="8533" spans="2:11" x14ac:dyDescent="0.25">
      <c r="B8533" s="457"/>
      <c r="C8533" s="296"/>
      <c r="D8533" s="457"/>
      <c r="E8533" s="457"/>
      <c r="F8533" s="297"/>
      <c r="G8533" s="457"/>
      <c r="H8533" s="565" t="s">
        <v>5629</v>
      </c>
      <c r="I8533" s="565"/>
      <c r="J8533" s="565" t="s">
        <v>15138</v>
      </c>
      <c r="K8533" s="565"/>
    </row>
    <row r="8534" spans="2:11" ht="15" customHeight="1" x14ac:dyDescent="0.25">
      <c r="B8534" s="285"/>
      <c r="C8534" s="286"/>
      <c r="D8534" s="285"/>
      <c r="E8534" s="285"/>
      <c r="F8534" s="287"/>
      <c r="G8534" s="285"/>
      <c r="H8534" s="285"/>
      <c r="I8534" s="285"/>
      <c r="J8534" s="285"/>
      <c r="K8534" s="285"/>
    </row>
    <row r="8535" spans="2:11" ht="15" customHeight="1" x14ac:dyDescent="0.25">
      <c r="B8535" s="285" t="s">
        <v>5470</v>
      </c>
      <c r="C8535" s="286" t="s">
        <v>15139</v>
      </c>
      <c r="D8535" s="285" t="s">
        <v>29</v>
      </c>
      <c r="E8535" s="285" t="s">
        <v>4391</v>
      </c>
      <c r="F8535" s="287" t="s">
        <v>31</v>
      </c>
      <c r="G8535" s="288" t="s">
        <v>45</v>
      </c>
      <c r="H8535" s="455" t="s">
        <v>5706</v>
      </c>
      <c r="I8535" s="455" t="s">
        <v>15140</v>
      </c>
      <c r="J8535" s="566" t="s">
        <v>15140</v>
      </c>
      <c r="K8535" s="564"/>
    </row>
    <row r="8536" spans="2:11" x14ac:dyDescent="0.25">
      <c r="B8536" s="461"/>
      <c r="C8536" s="289" t="s">
        <v>14544</v>
      </c>
      <c r="D8536" s="461" t="s">
        <v>19</v>
      </c>
      <c r="E8536" s="461" t="s">
        <v>14545</v>
      </c>
      <c r="F8536" s="290" t="s">
        <v>31</v>
      </c>
      <c r="G8536" s="291" t="s">
        <v>106</v>
      </c>
      <c r="H8536" s="292" t="s">
        <v>6186</v>
      </c>
      <c r="I8536" s="292" t="s">
        <v>6590</v>
      </c>
      <c r="J8536" s="567">
        <v>705.96</v>
      </c>
      <c r="K8536" s="564"/>
    </row>
    <row r="8537" spans="2:11" x14ac:dyDescent="0.25">
      <c r="B8537" s="460"/>
      <c r="C8537" s="293" t="s">
        <v>8297</v>
      </c>
      <c r="D8537" s="460" t="s">
        <v>19</v>
      </c>
      <c r="E8537" s="460" t="s">
        <v>14718</v>
      </c>
      <c r="F8537" s="294" t="s">
        <v>70</v>
      </c>
      <c r="G8537" s="295" t="s">
        <v>295</v>
      </c>
      <c r="H8537" s="463" t="s">
        <v>5754</v>
      </c>
      <c r="I8537" s="463" t="s">
        <v>8299</v>
      </c>
      <c r="J8537" s="563">
        <v>38.6</v>
      </c>
      <c r="K8537" s="564"/>
    </row>
    <row r="8538" spans="2:11" x14ac:dyDescent="0.25">
      <c r="B8538" s="460"/>
      <c r="C8538" s="293" t="s">
        <v>8802</v>
      </c>
      <c r="D8538" s="460" t="s">
        <v>61</v>
      </c>
      <c r="E8538" s="460" t="s">
        <v>610</v>
      </c>
      <c r="F8538" s="294" t="s">
        <v>70</v>
      </c>
      <c r="G8538" s="295" t="s">
        <v>75</v>
      </c>
      <c r="H8538" s="463" t="s">
        <v>7235</v>
      </c>
      <c r="I8538" s="463" t="s">
        <v>8804</v>
      </c>
      <c r="J8538" s="563">
        <v>2.9392</v>
      </c>
      <c r="K8538" s="564"/>
    </row>
    <row r="8539" spans="2:11" x14ac:dyDescent="0.25">
      <c r="B8539" s="460"/>
      <c r="C8539" s="293" t="s">
        <v>1936</v>
      </c>
      <c r="D8539" s="460" t="s">
        <v>61</v>
      </c>
      <c r="E8539" s="460" t="s">
        <v>1937</v>
      </c>
      <c r="F8539" s="294" t="s">
        <v>70</v>
      </c>
      <c r="G8539" s="295" t="s">
        <v>384</v>
      </c>
      <c r="H8539" s="463" t="s">
        <v>5706</v>
      </c>
      <c r="I8539" s="463" t="s">
        <v>15141</v>
      </c>
      <c r="J8539" s="563">
        <v>132.80000000000001</v>
      </c>
      <c r="K8539" s="564"/>
    </row>
    <row r="8540" spans="2:11" x14ac:dyDescent="0.25">
      <c r="B8540" s="460"/>
      <c r="C8540" s="293" t="s">
        <v>1838</v>
      </c>
      <c r="D8540" s="460" t="s">
        <v>61</v>
      </c>
      <c r="E8540" s="460" t="s">
        <v>1839</v>
      </c>
      <c r="F8540" s="294" t="s">
        <v>70</v>
      </c>
      <c r="G8540" s="295" t="s">
        <v>36</v>
      </c>
      <c r="H8540" s="463" t="s">
        <v>5790</v>
      </c>
      <c r="I8540" s="463" t="s">
        <v>10325</v>
      </c>
      <c r="J8540" s="563">
        <v>48.09</v>
      </c>
      <c r="K8540" s="564"/>
    </row>
    <row r="8541" spans="2:11" x14ac:dyDescent="0.25">
      <c r="B8541" s="460"/>
      <c r="C8541" s="293" t="s">
        <v>14610</v>
      </c>
      <c r="D8541" s="460" t="s">
        <v>61</v>
      </c>
      <c r="E8541" s="460" t="s">
        <v>14611</v>
      </c>
      <c r="F8541" s="294" t="s">
        <v>70</v>
      </c>
      <c r="G8541" s="295" t="s">
        <v>36</v>
      </c>
      <c r="H8541" s="463" t="s">
        <v>6155</v>
      </c>
      <c r="I8541" s="463" t="s">
        <v>8086</v>
      </c>
      <c r="J8541" s="563">
        <v>37.020000000000003</v>
      </c>
      <c r="K8541" s="564"/>
    </row>
    <row r="8542" spans="2:11" x14ac:dyDescent="0.25">
      <c r="B8542" s="460"/>
      <c r="C8542" s="293" t="s">
        <v>14607</v>
      </c>
      <c r="D8542" s="460" t="s">
        <v>61</v>
      </c>
      <c r="E8542" s="460" t="s">
        <v>14608</v>
      </c>
      <c r="F8542" s="294" t="s">
        <v>5816</v>
      </c>
      <c r="G8542" s="295" t="s">
        <v>106</v>
      </c>
      <c r="H8542" s="463" t="s">
        <v>5739</v>
      </c>
      <c r="I8542" s="463" t="s">
        <v>14609</v>
      </c>
      <c r="J8542" s="563">
        <v>233.76</v>
      </c>
      <c r="K8542" s="564"/>
    </row>
    <row r="8543" spans="2:11" x14ac:dyDescent="0.25">
      <c r="B8543" s="460"/>
      <c r="C8543" s="293" t="s">
        <v>1858</v>
      </c>
      <c r="D8543" s="460" t="s">
        <v>61</v>
      </c>
      <c r="E8543" s="460" t="s">
        <v>1859</v>
      </c>
      <c r="F8543" s="294" t="s">
        <v>70</v>
      </c>
      <c r="G8543" s="295" t="s">
        <v>106</v>
      </c>
      <c r="H8543" s="463" t="s">
        <v>5739</v>
      </c>
      <c r="I8543" s="463" t="s">
        <v>11709</v>
      </c>
      <c r="J8543" s="563">
        <v>106.44</v>
      </c>
      <c r="K8543" s="564"/>
    </row>
    <row r="8544" spans="2:11" x14ac:dyDescent="0.25">
      <c r="B8544" s="460"/>
      <c r="C8544" s="293" t="s">
        <v>10326</v>
      </c>
      <c r="D8544" s="460" t="s">
        <v>61</v>
      </c>
      <c r="E8544" s="460" t="s">
        <v>10327</v>
      </c>
      <c r="F8544" s="294" t="s">
        <v>265</v>
      </c>
      <c r="G8544" s="295" t="s">
        <v>106</v>
      </c>
      <c r="H8544" s="463" t="s">
        <v>5860</v>
      </c>
      <c r="I8544" s="463" t="s">
        <v>10328</v>
      </c>
      <c r="J8544" s="563">
        <v>5.45</v>
      </c>
      <c r="K8544" s="564"/>
    </row>
    <row r="8545" spans="2:11" x14ac:dyDescent="0.25">
      <c r="B8545" s="460"/>
      <c r="C8545" s="293" t="s">
        <v>13607</v>
      </c>
      <c r="D8545" s="460" t="s">
        <v>39</v>
      </c>
      <c r="E8545" s="460" t="s">
        <v>13608</v>
      </c>
      <c r="F8545" s="294" t="s">
        <v>265</v>
      </c>
      <c r="G8545" s="295" t="s">
        <v>6237</v>
      </c>
      <c r="H8545" s="463" t="s">
        <v>6155</v>
      </c>
      <c r="I8545" s="463" t="s">
        <v>9590</v>
      </c>
      <c r="J8545" s="563">
        <v>10.68</v>
      </c>
      <c r="K8545" s="564"/>
    </row>
    <row r="8546" spans="2:11" x14ac:dyDescent="0.25">
      <c r="B8546" s="460"/>
      <c r="C8546" s="293" t="s">
        <v>1900</v>
      </c>
      <c r="D8546" s="460" t="s">
        <v>61</v>
      </c>
      <c r="E8546" s="460" t="s">
        <v>1901</v>
      </c>
      <c r="F8546" s="294" t="s">
        <v>70</v>
      </c>
      <c r="G8546" s="295" t="s">
        <v>448</v>
      </c>
      <c r="H8546" s="463" t="s">
        <v>8500</v>
      </c>
      <c r="I8546" s="463" t="s">
        <v>7457</v>
      </c>
      <c r="J8546" s="563">
        <v>3.0799080000000001</v>
      </c>
      <c r="K8546" s="564"/>
    </row>
    <row r="8547" spans="2:11" x14ac:dyDescent="0.25">
      <c r="B8547" s="457"/>
      <c r="C8547" s="296"/>
      <c r="D8547" s="457"/>
      <c r="E8547" s="457"/>
      <c r="F8547" s="297"/>
      <c r="G8547" s="457"/>
      <c r="H8547" s="565" t="s">
        <v>5627</v>
      </c>
      <c r="I8547" s="565"/>
      <c r="J8547" s="565" t="s">
        <v>15142</v>
      </c>
      <c r="K8547" s="565"/>
    </row>
    <row r="8548" spans="2:11" x14ac:dyDescent="0.25">
      <c r="B8548" s="457"/>
      <c r="C8548" s="296"/>
      <c r="D8548" s="457"/>
      <c r="E8548" s="457"/>
      <c r="F8548" s="297"/>
      <c r="G8548" s="457"/>
      <c r="H8548" s="565" t="s">
        <v>5629</v>
      </c>
      <c r="I8548" s="565"/>
      <c r="J8548" s="565" t="s">
        <v>15143</v>
      </c>
      <c r="K8548" s="565"/>
    </row>
    <row r="8549" spans="2:11" ht="15" customHeight="1" x14ac:dyDescent="0.25">
      <c r="B8549" s="285"/>
      <c r="C8549" s="286"/>
      <c r="D8549" s="285"/>
      <c r="E8549" s="285"/>
      <c r="F8549" s="287"/>
      <c r="G8549" s="285"/>
      <c r="H8549" s="285"/>
      <c r="I8549" s="285"/>
      <c r="J8549" s="285"/>
      <c r="K8549" s="285"/>
    </row>
    <row r="8550" spans="2:11" ht="15" customHeight="1" x14ac:dyDescent="0.25">
      <c r="B8550" s="285" t="s">
        <v>5471</v>
      </c>
      <c r="C8550" s="286" t="s">
        <v>15144</v>
      </c>
      <c r="D8550" s="285" t="s">
        <v>29</v>
      </c>
      <c r="E8550" s="285" t="s">
        <v>4392</v>
      </c>
      <c r="F8550" s="287" t="s">
        <v>31</v>
      </c>
      <c r="G8550" s="288" t="s">
        <v>45</v>
      </c>
      <c r="H8550" s="455" t="s">
        <v>5706</v>
      </c>
      <c r="I8550" s="455" t="s">
        <v>15145</v>
      </c>
      <c r="J8550" s="566" t="s">
        <v>15145</v>
      </c>
      <c r="K8550" s="564"/>
    </row>
    <row r="8551" spans="2:11" x14ac:dyDescent="0.25">
      <c r="B8551" s="461"/>
      <c r="C8551" s="289" t="s">
        <v>14544</v>
      </c>
      <c r="D8551" s="461" t="s">
        <v>19</v>
      </c>
      <c r="E8551" s="461" t="s">
        <v>14545</v>
      </c>
      <c r="F8551" s="290" t="s">
        <v>31</v>
      </c>
      <c r="G8551" s="291" t="s">
        <v>106</v>
      </c>
      <c r="H8551" s="292" t="s">
        <v>5739</v>
      </c>
      <c r="I8551" s="292" t="s">
        <v>6590</v>
      </c>
      <c r="J8551" s="567">
        <v>235.32</v>
      </c>
      <c r="K8551" s="564"/>
    </row>
    <row r="8552" spans="2:11" x14ac:dyDescent="0.25">
      <c r="B8552" s="460"/>
      <c r="C8552" s="293" t="s">
        <v>1849</v>
      </c>
      <c r="D8552" s="460" t="s">
        <v>61</v>
      </c>
      <c r="E8552" s="460" t="s">
        <v>1850</v>
      </c>
      <c r="F8552" s="294" t="s">
        <v>70</v>
      </c>
      <c r="G8552" s="295" t="s">
        <v>36</v>
      </c>
      <c r="H8552" s="463" t="s">
        <v>5754</v>
      </c>
      <c r="I8552" s="463" t="s">
        <v>15146</v>
      </c>
      <c r="J8552" s="563">
        <v>1346.38</v>
      </c>
      <c r="K8552" s="564"/>
    </row>
    <row r="8553" spans="2:11" x14ac:dyDescent="0.25">
      <c r="B8553" s="460"/>
      <c r="C8553" s="293" t="s">
        <v>1789</v>
      </c>
      <c r="D8553" s="460" t="s">
        <v>61</v>
      </c>
      <c r="E8553" s="460" t="s">
        <v>1790</v>
      </c>
      <c r="F8553" s="294" t="s">
        <v>70</v>
      </c>
      <c r="G8553" s="295" t="s">
        <v>36</v>
      </c>
      <c r="H8553" s="463" t="s">
        <v>5643</v>
      </c>
      <c r="I8553" s="463" t="s">
        <v>15147</v>
      </c>
      <c r="J8553" s="563">
        <v>357.12</v>
      </c>
      <c r="K8553" s="564"/>
    </row>
    <row r="8554" spans="2:11" x14ac:dyDescent="0.25">
      <c r="B8554" s="460"/>
      <c r="C8554" s="293" t="s">
        <v>1836</v>
      </c>
      <c r="D8554" s="460" t="s">
        <v>61</v>
      </c>
      <c r="E8554" s="460" t="s">
        <v>1996</v>
      </c>
      <c r="F8554" s="294" t="s">
        <v>70</v>
      </c>
      <c r="G8554" s="295" t="s">
        <v>36</v>
      </c>
      <c r="H8554" s="463" t="s">
        <v>5706</v>
      </c>
      <c r="I8554" s="463" t="s">
        <v>15148</v>
      </c>
      <c r="J8554" s="563">
        <v>332.82</v>
      </c>
      <c r="K8554" s="564"/>
    </row>
    <row r="8555" spans="2:11" x14ac:dyDescent="0.25">
      <c r="B8555" s="460"/>
      <c r="C8555" s="293" t="s">
        <v>1936</v>
      </c>
      <c r="D8555" s="460" t="s">
        <v>61</v>
      </c>
      <c r="E8555" s="460" t="s">
        <v>1937</v>
      </c>
      <c r="F8555" s="294" t="s">
        <v>70</v>
      </c>
      <c r="G8555" s="295" t="s">
        <v>384</v>
      </c>
      <c r="H8555" s="463" t="s">
        <v>5706</v>
      </c>
      <c r="I8555" s="463" t="s">
        <v>15141</v>
      </c>
      <c r="J8555" s="563">
        <v>132.80000000000001</v>
      </c>
      <c r="K8555" s="564"/>
    </row>
    <row r="8556" spans="2:11" x14ac:dyDescent="0.25">
      <c r="B8556" s="460"/>
      <c r="C8556" s="293" t="s">
        <v>14610</v>
      </c>
      <c r="D8556" s="460" t="s">
        <v>61</v>
      </c>
      <c r="E8556" s="460" t="s">
        <v>14611</v>
      </c>
      <c r="F8556" s="294" t="s">
        <v>70</v>
      </c>
      <c r="G8556" s="295" t="s">
        <v>36</v>
      </c>
      <c r="H8556" s="463" t="s">
        <v>5643</v>
      </c>
      <c r="I8556" s="463" t="s">
        <v>8086</v>
      </c>
      <c r="J8556" s="563">
        <v>24.68</v>
      </c>
      <c r="K8556" s="564"/>
    </row>
    <row r="8557" spans="2:11" x14ac:dyDescent="0.25">
      <c r="B8557" s="460"/>
      <c r="C8557" s="293" t="s">
        <v>1838</v>
      </c>
      <c r="D8557" s="460" t="s">
        <v>61</v>
      </c>
      <c r="E8557" s="460" t="s">
        <v>1839</v>
      </c>
      <c r="F8557" s="294" t="s">
        <v>70</v>
      </c>
      <c r="G8557" s="295" t="s">
        <v>36</v>
      </c>
      <c r="H8557" s="463" t="s">
        <v>5754</v>
      </c>
      <c r="I8557" s="463" t="s">
        <v>10325</v>
      </c>
      <c r="J8557" s="563">
        <v>32.06</v>
      </c>
      <c r="K8557" s="564"/>
    </row>
    <row r="8558" spans="2:11" x14ac:dyDescent="0.25">
      <c r="B8558" s="460"/>
      <c r="C8558" s="293" t="s">
        <v>14607</v>
      </c>
      <c r="D8558" s="460" t="s">
        <v>61</v>
      </c>
      <c r="E8558" s="460" t="s">
        <v>14608</v>
      </c>
      <c r="F8558" s="294" t="s">
        <v>5816</v>
      </c>
      <c r="G8558" s="295" t="s">
        <v>106</v>
      </c>
      <c r="H8558" s="463" t="s">
        <v>5643</v>
      </c>
      <c r="I8558" s="463" t="s">
        <v>14609</v>
      </c>
      <c r="J8558" s="563">
        <v>77.92</v>
      </c>
      <c r="K8558" s="564"/>
    </row>
    <row r="8559" spans="2:11" x14ac:dyDescent="0.25">
      <c r="B8559" s="460"/>
      <c r="C8559" s="293" t="s">
        <v>1858</v>
      </c>
      <c r="D8559" s="460" t="s">
        <v>61</v>
      </c>
      <c r="E8559" s="460" t="s">
        <v>1859</v>
      </c>
      <c r="F8559" s="294" t="s">
        <v>70</v>
      </c>
      <c r="G8559" s="295" t="s">
        <v>106</v>
      </c>
      <c r="H8559" s="463" t="s">
        <v>5643</v>
      </c>
      <c r="I8559" s="463" t="s">
        <v>11709</v>
      </c>
      <c r="J8559" s="563">
        <v>35.479999999999997</v>
      </c>
      <c r="K8559" s="564"/>
    </row>
    <row r="8560" spans="2:11" x14ac:dyDescent="0.25">
      <c r="B8560" s="460"/>
      <c r="C8560" s="293" t="s">
        <v>10326</v>
      </c>
      <c r="D8560" s="460" t="s">
        <v>61</v>
      </c>
      <c r="E8560" s="460" t="s">
        <v>10327</v>
      </c>
      <c r="F8560" s="294" t="s">
        <v>265</v>
      </c>
      <c r="G8560" s="295" t="s">
        <v>106</v>
      </c>
      <c r="H8560" s="463" t="s">
        <v>5790</v>
      </c>
      <c r="I8560" s="463" t="s">
        <v>10328</v>
      </c>
      <c r="J8560" s="563">
        <v>3.27</v>
      </c>
      <c r="K8560" s="564"/>
    </row>
    <row r="8561" spans="2:11" x14ac:dyDescent="0.25">
      <c r="B8561" s="457"/>
      <c r="C8561" s="296"/>
      <c r="D8561" s="457"/>
      <c r="E8561" s="457"/>
      <c r="F8561" s="297"/>
      <c r="G8561" s="457"/>
      <c r="H8561" s="565" t="s">
        <v>5627</v>
      </c>
      <c r="I8561" s="565"/>
      <c r="J8561" s="565" t="s">
        <v>15149</v>
      </c>
      <c r="K8561" s="565"/>
    </row>
    <row r="8562" spans="2:11" x14ac:dyDescent="0.25">
      <c r="B8562" s="457"/>
      <c r="C8562" s="296"/>
      <c r="D8562" s="457"/>
      <c r="E8562" s="457"/>
      <c r="F8562" s="297"/>
      <c r="G8562" s="457"/>
      <c r="H8562" s="565" t="s">
        <v>5629</v>
      </c>
      <c r="I8562" s="565"/>
      <c r="J8562" s="565" t="s">
        <v>15150</v>
      </c>
      <c r="K8562" s="565"/>
    </row>
    <row r="8563" spans="2:11" x14ac:dyDescent="0.25">
      <c r="B8563" s="285"/>
      <c r="C8563" s="286"/>
      <c r="D8563" s="285"/>
      <c r="E8563" s="285"/>
      <c r="F8563" s="287"/>
      <c r="G8563" s="285"/>
      <c r="H8563" s="285"/>
      <c r="I8563" s="285"/>
      <c r="J8563" s="285"/>
      <c r="K8563" s="285"/>
    </row>
    <row r="8564" spans="2:11" ht="15" customHeight="1" x14ac:dyDescent="0.25">
      <c r="B8564" s="285" t="s">
        <v>5472</v>
      </c>
      <c r="C8564" s="286" t="s">
        <v>15151</v>
      </c>
      <c r="D8564" s="285" t="s">
        <v>29</v>
      </c>
      <c r="E8564" s="285" t="s">
        <v>4394</v>
      </c>
      <c r="F8564" s="287" t="s">
        <v>31</v>
      </c>
      <c r="G8564" s="288" t="s">
        <v>75</v>
      </c>
      <c r="H8564" s="455" t="s">
        <v>5643</v>
      </c>
      <c r="I8564" s="455" t="s">
        <v>15152</v>
      </c>
      <c r="J8564" s="566" t="s">
        <v>15153</v>
      </c>
      <c r="K8564" s="564"/>
    </row>
    <row r="8565" spans="2:11" ht="15" customHeight="1" x14ac:dyDescent="0.25">
      <c r="B8565" s="461"/>
      <c r="C8565" s="289" t="s">
        <v>14544</v>
      </c>
      <c r="D8565" s="461" t="s">
        <v>19</v>
      </c>
      <c r="E8565" s="461" t="s">
        <v>14545</v>
      </c>
      <c r="F8565" s="290" t="s">
        <v>31</v>
      </c>
      <c r="G8565" s="291" t="s">
        <v>106</v>
      </c>
      <c r="H8565" s="292" t="s">
        <v>5778</v>
      </c>
      <c r="I8565" s="292" t="s">
        <v>6590</v>
      </c>
      <c r="J8565" s="567">
        <v>32.944730390242832</v>
      </c>
      <c r="K8565" s="564"/>
    </row>
    <row r="8566" spans="2:11" x14ac:dyDescent="0.25">
      <c r="B8566" s="461"/>
      <c r="C8566" s="289" t="s">
        <v>14544</v>
      </c>
      <c r="D8566" s="461" t="s">
        <v>19</v>
      </c>
      <c r="E8566" s="461" t="s">
        <v>14545</v>
      </c>
      <c r="F8566" s="290" t="s">
        <v>31</v>
      </c>
      <c r="G8566" s="291" t="s">
        <v>106</v>
      </c>
      <c r="H8566" s="292" t="s">
        <v>5778</v>
      </c>
      <c r="I8566" s="292" t="s">
        <v>6590</v>
      </c>
      <c r="J8566" s="567">
        <v>32.944730390242832</v>
      </c>
      <c r="K8566" s="564"/>
    </row>
    <row r="8567" spans="2:11" x14ac:dyDescent="0.25">
      <c r="B8567" s="460"/>
      <c r="C8567" s="293" t="s">
        <v>1845</v>
      </c>
      <c r="D8567" s="460" t="s">
        <v>19</v>
      </c>
      <c r="E8567" s="460" t="s">
        <v>1846</v>
      </c>
      <c r="F8567" s="294" t="s">
        <v>70</v>
      </c>
      <c r="G8567" s="295" t="s">
        <v>295</v>
      </c>
      <c r="H8567" s="463" t="s">
        <v>7071</v>
      </c>
      <c r="I8567" s="463" t="s">
        <v>7899</v>
      </c>
      <c r="J8567" s="563">
        <v>1.8529960847575329</v>
      </c>
      <c r="K8567" s="564"/>
    </row>
    <row r="8568" spans="2:11" x14ac:dyDescent="0.25">
      <c r="B8568" s="460"/>
      <c r="C8568" s="293" t="s">
        <v>8297</v>
      </c>
      <c r="D8568" s="460" t="s">
        <v>19</v>
      </c>
      <c r="E8568" s="460" t="s">
        <v>14718</v>
      </c>
      <c r="F8568" s="294" t="s">
        <v>70</v>
      </c>
      <c r="G8568" s="295" t="s">
        <v>295</v>
      </c>
      <c r="H8568" s="463" t="s">
        <v>8066</v>
      </c>
      <c r="I8568" s="463" t="s">
        <v>8299</v>
      </c>
      <c r="J8568" s="563">
        <v>0.7719983688250488</v>
      </c>
      <c r="K8568" s="564"/>
    </row>
    <row r="8569" spans="2:11" x14ac:dyDescent="0.25">
      <c r="B8569" s="460"/>
      <c r="C8569" s="293" t="s">
        <v>14585</v>
      </c>
      <c r="D8569" s="460" t="s">
        <v>39</v>
      </c>
      <c r="E8569" s="460" t="s">
        <v>14586</v>
      </c>
      <c r="F8569" s="294" t="s">
        <v>265</v>
      </c>
      <c r="G8569" s="295" t="s">
        <v>2144</v>
      </c>
      <c r="H8569" s="463" t="s">
        <v>15154</v>
      </c>
      <c r="I8569" s="463" t="s">
        <v>14588</v>
      </c>
      <c r="J8569" s="563">
        <v>0.43229668658935672</v>
      </c>
      <c r="K8569" s="564"/>
    </row>
    <row r="8570" spans="2:11" x14ac:dyDescent="0.25">
      <c r="B8570" s="460"/>
      <c r="C8570" s="293" t="s">
        <v>14589</v>
      </c>
      <c r="D8570" s="460" t="s">
        <v>39</v>
      </c>
      <c r="E8570" s="460" t="s">
        <v>14590</v>
      </c>
      <c r="F8570" s="294" t="s">
        <v>265</v>
      </c>
      <c r="G8570" s="295" t="s">
        <v>6237</v>
      </c>
      <c r="H8570" s="463" t="s">
        <v>6256</v>
      </c>
      <c r="I8570" s="463" t="s">
        <v>5774</v>
      </c>
      <c r="J8570" s="563">
        <v>0.18549960805316909</v>
      </c>
      <c r="K8570" s="564"/>
    </row>
    <row r="8571" spans="2:11" x14ac:dyDescent="0.25">
      <c r="B8571" s="460"/>
      <c r="C8571" s="293" t="s">
        <v>14591</v>
      </c>
      <c r="D8571" s="460" t="s">
        <v>39</v>
      </c>
      <c r="E8571" s="460" t="s">
        <v>14592</v>
      </c>
      <c r="F8571" s="294" t="s">
        <v>265</v>
      </c>
      <c r="G8571" s="295" t="s">
        <v>380</v>
      </c>
      <c r="H8571" s="463" t="s">
        <v>7071</v>
      </c>
      <c r="I8571" s="463" t="s">
        <v>13868</v>
      </c>
      <c r="J8571" s="563">
        <v>0.79199832656663038</v>
      </c>
      <c r="K8571" s="564"/>
    </row>
    <row r="8572" spans="2:11" x14ac:dyDescent="0.25">
      <c r="B8572" s="460"/>
      <c r="C8572" s="293" t="s">
        <v>1828</v>
      </c>
      <c r="D8572" s="460" t="s">
        <v>19</v>
      </c>
      <c r="E8572" s="460" t="s">
        <v>1829</v>
      </c>
      <c r="F8572" s="294" t="s">
        <v>70</v>
      </c>
      <c r="G8572" s="295" t="s">
        <v>295</v>
      </c>
      <c r="H8572" s="463" t="s">
        <v>15155</v>
      </c>
      <c r="I8572" s="463" t="s">
        <v>10812</v>
      </c>
      <c r="J8572" s="563">
        <v>2957.9157501447226</v>
      </c>
      <c r="K8572" s="564"/>
    </row>
    <row r="8573" spans="2:11" x14ac:dyDescent="0.25">
      <c r="B8573" s="457"/>
      <c r="C8573" s="296"/>
      <c r="D8573" s="457"/>
      <c r="E8573" s="457"/>
      <c r="F8573" s="297"/>
      <c r="G8573" s="457"/>
      <c r="H8573" s="565" t="s">
        <v>5627</v>
      </c>
      <c r="I8573" s="565"/>
      <c r="J8573" s="565" t="s">
        <v>15156</v>
      </c>
      <c r="K8573" s="565"/>
    </row>
    <row r="8574" spans="2:11" x14ac:dyDescent="0.25">
      <c r="B8574" s="457"/>
      <c r="C8574" s="296"/>
      <c r="D8574" s="457"/>
      <c r="E8574" s="457"/>
      <c r="F8574" s="297"/>
      <c r="G8574" s="457"/>
      <c r="H8574" s="565" t="s">
        <v>5629</v>
      </c>
      <c r="I8574" s="565"/>
      <c r="J8574" s="565" t="s">
        <v>15157</v>
      </c>
      <c r="K8574" s="565"/>
    </row>
    <row r="8575" spans="2:11" x14ac:dyDescent="0.25">
      <c r="B8575" s="285"/>
      <c r="C8575" s="286"/>
      <c r="D8575" s="285"/>
      <c r="E8575" s="285"/>
      <c r="F8575" s="287"/>
      <c r="G8575" s="285"/>
      <c r="H8575" s="285"/>
      <c r="I8575" s="285"/>
      <c r="J8575" s="285"/>
      <c r="K8575" s="285"/>
    </row>
    <row r="8576" spans="2:11" x14ac:dyDescent="0.25">
      <c r="B8576" s="285" t="s">
        <v>5473</v>
      </c>
      <c r="C8576" s="286" t="s">
        <v>15158</v>
      </c>
      <c r="D8576" s="285" t="s">
        <v>29</v>
      </c>
      <c r="E8576" s="285" t="s">
        <v>4395</v>
      </c>
      <c r="F8576" s="287" t="s">
        <v>31</v>
      </c>
      <c r="G8576" s="288" t="s">
        <v>45</v>
      </c>
      <c r="H8576" s="455" t="s">
        <v>6155</v>
      </c>
      <c r="I8576" s="455" t="s">
        <v>15159</v>
      </c>
      <c r="J8576" s="566" t="s">
        <v>15160</v>
      </c>
      <c r="K8576" s="564"/>
    </row>
    <row r="8577" spans="2:11" x14ac:dyDescent="0.25">
      <c r="B8577" s="461"/>
      <c r="C8577" s="289" t="s">
        <v>13848</v>
      </c>
      <c r="D8577" s="461" t="s">
        <v>19</v>
      </c>
      <c r="E8577" s="461" t="s">
        <v>13849</v>
      </c>
      <c r="F8577" s="290" t="s">
        <v>31</v>
      </c>
      <c r="G8577" s="291" t="s">
        <v>106</v>
      </c>
      <c r="H8577" s="292" t="s">
        <v>6743</v>
      </c>
      <c r="I8577" s="292" t="s">
        <v>13850</v>
      </c>
      <c r="J8577" s="567">
        <v>461.34</v>
      </c>
      <c r="K8577" s="564"/>
    </row>
    <row r="8578" spans="2:11" ht="15" customHeight="1" x14ac:dyDescent="0.25">
      <c r="B8578" s="461"/>
      <c r="C8578" s="289" t="s">
        <v>14567</v>
      </c>
      <c r="D8578" s="461" t="s">
        <v>19</v>
      </c>
      <c r="E8578" s="461" t="s">
        <v>14568</v>
      </c>
      <c r="F8578" s="290" t="s">
        <v>2134</v>
      </c>
      <c r="G8578" s="291" t="s">
        <v>2135</v>
      </c>
      <c r="H8578" s="292" t="s">
        <v>6849</v>
      </c>
      <c r="I8578" s="292" t="s">
        <v>14569</v>
      </c>
      <c r="J8578" s="567">
        <v>1375.92</v>
      </c>
      <c r="K8578" s="564"/>
    </row>
    <row r="8579" spans="2:11" ht="15" customHeight="1" x14ac:dyDescent="0.25">
      <c r="B8579" s="457"/>
      <c r="C8579" s="296"/>
      <c r="D8579" s="457"/>
      <c r="E8579" s="457"/>
      <c r="F8579" s="297"/>
      <c r="G8579" s="457"/>
      <c r="H8579" s="565" t="s">
        <v>5627</v>
      </c>
      <c r="I8579" s="565"/>
      <c r="J8579" s="565" t="s">
        <v>15161</v>
      </c>
      <c r="K8579" s="565"/>
    </row>
    <row r="8580" spans="2:11" x14ac:dyDescent="0.25">
      <c r="B8580" s="457"/>
      <c r="C8580" s="296"/>
      <c r="D8580" s="457"/>
      <c r="E8580" s="457"/>
      <c r="F8580" s="297"/>
      <c r="G8580" s="457"/>
      <c r="H8580" s="565" t="s">
        <v>5629</v>
      </c>
      <c r="I8580" s="565"/>
      <c r="J8580" s="565" t="s">
        <v>15162</v>
      </c>
      <c r="K8580" s="565"/>
    </row>
    <row r="8581" spans="2:11" x14ac:dyDescent="0.25">
      <c r="B8581" s="285"/>
      <c r="C8581" s="286"/>
      <c r="D8581" s="285"/>
      <c r="E8581" s="285"/>
      <c r="F8581" s="287"/>
      <c r="G8581" s="285"/>
      <c r="H8581" s="285"/>
      <c r="I8581" s="285"/>
      <c r="J8581" s="285"/>
      <c r="K8581" s="285"/>
    </row>
    <row r="8582" spans="2:11" x14ac:dyDescent="0.25">
      <c r="B8582" s="285" t="s">
        <v>5474</v>
      </c>
      <c r="C8582" s="286" t="s">
        <v>15163</v>
      </c>
      <c r="D8582" s="285" t="s">
        <v>29</v>
      </c>
      <c r="E8582" s="285" t="s">
        <v>4396</v>
      </c>
      <c r="F8582" s="287" t="s">
        <v>31</v>
      </c>
      <c r="G8582" s="288" t="s">
        <v>45</v>
      </c>
      <c r="H8582" s="455" t="s">
        <v>5620</v>
      </c>
      <c r="I8582" s="455" t="s">
        <v>15164</v>
      </c>
      <c r="J8582" s="566" t="s">
        <v>15165</v>
      </c>
      <c r="K8582" s="564"/>
    </row>
    <row r="8583" spans="2:11" x14ac:dyDescent="0.25">
      <c r="B8583" s="461"/>
      <c r="C8583" s="289" t="s">
        <v>14544</v>
      </c>
      <c r="D8583" s="461" t="s">
        <v>19</v>
      </c>
      <c r="E8583" s="461" t="s">
        <v>14545</v>
      </c>
      <c r="F8583" s="290" t="s">
        <v>31</v>
      </c>
      <c r="G8583" s="291" t="s">
        <v>106</v>
      </c>
      <c r="H8583" s="292" t="s">
        <v>6830</v>
      </c>
      <c r="I8583" s="292" t="s">
        <v>6590</v>
      </c>
      <c r="J8583" s="567">
        <v>941.28</v>
      </c>
      <c r="K8583" s="564"/>
    </row>
    <row r="8584" spans="2:11" x14ac:dyDescent="0.25">
      <c r="B8584" s="461"/>
      <c r="C8584" s="289" t="s">
        <v>14546</v>
      </c>
      <c r="D8584" s="461" t="s">
        <v>19</v>
      </c>
      <c r="E8584" s="461" t="s">
        <v>14547</v>
      </c>
      <c r="F8584" s="290" t="s">
        <v>31</v>
      </c>
      <c r="G8584" s="291" t="s">
        <v>106</v>
      </c>
      <c r="H8584" s="292" t="s">
        <v>6830</v>
      </c>
      <c r="I8584" s="292" t="s">
        <v>14549</v>
      </c>
      <c r="J8584" s="567">
        <v>1050.24</v>
      </c>
      <c r="K8584" s="564"/>
    </row>
    <row r="8585" spans="2:11" x14ac:dyDescent="0.25">
      <c r="B8585" s="460"/>
      <c r="C8585" s="293" t="s">
        <v>14610</v>
      </c>
      <c r="D8585" s="460" t="s">
        <v>61</v>
      </c>
      <c r="E8585" s="460" t="s">
        <v>14611</v>
      </c>
      <c r="F8585" s="294" t="s">
        <v>70</v>
      </c>
      <c r="G8585" s="295" t="s">
        <v>36</v>
      </c>
      <c r="H8585" s="463" t="s">
        <v>6650</v>
      </c>
      <c r="I8585" s="463" t="s">
        <v>8086</v>
      </c>
      <c r="J8585" s="563">
        <v>592.32000000000005</v>
      </c>
      <c r="K8585" s="564"/>
    </row>
    <row r="8586" spans="2:11" x14ac:dyDescent="0.25">
      <c r="B8586" s="460"/>
      <c r="C8586" s="293" t="s">
        <v>10326</v>
      </c>
      <c r="D8586" s="460" t="s">
        <v>61</v>
      </c>
      <c r="E8586" s="460" t="s">
        <v>10327</v>
      </c>
      <c r="F8586" s="294" t="s">
        <v>265</v>
      </c>
      <c r="G8586" s="295" t="s">
        <v>106</v>
      </c>
      <c r="H8586" s="463" t="s">
        <v>6830</v>
      </c>
      <c r="I8586" s="463" t="s">
        <v>10328</v>
      </c>
      <c r="J8586" s="563">
        <v>52.32</v>
      </c>
      <c r="K8586" s="564"/>
    </row>
    <row r="8587" spans="2:11" x14ac:dyDescent="0.25">
      <c r="B8587" s="460"/>
      <c r="C8587" s="293" t="s">
        <v>1838</v>
      </c>
      <c r="D8587" s="460" t="s">
        <v>61</v>
      </c>
      <c r="E8587" s="460" t="s">
        <v>1839</v>
      </c>
      <c r="F8587" s="294" t="s">
        <v>70</v>
      </c>
      <c r="G8587" s="295" t="s">
        <v>36</v>
      </c>
      <c r="H8587" s="463" t="s">
        <v>6830</v>
      </c>
      <c r="I8587" s="463" t="s">
        <v>10325</v>
      </c>
      <c r="J8587" s="563">
        <v>769.44</v>
      </c>
      <c r="K8587" s="564"/>
    </row>
    <row r="8588" spans="2:11" x14ac:dyDescent="0.25">
      <c r="B8588" s="460"/>
      <c r="C8588" s="293" t="s">
        <v>1858</v>
      </c>
      <c r="D8588" s="460" t="s">
        <v>61</v>
      </c>
      <c r="E8588" s="460" t="s">
        <v>1859</v>
      </c>
      <c r="F8588" s="294" t="s">
        <v>70</v>
      </c>
      <c r="G8588" s="295" t="s">
        <v>106</v>
      </c>
      <c r="H8588" s="463" t="s">
        <v>6830</v>
      </c>
      <c r="I8588" s="463" t="s">
        <v>11709</v>
      </c>
      <c r="J8588" s="563">
        <v>425.76</v>
      </c>
      <c r="K8588" s="564"/>
    </row>
    <row r="8589" spans="2:11" x14ac:dyDescent="0.25">
      <c r="B8589" s="457"/>
      <c r="C8589" s="296"/>
      <c r="D8589" s="457"/>
      <c r="E8589" s="457"/>
      <c r="F8589" s="297"/>
      <c r="G8589" s="457"/>
      <c r="H8589" s="565" t="s">
        <v>5627</v>
      </c>
      <c r="I8589" s="565"/>
      <c r="J8589" s="565" t="s">
        <v>15166</v>
      </c>
      <c r="K8589" s="565"/>
    </row>
    <row r="8590" spans="2:11" ht="15" customHeight="1" x14ac:dyDescent="0.25">
      <c r="B8590" s="457"/>
      <c r="C8590" s="296"/>
      <c r="D8590" s="457"/>
      <c r="E8590" s="457"/>
      <c r="F8590" s="297"/>
      <c r="G8590" s="457"/>
      <c r="H8590" s="565" t="s">
        <v>5629</v>
      </c>
      <c r="I8590" s="565"/>
      <c r="J8590" s="565" t="s">
        <v>15167</v>
      </c>
      <c r="K8590" s="565"/>
    </row>
    <row r="8591" spans="2:11" ht="15" customHeight="1" x14ac:dyDescent="0.25">
      <c r="B8591" s="285"/>
      <c r="C8591" s="286"/>
      <c r="D8591" s="285"/>
      <c r="E8591" s="285"/>
      <c r="F8591" s="287"/>
      <c r="G8591" s="285"/>
      <c r="H8591" s="285"/>
      <c r="I8591" s="285"/>
      <c r="J8591" s="285"/>
      <c r="K8591" s="285"/>
    </row>
    <row r="8592" spans="2:11" x14ac:dyDescent="0.25">
      <c r="B8592" s="285" t="s">
        <v>5475</v>
      </c>
      <c r="C8592" s="286" t="s">
        <v>15168</v>
      </c>
      <c r="D8592" s="285" t="s">
        <v>29</v>
      </c>
      <c r="E8592" s="285" t="s">
        <v>4397</v>
      </c>
      <c r="F8592" s="287" t="s">
        <v>31</v>
      </c>
      <c r="G8592" s="288" t="s">
        <v>45</v>
      </c>
      <c r="H8592" s="455" t="s">
        <v>5739</v>
      </c>
      <c r="I8592" s="455" t="s">
        <v>15169</v>
      </c>
      <c r="J8592" s="566" t="s">
        <v>15170</v>
      </c>
      <c r="K8592" s="564"/>
    </row>
    <row r="8593" spans="2:11" x14ac:dyDescent="0.25">
      <c r="B8593" s="461"/>
      <c r="C8593" s="289" t="s">
        <v>14846</v>
      </c>
      <c r="D8593" s="461" t="s">
        <v>19</v>
      </c>
      <c r="E8593" s="461" t="s">
        <v>14847</v>
      </c>
      <c r="F8593" s="290" t="s">
        <v>31</v>
      </c>
      <c r="G8593" s="291" t="s">
        <v>106</v>
      </c>
      <c r="H8593" s="292" t="s">
        <v>5620</v>
      </c>
      <c r="I8593" s="292" t="s">
        <v>14848</v>
      </c>
      <c r="J8593" s="567">
        <v>543.1210578906464</v>
      </c>
      <c r="K8593" s="564"/>
    </row>
    <row r="8594" spans="2:11" x14ac:dyDescent="0.25">
      <c r="B8594" s="461"/>
      <c r="C8594" s="289" t="s">
        <v>14546</v>
      </c>
      <c r="D8594" s="461" t="s">
        <v>19</v>
      </c>
      <c r="E8594" s="461" t="s">
        <v>14547</v>
      </c>
      <c r="F8594" s="290" t="s">
        <v>31</v>
      </c>
      <c r="G8594" s="291" t="s">
        <v>106</v>
      </c>
      <c r="H8594" s="292" t="s">
        <v>5620</v>
      </c>
      <c r="I8594" s="292" t="s">
        <v>14549</v>
      </c>
      <c r="J8594" s="567">
        <v>525.12102283019635</v>
      </c>
      <c r="K8594" s="564"/>
    </row>
    <row r="8595" spans="2:11" x14ac:dyDescent="0.25">
      <c r="B8595" s="460"/>
      <c r="C8595" s="293" t="s">
        <v>11602</v>
      </c>
      <c r="D8595" s="460" t="s">
        <v>19</v>
      </c>
      <c r="E8595" s="460" t="s">
        <v>964</v>
      </c>
      <c r="F8595" s="294" t="s">
        <v>70</v>
      </c>
      <c r="G8595" s="295" t="s">
        <v>36</v>
      </c>
      <c r="H8595" s="463" t="s">
        <v>5739</v>
      </c>
      <c r="I8595" s="463" t="s">
        <v>11604</v>
      </c>
      <c r="J8595" s="563">
        <v>24.600047915948412</v>
      </c>
      <c r="K8595" s="564"/>
    </row>
    <row r="8596" spans="2:11" ht="15" customHeight="1" x14ac:dyDescent="0.25">
      <c r="B8596" s="460"/>
      <c r="C8596" s="293" t="s">
        <v>14849</v>
      </c>
      <c r="D8596" s="460" t="s">
        <v>19</v>
      </c>
      <c r="E8596" s="460" t="s">
        <v>14850</v>
      </c>
      <c r="F8596" s="294" t="s">
        <v>70</v>
      </c>
      <c r="G8596" s="295" t="s">
        <v>291</v>
      </c>
      <c r="H8596" s="463" t="s">
        <v>13224</v>
      </c>
      <c r="I8596" s="463" t="s">
        <v>14851</v>
      </c>
      <c r="J8596" s="563">
        <v>57.618112228500635</v>
      </c>
      <c r="K8596" s="564"/>
    </row>
    <row r="8597" spans="2:11" ht="15" customHeight="1" x14ac:dyDescent="0.25">
      <c r="B8597" s="460"/>
      <c r="C8597" s="293" t="s">
        <v>1893</v>
      </c>
      <c r="D8597" s="460" t="s">
        <v>19</v>
      </c>
      <c r="E8597" s="460" t="s">
        <v>1267</v>
      </c>
      <c r="F8597" s="294" t="s">
        <v>70</v>
      </c>
      <c r="G8597" s="295" t="s">
        <v>1268</v>
      </c>
      <c r="H8597" s="463" t="s">
        <v>7906</v>
      </c>
      <c r="I8597" s="463" t="s">
        <v>11631</v>
      </c>
      <c r="J8597" s="563">
        <v>551.25947374264456</v>
      </c>
      <c r="K8597" s="564"/>
    </row>
    <row r="8598" spans="2:11" x14ac:dyDescent="0.25">
      <c r="B8598" s="460"/>
      <c r="C8598" s="293" t="s">
        <v>14638</v>
      </c>
      <c r="D8598" s="460" t="s">
        <v>19</v>
      </c>
      <c r="E8598" s="460" t="s">
        <v>1398</v>
      </c>
      <c r="F8598" s="294" t="s">
        <v>70</v>
      </c>
      <c r="G8598" s="295" t="s">
        <v>36</v>
      </c>
      <c r="H8598" s="463" t="s">
        <v>5739</v>
      </c>
      <c r="I8598" s="463" t="s">
        <v>14639</v>
      </c>
      <c r="J8598" s="563">
        <v>110.76021573863602</v>
      </c>
      <c r="K8598" s="564"/>
    </row>
    <row r="8599" spans="2:11" x14ac:dyDescent="0.25">
      <c r="B8599" s="460"/>
      <c r="C8599" s="293" t="s">
        <v>14645</v>
      </c>
      <c r="D8599" s="460" t="s">
        <v>19</v>
      </c>
      <c r="E8599" s="460" t="s">
        <v>14646</v>
      </c>
      <c r="F8599" s="294" t="s">
        <v>70</v>
      </c>
      <c r="G8599" s="295" t="s">
        <v>36</v>
      </c>
      <c r="H8599" s="463" t="s">
        <v>5739</v>
      </c>
      <c r="I8599" s="463" t="s">
        <v>14647</v>
      </c>
      <c r="J8599" s="563">
        <v>35.76006965342745</v>
      </c>
      <c r="K8599" s="564"/>
    </row>
    <row r="8600" spans="2:11" x14ac:dyDescent="0.25">
      <c r="B8600" s="457"/>
      <c r="C8600" s="296"/>
      <c r="D8600" s="457"/>
      <c r="E8600" s="457"/>
      <c r="F8600" s="297"/>
      <c r="G8600" s="457"/>
      <c r="H8600" s="565" t="s">
        <v>5627</v>
      </c>
      <c r="I8600" s="565"/>
      <c r="J8600" s="565" t="s">
        <v>15171</v>
      </c>
      <c r="K8600" s="565"/>
    </row>
    <row r="8601" spans="2:11" x14ac:dyDescent="0.25">
      <c r="B8601" s="457"/>
      <c r="C8601" s="296"/>
      <c r="D8601" s="457"/>
      <c r="E8601" s="457"/>
      <c r="F8601" s="297"/>
      <c r="G8601" s="457"/>
      <c r="H8601" s="565" t="s">
        <v>5629</v>
      </c>
      <c r="I8601" s="565"/>
      <c r="J8601" s="565" t="s">
        <v>15172</v>
      </c>
      <c r="K8601" s="565"/>
    </row>
    <row r="8602" spans="2:11" x14ac:dyDescent="0.25">
      <c r="B8602" s="285"/>
      <c r="C8602" s="286"/>
      <c r="D8602" s="285"/>
      <c r="E8602" s="285"/>
      <c r="F8602" s="287"/>
      <c r="G8602" s="285"/>
      <c r="H8602" s="285"/>
      <c r="I8602" s="285"/>
      <c r="J8602" s="285"/>
      <c r="K8602" s="285"/>
    </row>
    <row r="8603" spans="2:11" x14ac:dyDescent="0.25">
      <c r="B8603" s="285" t="s">
        <v>5476</v>
      </c>
      <c r="C8603" s="286" t="s">
        <v>15173</v>
      </c>
      <c r="D8603" s="285" t="s">
        <v>29</v>
      </c>
      <c r="E8603" s="285" t="s">
        <v>4398</v>
      </c>
      <c r="F8603" s="287" t="s">
        <v>44</v>
      </c>
      <c r="G8603" s="288" t="s">
        <v>45</v>
      </c>
      <c r="H8603" s="455" t="s">
        <v>5739</v>
      </c>
      <c r="I8603" s="455" t="s">
        <v>15174</v>
      </c>
      <c r="J8603" s="566" t="s">
        <v>15175</v>
      </c>
      <c r="K8603" s="564"/>
    </row>
    <row r="8604" spans="2:11" x14ac:dyDescent="0.25">
      <c r="B8604" s="461"/>
      <c r="C8604" s="289" t="s">
        <v>14846</v>
      </c>
      <c r="D8604" s="461" t="s">
        <v>19</v>
      </c>
      <c r="E8604" s="461" t="s">
        <v>14847</v>
      </c>
      <c r="F8604" s="290" t="s">
        <v>31</v>
      </c>
      <c r="G8604" s="291" t="s">
        <v>106</v>
      </c>
      <c r="H8604" s="292" t="s">
        <v>6743</v>
      </c>
      <c r="I8604" s="292" t="s">
        <v>14848</v>
      </c>
      <c r="J8604" s="567">
        <v>407.3236211572227</v>
      </c>
      <c r="K8604" s="564"/>
    </row>
    <row r="8605" spans="2:11" x14ac:dyDescent="0.25">
      <c r="B8605" s="461"/>
      <c r="C8605" s="289" t="s">
        <v>14546</v>
      </c>
      <c r="D8605" s="461" t="s">
        <v>19</v>
      </c>
      <c r="E8605" s="461" t="s">
        <v>14547</v>
      </c>
      <c r="F8605" s="290" t="s">
        <v>31</v>
      </c>
      <c r="G8605" s="291" t="s">
        <v>106</v>
      </c>
      <c r="H8605" s="292" t="s">
        <v>6743</v>
      </c>
      <c r="I8605" s="292" t="s">
        <v>14549</v>
      </c>
      <c r="J8605" s="567">
        <v>393.82416398232579</v>
      </c>
      <c r="K8605" s="564"/>
    </row>
    <row r="8606" spans="2:11" ht="15" customHeight="1" x14ac:dyDescent="0.25">
      <c r="B8606" s="460"/>
      <c r="C8606" s="293" t="s">
        <v>14849</v>
      </c>
      <c r="D8606" s="460" t="s">
        <v>19</v>
      </c>
      <c r="E8606" s="460" t="s">
        <v>14850</v>
      </c>
      <c r="F8606" s="294" t="s">
        <v>70</v>
      </c>
      <c r="G8606" s="295" t="s">
        <v>291</v>
      </c>
      <c r="H8606" s="463" t="s">
        <v>6750</v>
      </c>
      <c r="I8606" s="463" t="s">
        <v>14851</v>
      </c>
      <c r="J8606" s="563">
        <v>26.188946919300001</v>
      </c>
      <c r="K8606" s="564"/>
    </row>
    <row r="8607" spans="2:11" ht="15" customHeight="1" x14ac:dyDescent="0.25">
      <c r="B8607" s="460"/>
      <c r="C8607" s="293" t="s">
        <v>1893</v>
      </c>
      <c r="D8607" s="460" t="s">
        <v>19</v>
      </c>
      <c r="E8607" s="460" t="s">
        <v>1267</v>
      </c>
      <c r="F8607" s="294" t="s">
        <v>70</v>
      </c>
      <c r="G8607" s="295" t="s">
        <v>1268</v>
      </c>
      <c r="H8607" s="463" t="s">
        <v>7804</v>
      </c>
      <c r="I8607" s="463" t="s">
        <v>11631</v>
      </c>
      <c r="J8607" s="563">
        <v>501.1238493671508</v>
      </c>
      <c r="K8607" s="564"/>
    </row>
    <row r="8608" spans="2:11" x14ac:dyDescent="0.25">
      <c r="B8608" s="460"/>
      <c r="C8608" s="293" t="s">
        <v>14638</v>
      </c>
      <c r="D8608" s="460" t="s">
        <v>19</v>
      </c>
      <c r="E8608" s="460" t="s">
        <v>1398</v>
      </c>
      <c r="F8608" s="294" t="s">
        <v>70</v>
      </c>
      <c r="G8608" s="295" t="s">
        <v>36</v>
      </c>
      <c r="H8608" s="463" t="s">
        <v>6750</v>
      </c>
      <c r="I8608" s="463" t="s">
        <v>14639</v>
      </c>
      <c r="J8608" s="563">
        <v>5.5377773210799317</v>
      </c>
      <c r="K8608" s="564"/>
    </row>
    <row r="8609" spans="2:11" x14ac:dyDescent="0.25">
      <c r="B8609" s="460"/>
      <c r="C8609" s="293" t="s">
        <v>14645</v>
      </c>
      <c r="D8609" s="460" t="s">
        <v>19</v>
      </c>
      <c r="E8609" s="460" t="s">
        <v>14646</v>
      </c>
      <c r="F8609" s="294" t="s">
        <v>70</v>
      </c>
      <c r="G8609" s="295" t="s">
        <v>36</v>
      </c>
      <c r="H8609" s="463" t="s">
        <v>6750</v>
      </c>
      <c r="I8609" s="463" t="s">
        <v>14647</v>
      </c>
      <c r="J8609" s="563">
        <v>1.7879281058307905</v>
      </c>
      <c r="K8609" s="564"/>
    </row>
    <row r="8610" spans="2:11" x14ac:dyDescent="0.25">
      <c r="B8610" s="460"/>
      <c r="C8610" s="293" t="s">
        <v>11602</v>
      </c>
      <c r="D8610" s="460" t="s">
        <v>19</v>
      </c>
      <c r="E8610" s="460" t="s">
        <v>964</v>
      </c>
      <c r="F8610" s="294" t="s">
        <v>70</v>
      </c>
      <c r="G8610" s="295" t="s">
        <v>36</v>
      </c>
      <c r="H8610" s="463" t="s">
        <v>9583</v>
      </c>
      <c r="I8610" s="463" t="s">
        <v>11604</v>
      </c>
      <c r="J8610" s="563">
        <v>7.1337131470899662</v>
      </c>
      <c r="K8610" s="564"/>
    </row>
    <row r="8611" spans="2:11" x14ac:dyDescent="0.25">
      <c r="B8611" s="457"/>
      <c r="C8611" s="296"/>
      <c r="D8611" s="457"/>
      <c r="E8611" s="457"/>
      <c r="F8611" s="297"/>
      <c r="G8611" s="457"/>
      <c r="H8611" s="565" t="s">
        <v>5627</v>
      </c>
      <c r="I8611" s="565"/>
      <c r="J8611" s="565" t="s">
        <v>15176</v>
      </c>
      <c r="K8611" s="565"/>
    </row>
    <row r="8612" spans="2:11" x14ac:dyDescent="0.25">
      <c r="B8612" s="457"/>
      <c r="C8612" s="296"/>
      <c r="D8612" s="457"/>
      <c r="E8612" s="457"/>
      <c r="F8612" s="297"/>
      <c r="G8612" s="457"/>
      <c r="H8612" s="565" t="s">
        <v>5629</v>
      </c>
      <c r="I8612" s="565"/>
      <c r="J8612" s="565" t="s">
        <v>15177</v>
      </c>
      <c r="K8612" s="565"/>
    </row>
    <row r="8613" spans="2:11" x14ac:dyDescent="0.25">
      <c r="B8613" s="285"/>
      <c r="C8613" s="286"/>
      <c r="D8613" s="285"/>
      <c r="E8613" s="285"/>
      <c r="F8613" s="287"/>
      <c r="G8613" s="285"/>
      <c r="H8613" s="285"/>
      <c r="I8613" s="285"/>
      <c r="J8613" s="285"/>
      <c r="K8613" s="285"/>
    </row>
    <row r="8614" spans="2:11" x14ac:dyDescent="0.25">
      <c r="B8614" s="541">
        <v>7100</v>
      </c>
      <c r="C8614" s="286" t="s">
        <v>15178</v>
      </c>
      <c r="D8614" s="285" t="s">
        <v>29</v>
      </c>
      <c r="E8614" s="285" t="s">
        <v>4399</v>
      </c>
      <c r="F8614" s="287" t="s">
        <v>31</v>
      </c>
      <c r="G8614" s="288" t="s">
        <v>45</v>
      </c>
      <c r="H8614" s="455" t="s">
        <v>5706</v>
      </c>
      <c r="I8614" s="455" t="s">
        <v>15179</v>
      </c>
      <c r="J8614" s="566" t="s">
        <v>15179</v>
      </c>
      <c r="K8614" s="564"/>
    </row>
    <row r="8615" spans="2:11" x14ac:dyDescent="0.25">
      <c r="B8615" s="461"/>
      <c r="C8615" s="289" t="s">
        <v>14544</v>
      </c>
      <c r="D8615" s="461" t="s">
        <v>19</v>
      </c>
      <c r="E8615" s="461" t="s">
        <v>14545</v>
      </c>
      <c r="F8615" s="290" t="s">
        <v>31</v>
      </c>
      <c r="G8615" s="291" t="s">
        <v>106</v>
      </c>
      <c r="H8615" s="292" t="s">
        <v>12558</v>
      </c>
      <c r="I8615" s="292" t="s">
        <v>6590</v>
      </c>
      <c r="J8615" s="567">
        <v>127.465</v>
      </c>
      <c r="K8615" s="564"/>
    </row>
    <row r="8616" spans="2:11" x14ac:dyDescent="0.25">
      <c r="B8616" s="461"/>
      <c r="C8616" s="289" t="s">
        <v>14546</v>
      </c>
      <c r="D8616" s="461" t="s">
        <v>19</v>
      </c>
      <c r="E8616" s="461" t="s">
        <v>14547</v>
      </c>
      <c r="F8616" s="290" t="s">
        <v>31</v>
      </c>
      <c r="G8616" s="291" t="s">
        <v>106</v>
      </c>
      <c r="H8616" s="292" t="s">
        <v>6596</v>
      </c>
      <c r="I8616" s="292" t="s">
        <v>14549</v>
      </c>
      <c r="J8616" s="567">
        <v>426.66</v>
      </c>
      <c r="K8616" s="564"/>
    </row>
    <row r="8617" spans="2:11" ht="15" customHeight="1" x14ac:dyDescent="0.25">
      <c r="B8617" s="460"/>
      <c r="C8617" s="293" t="s">
        <v>14607</v>
      </c>
      <c r="D8617" s="460" t="s">
        <v>61</v>
      </c>
      <c r="E8617" s="460" t="s">
        <v>14608</v>
      </c>
      <c r="F8617" s="294" t="s">
        <v>5816</v>
      </c>
      <c r="G8617" s="295" t="s">
        <v>106</v>
      </c>
      <c r="H8617" s="463" t="s">
        <v>12558</v>
      </c>
      <c r="I8617" s="463" t="s">
        <v>14609</v>
      </c>
      <c r="J8617" s="563">
        <v>126.62</v>
      </c>
      <c r="K8617" s="564"/>
    </row>
    <row r="8618" spans="2:11" ht="15" customHeight="1" x14ac:dyDescent="0.25">
      <c r="B8618" s="460"/>
      <c r="C8618" s="293" t="s">
        <v>1845</v>
      </c>
      <c r="D8618" s="460" t="s">
        <v>19</v>
      </c>
      <c r="E8618" s="460" t="s">
        <v>1846</v>
      </c>
      <c r="F8618" s="294" t="s">
        <v>70</v>
      </c>
      <c r="G8618" s="295" t="s">
        <v>295</v>
      </c>
      <c r="H8618" s="463" t="s">
        <v>7673</v>
      </c>
      <c r="I8618" s="463" t="s">
        <v>7899</v>
      </c>
      <c r="J8618" s="563">
        <v>3.706</v>
      </c>
      <c r="K8618" s="564"/>
    </row>
    <row r="8619" spans="2:11" x14ac:dyDescent="0.25">
      <c r="B8619" s="457"/>
      <c r="C8619" s="296"/>
      <c r="D8619" s="457"/>
      <c r="E8619" s="457"/>
      <c r="F8619" s="297"/>
      <c r="G8619" s="457"/>
      <c r="H8619" s="565" t="s">
        <v>5627</v>
      </c>
      <c r="I8619" s="565"/>
      <c r="J8619" s="565" t="s">
        <v>15180</v>
      </c>
      <c r="K8619" s="565"/>
    </row>
    <row r="8620" spans="2:11" x14ac:dyDescent="0.25">
      <c r="B8620" s="457"/>
      <c r="C8620" s="296"/>
      <c r="D8620" s="457"/>
      <c r="E8620" s="457"/>
      <c r="F8620" s="297"/>
      <c r="G8620" s="457"/>
      <c r="H8620" s="565" t="s">
        <v>5629</v>
      </c>
      <c r="I8620" s="565"/>
      <c r="J8620" s="565" t="s">
        <v>15181</v>
      </c>
      <c r="K8620" s="565"/>
    </row>
    <row r="8621" spans="2:11" x14ac:dyDescent="0.25">
      <c r="B8621" s="285"/>
      <c r="C8621" s="286"/>
      <c r="D8621" s="285"/>
      <c r="E8621" s="285"/>
      <c r="F8621" s="287"/>
      <c r="G8621" s="285"/>
      <c r="H8621" s="285"/>
      <c r="I8621" s="285"/>
      <c r="J8621" s="285"/>
      <c r="K8621" s="285"/>
    </row>
    <row r="8622" spans="2:11" ht="22.5" x14ac:dyDescent="0.25">
      <c r="B8622" s="541">
        <v>7101</v>
      </c>
      <c r="C8622" s="286" t="s">
        <v>15182</v>
      </c>
      <c r="D8622" s="285" t="s">
        <v>29</v>
      </c>
      <c r="E8622" s="285" t="s">
        <v>4400</v>
      </c>
      <c r="F8622" s="287" t="s">
        <v>31</v>
      </c>
      <c r="G8622" s="288" t="s">
        <v>45</v>
      </c>
      <c r="H8622" s="455" t="s">
        <v>5968</v>
      </c>
      <c r="I8622" s="455" t="s">
        <v>15183</v>
      </c>
      <c r="J8622" s="566" t="s">
        <v>5970</v>
      </c>
      <c r="K8622" s="564"/>
    </row>
    <row r="8623" spans="2:11" x14ac:dyDescent="0.25">
      <c r="B8623" s="461"/>
      <c r="C8623" s="289" t="s">
        <v>14544</v>
      </c>
      <c r="D8623" s="461" t="s">
        <v>19</v>
      </c>
      <c r="E8623" s="461" t="s">
        <v>14545</v>
      </c>
      <c r="F8623" s="290" t="s">
        <v>31</v>
      </c>
      <c r="G8623" s="291" t="s">
        <v>106</v>
      </c>
      <c r="H8623" s="292" t="s">
        <v>5968</v>
      </c>
      <c r="I8623" s="292" t="s">
        <v>6590</v>
      </c>
      <c r="J8623" s="567">
        <v>0</v>
      </c>
      <c r="K8623" s="564"/>
    </row>
    <row r="8624" spans="2:11" x14ac:dyDescent="0.25">
      <c r="B8624" s="461"/>
      <c r="C8624" s="289" t="s">
        <v>14546</v>
      </c>
      <c r="D8624" s="461" t="s">
        <v>19</v>
      </c>
      <c r="E8624" s="461" t="s">
        <v>14547</v>
      </c>
      <c r="F8624" s="290" t="s">
        <v>31</v>
      </c>
      <c r="G8624" s="291" t="s">
        <v>106</v>
      </c>
      <c r="H8624" s="292" t="s">
        <v>5968</v>
      </c>
      <c r="I8624" s="292" t="s">
        <v>14549</v>
      </c>
      <c r="J8624" s="567">
        <v>0</v>
      </c>
      <c r="K8624" s="564"/>
    </row>
    <row r="8625" spans="2:11" x14ac:dyDescent="0.25">
      <c r="B8625" s="460"/>
      <c r="C8625" s="293" t="s">
        <v>1814</v>
      </c>
      <c r="D8625" s="460" t="s">
        <v>19</v>
      </c>
      <c r="E8625" s="460" t="s">
        <v>1815</v>
      </c>
      <c r="F8625" s="294" t="s">
        <v>70</v>
      </c>
      <c r="G8625" s="295" t="s">
        <v>384</v>
      </c>
      <c r="H8625" s="463" t="s">
        <v>5968</v>
      </c>
      <c r="I8625" s="463" t="s">
        <v>14596</v>
      </c>
      <c r="J8625" s="563">
        <v>0</v>
      </c>
      <c r="K8625" s="564"/>
    </row>
    <row r="8626" spans="2:11" ht="22.5" x14ac:dyDescent="0.25">
      <c r="B8626" s="460"/>
      <c r="C8626" s="293" t="s">
        <v>1916</v>
      </c>
      <c r="D8626" s="460" t="s">
        <v>19</v>
      </c>
      <c r="E8626" s="460" t="s">
        <v>1917</v>
      </c>
      <c r="F8626" s="294" t="s">
        <v>70</v>
      </c>
      <c r="G8626" s="295" t="s">
        <v>384</v>
      </c>
      <c r="H8626" s="463" t="s">
        <v>5968</v>
      </c>
      <c r="I8626" s="463" t="s">
        <v>9910</v>
      </c>
      <c r="J8626" s="563">
        <v>0</v>
      </c>
      <c r="K8626" s="564"/>
    </row>
    <row r="8627" spans="2:11" ht="22.5" x14ac:dyDescent="0.25">
      <c r="B8627" s="460"/>
      <c r="C8627" s="293" t="s">
        <v>1914</v>
      </c>
      <c r="D8627" s="460" t="s">
        <v>19</v>
      </c>
      <c r="E8627" s="460" t="s">
        <v>1915</v>
      </c>
      <c r="F8627" s="294" t="s">
        <v>70</v>
      </c>
      <c r="G8627" s="295" t="s">
        <v>384</v>
      </c>
      <c r="H8627" s="463" t="s">
        <v>5968</v>
      </c>
      <c r="I8627" s="463" t="s">
        <v>14813</v>
      </c>
      <c r="J8627" s="563">
        <v>0</v>
      </c>
      <c r="K8627" s="564"/>
    </row>
    <row r="8628" spans="2:11" ht="15" customHeight="1" x14ac:dyDescent="0.25">
      <c r="B8628" s="460"/>
      <c r="C8628" s="293" t="s">
        <v>1914</v>
      </c>
      <c r="D8628" s="460" t="s">
        <v>19</v>
      </c>
      <c r="E8628" s="460" t="s">
        <v>1915</v>
      </c>
      <c r="F8628" s="294" t="s">
        <v>70</v>
      </c>
      <c r="G8628" s="295" t="s">
        <v>384</v>
      </c>
      <c r="H8628" s="463" t="s">
        <v>5968</v>
      </c>
      <c r="I8628" s="463" t="s">
        <v>14813</v>
      </c>
      <c r="J8628" s="563">
        <v>0</v>
      </c>
      <c r="K8628" s="564"/>
    </row>
    <row r="8629" spans="2:11" ht="15" customHeight="1" x14ac:dyDescent="0.25">
      <c r="B8629" s="460"/>
      <c r="C8629" s="293" t="s">
        <v>1802</v>
      </c>
      <c r="D8629" s="460" t="s">
        <v>19</v>
      </c>
      <c r="E8629" s="460" t="s">
        <v>1803</v>
      </c>
      <c r="F8629" s="294" t="s">
        <v>70</v>
      </c>
      <c r="G8629" s="295" t="s">
        <v>384</v>
      </c>
      <c r="H8629" s="463" t="s">
        <v>5968</v>
      </c>
      <c r="I8629" s="463" t="s">
        <v>8294</v>
      </c>
      <c r="J8629" s="563">
        <v>0</v>
      </c>
      <c r="K8629" s="564"/>
    </row>
    <row r="8630" spans="2:11" x14ac:dyDescent="0.25">
      <c r="B8630" s="460"/>
      <c r="C8630" s="293" t="s">
        <v>1818</v>
      </c>
      <c r="D8630" s="460" t="s">
        <v>19</v>
      </c>
      <c r="E8630" s="460" t="s">
        <v>1819</v>
      </c>
      <c r="F8630" s="294" t="s">
        <v>70</v>
      </c>
      <c r="G8630" s="295" t="s">
        <v>295</v>
      </c>
      <c r="H8630" s="463" t="s">
        <v>5968</v>
      </c>
      <c r="I8630" s="463" t="s">
        <v>7580</v>
      </c>
      <c r="J8630" s="563">
        <v>0</v>
      </c>
      <c r="K8630" s="564"/>
    </row>
    <row r="8631" spans="2:11" x14ac:dyDescent="0.25">
      <c r="B8631" s="460"/>
      <c r="C8631" s="293" t="s">
        <v>14610</v>
      </c>
      <c r="D8631" s="460" t="s">
        <v>61</v>
      </c>
      <c r="E8631" s="460" t="s">
        <v>14611</v>
      </c>
      <c r="F8631" s="294" t="s">
        <v>70</v>
      </c>
      <c r="G8631" s="295" t="s">
        <v>36</v>
      </c>
      <c r="H8631" s="463" t="s">
        <v>5968</v>
      </c>
      <c r="I8631" s="463" t="s">
        <v>8086</v>
      </c>
      <c r="J8631" s="563">
        <v>0</v>
      </c>
      <c r="K8631" s="564"/>
    </row>
    <row r="8632" spans="2:11" x14ac:dyDescent="0.25">
      <c r="B8632" s="460"/>
      <c r="C8632" s="293" t="s">
        <v>1845</v>
      </c>
      <c r="D8632" s="460" t="s">
        <v>19</v>
      </c>
      <c r="E8632" s="460" t="s">
        <v>1846</v>
      </c>
      <c r="F8632" s="294" t="s">
        <v>70</v>
      </c>
      <c r="G8632" s="295" t="s">
        <v>295</v>
      </c>
      <c r="H8632" s="463" t="s">
        <v>5968</v>
      </c>
      <c r="I8632" s="463" t="s">
        <v>7899</v>
      </c>
      <c r="J8632" s="563">
        <v>0</v>
      </c>
      <c r="K8632" s="564"/>
    </row>
    <row r="8633" spans="2:11" x14ac:dyDescent="0.25">
      <c r="B8633" s="460"/>
      <c r="C8633" s="293" t="s">
        <v>10323</v>
      </c>
      <c r="D8633" s="460" t="s">
        <v>61</v>
      </c>
      <c r="E8633" s="460" t="s">
        <v>10324</v>
      </c>
      <c r="F8633" s="294" t="s">
        <v>70</v>
      </c>
      <c r="G8633" s="295" t="s">
        <v>36</v>
      </c>
      <c r="H8633" s="463" t="s">
        <v>5968</v>
      </c>
      <c r="I8633" s="463" t="s">
        <v>10325</v>
      </c>
      <c r="J8633" s="563">
        <v>0</v>
      </c>
      <c r="K8633" s="564"/>
    </row>
    <row r="8634" spans="2:11" x14ac:dyDescent="0.25">
      <c r="B8634" s="460"/>
      <c r="C8634" s="293" t="s">
        <v>14631</v>
      </c>
      <c r="D8634" s="460" t="s">
        <v>61</v>
      </c>
      <c r="E8634" s="460" t="s">
        <v>14632</v>
      </c>
      <c r="F8634" s="294" t="s">
        <v>70</v>
      </c>
      <c r="G8634" s="295" t="s">
        <v>295</v>
      </c>
      <c r="H8634" s="463" t="s">
        <v>5968</v>
      </c>
      <c r="I8634" s="463" t="s">
        <v>14633</v>
      </c>
      <c r="J8634" s="563">
        <v>0</v>
      </c>
      <c r="K8634" s="564"/>
    </row>
    <row r="8635" spans="2:11" x14ac:dyDescent="0.25">
      <c r="B8635" s="460"/>
      <c r="C8635" s="293" t="s">
        <v>8297</v>
      </c>
      <c r="D8635" s="460" t="s">
        <v>19</v>
      </c>
      <c r="E8635" s="460" t="s">
        <v>14718</v>
      </c>
      <c r="F8635" s="294" t="s">
        <v>70</v>
      </c>
      <c r="G8635" s="295" t="s">
        <v>295</v>
      </c>
      <c r="H8635" s="463" t="s">
        <v>5968</v>
      </c>
      <c r="I8635" s="463" t="s">
        <v>8299</v>
      </c>
      <c r="J8635" s="563">
        <v>0</v>
      </c>
      <c r="K8635" s="564"/>
    </row>
    <row r="8636" spans="2:11" ht="15" customHeight="1" x14ac:dyDescent="0.25">
      <c r="B8636" s="460"/>
      <c r="C8636" s="293" t="s">
        <v>14607</v>
      </c>
      <c r="D8636" s="460" t="s">
        <v>61</v>
      </c>
      <c r="E8636" s="460" t="s">
        <v>14608</v>
      </c>
      <c r="F8636" s="294" t="s">
        <v>5816</v>
      </c>
      <c r="G8636" s="295" t="s">
        <v>106</v>
      </c>
      <c r="H8636" s="463" t="s">
        <v>5968</v>
      </c>
      <c r="I8636" s="463" t="s">
        <v>14609</v>
      </c>
      <c r="J8636" s="563">
        <v>0</v>
      </c>
      <c r="K8636" s="564"/>
    </row>
    <row r="8637" spans="2:11" ht="15" customHeight="1" x14ac:dyDescent="0.25">
      <c r="B8637" s="460"/>
      <c r="C8637" s="293" t="s">
        <v>10326</v>
      </c>
      <c r="D8637" s="460" t="s">
        <v>61</v>
      </c>
      <c r="E8637" s="460" t="s">
        <v>10327</v>
      </c>
      <c r="F8637" s="294" t="s">
        <v>265</v>
      </c>
      <c r="G8637" s="295" t="s">
        <v>106</v>
      </c>
      <c r="H8637" s="463" t="s">
        <v>5968</v>
      </c>
      <c r="I8637" s="463" t="s">
        <v>10328</v>
      </c>
      <c r="J8637" s="563">
        <v>0</v>
      </c>
      <c r="K8637" s="564"/>
    </row>
    <row r="8638" spans="2:11" x14ac:dyDescent="0.25">
      <c r="B8638" s="457"/>
      <c r="C8638" s="296"/>
      <c r="D8638" s="457"/>
      <c r="E8638" s="457"/>
      <c r="F8638" s="297"/>
      <c r="G8638" s="457"/>
      <c r="H8638" s="565" t="s">
        <v>5627</v>
      </c>
      <c r="I8638" s="565"/>
      <c r="J8638" s="565" t="s">
        <v>5970</v>
      </c>
      <c r="K8638" s="565"/>
    </row>
    <row r="8639" spans="2:11" x14ac:dyDescent="0.25">
      <c r="B8639" s="457"/>
      <c r="C8639" s="296"/>
      <c r="D8639" s="457"/>
      <c r="E8639" s="457"/>
      <c r="F8639" s="297"/>
      <c r="G8639" s="457"/>
      <c r="H8639" s="565" t="s">
        <v>5629</v>
      </c>
      <c r="I8639" s="565"/>
      <c r="J8639" s="565" t="s">
        <v>5970</v>
      </c>
      <c r="K8639" s="565"/>
    </row>
    <row r="8640" spans="2:11" x14ac:dyDescent="0.25">
      <c r="B8640" s="285"/>
      <c r="C8640" s="286"/>
      <c r="D8640" s="285"/>
      <c r="E8640" s="285"/>
      <c r="F8640" s="287"/>
      <c r="G8640" s="285"/>
      <c r="H8640" s="285"/>
      <c r="I8640" s="285"/>
      <c r="J8640" s="285"/>
      <c r="K8640" s="285"/>
    </row>
    <row r="8641" spans="2:11" x14ac:dyDescent="0.25">
      <c r="B8641" s="541">
        <v>7102</v>
      </c>
      <c r="C8641" s="286" t="s">
        <v>15184</v>
      </c>
      <c r="D8641" s="285" t="s">
        <v>29</v>
      </c>
      <c r="E8641" s="285" t="s">
        <v>4401</v>
      </c>
      <c r="F8641" s="287" t="s">
        <v>31</v>
      </c>
      <c r="G8641" s="288" t="s">
        <v>45</v>
      </c>
      <c r="H8641" s="455" t="s">
        <v>6186</v>
      </c>
      <c r="I8641" s="455" t="s">
        <v>15185</v>
      </c>
      <c r="J8641" s="566" t="s">
        <v>15186</v>
      </c>
      <c r="K8641" s="564"/>
    </row>
    <row r="8642" spans="2:11" x14ac:dyDescent="0.25">
      <c r="B8642" s="461"/>
      <c r="C8642" s="289" t="s">
        <v>14546</v>
      </c>
      <c r="D8642" s="461" t="s">
        <v>19</v>
      </c>
      <c r="E8642" s="461" t="s">
        <v>14547</v>
      </c>
      <c r="F8642" s="290" t="s">
        <v>31</v>
      </c>
      <c r="G8642" s="291" t="s">
        <v>106</v>
      </c>
      <c r="H8642" s="292" t="s">
        <v>15187</v>
      </c>
      <c r="I8642" s="292" t="s">
        <v>14549</v>
      </c>
      <c r="J8642" s="567">
        <v>18904.32</v>
      </c>
      <c r="K8642" s="564"/>
    </row>
    <row r="8643" spans="2:11" x14ac:dyDescent="0.25">
      <c r="B8643" s="460"/>
      <c r="C8643" s="293" t="s">
        <v>10409</v>
      </c>
      <c r="D8643" s="460" t="s">
        <v>19</v>
      </c>
      <c r="E8643" s="460" t="s">
        <v>10410</v>
      </c>
      <c r="F8643" s="294" t="s">
        <v>70</v>
      </c>
      <c r="G8643" s="295" t="s">
        <v>295</v>
      </c>
      <c r="H8643" s="463" t="s">
        <v>6186</v>
      </c>
      <c r="I8643" s="463" t="s">
        <v>10412</v>
      </c>
      <c r="J8643" s="563">
        <v>951.12</v>
      </c>
      <c r="K8643" s="564"/>
    </row>
    <row r="8644" spans="2:11" x14ac:dyDescent="0.25">
      <c r="B8644" s="457"/>
      <c r="C8644" s="296"/>
      <c r="D8644" s="457"/>
      <c r="E8644" s="457"/>
      <c r="F8644" s="297"/>
      <c r="G8644" s="457"/>
      <c r="H8644" s="565" t="s">
        <v>5627</v>
      </c>
      <c r="I8644" s="565"/>
      <c r="J8644" s="565" t="s">
        <v>15188</v>
      </c>
      <c r="K8644" s="565"/>
    </row>
    <row r="8645" spans="2:11" x14ac:dyDescent="0.25">
      <c r="B8645" s="457"/>
      <c r="C8645" s="296"/>
      <c r="D8645" s="457"/>
      <c r="E8645" s="457"/>
      <c r="F8645" s="297"/>
      <c r="G8645" s="457"/>
      <c r="H8645" s="565" t="s">
        <v>5629</v>
      </c>
      <c r="I8645" s="565"/>
      <c r="J8645" s="565" t="s">
        <v>15189</v>
      </c>
      <c r="K8645" s="565"/>
    </row>
    <row r="8646" spans="2:11" x14ac:dyDescent="0.25">
      <c r="B8646" s="285"/>
      <c r="C8646" s="286"/>
      <c r="D8646" s="285"/>
      <c r="E8646" s="285"/>
      <c r="F8646" s="287"/>
      <c r="G8646" s="285"/>
      <c r="H8646" s="285"/>
      <c r="I8646" s="285"/>
      <c r="J8646" s="285"/>
      <c r="K8646" s="285"/>
    </row>
    <row r="8647" spans="2:11" x14ac:dyDescent="0.25">
      <c r="B8647" s="541">
        <v>7103</v>
      </c>
      <c r="C8647" s="286" t="s">
        <v>15190</v>
      </c>
      <c r="D8647" s="285" t="s">
        <v>29</v>
      </c>
      <c r="E8647" s="285" t="s">
        <v>4402</v>
      </c>
      <c r="F8647" s="287" t="s">
        <v>31</v>
      </c>
      <c r="G8647" s="288" t="s">
        <v>45</v>
      </c>
      <c r="H8647" s="455" t="s">
        <v>5754</v>
      </c>
      <c r="I8647" s="455" t="s">
        <v>15191</v>
      </c>
      <c r="J8647" s="566" t="s">
        <v>15192</v>
      </c>
      <c r="K8647" s="564"/>
    </row>
    <row r="8648" spans="2:11" x14ac:dyDescent="0.25">
      <c r="B8648" s="461"/>
      <c r="C8648" s="289" t="s">
        <v>14544</v>
      </c>
      <c r="D8648" s="461" t="s">
        <v>19</v>
      </c>
      <c r="E8648" s="461" t="s">
        <v>14545</v>
      </c>
      <c r="F8648" s="290" t="s">
        <v>31</v>
      </c>
      <c r="G8648" s="291" t="s">
        <v>106</v>
      </c>
      <c r="H8648" s="292" t="s">
        <v>5739</v>
      </c>
      <c r="I8648" s="292" t="s">
        <v>6590</v>
      </c>
      <c r="J8648" s="567">
        <v>235.32484068047651</v>
      </c>
      <c r="K8648" s="564"/>
    </row>
    <row r="8649" spans="2:11" x14ac:dyDescent="0.25">
      <c r="B8649" s="460"/>
      <c r="C8649" s="293" t="s">
        <v>1845</v>
      </c>
      <c r="D8649" s="460" t="s">
        <v>19</v>
      </c>
      <c r="E8649" s="460" t="s">
        <v>1846</v>
      </c>
      <c r="F8649" s="294" t="s">
        <v>70</v>
      </c>
      <c r="G8649" s="295" t="s">
        <v>295</v>
      </c>
      <c r="H8649" s="463" t="s">
        <v>5643</v>
      </c>
      <c r="I8649" s="463" t="s">
        <v>7899</v>
      </c>
      <c r="J8649" s="563">
        <v>74.121524695040449</v>
      </c>
      <c r="K8649" s="564"/>
    </row>
    <row r="8650" spans="2:11" x14ac:dyDescent="0.25">
      <c r="B8650" s="460"/>
      <c r="C8650" s="293" t="s">
        <v>14610</v>
      </c>
      <c r="D8650" s="460" t="s">
        <v>61</v>
      </c>
      <c r="E8650" s="460" t="s">
        <v>14611</v>
      </c>
      <c r="F8650" s="294" t="s">
        <v>70</v>
      </c>
      <c r="G8650" s="295" t="s">
        <v>36</v>
      </c>
      <c r="H8650" s="463" t="s">
        <v>5754</v>
      </c>
      <c r="I8650" s="463" t="s">
        <v>8086</v>
      </c>
      <c r="J8650" s="563">
        <v>12.340253841565019</v>
      </c>
      <c r="K8650" s="564"/>
    </row>
    <row r="8651" spans="2:11" x14ac:dyDescent="0.25">
      <c r="B8651" s="460"/>
      <c r="C8651" s="293" t="s">
        <v>1838</v>
      </c>
      <c r="D8651" s="460" t="s">
        <v>61</v>
      </c>
      <c r="E8651" s="460" t="s">
        <v>1839</v>
      </c>
      <c r="F8651" s="294" t="s">
        <v>70</v>
      </c>
      <c r="G8651" s="295" t="s">
        <v>36</v>
      </c>
      <c r="H8651" s="463" t="s">
        <v>5754</v>
      </c>
      <c r="I8651" s="463" t="s">
        <v>10325</v>
      </c>
      <c r="J8651" s="563">
        <v>32.060659494373951</v>
      </c>
      <c r="K8651" s="564"/>
    </row>
    <row r="8652" spans="2:11" x14ac:dyDescent="0.25">
      <c r="B8652" s="460"/>
      <c r="C8652" s="293" t="s">
        <v>10326</v>
      </c>
      <c r="D8652" s="460" t="s">
        <v>61</v>
      </c>
      <c r="E8652" s="460" t="s">
        <v>10327</v>
      </c>
      <c r="F8652" s="294" t="s">
        <v>265</v>
      </c>
      <c r="G8652" s="295" t="s">
        <v>106</v>
      </c>
      <c r="H8652" s="463" t="s">
        <v>6155</v>
      </c>
      <c r="I8652" s="463" t="s">
        <v>10328</v>
      </c>
      <c r="J8652" s="563">
        <v>6.5401345319153341</v>
      </c>
      <c r="K8652" s="564"/>
    </row>
    <row r="8653" spans="2:11" x14ac:dyDescent="0.25">
      <c r="B8653" s="460"/>
      <c r="C8653" s="293" t="s">
        <v>14607</v>
      </c>
      <c r="D8653" s="460" t="s">
        <v>61</v>
      </c>
      <c r="E8653" s="460" t="s">
        <v>14608</v>
      </c>
      <c r="F8653" s="294" t="s">
        <v>5816</v>
      </c>
      <c r="G8653" s="295" t="s">
        <v>106</v>
      </c>
      <c r="H8653" s="463" t="s">
        <v>6155</v>
      </c>
      <c r="I8653" s="463" t="s">
        <v>14609</v>
      </c>
      <c r="J8653" s="563">
        <v>116.88240429514744</v>
      </c>
      <c r="K8653" s="564"/>
    </row>
    <row r="8654" spans="2:11" x14ac:dyDescent="0.25">
      <c r="B8654" s="460"/>
      <c r="C8654" s="293" t="s">
        <v>1858</v>
      </c>
      <c r="D8654" s="460" t="s">
        <v>61</v>
      </c>
      <c r="E8654" s="460" t="s">
        <v>1859</v>
      </c>
      <c r="F8654" s="294" t="s">
        <v>70</v>
      </c>
      <c r="G8654" s="295" t="s">
        <v>106</v>
      </c>
      <c r="H8654" s="463" t="s">
        <v>5706</v>
      </c>
      <c r="I8654" s="463" t="s">
        <v>11709</v>
      </c>
      <c r="J8654" s="563">
        <v>8.8701824614814999</v>
      </c>
      <c r="K8654" s="564"/>
    </row>
    <row r="8655" spans="2:11" ht="15" customHeight="1" x14ac:dyDescent="0.25">
      <c r="B8655" s="457"/>
      <c r="C8655" s="296"/>
      <c r="D8655" s="457"/>
      <c r="E8655" s="457"/>
      <c r="F8655" s="297"/>
      <c r="G8655" s="457"/>
      <c r="H8655" s="565" t="s">
        <v>5627</v>
      </c>
      <c r="I8655" s="565"/>
      <c r="J8655" s="565" t="s">
        <v>15193</v>
      </c>
      <c r="K8655" s="565"/>
    </row>
    <row r="8656" spans="2:11" ht="15" customHeight="1" x14ac:dyDescent="0.25">
      <c r="B8656" s="457"/>
      <c r="C8656" s="296"/>
      <c r="D8656" s="457"/>
      <c r="E8656" s="457"/>
      <c r="F8656" s="297"/>
      <c r="G8656" s="457"/>
      <c r="H8656" s="565" t="s">
        <v>5629</v>
      </c>
      <c r="I8656" s="565"/>
      <c r="J8656" s="565" t="s">
        <v>15194</v>
      </c>
      <c r="K8656" s="565"/>
    </row>
    <row r="8657" spans="2:11" x14ac:dyDescent="0.25">
      <c r="B8657" s="285"/>
      <c r="C8657" s="286"/>
      <c r="D8657" s="285"/>
      <c r="E8657" s="285"/>
      <c r="F8657" s="287"/>
      <c r="G8657" s="285"/>
      <c r="H8657" s="285"/>
      <c r="I8657" s="285"/>
      <c r="J8657" s="285"/>
      <c r="K8657" s="285"/>
    </row>
    <row r="8658" spans="2:11" x14ac:dyDescent="0.25">
      <c r="B8658" s="541">
        <v>7104</v>
      </c>
      <c r="C8658" s="286" t="s">
        <v>15195</v>
      </c>
      <c r="D8658" s="285" t="s">
        <v>29</v>
      </c>
      <c r="E8658" s="285" t="s">
        <v>4403</v>
      </c>
      <c r="F8658" s="287" t="s">
        <v>31</v>
      </c>
      <c r="G8658" s="288" t="s">
        <v>45</v>
      </c>
      <c r="H8658" s="455" t="s">
        <v>5706</v>
      </c>
      <c r="I8658" s="455" t="s">
        <v>15196</v>
      </c>
      <c r="J8658" s="566" t="s">
        <v>15196</v>
      </c>
      <c r="K8658" s="564"/>
    </row>
    <row r="8659" spans="2:11" x14ac:dyDescent="0.25">
      <c r="B8659" s="461"/>
      <c r="C8659" s="289" t="s">
        <v>14544</v>
      </c>
      <c r="D8659" s="461" t="s">
        <v>19</v>
      </c>
      <c r="E8659" s="461" t="s">
        <v>14545</v>
      </c>
      <c r="F8659" s="290" t="s">
        <v>31</v>
      </c>
      <c r="G8659" s="291" t="s">
        <v>106</v>
      </c>
      <c r="H8659" s="292" t="s">
        <v>6130</v>
      </c>
      <c r="I8659" s="292" t="s">
        <v>6590</v>
      </c>
      <c r="J8659" s="567">
        <v>313.76</v>
      </c>
      <c r="K8659" s="564"/>
    </row>
    <row r="8660" spans="2:11" x14ac:dyDescent="0.25">
      <c r="B8660" s="461"/>
      <c r="C8660" s="289" t="s">
        <v>14546</v>
      </c>
      <c r="D8660" s="461" t="s">
        <v>19</v>
      </c>
      <c r="E8660" s="461" t="s">
        <v>14547</v>
      </c>
      <c r="F8660" s="290" t="s">
        <v>31</v>
      </c>
      <c r="G8660" s="291" t="s">
        <v>106</v>
      </c>
      <c r="H8660" s="292" t="s">
        <v>7278</v>
      </c>
      <c r="I8660" s="292" t="s">
        <v>14549</v>
      </c>
      <c r="J8660" s="567">
        <v>700.16</v>
      </c>
      <c r="K8660" s="564"/>
    </row>
    <row r="8661" spans="2:11" ht="15" customHeight="1" x14ac:dyDescent="0.25">
      <c r="B8661" s="460"/>
      <c r="C8661" s="293" t="s">
        <v>1845</v>
      </c>
      <c r="D8661" s="460" t="s">
        <v>19</v>
      </c>
      <c r="E8661" s="460" t="s">
        <v>1846</v>
      </c>
      <c r="F8661" s="294" t="s">
        <v>70</v>
      </c>
      <c r="G8661" s="295" t="s">
        <v>295</v>
      </c>
      <c r="H8661" s="463" t="s">
        <v>5754</v>
      </c>
      <c r="I8661" s="463" t="s">
        <v>7899</v>
      </c>
      <c r="J8661" s="563">
        <v>37.06</v>
      </c>
      <c r="K8661" s="564"/>
    </row>
    <row r="8662" spans="2:11" ht="15" customHeight="1" x14ac:dyDescent="0.25">
      <c r="B8662" s="460"/>
      <c r="C8662" s="293" t="s">
        <v>14610</v>
      </c>
      <c r="D8662" s="460" t="s">
        <v>61</v>
      </c>
      <c r="E8662" s="460" t="s">
        <v>14611</v>
      </c>
      <c r="F8662" s="294" t="s">
        <v>70</v>
      </c>
      <c r="G8662" s="295" t="s">
        <v>36</v>
      </c>
      <c r="H8662" s="463" t="s">
        <v>5790</v>
      </c>
      <c r="I8662" s="463" t="s">
        <v>8086</v>
      </c>
      <c r="J8662" s="563">
        <v>18.510000000000002</v>
      </c>
      <c r="K8662" s="564"/>
    </row>
    <row r="8663" spans="2:11" x14ac:dyDescent="0.25">
      <c r="B8663" s="460"/>
      <c r="C8663" s="293" t="s">
        <v>1838</v>
      </c>
      <c r="D8663" s="460" t="s">
        <v>61</v>
      </c>
      <c r="E8663" s="460" t="s">
        <v>1839</v>
      </c>
      <c r="F8663" s="294" t="s">
        <v>70</v>
      </c>
      <c r="G8663" s="295" t="s">
        <v>36</v>
      </c>
      <c r="H8663" s="463" t="s">
        <v>5754</v>
      </c>
      <c r="I8663" s="463" t="s">
        <v>10325</v>
      </c>
      <c r="J8663" s="563">
        <v>32.06</v>
      </c>
      <c r="K8663" s="564"/>
    </row>
    <row r="8664" spans="2:11" x14ac:dyDescent="0.25">
      <c r="B8664" s="460"/>
      <c r="C8664" s="293" t="s">
        <v>14607</v>
      </c>
      <c r="D8664" s="460" t="s">
        <v>61</v>
      </c>
      <c r="E8664" s="460" t="s">
        <v>14608</v>
      </c>
      <c r="F8664" s="294" t="s">
        <v>5816</v>
      </c>
      <c r="G8664" s="295" t="s">
        <v>106</v>
      </c>
      <c r="H8664" s="463" t="s">
        <v>5750</v>
      </c>
      <c r="I8664" s="463" t="s">
        <v>14609</v>
      </c>
      <c r="J8664" s="563">
        <v>155.84</v>
      </c>
      <c r="K8664" s="564"/>
    </row>
    <row r="8665" spans="2:11" x14ac:dyDescent="0.25">
      <c r="B8665" s="460"/>
      <c r="C8665" s="293" t="s">
        <v>10326</v>
      </c>
      <c r="D8665" s="460" t="s">
        <v>61</v>
      </c>
      <c r="E8665" s="460" t="s">
        <v>10327</v>
      </c>
      <c r="F8665" s="294" t="s">
        <v>265</v>
      </c>
      <c r="G8665" s="295" t="s">
        <v>106</v>
      </c>
      <c r="H8665" s="463" t="s">
        <v>5750</v>
      </c>
      <c r="I8665" s="463" t="s">
        <v>10328</v>
      </c>
      <c r="J8665" s="563">
        <v>8.7200000000000006</v>
      </c>
      <c r="K8665" s="564"/>
    </row>
    <row r="8666" spans="2:11" x14ac:dyDescent="0.25">
      <c r="B8666" s="460"/>
      <c r="C8666" s="293" t="s">
        <v>1858</v>
      </c>
      <c r="D8666" s="460" t="s">
        <v>61</v>
      </c>
      <c r="E8666" s="460" t="s">
        <v>1859</v>
      </c>
      <c r="F8666" s="294" t="s">
        <v>70</v>
      </c>
      <c r="G8666" s="295" t="s">
        <v>106</v>
      </c>
      <c r="H8666" s="463" t="s">
        <v>5750</v>
      </c>
      <c r="I8666" s="463" t="s">
        <v>11709</v>
      </c>
      <c r="J8666" s="563">
        <v>70.959999999999994</v>
      </c>
      <c r="K8666" s="564"/>
    </row>
    <row r="8667" spans="2:11" x14ac:dyDescent="0.25">
      <c r="B8667" s="457"/>
      <c r="C8667" s="296"/>
      <c r="D8667" s="457"/>
      <c r="E8667" s="457"/>
      <c r="F8667" s="297"/>
      <c r="G8667" s="457"/>
      <c r="H8667" s="565" t="s">
        <v>5627</v>
      </c>
      <c r="I8667" s="565"/>
      <c r="J8667" s="565" t="s">
        <v>15197</v>
      </c>
      <c r="K8667" s="565"/>
    </row>
    <row r="8668" spans="2:11" x14ac:dyDescent="0.25">
      <c r="B8668" s="457"/>
      <c r="C8668" s="296"/>
      <c r="D8668" s="457"/>
      <c r="E8668" s="457"/>
      <c r="F8668" s="297"/>
      <c r="G8668" s="457"/>
      <c r="H8668" s="565" t="s">
        <v>5629</v>
      </c>
      <c r="I8668" s="565"/>
      <c r="J8668" s="565" t="s">
        <v>15198</v>
      </c>
      <c r="K8668" s="565"/>
    </row>
    <row r="8669" spans="2:11" x14ac:dyDescent="0.25">
      <c r="B8669" s="285"/>
      <c r="C8669" s="286"/>
      <c r="D8669" s="285"/>
      <c r="E8669" s="285"/>
      <c r="F8669" s="287"/>
      <c r="G8669" s="285"/>
      <c r="H8669" s="285"/>
      <c r="I8669" s="285"/>
      <c r="J8669" s="285"/>
      <c r="K8669" s="285"/>
    </row>
    <row r="8670" spans="2:11" ht="22.5" x14ac:dyDescent="0.25">
      <c r="B8670" s="541">
        <v>7105</v>
      </c>
      <c r="C8670" s="286" t="s">
        <v>15199</v>
      </c>
      <c r="D8670" s="285" t="s">
        <v>29</v>
      </c>
      <c r="E8670" s="285" t="s">
        <v>4404</v>
      </c>
      <c r="F8670" s="287" t="s">
        <v>31</v>
      </c>
      <c r="G8670" s="288" t="s">
        <v>45</v>
      </c>
      <c r="H8670" s="455" t="s">
        <v>5706</v>
      </c>
      <c r="I8670" s="455" t="s">
        <v>15200</v>
      </c>
      <c r="J8670" s="566" t="s">
        <v>15200</v>
      </c>
      <c r="K8670" s="564"/>
    </row>
    <row r="8671" spans="2:11" x14ac:dyDescent="0.25">
      <c r="B8671" s="461"/>
      <c r="C8671" s="289" t="s">
        <v>14544</v>
      </c>
      <c r="D8671" s="461" t="s">
        <v>19</v>
      </c>
      <c r="E8671" s="461" t="s">
        <v>14545</v>
      </c>
      <c r="F8671" s="290" t="s">
        <v>31</v>
      </c>
      <c r="G8671" s="291" t="s">
        <v>106</v>
      </c>
      <c r="H8671" s="292" t="s">
        <v>7278</v>
      </c>
      <c r="I8671" s="292" t="s">
        <v>6590</v>
      </c>
      <c r="J8671" s="567">
        <v>627.52</v>
      </c>
      <c r="K8671" s="564"/>
    </row>
    <row r="8672" spans="2:11" ht="15" customHeight="1" x14ac:dyDescent="0.25">
      <c r="B8672" s="460"/>
      <c r="C8672" s="293" t="s">
        <v>1822</v>
      </c>
      <c r="D8672" s="460" t="s">
        <v>19</v>
      </c>
      <c r="E8672" s="460" t="s">
        <v>1823</v>
      </c>
      <c r="F8672" s="294" t="s">
        <v>70</v>
      </c>
      <c r="G8672" s="295" t="s">
        <v>295</v>
      </c>
      <c r="H8672" s="463" t="s">
        <v>5706</v>
      </c>
      <c r="I8672" s="463" t="s">
        <v>7615</v>
      </c>
      <c r="J8672" s="563">
        <v>5.32</v>
      </c>
      <c r="K8672" s="564"/>
    </row>
    <row r="8673" spans="2:11" ht="15" customHeight="1" x14ac:dyDescent="0.25">
      <c r="B8673" s="460"/>
      <c r="C8673" s="293" t="s">
        <v>14631</v>
      </c>
      <c r="D8673" s="460" t="s">
        <v>61</v>
      </c>
      <c r="E8673" s="460" t="s">
        <v>14632</v>
      </c>
      <c r="F8673" s="294" t="s">
        <v>70</v>
      </c>
      <c r="G8673" s="295" t="s">
        <v>295</v>
      </c>
      <c r="H8673" s="463" t="s">
        <v>6778</v>
      </c>
      <c r="I8673" s="463" t="s">
        <v>14633</v>
      </c>
      <c r="J8673" s="563">
        <v>41.25</v>
      </c>
      <c r="K8673" s="564"/>
    </row>
    <row r="8674" spans="2:11" x14ac:dyDescent="0.25">
      <c r="B8674" s="460"/>
      <c r="C8674" s="293" t="s">
        <v>14607</v>
      </c>
      <c r="D8674" s="460" t="s">
        <v>61</v>
      </c>
      <c r="E8674" s="460" t="s">
        <v>14608</v>
      </c>
      <c r="F8674" s="294" t="s">
        <v>5816</v>
      </c>
      <c r="G8674" s="295" t="s">
        <v>106</v>
      </c>
      <c r="H8674" s="463" t="s">
        <v>6130</v>
      </c>
      <c r="I8674" s="463" t="s">
        <v>14609</v>
      </c>
      <c r="J8674" s="563">
        <v>311.68</v>
      </c>
      <c r="K8674" s="564"/>
    </row>
    <row r="8675" spans="2:11" x14ac:dyDescent="0.25">
      <c r="B8675" s="460"/>
      <c r="C8675" s="293" t="s">
        <v>1838</v>
      </c>
      <c r="D8675" s="460" t="s">
        <v>61</v>
      </c>
      <c r="E8675" s="460" t="s">
        <v>1839</v>
      </c>
      <c r="F8675" s="294" t="s">
        <v>70</v>
      </c>
      <c r="G8675" s="295" t="s">
        <v>36</v>
      </c>
      <c r="H8675" s="463" t="s">
        <v>5706</v>
      </c>
      <c r="I8675" s="463" t="s">
        <v>10325</v>
      </c>
      <c r="J8675" s="563">
        <v>16.03</v>
      </c>
      <c r="K8675" s="564"/>
    </row>
    <row r="8676" spans="2:11" x14ac:dyDescent="0.25">
      <c r="B8676" s="460"/>
      <c r="C8676" s="293" t="s">
        <v>10326</v>
      </c>
      <c r="D8676" s="460" t="s">
        <v>61</v>
      </c>
      <c r="E8676" s="460" t="s">
        <v>10327</v>
      </c>
      <c r="F8676" s="294" t="s">
        <v>265</v>
      </c>
      <c r="G8676" s="295" t="s">
        <v>106</v>
      </c>
      <c r="H8676" s="463" t="s">
        <v>6130</v>
      </c>
      <c r="I8676" s="463" t="s">
        <v>10328</v>
      </c>
      <c r="J8676" s="563">
        <v>17.440000000000001</v>
      </c>
      <c r="K8676" s="564"/>
    </row>
    <row r="8677" spans="2:11" x14ac:dyDescent="0.25">
      <c r="B8677" s="460"/>
      <c r="C8677" s="293" t="s">
        <v>14610</v>
      </c>
      <c r="D8677" s="460" t="s">
        <v>61</v>
      </c>
      <c r="E8677" s="460" t="s">
        <v>14611</v>
      </c>
      <c r="F8677" s="294" t="s">
        <v>70</v>
      </c>
      <c r="G8677" s="295" t="s">
        <v>36</v>
      </c>
      <c r="H8677" s="463" t="s">
        <v>6849</v>
      </c>
      <c r="I8677" s="463" t="s">
        <v>8086</v>
      </c>
      <c r="J8677" s="563">
        <v>55.53</v>
      </c>
      <c r="K8677" s="564"/>
    </row>
    <row r="8678" spans="2:11" x14ac:dyDescent="0.25">
      <c r="B8678" s="460"/>
      <c r="C8678" s="293" t="s">
        <v>1858</v>
      </c>
      <c r="D8678" s="460" t="s">
        <v>61</v>
      </c>
      <c r="E8678" s="460" t="s">
        <v>1859</v>
      </c>
      <c r="F8678" s="294" t="s">
        <v>70</v>
      </c>
      <c r="G8678" s="295" t="s">
        <v>106</v>
      </c>
      <c r="H8678" s="463" t="s">
        <v>5860</v>
      </c>
      <c r="I8678" s="463" t="s">
        <v>11709</v>
      </c>
      <c r="J8678" s="563">
        <v>44.35</v>
      </c>
      <c r="K8678" s="564"/>
    </row>
    <row r="8679" spans="2:11" x14ac:dyDescent="0.25">
      <c r="B8679" s="460"/>
      <c r="C8679" s="293" t="s">
        <v>11602</v>
      </c>
      <c r="D8679" s="460" t="s">
        <v>19</v>
      </c>
      <c r="E8679" s="460" t="s">
        <v>964</v>
      </c>
      <c r="F8679" s="294" t="s">
        <v>70</v>
      </c>
      <c r="G8679" s="295" t="s">
        <v>36</v>
      </c>
      <c r="H8679" s="463" t="s">
        <v>5643</v>
      </c>
      <c r="I8679" s="463" t="s">
        <v>11604</v>
      </c>
      <c r="J8679" s="563">
        <v>8.1999999999999993</v>
      </c>
      <c r="K8679" s="564"/>
    </row>
    <row r="8680" spans="2:11" x14ac:dyDescent="0.25">
      <c r="B8680" s="460"/>
      <c r="C8680" s="293" t="s">
        <v>14561</v>
      </c>
      <c r="D8680" s="460" t="s">
        <v>19</v>
      </c>
      <c r="E8680" s="460" t="s">
        <v>14562</v>
      </c>
      <c r="F8680" s="294" t="s">
        <v>70</v>
      </c>
      <c r="G8680" s="295" t="s">
        <v>295</v>
      </c>
      <c r="H8680" s="463" t="s">
        <v>5669</v>
      </c>
      <c r="I8680" s="463" t="s">
        <v>14564</v>
      </c>
      <c r="J8680" s="563">
        <v>9.3195999999999994</v>
      </c>
      <c r="K8680" s="564"/>
    </row>
    <row r="8681" spans="2:11" x14ac:dyDescent="0.25">
      <c r="B8681" s="460"/>
      <c r="C8681" s="293" t="s">
        <v>14558</v>
      </c>
      <c r="D8681" s="460" t="s">
        <v>19</v>
      </c>
      <c r="E8681" s="460" t="s">
        <v>14559</v>
      </c>
      <c r="F8681" s="294" t="s">
        <v>70</v>
      </c>
      <c r="G8681" s="295" t="s">
        <v>22</v>
      </c>
      <c r="H8681" s="463" t="s">
        <v>8534</v>
      </c>
      <c r="I8681" s="463" t="s">
        <v>7103</v>
      </c>
      <c r="J8681" s="563">
        <v>3.3744000000000001</v>
      </c>
      <c r="K8681" s="564"/>
    </row>
    <row r="8682" spans="2:11" x14ac:dyDescent="0.25">
      <c r="B8682" s="460"/>
      <c r="C8682" s="293" t="s">
        <v>15201</v>
      </c>
      <c r="D8682" s="460" t="s">
        <v>61</v>
      </c>
      <c r="E8682" s="460" t="s">
        <v>15202</v>
      </c>
      <c r="F8682" s="294" t="s">
        <v>265</v>
      </c>
      <c r="G8682" s="295" t="s">
        <v>106</v>
      </c>
      <c r="H8682" s="463" t="s">
        <v>6130</v>
      </c>
      <c r="I8682" s="463" t="s">
        <v>9027</v>
      </c>
      <c r="J8682" s="563">
        <v>2.72</v>
      </c>
      <c r="K8682" s="564"/>
    </row>
    <row r="8683" spans="2:11" x14ac:dyDescent="0.25">
      <c r="B8683" s="460"/>
      <c r="C8683" s="293" t="s">
        <v>1828</v>
      </c>
      <c r="D8683" s="460" t="s">
        <v>19</v>
      </c>
      <c r="E8683" s="460" t="s">
        <v>1829</v>
      </c>
      <c r="F8683" s="294" t="s">
        <v>70</v>
      </c>
      <c r="G8683" s="295" t="s">
        <v>295</v>
      </c>
      <c r="H8683" s="463" t="s">
        <v>5706</v>
      </c>
      <c r="I8683" s="463" t="s">
        <v>10812</v>
      </c>
      <c r="J8683" s="563">
        <v>4.95</v>
      </c>
      <c r="K8683" s="564"/>
    </row>
    <row r="8684" spans="2:11" ht="15" customHeight="1" x14ac:dyDescent="0.25">
      <c r="B8684" s="457"/>
      <c r="C8684" s="296"/>
      <c r="D8684" s="457"/>
      <c r="E8684" s="457"/>
      <c r="F8684" s="297"/>
      <c r="G8684" s="457"/>
      <c r="H8684" s="565" t="s">
        <v>5627</v>
      </c>
      <c r="I8684" s="565"/>
      <c r="J8684" s="565" t="s">
        <v>15203</v>
      </c>
      <c r="K8684" s="565"/>
    </row>
    <row r="8685" spans="2:11" ht="15" customHeight="1" x14ac:dyDescent="0.25">
      <c r="B8685" s="457"/>
      <c r="C8685" s="296"/>
      <c r="D8685" s="457"/>
      <c r="E8685" s="457"/>
      <c r="F8685" s="297"/>
      <c r="G8685" s="457"/>
      <c r="H8685" s="565" t="s">
        <v>5629</v>
      </c>
      <c r="I8685" s="565"/>
      <c r="J8685" s="565" t="s">
        <v>15204</v>
      </c>
      <c r="K8685" s="565"/>
    </row>
    <row r="8686" spans="2:11" x14ac:dyDescent="0.25">
      <c r="B8686" s="285"/>
      <c r="C8686" s="286"/>
      <c r="D8686" s="285"/>
      <c r="E8686" s="285"/>
      <c r="F8686" s="287"/>
      <c r="G8686" s="285"/>
      <c r="H8686" s="285"/>
      <c r="I8686" s="285"/>
      <c r="J8686" s="285"/>
      <c r="K8686" s="285"/>
    </row>
    <row r="8687" spans="2:11" x14ac:dyDescent="0.25">
      <c r="B8687" s="541">
        <v>7106</v>
      </c>
      <c r="C8687" s="286" t="s">
        <v>15205</v>
      </c>
      <c r="D8687" s="285" t="s">
        <v>29</v>
      </c>
      <c r="E8687" s="285" t="s">
        <v>4405</v>
      </c>
      <c r="F8687" s="287" t="s">
        <v>31</v>
      </c>
      <c r="G8687" s="288" t="s">
        <v>45</v>
      </c>
      <c r="H8687" s="455" t="s">
        <v>5754</v>
      </c>
      <c r="I8687" s="455" t="s">
        <v>15206</v>
      </c>
      <c r="J8687" s="566" t="s">
        <v>15207</v>
      </c>
      <c r="K8687" s="564"/>
    </row>
    <row r="8688" spans="2:11" x14ac:dyDescent="0.25">
      <c r="B8688" s="461"/>
      <c r="C8688" s="289" t="s">
        <v>14546</v>
      </c>
      <c r="D8688" s="461" t="s">
        <v>19</v>
      </c>
      <c r="E8688" s="461" t="s">
        <v>14547</v>
      </c>
      <c r="F8688" s="290" t="s">
        <v>31</v>
      </c>
      <c r="G8688" s="291" t="s">
        <v>106</v>
      </c>
      <c r="H8688" s="292" t="s">
        <v>15208</v>
      </c>
      <c r="I8688" s="292" t="s">
        <v>14549</v>
      </c>
      <c r="J8688" s="567">
        <v>1225.28</v>
      </c>
      <c r="K8688" s="564"/>
    </row>
    <row r="8689" spans="2:11" x14ac:dyDescent="0.25">
      <c r="B8689" s="460"/>
      <c r="C8689" s="293" t="s">
        <v>10409</v>
      </c>
      <c r="D8689" s="460" t="s">
        <v>19</v>
      </c>
      <c r="E8689" s="460" t="s">
        <v>10410</v>
      </c>
      <c r="F8689" s="294" t="s">
        <v>70</v>
      </c>
      <c r="G8689" s="295" t="s">
        <v>295</v>
      </c>
      <c r="H8689" s="463" t="s">
        <v>5754</v>
      </c>
      <c r="I8689" s="463" t="s">
        <v>10412</v>
      </c>
      <c r="J8689" s="563">
        <v>52.84</v>
      </c>
      <c r="K8689" s="564"/>
    </row>
    <row r="8690" spans="2:11" x14ac:dyDescent="0.25">
      <c r="B8690" s="457"/>
      <c r="C8690" s="296"/>
      <c r="D8690" s="457"/>
      <c r="E8690" s="457"/>
      <c r="F8690" s="297"/>
      <c r="G8690" s="457"/>
      <c r="H8690" s="565" t="s">
        <v>5627</v>
      </c>
      <c r="I8690" s="565"/>
      <c r="J8690" s="565" t="s">
        <v>15209</v>
      </c>
      <c r="K8690" s="565"/>
    </row>
    <row r="8691" spans="2:11" x14ac:dyDescent="0.25">
      <c r="B8691" s="457"/>
      <c r="C8691" s="296"/>
      <c r="D8691" s="457"/>
      <c r="E8691" s="457"/>
      <c r="F8691" s="297"/>
      <c r="G8691" s="457"/>
      <c r="H8691" s="565" t="s">
        <v>5629</v>
      </c>
      <c r="I8691" s="565"/>
      <c r="J8691" s="565" t="s">
        <v>15210</v>
      </c>
      <c r="K8691" s="565"/>
    </row>
    <row r="8692" spans="2:11" x14ac:dyDescent="0.25">
      <c r="B8692" s="285"/>
      <c r="C8692" s="286"/>
      <c r="D8692" s="285"/>
      <c r="E8692" s="285"/>
      <c r="F8692" s="287"/>
      <c r="G8692" s="285"/>
      <c r="H8692" s="285"/>
      <c r="I8692" s="285"/>
      <c r="J8692" s="285"/>
      <c r="K8692" s="285"/>
    </row>
    <row r="8693" spans="2:11" ht="22.5" x14ac:dyDescent="0.25">
      <c r="B8693" s="541">
        <v>7107</v>
      </c>
      <c r="C8693" s="286" t="s">
        <v>15211</v>
      </c>
      <c r="D8693" s="285" t="s">
        <v>29</v>
      </c>
      <c r="E8693" s="285" t="s">
        <v>4406</v>
      </c>
      <c r="F8693" s="287" t="s">
        <v>31</v>
      </c>
      <c r="G8693" s="288" t="s">
        <v>45</v>
      </c>
      <c r="H8693" s="455" t="s">
        <v>5706</v>
      </c>
      <c r="I8693" s="455" t="s">
        <v>15212</v>
      </c>
      <c r="J8693" s="566" t="s">
        <v>15212</v>
      </c>
      <c r="K8693" s="564"/>
    </row>
    <row r="8694" spans="2:11" x14ac:dyDescent="0.25">
      <c r="B8694" s="461"/>
      <c r="C8694" s="289" t="s">
        <v>14544</v>
      </c>
      <c r="D8694" s="461" t="s">
        <v>19</v>
      </c>
      <c r="E8694" s="461" t="s">
        <v>14545</v>
      </c>
      <c r="F8694" s="290" t="s">
        <v>31</v>
      </c>
      <c r="G8694" s="291" t="s">
        <v>106</v>
      </c>
      <c r="H8694" s="292" t="s">
        <v>6130</v>
      </c>
      <c r="I8694" s="292" t="s">
        <v>6590</v>
      </c>
      <c r="J8694" s="567">
        <v>313.76</v>
      </c>
      <c r="K8694" s="564"/>
    </row>
    <row r="8695" spans="2:11" x14ac:dyDescent="0.25">
      <c r="B8695" s="461"/>
      <c r="C8695" s="289" t="s">
        <v>13848</v>
      </c>
      <c r="D8695" s="461" t="s">
        <v>19</v>
      </c>
      <c r="E8695" s="461" t="s">
        <v>13849</v>
      </c>
      <c r="F8695" s="290" t="s">
        <v>31</v>
      </c>
      <c r="G8695" s="291" t="s">
        <v>106</v>
      </c>
      <c r="H8695" s="292" t="s">
        <v>5750</v>
      </c>
      <c r="I8695" s="292" t="s">
        <v>13850</v>
      </c>
      <c r="J8695" s="567">
        <v>205.04</v>
      </c>
      <c r="K8695" s="564"/>
    </row>
    <row r="8696" spans="2:11" x14ac:dyDescent="0.25">
      <c r="B8696" s="460"/>
      <c r="C8696" s="293" t="s">
        <v>14631</v>
      </c>
      <c r="D8696" s="460" t="s">
        <v>61</v>
      </c>
      <c r="E8696" s="460" t="s">
        <v>14632</v>
      </c>
      <c r="F8696" s="294" t="s">
        <v>70</v>
      </c>
      <c r="G8696" s="295" t="s">
        <v>295</v>
      </c>
      <c r="H8696" s="463" t="s">
        <v>5754</v>
      </c>
      <c r="I8696" s="463" t="s">
        <v>14633</v>
      </c>
      <c r="J8696" s="563">
        <v>33</v>
      </c>
      <c r="K8696" s="564"/>
    </row>
    <row r="8697" spans="2:11" x14ac:dyDescent="0.25">
      <c r="B8697" s="460"/>
      <c r="C8697" s="293" t="s">
        <v>14610</v>
      </c>
      <c r="D8697" s="460" t="s">
        <v>61</v>
      </c>
      <c r="E8697" s="460" t="s">
        <v>14611</v>
      </c>
      <c r="F8697" s="294" t="s">
        <v>70</v>
      </c>
      <c r="G8697" s="295" t="s">
        <v>36</v>
      </c>
      <c r="H8697" s="463" t="s">
        <v>5706</v>
      </c>
      <c r="I8697" s="463" t="s">
        <v>8086</v>
      </c>
      <c r="J8697" s="563">
        <v>6.17</v>
      </c>
      <c r="K8697" s="564"/>
    </row>
    <row r="8698" spans="2:11" x14ac:dyDescent="0.25">
      <c r="B8698" s="460"/>
      <c r="C8698" s="293" t="s">
        <v>1838</v>
      </c>
      <c r="D8698" s="460" t="s">
        <v>61</v>
      </c>
      <c r="E8698" s="460" t="s">
        <v>1839</v>
      </c>
      <c r="F8698" s="294" t="s">
        <v>70</v>
      </c>
      <c r="G8698" s="295" t="s">
        <v>36</v>
      </c>
      <c r="H8698" s="463" t="s">
        <v>5706</v>
      </c>
      <c r="I8698" s="463" t="s">
        <v>10325</v>
      </c>
      <c r="J8698" s="563">
        <v>16.03</v>
      </c>
      <c r="K8698" s="564"/>
    </row>
    <row r="8699" spans="2:11" x14ac:dyDescent="0.25">
      <c r="B8699" s="460"/>
      <c r="C8699" s="293" t="s">
        <v>14607</v>
      </c>
      <c r="D8699" s="460" t="s">
        <v>61</v>
      </c>
      <c r="E8699" s="460" t="s">
        <v>14608</v>
      </c>
      <c r="F8699" s="294" t="s">
        <v>5816</v>
      </c>
      <c r="G8699" s="295" t="s">
        <v>106</v>
      </c>
      <c r="H8699" s="463" t="s">
        <v>5860</v>
      </c>
      <c r="I8699" s="463" t="s">
        <v>14609</v>
      </c>
      <c r="J8699" s="563">
        <v>97.4</v>
      </c>
      <c r="K8699" s="564"/>
    </row>
    <row r="8700" spans="2:11" x14ac:dyDescent="0.25">
      <c r="B8700" s="460"/>
      <c r="C8700" s="293" t="s">
        <v>10326</v>
      </c>
      <c r="D8700" s="460" t="s">
        <v>61</v>
      </c>
      <c r="E8700" s="460" t="s">
        <v>10327</v>
      </c>
      <c r="F8700" s="294" t="s">
        <v>265</v>
      </c>
      <c r="G8700" s="295" t="s">
        <v>106</v>
      </c>
      <c r="H8700" s="463" t="s">
        <v>5750</v>
      </c>
      <c r="I8700" s="463" t="s">
        <v>10328</v>
      </c>
      <c r="J8700" s="563">
        <v>8.7200000000000006</v>
      </c>
      <c r="K8700" s="564"/>
    </row>
    <row r="8701" spans="2:11" ht="15" customHeight="1" x14ac:dyDescent="0.25">
      <c r="B8701" s="460"/>
      <c r="C8701" s="293" t="s">
        <v>1826</v>
      </c>
      <c r="D8701" s="460" t="s">
        <v>19</v>
      </c>
      <c r="E8701" s="460" t="s">
        <v>1827</v>
      </c>
      <c r="F8701" s="294" t="s">
        <v>70</v>
      </c>
      <c r="G8701" s="295" t="s">
        <v>295</v>
      </c>
      <c r="H8701" s="463" t="s">
        <v>6589</v>
      </c>
      <c r="I8701" s="463" t="s">
        <v>6996</v>
      </c>
      <c r="J8701" s="563">
        <v>49.625</v>
      </c>
      <c r="K8701" s="564"/>
    </row>
    <row r="8702" spans="2:11" ht="15" customHeight="1" x14ac:dyDescent="0.25">
      <c r="B8702" s="460"/>
      <c r="C8702" s="293" t="s">
        <v>1883</v>
      </c>
      <c r="D8702" s="460" t="s">
        <v>19</v>
      </c>
      <c r="E8702" s="460" t="s">
        <v>1884</v>
      </c>
      <c r="F8702" s="294" t="s">
        <v>70</v>
      </c>
      <c r="G8702" s="295" t="s">
        <v>295</v>
      </c>
      <c r="H8702" s="463" t="s">
        <v>5706</v>
      </c>
      <c r="I8702" s="463" t="s">
        <v>6585</v>
      </c>
      <c r="J8702" s="563">
        <v>4.2300000000000004</v>
      </c>
      <c r="K8702" s="564"/>
    </row>
    <row r="8703" spans="2:11" x14ac:dyDescent="0.25">
      <c r="B8703" s="457"/>
      <c r="C8703" s="296"/>
      <c r="D8703" s="457"/>
      <c r="E8703" s="457"/>
      <c r="F8703" s="297"/>
      <c r="G8703" s="457"/>
      <c r="H8703" s="565" t="s">
        <v>5627</v>
      </c>
      <c r="I8703" s="565"/>
      <c r="J8703" s="565" t="s">
        <v>10967</v>
      </c>
      <c r="K8703" s="565"/>
    </row>
    <row r="8704" spans="2:11" x14ac:dyDescent="0.25">
      <c r="B8704" s="457"/>
      <c r="C8704" s="296"/>
      <c r="D8704" s="457"/>
      <c r="E8704" s="457"/>
      <c r="F8704" s="297"/>
      <c r="G8704" s="457"/>
      <c r="H8704" s="565" t="s">
        <v>5629</v>
      </c>
      <c r="I8704" s="565"/>
      <c r="J8704" s="565" t="s">
        <v>10740</v>
      </c>
      <c r="K8704" s="565"/>
    </row>
    <row r="8705" spans="2:11" x14ac:dyDescent="0.25">
      <c r="B8705" s="285"/>
      <c r="C8705" s="286"/>
      <c r="D8705" s="285"/>
      <c r="E8705" s="285"/>
      <c r="F8705" s="287"/>
      <c r="G8705" s="285"/>
      <c r="H8705" s="285"/>
      <c r="I8705" s="285"/>
      <c r="J8705" s="285"/>
      <c r="K8705" s="285"/>
    </row>
    <row r="8706" spans="2:11" ht="22.5" x14ac:dyDescent="0.25">
      <c r="B8706" s="541">
        <v>7108</v>
      </c>
      <c r="C8706" s="286" t="s">
        <v>15213</v>
      </c>
      <c r="D8706" s="285" t="s">
        <v>29</v>
      </c>
      <c r="E8706" s="285" t="s">
        <v>4407</v>
      </c>
      <c r="F8706" s="287" t="s">
        <v>31</v>
      </c>
      <c r="G8706" s="288" t="s">
        <v>45</v>
      </c>
      <c r="H8706" s="455" t="s">
        <v>5754</v>
      </c>
      <c r="I8706" s="455" t="s">
        <v>15214</v>
      </c>
      <c r="J8706" s="566" t="s">
        <v>15215</v>
      </c>
      <c r="K8706" s="564"/>
    </row>
    <row r="8707" spans="2:11" ht="15" customHeight="1" x14ac:dyDescent="0.25">
      <c r="B8707" s="461"/>
      <c r="C8707" s="289" t="s">
        <v>14544</v>
      </c>
      <c r="D8707" s="461" t="s">
        <v>19</v>
      </c>
      <c r="E8707" s="461" t="s">
        <v>14545</v>
      </c>
      <c r="F8707" s="290" t="s">
        <v>31</v>
      </c>
      <c r="G8707" s="291" t="s">
        <v>106</v>
      </c>
      <c r="H8707" s="292" t="s">
        <v>6186</v>
      </c>
      <c r="I8707" s="292" t="s">
        <v>6590</v>
      </c>
      <c r="J8707" s="567">
        <v>705.96193531057463</v>
      </c>
      <c r="K8707" s="564"/>
    </row>
    <row r="8708" spans="2:11" ht="15" customHeight="1" x14ac:dyDescent="0.25">
      <c r="B8708" s="461"/>
      <c r="C8708" s="289" t="s">
        <v>13848</v>
      </c>
      <c r="D8708" s="461" t="s">
        <v>19</v>
      </c>
      <c r="E8708" s="461" t="s">
        <v>13849</v>
      </c>
      <c r="F8708" s="290" t="s">
        <v>31</v>
      </c>
      <c r="G8708" s="291" t="s">
        <v>106</v>
      </c>
      <c r="H8708" s="292" t="s">
        <v>6743</v>
      </c>
      <c r="I8708" s="292" t="s">
        <v>13850</v>
      </c>
      <c r="J8708" s="567">
        <v>461.34126471213739</v>
      </c>
      <c r="K8708" s="564"/>
    </row>
    <row r="8709" spans="2:11" x14ac:dyDescent="0.25">
      <c r="B8709" s="460"/>
      <c r="C8709" s="293" t="s">
        <v>1845</v>
      </c>
      <c r="D8709" s="460" t="s">
        <v>19</v>
      </c>
      <c r="E8709" s="460" t="s">
        <v>1846</v>
      </c>
      <c r="F8709" s="294" t="s">
        <v>70</v>
      </c>
      <c r="G8709" s="295" t="s">
        <v>295</v>
      </c>
      <c r="H8709" s="463" t="s">
        <v>8324</v>
      </c>
      <c r="I8709" s="463" t="s">
        <v>7899</v>
      </c>
      <c r="J8709" s="563">
        <v>14.824040638342057</v>
      </c>
      <c r="K8709" s="564"/>
    </row>
    <row r="8710" spans="2:11" x14ac:dyDescent="0.25">
      <c r="B8710" s="460"/>
      <c r="C8710" s="293" t="s">
        <v>14607</v>
      </c>
      <c r="D8710" s="460" t="s">
        <v>61</v>
      </c>
      <c r="E8710" s="460" t="s">
        <v>14608</v>
      </c>
      <c r="F8710" s="294" t="s">
        <v>5816</v>
      </c>
      <c r="G8710" s="295" t="s">
        <v>106</v>
      </c>
      <c r="H8710" s="463" t="s">
        <v>6396</v>
      </c>
      <c r="I8710" s="463" t="s">
        <v>14609</v>
      </c>
      <c r="J8710" s="563">
        <v>194.80053402246577</v>
      </c>
      <c r="K8710" s="564"/>
    </row>
    <row r="8711" spans="2:11" x14ac:dyDescent="0.25">
      <c r="B8711" s="460"/>
      <c r="C8711" s="293" t="s">
        <v>1893</v>
      </c>
      <c r="D8711" s="460" t="s">
        <v>19</v>
      </c>
      <c r="E8711" s="460" t="s">
        <v>1267</v>
      </c>
      <c r="F8711" s="294" t="s">
        <v>70</v>
      </c>
      <c r="G8711" s="295" t="s">
        <v>1268</v>
      </c>
      <c r="H8711" s="463" t="s">
        <v>5754</v>
      </c>
      <c r="I8711" s="463" t="s">
        <v>11631</v>
      </c>
      <c r="J8711" s="563">
        <v>417.62114485863532</v>
      </c>
      <c r="K8711" s="564"/>
    </row>
    <row r="8712" spans="2:11" x14ac:dyDescent="0.25">
      <c r="B8712" s="460"/>
      <c r="C8712" s="293" t="s">
        <v>14638</v>
      </c>
      <c r="D8712" s="460" t="s">
        <v>19</v>
      </c>
      <c r="E8712" s="460" t="s">
        <v>1398</v>
      </c>
      <c r="F8712" s="294" t="s">
        <v>70</v>
      </c>
      <c r="G8712" s="295" t="s">
        <v>36</v>
      </c>
      <c r="H8712" s="463" t="s">
        <v>13689</v>
      </c>
      <c r="I8712" s="463" t="s">
        <v>14639</v>
      </c>
      <c r="J8712" s="563">
        <v>3.6920101212060762E-2</v>
      </c>
      <c r="K8712" s="564"/>
    </row>
    <row r="8713" spans="2:11" x14ac:dyDescent="0.25">
      <c r="B8713" s="460"/>
      <c r="C8713" s="293" t="s">
        <v>14849</v>
      </c>
      <c r="D8713" s="460" t="s">
        <v>19</v>
      </c>
      <c r="E8713" s="460" t="s">
        <v>14850</v>
      </c>
      <c r="F8713" s="294" t="s">
        <v>70</v>
      </c>
      <c r="G8713" s="295" t="s">
        <v>291</v>
      </c>
      <c r="H8713" s="463" t="s">
        <v>5706</v>
      </c>
      <c r="I8713" s="463" t="s">
        <v>14851</v>
      </c>
      <c r="J8713" s="563">
        <v>43.650119661604883</v>
      </c>
      <c r="K8713" s="564"/>
    </row>
    <row r="8714" spans="2:11" x14ac:dyDescent="0.25">
      <c r="B8714" s="460"/>
      <c r="C8714" s="293" t="s">
        <v>1826</v>
      </c>
      <c r="D8714" s="460" t="s">
        <v>19</v>
      </c>
      <c r="E8714" s="460" t="s">
        <v>1827</v>
      </c>
      <c r="F8714" s="294" t="s">
        <v>70</v>
      </c>
      <c r="G8714" s="295" t="s">
        <v>295</v>
      </c>
      <c r="H8714" s="463" t="s">
        <v>15216</v>
      </c>
      <c r="I8714" s="463" t="s">
        <v>6996</v>
      </c>
      <c r="J8714" s="563">
        <v>569.29956066694933</v>
      </c>
      <c r="K8714" s="564"/>
    </row>
    <row r="8715" spans="2:11" x14ac:dyDescent="0.25">
      <c r="B8715" s="460"/>
      <c r="C8715" s="293" t="s">
        <v>1818</v>
      </c>
      <c r="D8715" s="460" t="s">
        <v>19</v>
      </c>
      <c r="E8715" s="460" t="s">
        <v>1819</v>
      </c>
      <c r="F8715" s="294" t="s">
        <v>70</v>
      </c>
      <c r="G8715" s="295" t="s">
        <v>295</v>
      </c>
      <c r="H8715" s="463" t="s">
        <v>15217</v>
      </c>
      <c r="I8715" s="463" t="s">
        <v>7580</v>
      </c>
      <c r="J8715" s="563">
        <v>175.10448002807931</v>
      </c>
      <c r="K8715" s="564"/>
    </row>
    <row r="8716" spans="2:11" x14ac:dyDescent="0.25">
      <c r="B8716" s="457"/>
      <c r="C8716" s="296"/>
      <c r="D8716" s="457"/>
      <c r="E8716" s="457"/>
      <c r="F8716" s="297"/>
      <c r="G8716" s="457"/>
      <c r="H8716" s="565" t="s">
        <v>5627</v>
      </c>
      <c r="I8716" s="565"/>
      <c r="J8716" s="565" t="s">
        <v>15218</v>
      </c>
      <c r="K8716" s="565"/>
    </row>
    <row r="8717" spans="2:11" x14ac:dyDescent="0.25">
      <c r="B8717" s="457"/>
      <c r="C8717" s="296"/>
      <c r="D8717" s="457"/>
      <c r="E8717" s="457"/>
      <c r="F8717" s="297"/>
      <c r="G8717" s="457"/>
      <c r="H8717" s="565" t="s">
        <v>5629</v>
      </c>
      <c r="I8717" s="565"/>
      <c r="J8717" s="565" t="s">
        <v>15219</v>
      </c>
      <c r="K8717" s="565"/>
    </row>
    <row r="8718" spans="2:11" x14ac:dyDescent="0.25">
      <c r="B8718" s="285"/>
      <c r="C8718" s="286"/>
      <c r="D8718" s="285"/>
      <c r="E8718" s="285"/>
      <c r="F8718" s="287"/>
      <c r="G8718" s="285"/>
      <c r="H8718" s="285"/>
      <c r="I8718" s="285"/>
      <c r="J8718" s="285"/>
      <c r="K8718" s="285"/>
    </row>
    <row r="8719" spans="2:11" x14ac:dyDescent="0.25">
      <c r="B8719" s="541">
        <v>7109</v>
      </c>
      <c r="C8719" s="286" t="s">
        <v>15220</v>
      </c>
      <c r="D8719" s="285" t="s">
        <v>29</v>
      </c>
      <c r="E8719" s="285" t="s">
        <v>4408</v>
      </c>
      <c r="F8719" s="287" t="s">
        <v>44</v>
      </c>
      <c r="G8719" s="288" t="s">
        <v>384</v>
      </c>
      <c r="H8719" s="455" t="s">
        <v>5697</v>
      </c>
      <c r="I8719" s="455" t="s">
        <v>15221</v>
      </c>
      <c r="J8719" s="566" t="s">
        <v>15222</v>
      </c>
      <c r="K8719" s="564"/>
    </row>
    <row r="8720" spans="2:11" ht="15" customHeight="1" x14ac:dyDescent="0.25">
      <c r="B8720" s="461"/>
      <c r="C8720" s="289" t="s">
        <v>14544</v>
      </c>
      <c r="D8720" s="461" t="s">
        <v>19</v>
      </c>
      <c r="E8720" s="461" t="s">
        <v>14545</v>
      </c>
      <c r="F8720" s="290" t="s">
        <v>31</v>
      </c>
      <c r="G8720" s="291" t="s">
        <v>106</v>
      </c>
      <c r="H8720" s="292" t="s">
        <v>6728</v>
      </c>
      <c r="I8720" s="292" t="s">
        <v>6590</v>
      </c>
      <c r="J8720" s="567">
        <v>2353.1999999999998</v>
      </c>
      <c r="K8720" s="564"/>
    </row>
    <row r="8721" spans="2:11" ht="15" customHeight="1" x14ac:dyDescent="0.25">
      <c r="B8721" s="461"/>
      <c r="C8721" s="289" t="s">
        <v>15064</v>
      </c>
      <c r="D8721" s="461" t="s">
        <v>19</v>
      </c>
      <c r="E8721" s="461" t="s">
        <v>15065</v>
      </c>
      <c r="F8721" s="290" t="s">
        <v>2134</v>
      </c>
      <c r="G8721" s="291" t="s">
        <v>2135</v>
      </c>
      <c r="H8721" s="292" t="s">
        <v>5633</v>
      </c>
      <c r="I8721" s="292" t="s">
        <v>9564</v>
      </c>
      <c r="J8721" s="567">
        <v>992.4</v>
      </c>
      <c r="K8721" s="564"/>
    </row>
    <row r="8722" spans="2:11" ht="33.75" x14ac:dyDescent="0.25">
      <c r="B8722" s="461"/>
      <c r="C8722" s="289" t="s">
        <v>13632</v>
      </c>
      <c r="D8722" s="461" t="s">
        <v>19</v>
      </c>
      <c r="E8722" s="461" t="s">
        <v>13633</v>
      </c>
      <c r="F8722" s="290" t="s">
        <v>2134</v>
      </c>
      <c r="G8722" s="291" t="s">
        <v>2135</v>
      </c>
      <c r="H8722" s="292" t="s">
        <v>5633</v>
      </c>
      <c r="I8722" s="292" t="s">
        <v>13634</v>
      </c>
      <c r="J8722" s="567">
        <v>7323</v>
      </c>
      <c r="K8722" s="564"/>
    </row>
    <row r="8723" spans="2:11" x14ac:dyDescent="0.25">
      <c r="B8723" s="457"/>
      <c r="C8723" s="296"/>
      <c r="D8723" s="457"/>
      <c r="E8723" s="457"/>
      <c r="F8723" s="297"/>
      <c r="G8723" s="457"/>
      <c r="H8723" s="565" t="s">
        <v>5627</v>
      </c>
      <c r="I8723" s="565"/>
      <c r="J8723" s="565" t="s">
        <v>15223</v>
      </c>
      <c r="K8723" s="565"/>
    </row>
    <row r="8724" spans="2:11" x14ac:dyDescent="0.25">
      <c r="B8724" s="457"/>
      <c r="C8724" s="296"/>
      <c r="D8724" s="457"/>
      <c r="E8724" s="457"/>
      <c r="F8724" s="297"/>
      <c r="G8724" s="457"/>
      <c r="H8724" s="565" t="s">
        <v>5629</v>
      </c>
      <c r="I8724" s="565"/>
      <c r="J8724" s="565" t="s">
        <v>15224</v>
      </c>
      <c r="K8724" s="565"/>
    </row>
    <row r="8725" spans="2:11" x14ac:dyDescent="0.25">
      <c r="B8725" s="285"/>
      <c r="C8725" s="286"/>
      <c r="D8725" s="285"/>
      <c r="E8725" s="285"/>
      <c r="F8725" s="287"/>
      <c r="G8725" s="285"/>
      <c r="H8725" s="285"/>
      <c r="I8725" s="285"/>
      <c r="J8725" s="285"/>
      <c r="K8725" s="285"/>
    </row>
    <row r="8726" spans="2:11" x14ac:dyDescent="0.25">
      <c r="B8726" s="541">
        <v>7110</v>
      </c>
      <c r="C8726" s="286" t="s">
        <v>15225</v>
      </c>
      <c r="D8726" s="285" t="s">
        <v>29</v>
      </c>
      <c r="E8726" s="285" t="s">
        <v>4409</v>
      </c>
      <c r="F8726" s="287" t="s">
        <v>3095</v>
      </c>
      <c r="G8726" s="288" t="s">
        <v>45</v>
      </c>
      <c r="H8726" s="455" t="s">
        <v>6186</v>
      </c>
      <c r="I8726" s="455" t="s">
        <v>15226</v>
      </c>
      <c r="J8726" s="566" t="s">
        <v>15227</v>
      </c>
      <c r="K8726" s="564"/>
    </row>
    <row r="8727" spans="2:11" x14ac:dyDescent="0.25">
      <c r="B8727" s="461"/>
      <c r="C8727" s="289" t="s">
        <v>14546</v>
      </c>
      <c r="D8727" s="461" t="s">
        <v>19</v>
      </c>
      <c r="E8727" s="461" t="s">
        <v>14547</v>
      </c>
      <c r="F8727" s="290" t="s">
        <v>31</v>
      </c>
      <c r="G8727" s="291" t="s">
        <v>106</v>
      </c>
      <c r="H8727" s="292" t="s">
        <v>15187</v>
      </c>
      <c r="I8727" s="292" t="s">
        <v>14549</v>
      </c>
      <c r="J8727" s="567">
        <v>18904.32</v>
      </c>
      <c r="K8727" s="564"/>
    </row>
    <row r="8728" spans="2:11" x14ac:dyDescent="0.25">
      <c r="B8728" s="461"/>
      <c r="C8728" s="289" t="s">
        <v>5748</v>
      </c>
      <c r="D8728" s="461" t="s">
        <v>19</v>
      </c>
      <c r="E8728" s="461" t="s">
        <v>5749</v>
      </c>
      <c r="F8728" s="290" t="s">
        <v>31</v>
      </c>
      <c r="G8728" s="291" t="s">
        <v>106</v>
      </c>
      <c r="H8728" s="292" t="s">
        <v>15016</v>
      </c>
      <c r="I8728" s="292" t="s">
        <v>6539</v>
      </c>
      <c r="J8728" s="567">
        <v>5722.56</v>
      </c>
      <c r="K8728" s="564"/>
    </row>
    <row r="8729" spans="2:11" x14ac:dyDescent="0.25">
      <c r="B8729" s="457"/>
      <c r="C8729" s="296"/>
      <c r="D8729" s="457"/>
      <c r="E8729" s="457"/>
      <c r="F8729" s="297"/>
      <c r="G8729" s="457"/>
      <c r="H8729" s="565" t="s">
        <v>5627</v>
      </c>
      <c r="I8729" s="565"/>
      <c r="J8729" s="565" t="s">
        <v>15228</v>
      </c>
      <c r="K8729" s="565"/>
    </row>
    <row r="8730" spans="2:11" x14ac:dyDescent="0.25">
      <c r="B8730" s="457"/>
      <c r="C8730" s="296"/>
      <c r="D8730" s="457"/>
      <c r="E8730" s="457"/>
      <c r="F8730" s="297"/>
      <c r="G8730" s="457"/>
      <c r="H8730" s="565" t="s">
        <v>5629</v>
      </c>
      <c r="I8730" s="565"/>
      <c r="J8730" s="565" t="s">
        <v>15229</v>
      </c>
      <c r="K8730" s="565"/>
    </row>
    <row r="8731" spans="2:11" x14ac:dyDescent="0.25">
      <c r="B8731" s="285"/>
      <c r="C8731" s="286"/>
      <c r="D8731" s="285"/>
      <c r="E8731" s="285"/>
      <c r="F8731" s="287"/>
      <c r="G8731" s="285"/>
      <c r="H8731" s="285"/>
      <c r="I8731" s="285"/>
      <c r="J8731" s="285"/>
      <c r="K8731" s="285"/>
    </row>
    <row r="8732" spans="2:11" ht="22.5" x14ac:dyDescent="0.25">
      <c r="B8732" s="541">
        <v>7111</v>
      </c>
      <c r="C8732" s="286" t="s">
        <v>15230</v>
      </c>
      <c r="D8732" s="285" t="s">
        <v>29</v>
      </c>
      <c r="E8732" s="285" t="s">
        <v>4410</v>
      </c>
      <c r="F8732" s="287" t="s">
        <v>58</v>
      </c>
      <c r="G8732" s="288" t="s">
        <v>45</v>
      </c>
      <c r="H8732" s="455" t="s">
        <v>5706</v>
      </c>
      <c r="I8732" s="455" t="s">
        <v>15231</v>
      </c>
      <c r="J8732" s="566" t="s">
        <v>15231</v>
      </c>
      <c r="K8732" s="564"/>
    </row>
    <row r="8733" spans="2:11" ht="15" customHeight="1" x14ac:dyDescent="0.25">
      <c r="B8733" s="461"/>
      <c r="C8733" s="289" t="s">
        <v>14544</v>
      </c>
      <c r="D8733" s="461" t="s">
        <v>19</v>
      </c>
      <c r="E8733" s="461" t="s">
        <v>14545</v>
      </c>
      <c r="F8733" s="290" t="s">
        <v>31</v>
      </c>
      <c r="G8733" s="291" t="s">
        <v>106</v>
      </c>
      <c r="H8733" s="292" t="s">
        <v>6104</v>
      </c>
      <c r="I8733" s="292" t="s">
        <v>6590</v>
      </c>
      <c r="J8733" s="567">
        <v>784.4</v>
      </c>
      <c r="K8733" s="564"/>
    </row>
    <row r="8734" spans="2:11" ht="15" customHeight="1" x14ac:dyDescent="0.25">
      <c r="B8734" s="461"/>
      <c r="C8734" s="289" t="s">
        <v>14546</v>
      </c>
      <c r="D8734" s="461" t="s">
        <v>19</v>
      </c>
      <c r="E8734" s="461" t="s">
        <v>14547</v>
      </c>
      <c r="F8734" s="290" t="s">
        <v>31</v>
      </c>
      <c r="G8734" s="291" t="s">
        <v>106</v>
      </c>
      <c r="H8734" s="292" t="s">
        <v>5697</v>
      </c>
      <c r="I8734" s="292" t="s">
        <v>14549</v>
      </c>
      <c r="J8734" s="567">
        <v>437.6</v>
      </c>
      <c r="K8734" s="564"/>
    </row>
    <row r="8735" spans="2:11" x14ac:dyDescent="0.25">
      <c r="B8735" s="460"/>
      <c r="C8735" s="293" t="s">
        <v>14610</v>
      </c>
      <c r="D8735" s="460" t="s">
        <v>61</v>
      </c>
      <c r="E8735" s="460" t="s">
        <v>14611</v>
      </c>
      <c r="F8735" s="294" t="s">
        <v>70</v>
      </c>
      <c r="G8735" s="295" t="s">
        <v>36</v>
      </c>
      <c r="H8735" s="463" t="s">
        <v>5754</v>
      </c>
      <c r="I8735" s="463" t="s">
        <v>8086</v>
      </c>
      <c r="J8735" s="563">
        <v>12.34</v>
      </c>
      <c r="K8735" s="564"/>
    </row>
    <row r="8736" spans="2:11" x14ac:dyDescent="0.25">
      <c r="B8736" s="460"/>
      <c r="C8736" s="293" t="s">
        <v>10323</v>
      </c>
      <c r="D8736" s="460" t="s">
        <v>61</v>
      </c>
      <c r="E8736" s="460" t="s">
        <v>10324</v>
      </c>
      <c r="F8736" s="294" t="s">
        <v>70</v>
      </c>
      <c r="G8736" s="295" t="s">
        <v>36</v>
      </c>
      <c r="H8736" s="463" t="s">
        <v>5706</v>
      </c>
      <c r="I8736" s="463" t="s">
        <v>10325</v>
      </c>
      <c r="J8736" s="563">
        <v>16.03</v>
      </c>
      <c r="K8736" s="564"/>
    </row>
    <row r="8737" spans="2:11" x14ac:dyDescent="0.25">
      <c r="B8737" s="460"/>
      <c r="C8737" s="293" t="s">
        <v>10326</v>
      </c>
      <c r="D8737" s="460" t="s">
        <v>61</v>
      </c>
      <c r="E8737" s="460" t="s">
        <v>10327</v>
      </c>
      <c r="F8737" s="294" t="s">
        <v>265</v>
      </c>
      <c r="G8737" s="295" t="s">
        <v>106</v>
      </c>
      <c r="H8737" s="463" t="s">
        <v>6396</v>
      </c>
      <c r="I8737" s="463" t="s">
        <v>10328</v>
      </c>
      <c r="J8737" s="563">
        <v>10.9</v>
      </c>
      <c r="K8737" s="564"/>
    </row>
    <row r="8738" spans="2:11" x14ac:dyDescent="0.25">
      <c r="B8738" s="460"/>
      <c r="C8738" s="293" t="s">
        <v>1858</v>
      </c>
      <c r="D8738" s="460" t="s">
        <v>61</v>
      </c>
      <c r="E8738" s="460" t="s">
        <v>1859</v>
      </c>
      <c r="F8738" s="294" t="s">
        <v>70</v>
      </c>
      <c r="G8738" s="295" t="s">
        <v>106</v>
      </c>
      <c r="H8738" s="463" t="s">
        <v>6396</v>
      </c>
      <c r="I8738" s="463" t="s">
        <v>11709</v>
      </c>
      <c r="J8738" s="563">
        <v>88.7</v>
      </c>
      <c r="K8738" s="564"/>
    </row>
    <row r="8739" spans="2:11" x14ac:dyDescent="0.25">
      <c r="B8739" s="460"/>
      <c r="C8739" s="293" t="s">
        <v>1806</v>
      </c>
      <c r="D8739" s="460" t="s">
        <v>19</v>
      </c>
      <c r="E8739" s="460" t="s">
        <v>1807</v>
      </c>
      <c r="F8739" s="294" t="s">
        <v>70</v>
      </c>
      <c r="G8739" s="295" t="s">
        <v>384</v>
      </c>
      <c r="H8739" s="463" t="s">
        <v>6155</v>
      </c>
      <c r="I8739" s="463" t="s">
        <v>15232</v>
      </c>
      <c r="J8739" s="563">
        <v>69.900000000000006</v>
      </c>
      <c r="K8739" s="564"/>
    </row>
    <row r="8740" spans="2:11" ht="15" customHeight="1" x14ac:dyDescent="0.25">
      <c r="B8740" s="457"/>
      <c r="C8740" s="296"/>
      <c r="D8740" s="457"/>
      <c r="E8740" s="457"/>
      <c r="F8740" s="297"/>
      <c r="G8740" s="457"/>
      <c r="H8740" s="565" t="s">
        <v>5627</v>
      </c>
      <c r="I8740" s="565"/>
      <c r="J8740" s="565" t="s">
        <v>15233</v>
      </c>
      <c r="K8740" s="565"/>
    </row>
    <row r="8741" spans="2:11" ht="15" customHeight="1" x14ac:dyDescent="0.25">
      <c r="B8741" s="457"/>
      <c r="C8741" s="296"/>
      <c r="D8741" s="457"/>
      <c r="E8741" s="457"/>
      <c r="F8741" s="297"/>
      <c r="G8741" s="457"/>
      <c r="H8741" s="565" t="s">
        <v>5629</v>
      </c>
      <c r="I8741" s="565"/>
      <c r="J8741" s="565" t="s">
        <v>15234</v>
      </c>
      <c r="K8741" s="565"/>
    </row>
    <row r="8742" spans="2:11" x14ac:dyDescent="0.25">
      <c r="B8742" s="285"/>
      <c r="C8742" s="286"/>
      <c r="D8742" s="285"/>
      <c r="E8742" s="285"/>
      <c r="F8742" s="287"/>
      <c r="G8742" s="285"/>
      <c r="H8742" s="285"/>
      <c r="I8742" s="285"/>
      <c r="J8742" s="285"/>
      <c r="K8742" s="285"/>
    </row>
    <row r="8743" spans="2:11" x14ac:dyDescent="0.25">
      <c r="B8743" s="541">
        <v>7112</v>
      </c>
      <c r="C8743" s="286" t="s">
        <v>15235</v>
      </c>
      <c r="D8743" s="285" t="s">
        <v>29</v>
      </c>
      <c r="E8743" s="285" t="s">
        <v>4412</v>
      </c>
      <c r="F8743" s="287" t="s">
        <v>31</v>
      </c>
      <c r="G8743" s="288" t="s">
        <v>45</v>
      </c>
      <c r="H8743" s="455" t="s">
        <v>6396</v>
      </c>
      <c r="I8743" s="455" t="s">
        <v>15236</v>
      </c>
      <c r="J8743" s="566" t="s">
        <v>15237</v>
      </c>
      <c r="K8743" s="564"/>
    </row>
    <row r="8744" spans="2:11" x14ac:dyDescent="0.25">
      <c r="B8744" s="461"/>
      <c r="C8744" s="289" t="s">
        <v>14544</v>
      </c>
      <c r="D8744" s="461" t="s">
        <v>19</v>
      </c>
      <c r="E8744" s="461" t="s">
        <v>14545</v>
      </c>
      <c r="F8744" s="290" t="s">
        <v>31</v>
      </c>
      <c r="G8744" s="291" t="s">
        <v>106</v>
      </c>
      <c r="H8744" s="292" t="s">
        <v>5853</v>
      </c>
      <c r="I8744" s="292" t="s">
        <v>6590</v>
      </c>
      <c r="J8744" s="567">
        <v>588.29774580908781</v>
      </c>
      <c r="K8744" s="564"/>
    </row>
    <row r="8745" spans="2:11" x14ac:dyDescent="0.25">
      <c r="B8745" s="461"/>
      <c r="C8745" s="289" t="s">
        <v>14546</v>
      </c>
      <c r="D8745" s="461" t="s">
        <v>19</v>
      </c>
      <c r="E8745" s="461" t="s">
        <v>14547</v>
      </c>
      <c r="F8745" s="290" t="s">
        <v>31</v>
      </c>
      <c r="G8745" s="291" t="s">
        <v>106</v>
      </c>
      <c r="H8745" s="292" t="s">
        <v>5853</v>
      </c>
      <c r="I8745" s="292" t="s">
        <v>14549</v>
      </c>
      <c r="J8745" s="567">
        <v>656.39748487010922</v>
      </c>
      <c r="K8745" s="564"/>
    </row>
    <row r="8746" spans="2:11" ht="15" customHeight="1" x14ac:dyDescent="0.25">
      <c r="B8746" s="460"/>
      <c r="C8746" s="293" t="s">
        <v>1826</v>
      </c>
      <c r="D8746" s="460" t="s">
        <v>19</v>
      </c>
      <c r="E8746" s="460" t="s">
        <v>1827</v>
      </c>
      <c r="F8746" s="294" t="s">
        <v>70</v>
      </c>
      <c r="G8746" s="295" t="s">
        <v>295</v>
      </c>
      <c r="H8746" s="463" t="s">
        <v>15238</v>
      </c>
      <c r="I8746" s="463" t="s">
        <v>6996</v>
      </c>
      <c r="J8746" s="563">
        <v>124.26052386874564</v>
      </c>
      <c r="K8746" s="564"/>
    </row>
    <row r="8747" spans="2:11" ht="15" customHeight="1" x14ac:dyDescent="0.25">
      <c r="B8747" s="460"/>
      <c r="C8747" s="293" t="s">
        <v>14638</v>
      </c>
      <c r="D8747" s="460" t="s">
        <v>19</v>
      </c>
      <c r="E8747" s="460" t="s">
        <v>1398</v>
      </c>
      <c r="F8747" s="294" t="s">
        <v>70</v>
      </c>
      <c r="G8747" s="295" t="s">
        <v>36</v>
      </c>
      <c r="H8747" s="463" t="s">
        <v>15239</v>
      </c>
      <c r="I8747" s="463" t="s">
        <v>14639</v>
      </c>
      <c r="J8747" s="563">
        <v>0.35073865606846755</v>
      </c>
      <c r="K8747" s="564"/>
    </row>
    <row r="8748" spans="2:11" x14ac:dyDescent="0.25">
      <c r="B8748" s="460"/>
      <c r="C8748" s="293" t="s">
        <v>1845</v>
      </c>
      <c r="D8748" s="460" t="s">
        <v>19</v>
      </c>
      <c r="E8748" s="460" t="s">
        <v>1846</v>
      </c>
      <c r="F8748" s="294" t="s">
        <v>70</v>
      </c>
      <c r="G8748" s="295" t="s">
        <v>295</v>
      </c>
      <c r="H8748" s="463" t="s">
        <v>6396</v>
      </c>
      <c r="I8748" s="463" t="s">
        <v>7899</v>
      </c>
      <c r="J8748" s="563">
        <v>185.29928998542235</v>
      </c>
      <c r="K8748" s="564"/>
    </row>
    <row r="8749" spans="2:11" ht="22.5" x14ac:dyDescent="0.25">
      <c r="B8749" s="460"/>
      <c r="C8749" s="293" t="s">
        <v>14593</v>
      </c>
      <c r="D8749" s="460" t="s">
        <v>19</v>
      </c>
      <c r="E8749" s="460" t="s">
        <v>14594</v>
      </c>
      <c r="F8749" s="294" t="s">
        <v>70</v>
      </c>
      <c r="G8749" s="295" t="s">
        <v>36</v>
      </c>
      <c r="H8749" s="463" t="s">
        <v>6396</v>
      </c>
      <c r="I8749" s="463" t="s">
        <v>14595</v>
      </c>
      <c r="J8749" s="563">
        <v>731.89719557652791</v>
      </c>
      <c r="K8749" s="564"/>
    </row>
    <row r="8750" spans="2:11" x14ac:dyDescent="0.25">
      <c r="B8750" s="460"/>
      <c r="C8750" s="293" t="s">
        <v>10323</v>
      </c>
      <c r="D8750" s="460" t="s">
        <v>61</v>
      </c>
      <c r="E8750" s="460" t="s">
        <v>10324</v>
      </c>
      <c r="F8750" s="294" t="s">
        <v>70</v>
      </c>
      <c r="G8750" s="295" t="s">
        <v>36</v>
      </c>
      <c r="H8750" s="463" t="s">
        <v>6396</v>
      </c>
      <c r="I8750" s="463" t="s">
        <v>10325</v>
      </c>
      <c r="J8750" s="563">
        <v>160.29938577799894</v>
      </c>
      <c r="K8750" s="564"/>
    </row>
    <row r="8751" spans="2:11" x14ac:dyDescent="0.25">
      <c r="B8751" s="460"/>
      <c r="C8751" s="293" t="s">
        <v>14607</v>
      </c>
      <c r="D8751" s="460" t="s">
        <v>61</v>
      </c>
      <c r="E8751" s="460" t="s">
        <v>14608</v>
      </c>
      <c r="F8751" s="294" t="s">
        <v>5816</v>
      </c>
      <c r="G8751" s="295" t="s">
        <v>106</v>
      </c>
      <c r="H8751" s="463" t="s">
        <v>5853</v>
      </c>
      <c r="I8751" s="463" t="s">
        <v>14609</v>
      </c>
      <c r="J8751" s="563">
        <v>584.39776075272971</v>
      </c>
      <c r="K8751" s="564"/>
    </row>
    <row r="8752" spans="2:11" x14ac:dyDescent="0.25">
      <c r="B8752" s="460"/>
      <c r="C8752" s="293" t="s">
        <v>10326</v>
      </c>
      <c r="D8752" s="460" t="s">
        <v>61</v>
      </c>
      <c r="E8752" s="460" t="s">
        <v>10327</v>
      </c>
      <c r="F8752" s="294" t="s">
        <v>265</v>
      </c>
      <c r="G8752" s="295" t="s">
        <v>106</v>
      </c>
      <c r="H8752" s="463" t="s">
        <v>5853</v>
      </c>
      <c r="I8752" s="463" t="s">
        <v>10328</v>
      </c>
      <c r="J8752" s="563">
        <v>32.699874703309824</v>
      </c>
      <c r="K8752" s="564"/>
    </row>
    <row r="8753" spans="2:11" x14ac:dyDescent="0.25">
      <c r="B8753" s="457"/>
      <c r="C8753" s="296"/>
      <c r="D8753" s="457"/>
      <c r="E8753" s="457"/>
      <c r="F8753" s="297"/>
      <c r="G8753" s="457"/>
      <c r="H8753" s="565" t="s">
        <v>5627</v>
      </c>
      <c r="I8753" s="565"/>
      <c r="J8753" s="565" t="s">
        <v>15240</v>
      </c>
      <c r="K8753" s="565"/>
    </row>
    <row r="8754" spans="2:11" x14ac:dyDescent="0.25">
      <c r="B8754" s="457"/>
      <c r="C8754" s="296"/>
      <c r="D8754" s="457"/>
      <c r="E8754" s="457"/>
      <c r="F8754" s="297"/>
      <c r="G8754" s="457"/>
      <c r="H8754" s="565" t="s">
        <v>5629</v>
      </c>
      <c r="I8754" s="565"/>
      <c r="J8754" s="565" t="s">
        <v>15241</v>
      </c>
      <c r="K8754" s="565"/>
    </row>
    <row r="8755" spans="2:11" x14ac:dyDescent="0.25">
      <c r="B8755" s="285"/>
      <c r="C8755" s="286"/>
      <c r="D8755" s="285"/>
      <c r="E8755" s="285"/>
      <c r="F8755" s="287"/>
      <c r="G8755" s="285"/>
      <c r="H8755" s="285"/>
      <c r="I8755" s="285"/>
      <c r="J8755" s="285"/>
      <c r="K8755" s="285"/>
    </row>
    <row r="8756" spans="2:11" x14ac:dyDescent="0.25">
      <c r="B8756" s="541">
        <v>7113</v>
      </c>
      <c r="C8756" s="286" t="s">
        <v>15242</v>
      </c>
      <c r="D8756" s="285" t="s">
        <v>29</v>
      </c>
      <c r="E8756" s="285" t="s">
        <v>4414</v>
      </c>
      <c r="F8756" s="287" t="s">
        <v>31</v>
      </c>
      <c r="G8756" s="288" t="s">
        <v>45</v>
      </c>
      <c r="H8756" s="455" t="s">
        <v>5643</v>
      </c>
      <c r="I8756" s="455" t="s">
        <v>11709</v>
      </c>
      <c r="J8756" s="566" t="s">
        <v>15243</v>
      </c>
      <c r="K8756" s="564"/>
    </row>
    <row r="8757" spans="2:11" ht="15" customHeight="1" x14ac:dyDescent="0.25">
      <c r="B8757" s="461"/>
      <c r="C8757" s="289" t="s">
        <v>14544</v>
      </c>
      <c r="D8757" s="461" t="s">
        <v>19</v>
      </c>
      <c r="E8757" s="461" t="s">
        <v>14545</v>
      </c>
      <c r="F8757" s="290" t="s">
        <v>31</v>
      </c>
      <c r="G8757" s="291" t="s">
        <v>106</v>
      </c>
      <c r="H8757" s="292" t="s">
        <v>10656</v>
      </c>
      <c r="I8757" s="292" t="s">
        <v>6590</v>
      </c>
      <c r="J8757" s="567">
        <v>24.505938376139422</v>
      </c>
      <c r="K8757" s="564"/>
    </row>
    <row r="8758" spans="2:11" ht="15" customHeight="1" x14ac:dyDescent="0.25">
      <c r="B8758" s="461"/>
      <c r="C8758" s="289" t="s">
        <v>14546</v>
      </c>
      <c r="D8758" s="461" t="s">
        <v>19</v>
      </c>
      <c r="E8758" s="461" t="s">
        <v>14547</v>
      </c>
      <c r="F8758" s="290" t="s">
        <v>31</v>
      </c>
      <c r="G8758" s="291" t="s">
        <v>106</v>
      </c>
      <c r="H8758" s="292" t="s">
        <v>6126</v>
      </c>
      <c r="I8758" s="292" t="s">
        <v>14549</v>
      </c>
      <c r="J8758" s="567">
        <v>8.7496572225587848</v>
      </c>
      <c r="K8758" s="564"/>
    </row>
    <row r="8759" spans="2:11" x14ac:dyDescent="0.25">
      <c r="B8759" s="460"/>
      <c r="C8759" s="293" t="s">
        <v>13607</v>
      </c>
      <c r="D8759" s="460" t="s">
        <v>39</v>
      </c>
      <c r="E8759" s="460" t="s">
        <v>13608</v>
      </c>
      <c r="F8759" s="294" t="s">
        <v>265</v>
      </c>
      <c r="G8759" s="295" t="s">
        <v>6237</v>
      </c>
      <c r="H8759" s="463" t="s">
        <v>10656</v>
      </c>
      <c r="I8759" s="463" t="s">
        <v>9590</v>
      </c>
      <c r="J8759" s="563">
        <v>2.2244044013017934</v>
      </c>
      <c r="K8759" s="564"/>
    </row>
    <row r="8760" spans="2:11" x14ac:dyDescent="0.25">
      <c r="B8760" s="457"/>
      <c r="C8760" s="296"/>
      <c r="D8760" s="457"/>
      <c r="E8760" s="457"/>
      <c r="F8760" s="297"/>
      <c r="G8760" s="457"/>
      <c r="H8760" s="565" t="s">
        <v>5627</v>
      </c>
      <c r="I8760" s="565"/>
      <c r="J8760" s="565" t="s">
        <v>15244</v>
      </c>
      <c r="K8760" s="565"/>
    </row>
    <row r="8761" spans="2:11" x14ac:dyDescent="0.25">
      <c r="B8761" s="457"/>
      <c r="C8761" s="296"/>
      <c r="D8761" s="457"/>
      <c r="E8761" s="457"/>
      <c r="F8761" s="297"/>
      <c r="G8761" s="457"/>
      <c r="H8761" s="565" t="s">
        <v>5629</v>
      </c>
      <c r="I8761" s="565"/>
      <c r="J8761" s="565" t="s">
        <v>12415</v>
      </c>
      <c r="K8761" s="565"/>
    </row>
    <row r="8762" spans="2:11" x14ac:dyDescent="0.25">
      <c r="B8762" s="285"/>
      <c r="C8762" s="286"/>
      <c r="D8762" s="285"/>
      <c r="E8762" s="285"/>
      <c r="F8762" s="287"/>
      <c r="G8762" s="285"/>
      <c r="H8762" s="285"/>
      <c r="I8762" s="285"/>
      <c r="J8762" s="285"/>
      <c r="K8762" s="285"/>
    </row>
    <row r="8763" spans="2:11" x14ac:dyDescent="0.25">
      <c r="B8763" s="541">
        <v>7114</v>
      </c>
      <c r="C8763" s="286" t="s">
        <v>15245</v>
      </c>
      <c r="D8763" s="285" t="s">
        <v>29</v>
      </c>
      <c r="E8763" s="285" t="s">
        <v>4416</v>
      </c>
      <c r="F8763" s="287" t="s">
        <v>31</v>
      </c>
      <c r="G8763" s="288" t="s">
        <v>45</v>
      </c>
      <c r="H8763" s="455" t="s">
        <v>5754</v>
      </c>
      <c r="I8763" s="455" t="s">
        <v>15246</v>
      </c>
      <c r="J8763" s="566" t="s">
        <v>15247</v>
      </c>
      <c r="K8763" s="564"/>
    </row>
    <row r="8764" spans="2:11" x14ac:dyDescent="0.25">
      <c r="B8764" s="461"/>
      <c r="C8764" s="289" t="s">
        <v>14544</v>
      </c>
      <c r="D8764" s="461" t="s">
        <v>19</v>
      </c>
      <c r="E8764" s="461" t="s">
        <v>14545</v>
      </c>
      <c r="F8764" s="290" t="s">
        <v>31</v>
      </c>
      <c r="G8764" s="291" t="s">
        <v>106</v>
      </c>
      <c r="H8764" s="292" t="s">
        <v>5733</v>
      </c>
      <c r="I8764" s="292" t="s">
        <v>6590</v>
      </c>
      <c r="J8764" s="567">
        <v>274.54076941277845</v>
      </c>
      <c r="K8764" s="564"/>
    </row>
    <row r="8765" spans="2:11" x14ac:dyDescent="0.25">
      <c r="B8765" s="461"/>
      <c r="C8765" s="289" t="s">
        <v>14546</v>
      </c>
      <c r="D8765" s="461" t="s">
        <v>19</v>
      </c>
      <c r="E8765" s="461" t="s">
        <v>14547</v>
      </c>
      <c r="F8765" s="290" t="s">
        <v>31</v>
      </c>
      <c r="G8765" s="291" t="s">
        <v>106</v>
      </c>
      <c r="H8765" s="292" t="s">
        <v>5733</v>
      </c>
      <c r="I8765" s="292" t="s">
        <v>14549</v>
      </c>
      <c r="J8765" s="567">
        <v>306.32085847789864</v>
      </c>
      <c r="K8765" s="564"/>
    </row>
    <row r="8766" spans="2:11" x14ac:dyDescent="0.25">
      <c r="B8766" s="461"/>
      <c r="C8766" s="289" t="s">
        <v>11440</v>
      </c>
      <c r="D8766" s="461" t="s">
        <v>19</v>
      </c>
      <c r="E8766" s="461" t="s">
        <v>11441</v>
      </c>
      <c r="F8766" s="290" t="s">
        <v>31</v>
      </c>
      <c r="G8766" s="291" t="s">
        <v>106</v>
      </c>
      <c r="H8766" s="292" t="s">
        <v>5733</v>
      </c>
      <c r="I8766" s="292" t="s">
        <v>9137</v>
      </c>
      <c r="J8766" s="567">
        <v>274.96077058985054</v>
      </c>
      <c r="K8766" s="564"/>
    </row>
    <row r="8767" spans="2:11" x14ac:dyDescent="0.25">
      <c r="B8767" s="460"/>
      <c r="C8767" s="293" t="s">
        <v>14638</v>
      </c>
      <c r="D8767" s="460" t="s">
        <v>19</v>
      </c>
      <c r="E8767" s="460" t="s">
        <v>1398</v>
      </c>
      <c r="F8767" s="294" t="s">
        <v>70</v>
      </c>
      <c r="G8767" s="295" t="s">
        <v>36</v>
      </c>
      <c r="H8767" s="463" t="s">
        <v>15248</v>
      </c>
      <c r="I8767" s="463" t="s">
        <v>14639</v>
      </c>
      <c r="J8767" s="563">
        <v>7.0148196593456627E-2</v>
      </c>
      <c r="K8767" s="564"/>
    </row>
    <row r="8768" spans="2:11" x14ac:dyDescent="0.25">
      <c r="B8768" s="460"/>
      <c r="C8768" s="293" t="s">
        <v>1845</v>
      </c>
      <c r="D8768" s="460" t="s">
        <v>19</v>
      </c>
      <c r="E8768" s="460" t="s">
        <v>1846</v>
      </c>
      <c r="F8768" s="294" t="s">
        <v>70</v>
      </c>
      <c r="G8768" s="295" t="s">
        <v>295</v>
      </c>
      <c r="H8768" s="463" t="s">
        <v>5706</v>
      </c>
      <c r="I8768" s="463" t="s">
        <v>7899</v>
      </c>
      <c r="J8768" s="563">
        <v>18.530051931298843</v>
      </c>
      <c r="K8768" s="564"/>
    </row>
    <row r="8769" spans="2:11" ht="22.5" x14ac:dyDescent="0.25">
      <c r="B8769" s="460"/>
      <c r="C8769" s="293" t="s">
        <v>14593</v>
      </c>
      <c r="D8769" s="460" t="s">
        <v>19</v>
      </c>
      <c r="E8769" s="460" t="s">
        <v>14594</v>
      </c>
      <c r="F8769" s="294" t="s">
        <v>70</v>
      </c>
      <c r="G8769" s="295" t="s">
        <v>36</v>
      </c>
      <c r="H8769" s="463" t="s">
        <v>5754</v>
      </c>
      <c r="I8769" s="463" t="s">
        <v>14595</v>
      </c>
      <c r="J8769" s="563">
        <v>146.38041023764299</v>
      </c>
      <c r="K8769" s="564"/>
    </row>
    <row r="8770" spans="2:11" ht="15" customHeight="1" x14ac:dyDescent="0.25">
      <c r="B8770" s="460"/>
      <c r="C8770" s="293" t="s">
        <v>10323</v>
      </c>
      <c r="D8770" s="460" t="s">
        <v>61</v>
      </c>
      <c r="E8770" s="460" t="s">
        <v>10324</v>
      </c>
      <c r="F8770" s="294" t="s">
        <v>70</v>
      </c>
      <c r="G8770" s="295" t="s">
        <v>36</v>
      </c>
      <c r="H8770" s="463" t="s">
        <v>5754</v>
      </c>
      <c r="I8770" s="463" t="s">
        <v>10325</v>
      </c>
      <c r="J8770" s="563">
        <v>32.060089849834917</v>
      </c>
      <c r="K8770" s="564"/>
    </row>
    <row r="8771" spans="2:11" ht="15" customHeight="1" x14ac:dyDescent="0.25">
      <c r="B8771" s="460"/>
      <c r="C8771" s="293" t="s">
        <v>14607</v>
      </c>
      <c r="D8771" s="460" t="s">
        <v>61</v>
      </c>
      <c r="E8771" s="460" t="s">
        <v>14608</v>
      </c>
      <c r="F8771" s="294" t="s">
        <v>5816</v>
      </c>
      <c r="G8771" s="295" t="s">
        <v>106</v>
      </c>
      <c r="H8771" s="463" t="s">
        <v>5733</v>
      </c>
      <c r="I8771" s="463" t="s">
        <v>14609</v>
      </c>
      <c r="J8771" s="563">
        <v>272.72076431213281</v>
      </c>
      <c r="K8771" s="564"/>
    </row>
    <row r="8772" spans="2:11" x14ac:dyDescent="0.25">
      <c r="B8772" s="460"/>
      <c r="C8772" s="293" t="s">
        <v>10326</v>
      </c>
      <c r="D8772" s="460" t="s">
        <v>61</v>
      </c>
      <c r="E8772" s="460" t="s">
        <v>10327</v>
      </c>
      <c r="F8772" s="294" t="s">
        <v>265</v>
      </c>
      <c r="G8772" s="295" t="s">
        <v>106</v>
      </c>
      <c r="H8772" s="463" t="s">
        <v>5733</v>
      </c>
      <c r="I8772" s="463" t="s">
        <v>10328</v>
      </c>
      <c r="J8772" s="563">
        <v>15.260042766951988</v>
      </c>
      <c r="K8772" s="564"/>
    </row>
    <row r="8773" spans="2:11" x14ac:dyDescent="0.25">
      <c r="B8773" s="460"/>
      <c r="C8773" s="293" t="s">
        <v>14728</v>
      </c>
      <c r="D8773" s="460" t="s">
        <v>19</v>
      </c>
      <c r="E8773" s="460" t="s">
        <v>14729</v>
      </c>
      <c r="F8773" s="294" t="s">
        <v>70</v>
      </c>
      <c r="G8773" s="295" t="s">
        <v>291</v>
      </c>
      <c r="H8773" s="463" t="s">
        <v>6155</v>
      </c>
      <c r="I8773" s="463" t="s">
        <v>14730</v>
      </c>
      <c r="J8773" s="563">
        <v>99.840279806847093</v>
      </c>
      <c r="K8773" s="564"/>
    </row>
    <row r="8774" spans="2:11" x14ac:dyDescent="0.25">
      <c r="B8774" s="460"/>
      <c r="C8774" s="293" t="s">
        <v>11531</v>
      </c>
      <c r="D8774" s="460" t="s">
        <v>19</v>
      </c>
      <c r="E8774" s="460" t="s">
        <v>1447</v>
      </c>
      <c r="F8774" s="294" t="s">
        <v>70</v>
      </c>
      <c r="G8774" s="295" t="s">
        <v>291</v>
      </c>
      <c r="H8774" s="463" t="s">
        <v>5754</v>
      </c>
      <c r="I8774" s="463" t="s">
        <v>11532</v>
      </c>
      <c r="J8774" s="563">
        <v>29.520082731351422</v>
      </c>
      <c r="K8774" s="564"/>
    </row>
    <row r="8775" spans="2:11" x14ac:dyDescent="0.25">
      <c r="B8775" s="460"/>
      <c r="C8775" s="293" t="s">
        <v>1894</v>
      </c>
      <c r="D8775" s="460" t="s">
        <v>19</v>
      </c>
      <c r="E8775" s="460" t="s">
        <v>1895</v>
      </c>
      <c r="F8775" s="294" t="s">
        <v>70</v>
      </c>
      <c r="G8775" s="295" t="s">
        <v>1117</v>
      </c>
      <c r="H8775" s="463" t="s">
        <v>12666</v>
      </c>
      <c r="I8775" s="463" t="s">
        <v>15249</v>
      </c>
      <c r="J8775" s="563">
        <v>189.71573168681849</v>
      </c>
      <c r="K8775" s="564"/>
    </row>
    <row r="8776" spans="2:11" x14ac:dyDescent="0.25">
      <c r="B8776" s="457"/>
      <c r="C8776" s="296"/>
      <c r="D8776" s="457"/>
      <c r="E8776" s="457"/>
      <c r="F8776" s="297"/>
      <c r="G8776" s="457"/>
      <c r="H8776" s="565" t="s">
        <v>5627</v>
      </c>
      <c r="I8776" s="565"/>
      <c r="J8776" s="565" t="s">
        <v>15250</v>
      </c>
      <c r="K8776" s="565"/>
    </row>
    <row r="8777" spans="2:11" ht="15" customHeight="1" x14ac:dyDescent="0.25">
      <c r="B8777" s="457"/>
      <c r="C8777" s="296"/>
      <c r="D8777" s="457"/>
      <c r="E8777" s="457"/>
      <c r="F8777" s="297"/>
      <c r="G8777" s="457"/>
      <c r="H8777" s="565" t="s">
        <v>5629</v>
      </c>
      <c r="I8777" s="565"/>
      <c r="J8777" s="565" t="s">
        <v>15251</v>
      </c>
      <c r="K8777" s="565"/>
    </row>
    <row r="8778" spans="2:11" ht="15" customHeight="1" x14ac:dyDescent="0.25">
      <c r="B8778" s="285"/>
      <c r="C8778" s="286"/>
      <c r="D8778" s="285"/>
      <c r="E8778" s="285"/>
      <c r="F8778" s="287"/>
      <c r="G8778" s="285"/>
      <c r="H8778" s="285"/>
      <c r="I8778" s="285"/>
      <c r="J8778" s="285"/>
      <c r="K8778" s="285"/>
    </row>
    <row r="8779" spans="2:11" ht="33.75" x14ac:dyDescent="0.25">
      <c r="B8779" s="541">
        <v>7115</v>
      </c>
      <c r="C8779" s="286" t="s">
        <v>15252</v>
      </c>
      <c r="D8779" s="285" t="s">
        <v>29</v>
      </c>
      <c r="E8779" s="285" t="s">
        <v>4418</v>
      </c>
      <c r="F8779" s="287" t="s">
        <v>31</v>
      </c>
      <c r="G8779" s="288" t="s">
        <v>384</v>
      </c>
      <c r="H8779" s="455" t="s">
        <v>6155</v>
      </c>
      <c r="I8779" s="455" t="s">
        <v>15253</v>
      </c>
      <c r="J8779" s="566" t="s">
        <v>15254</v>
      </c>
      <c r="K8779" s="564"/>
    </row>
    <row r="8780" spans="2:11" x14ac:dyDescent="0.25">
      <c r="B8780" s="461"/>
      <c r="C8780" s="289" t="s">
        <v>14544</v>
      </c>
      <c r="D8780" s="461" t="s">
        <v>19</v>
      </c>
      <c r="E8780" s="461" t="s">
        <v>14545</v>
      </c>
      <c r="F8780" s="290" t="s">
        <v>31</v>
      </c>
      <c r="G8780" s="291" t="s">
        <v>106</v>
      </c>
      <c r="H8780" s="292" t="s">
        <v>6743</v>
      </c>
      <c r="I8780" s="292" t="s">
        <v>6590</v>
      </c>
      <c r="J8780" s="567">
        <v>352.9813606821528</v>
      </c>
      <c r="K8780" s="564"/>
    </row>
    <row r="8781" spans="2:11" x14ac:dyDescent="0.25">
      <c r="B8781" s="461"/>
      <c r="C8781" s="289" t="s">
        <v>14546</v>
      </c>
      <c r="D8781" s="461" t="s">
        <v>19</v>
      </c>
      <c r="E8781" s="461" t="s">
        <v>14547</v>
      </c>
      <c r="F8781" s="290" t="s">
        <v>31</v>
      </c>
      <c r="G8781" s="291" t="s">
        <v>106</v>
      </c>
      <c r="H8781" s="292" t="s">
        <v>6849</v>
      </c>
      <c r="I8781" s="292" t="s">
        <v>14549</v>
      </c>
      <c r="J8781" s="567">
        <v>196.92075909549985</v>
      </c>
      <c r="K8781" s="564"/>
    </row>
    <row r="8782" spans="2:11" x14ac:dyDescent="0.25">
      <c r="B8782" s="461"/>
      <c r="C8782" s="289" t="s">
        <v>11440</v>
      </c>
      <c r="D8782" s="461" t="s">
        <v>19</v>
      </c>
      <c r="E8782" s="461" t="s">
        <v>11441</v>
      </c>
      <c r="F8782" s="290" t="s">
        <v>31</v>
      </c>
      <c r="G8782" s="291" t="s">
        <v>106</v>
      </c>
      <c r="H8782" s="292" t="s">
        <v>5620</v>
      </c>
      <c r="I8782" s="292" t="s">
        <v>9137</v>
      </c>
      <c r="J8782" s="567">
        <v>471.3618170183567</v>
      </c>
      <c r="K8782" s="564"/>
    </row>
    <row r="8783" spans="2:11" ht="22.5" x14ac:dyDescent="0.25">
      <c r="B8783" s="460"/>
      <c r="C8783" s="293" t="s">
        <v>1934</v>
      </c>
      <c r="D8783" s="460" t="s">
        <v>19</v>
      </c>
      <c r="E8783" s="460" t="s">
        <v>1935</v>
      </c>
      <c r="F8783" s="294" t="s">
        <v>70</v>
      </c>
      <c r="G8783" s="295" t="s">
        <v>384</v>
      </c>
      <c r="H8783" s="463" t="s">
        <v>5739</v>
      </c>
      <c r="I8783" s="463" t="s">
        <v>10200</v>
      </c>
      <c r="J8783" s="563">
        <v>1009.323890769195</v>
      </c>
      <c r="K8783" s="564"/>
    </row>
    <row r="8784" spans="2:11" ht="22.5" x14ac:dyDescent="0.25">
      <c r="B8784" s="460"/>
      <c r="C8784" s="293" t="s">
        <v>1912</v>
      </c>
      <c r="D8784" s="460" t="s">
        <v>19</v>
      </c>
      <c r="E8784" s="460" t="s">
        <v>1913</v>
      </c>
      <c r="F8784" s="294" t="s">
        <v>70</v>
      </c>
      <c r="G8784" s="295" t="s">
        <v>384</v>
      </c>
      <c r="H8784" s="463" t="s">
        <v>6155</v>
      </c>
      <c r="I8784" s="463" t="s">
        <v>14806</v>
      </c>
      <c r="J8784" s="563">
        <v>53.940207930181096</v>
      </c>
      <c r="K8784" s="564"/>
    </row>
    <row r="8785" spans="2:11" x14ac:dyDescent="0.25">
      <c r="B8785" s="460"/>
      <c r="C8785" s="293" t="s">
        <v>14610</v>
      </c>
      <c r="D8785" s="460" t="s">
        <v>61</v>
      </c>
      <c r="E8785" s="460" t="s">
        <v>14611</v>
      </c>
      <c r="F8785" s="294" t="s">
        <v>70</v>
      </c>
      <c r="G8785" s="295" t="s">
        <v>36</v>
      </c>
      <c r="H8785" s="463" t="s">
        <v>6155</v>
      </c>
      <c r="I8785" s="463" t="s">
        <v>8086</v>
      </c>
      <c r="J8785" s="563">
        <v>37.020142706253317</v>
      </c>
      <c r="K8785" s="564"/>
    </row>
    <row r="8786" spans="2:11" x14ac:dyDescent="0.25">
      <c r="B8786" s="460"/>
      <c r="C8786" s="293" t="s">
        <v>10323</v>
      </c>
      <c r="D8786" s="460" t="s">
        <v>61</v>
      </c>
      <c r="E8786" s="460" t="s">
        <v>10324</v>
      </c>
      <c r="F8786" s="294" t="s">
        <v>70</v>
      </c>
      <c r="G8786" s="295" t="s">
        <v>36</v>
      </c>
      <c r="H8786" s="463" t="s">
        <v>6155</v>
      </c>
      <c r="I8786" s="463" t="s">
        <v>10325</v>
      </c>
      <c r="J8786" s="563">
        <v>96.180370758709998</v>
      </c>
      <c r="K8786" s="564"/>
    </row>
    <row r="8787" spans="2:11" x14ac:dyDescent="0.25">
      <c r="B8787" s="460"/>
      <c r="C8787" s="293" t="s">
        <v>1845</v>
      </c>
      <c r="D8787" s="460" t="s">
        <v>19</v>
      </c>
      <c r="E8787" s="460" t="s">
        <v>1846</v>
      </c>
      <c r="F8787" s="294" t="s">
        <v>70</v>
      </c>
      <c r="G8787" s="295" t="s">
        <v>295</v>
      </c>
      <c r="H8787" s="463" t="s">
        <v>7894</v>
      </c>
      <c r="I8787" s="463" t="s">
        <v>7899</v>
      </c>
      <c r="J8787" s="563">
        <v>22.236085716268203</v>
      </c>
      <c r="K8787" s="564"/>
    </row>
    <row r="8788" spans="2:11" x14ac:dyDescent="0.25">
      <c r="B8788" s="460"/>
      <c r="C8788" s="293" t="s">
        <v>8297</v>
      </c>
      <c r="D8788" s="460" t="s">
        <v>19</v>
      </c>
      <c r="E8788" s="460" t="s">
        <v>14718</v>
      </c>
      <c r="F8788" s="294" t="s">
        <v>70</v>
      </c>
      <c r="G8788" s="295" t="s">
        <v>295</v>
      </c>
      <c r="H8788" s="463" t="s">
        <v>7894</v>
      </c>
      <c r="I8788" s="463" t="s">
        <v>8299</v>
      </c>
      <c r="J8788" s="563">
        <v>23.160089278142273</v>
      </c>
      <c r="K8788" s="564"/>
    </row>
    <row r="8789" spans="2:11" x14ac:dyDescent="0.25">
      <c r="B8789" s="460"/>
      <c r="C8789" s="293" t="s">
        <v>14607</v>
      </c>
      <c r="D8789" s="460" t="s">
        <v>61</v>
      </c>
      <c r="E8789" s="460" t="s">
        <v>14608</v>
      </c>
      <c r="F8789" s="294" t="s">
        <v>5816</v>
      </c>
      <c r="G8789" s="295" t="s">
        <v>106</v>
      </c>
      <c r="H8789" s="463" t="s">
        <v>6743</v>
      </c>
      <c r="I8789" s="463" t="s">
        <v>14609</v>
      </c>
      <c r="J8789" s="563">
        <v>350.6413516618224</v>
      </c>
      <c r="K8789" s="564"/>
    </row>
    <row r="8790" spans="2:11" x14ac:dyDescent="0.25">
      <c r="B8790" s="460"/>
      <c r="C8790" s="293" t="s">
        <v>10326</v>
      </c>
      <c r="D8790" s="460" t="s">
        <v>61</v>
      </c>
      <c r="E8790" s="460" t="s">
        <v>10327</v>
      </c>
      <c r="F8790" s="294" t="s">
        <v>265</v>
      </c>
      <c r="G8790" s="295" t="s">
        <v>106</v>
      </c>
      <c r="H8790" s="463" t="s">
        <v>6743</v>
      </c>
      <c r="I8790" s="463" t="s">
        <v>10328</v>
      </c>
      <c r="J8790" s="563">
        <v>19.620075632001356</v>
      </c>
      <c r="K8790" s="564"/>
    </row>
    <row r="8791" spans="2:11" x14ac:dyDescent="0.25">
      <c r="B8791" s="460"/>
      <c r="C8791" s="293" t="s">
        <v>1858</v>
      </c>
      <c r="D8791" s="460" t="s">
        <v>61</v>
      </c>
      <c r="E8791" s="460" t="s">
        <v>1859</v>
      </c>
      <c r="F8791" s="294" t="s">
        <v>70</v>
      </c>
      <c r="G8791" s="295" t="s">
        <v>106</v>
      </c>
      <c r="H8791" s="463" t="s">
        <v>6743</v>
      </c>
      <c r="I8791" s="463" t="s">
        <v>11709</v>
      </c>
      <c r="J8791" s="563">
        <v>159.66061546408443</v>
      </c>
      <c r="K8791" s="564"/>
    </row>
    <row r="8792" spans="2:11" x14ac:dyDescent="0.25">
      <c r="B8792" s="460"/>
      <c r="C8792" s="293" t="s">
        <v>14638</v>
      </c>
      <c r="D8792" s="460" t="s">
        <v>19</v>
      </c>
      <c r="E8792" s="460" t="s">
        <v>1398</v>
      </c>
      <c r="F8792" s="294" t="s">
        <v>70</v>
      </c>
      <c r="G8792" s="295" t="s">
        <v>36</v>
      </c>
      <c r="H8792" s="463" t="s">
        <v>7894</v>
      </c>
      <c r="I8792" s="463" t="s">
        <v>14639</v>
      </c>
      <c r="J8792" s="563">
        <v>11.076042696230735</v>
      </c>
      <c r="K8792" s="564"/>
    </row>
    <row r="8793" spans="2:11" ht="15" customHeight="1" x14ac:dyDescent="0.25">
      <c r="B8793" s="460"/>
      <c r="C8793" s="293" t="s">
        <v>14645</v>
      </c>
      <c r="D8793" s="460" t="s">
        <v>19</v>
      </c>
      <c r="E8793" s="460" t="s">
        <v>14646</v>
      </c>
      <c r="F8793" s="294" t="s">
        <v>70</v>
      </c>
      <c r="G8793" s="295" t="s">
        <v>36</v>
      </c>
      <c r="H8793" s="463" t="s">
        <v>7894</v>
      </c>
      <c r="I8793" s="463" t="s">
        <v>14647</v>
      </c>
      <c r="J8793" s="563">
        <v>3.5760137849152316</v>
      </c>
      <c r="K8793" s="564"/>
    </row>
    <row r="8794" spans="2:11" ht="15" customHeight="1" x14ac:dyDescent="0.25">
      <c r="B8794" s="460"/>
      <c r="C8794" s="293" t="s">
        <v>14728</v>
      </c>
      <c r="D8794" s="460" t="s">
        <v>19</v>
      </c>
      <c r="E8794" s="460" t="s">
        <v>14729</v>
      </c>
      <c r="F8794" s="294" t="s">
        <v>70</v>
      </c>
      <c r="G8794" s="295" t="s">
        <v>291</v>
      </c>
      <c r="H8794" s="463" t="s">
        <v>6849</v>
      </c>
      <c r="I8794" s="463" t="s">
        <v>14730</v>
      </c>
      <c r="J8794" s="563">
        <v>149.76057730114795</v>
      </c>
      <c r="K8794" s="564"/>
    </row>
    <row r="8795" spans="2:11" x14ac:dyDescent="0.25">
      <c r="B8795" s="460"/>
      <c r="C8795" s="293" t="s">
        <v>1851</v>
      </c>
      <c r="D8795" s="460" t="s">
        <v>19</v>
      </c>
      <c r="E8795" s="460" t="s">
        <v>795</v>
      </c>
      <c r="F8795" s="294" t="s">
        <v>70</v>
      </c>
      <c r="G8795" s="295" t="s">
        <v>291</v>
      </c>
      <c r="H8795" s="463" t="s">
        <v>6849</v>
      </c>
      <c r="I8795" s="463" t="s">
        <v>10075</v>
      </c>
      <c r="J8795" s="563">
        <v>155.52059950503826</v>
      </c>
      <c r="K8795" s="564"/>
    </row>
    <row r="8796" spans="2:11" x14ac:dyDescent="0.25">
      <c r="B8796" s="457"/>
      <c r="C8796" s="296"/>
      <c r="D8796" s="457"/>
      <c r="E8796" s="457"/>
      <c r="F8796" s="297"/>
      <c r="G8796" s="457"/>
      <c r="H8796" s="565" t="s">
        <v>5627</v>
      </c>
      <c r="I8796" s="565"/>
      <c r="J8796" s="565" t="s">
        <v>15255</v>
      </c>
      <c r="K8796" s="565"/>
    </row>
    <row r="8797" spans="2:11" x14ac:dyDescent="0.25">
      <c r="B8797" s="457"/>
      <c r="C8797" s="296"/>
      <c r="D8797" s="457"/>
      <c r="E8797" s="457"/>
      <c r="F8797" s="297"/>
      <c r="G8797" s="457"/>
      <c r="H8797" s="565" t="s">
        <v>5629</v>
      </c>
      <c r="I8797" s="565"/>
      <c r="J8797" s="565" t="s">
        <v>15256</v>
      </c>
      <c r="K8797" s="565"/>
    </row>
    <row r="8798" spans="2:11" x14ac:dyDescent="0.25">
      <c r="B8798" s="285"/>
      <c r="C8798" s="286"/>
      <c r="D8798" s="285"/>
      <c r="E8798" s="285"/>
      <c r="F8798" s="287"/>
      <c r="G8798" s="285"/>
      <c r="H8798" s="285"/>
      <c r="I8798" s="285"/>
      <c r="J8798" s="285"/>
      <c r="K8798" s="285"/>
    </row>
    <row r="8799" spans="2:11" x14ac:dyDescent="0.25">
      <c r="B8799" s="541">
        <v>7116</v>
      </c>
      <c r="C8799" s="286" t="s">
        <v>15257</v>
      </c>
      <c r="D8799" s="285" t="s">
        <v>29</v>
      </c>
      <c r="E8799" s="285" t="s">
        <v>4420</v>
      </c>
      <c r="F8799" s="287" t="s">
        <v>2320</v>
      </c>
      <c r="G8799" s="288" t="s">
        <v>45</v>
      </c>
      <c r="H8799" s="455" t="s">
        <v>5754</v>
      </c>
      <c r="I8799" s="455" t="s">
        <v>15258</v>
      </c>
      <c r="J8799" s="566" t="s">
        <v>15259</v>
      </c>
      <c r="K8799" s="564"/>
    </row>
    <row r="8800" spans="2:11" x14ac:dyDescent="0.25">
      <c r="B8800" s="461"/>
      <c r="C8800" s="289" t="s">
        <v>14546</v>
      </c>
      <c r="D8800" s="461" t="s">
        <v>19</v>
      </c>
      <c r="E8800" s="461" t="s">
        <v>14547</v>
      </c>
      <c r="F8800" s="290" t="s">
        <v>31</v>
      </c>
      <c r="G8800" s="291" t="s">
        <v>106</v>
      </c>
      <c r="H8800" s="292" t="s">
        <v>6426</v>
      </c>
      <c r="I8800" s="292" t="s">
        <v>14549</v>
      </c>
      <c r="J8800" s="567">
        <v>481.35891912040438</v>
      </c>
      <c r="K8800" s="564"/>
    </row>
    <row r="8801" spans="2:11" x14ac:dyDescent="0.25">
      <c r="B8801" s="461"/>
      <c r="C8801" s="289" t="s">
        <v>14544</v>
      </c>
      <c r="D8801" s="461" t="s">
        <v>19</v>
      </c>
      <c r="E8801" s="461" t="s">
        <v>14545</v>
      </c>
      <c r="F8801" s="290" t="s">
        <v>31</v>
      </c>
      <c r="G8801" s="291" t="s">
        <v>106</v>
      </c>
      <c r="H8801" s="292" t="s">
        <v>5943</v>
      </c>
      <c r="I8801" s="292" t="s">
        <v>6590</v>
      </c>
      <c r="J8801" s="567">
        <v>1255.0371818449232</v>
      </c>
      <c r="K8801" s="564"/>
    </row>
    <row r="8802" spans="2:11" x14ac:dyDescent="0.25">
      <c r="B8802" s="461"/>
      <c r="C8802" s="289" t="s">
        <v>11440</v>
      </c>
      <c r="D8802" s="461" t="s">
        <v>19</v>
      </c>
      <c r="E8802" s="461" t="s">
        <v>11441</v>
      </c>
      <c r="F8802" s="290" t="s">
        <v>31</v>
      </c>
      <c r="G8802" s="291" t="s">
        <v>106</v>
      </c>
      <c r="H8802" s="292" t="s">
        <v>6426</v>
      </c>
      <c r="I8802" s="292" t="s">
        <v>9137</v>
      </c>
      <c r="J8802" s="567">
        <v>432.07902977718197</v>
      </c>
      <c r="K8802" s="564"/>
    </row>
    <row r="8803" spans="2:11" x14ac:dyDescent="0.25">
      <c r="B8803" s="461"/>
      <c r="C8803" s="289" t="s">
        <v>5662</v>
      </c>
      <c r="D8803" s="461" t="s">
        <v>19</v>
      </c>
      <c r="E8803" s="461" t="s">
        <v>5663</v>
      </c>
      <c r="F8803" s="290" t="s">
        <v>31</v>
      </c>
      <c r="G8803" s="291" t="s">
        <v>106</v>
      </c>
      <c r="H8803" s="292" t="s">
        <v>6426</v>
      </c>
      <c r="I8803" s="292" t="s">
        <v>6314</v>
      </c>
      <c r="J8803" s="567">
        <v>329.33926047680319</v>
      </c>
      <c r="K8803" s="564"/>
    </row>
    <row r="8804" spans="2:11" x14ac:dyDescent="0.25">
      <c r="B8804" s="460"/>
      <c r="C8804" s="293" t="s">
        <v>1845</v>
      </c>
      <c r="D8804" s="460" t="s">
        <v>19</v>
      </c>
      <c r="E8804" s="460" t="s">
        <v>1846</v>
      </c>
      <c r="F8804" s="294" t="s">
        <v>70</v>
      </c>
      <c r="G8804" s="295" t="s">
        <v>295</v>
      </c>
      <c r="H8804" s="463" t="s">
        <v>5706</v>
      </c>
      <c r="I8804" s="463" t="s">
        <v>7899</v>
      </c>
      <c r="J8804" s="563">
        <v>18.529958391434878</v>
      </c>
      <c r="K8804" s="564"/>
    </row>
    <row r="8805" spans="2:11" x14ac:dyDescent="0.25">
      <c r="B8805" s="460"/>
      <c r="C8805" s="293" t="s">
        <v>14610</v>
      </c>
      <c r="D8805" s="460" t="s">
        <v>61</v>
      </c>
      <c r="E8805" s="460" t="s">
        <v>14611</v>
      </c>
      <c r="F8805" s="294" t="s">
        <v>70</v>
      </c>
      <c r="G8805" s="295" t="s">
        <v>36</v>
      </c>
      <c r="H8805" s="463" t="s">
        <v>5754</v>
      </c>
      <c r="I8805" s="463" t="s">
        <v>8086</v>
      </c>
      <c r="J8805" s="563">
        <v>12.33997229089619</v>
      </c>
      <c r="K8805" s="564"/>
    </row>
    <row r="8806" spans="2:11" x14ac:dyDescent="0.25">
      <c r="B8806" s="460"/>
      <c r="C8806" s="293" t="s">
        <v>10323</v>
      </c>
      <c r="D8806" s="460" t="s">
        <v>61</v>
      </c>
      <c r="E8806" s="460" t="s">
        <v>10324</v>
      </c>
      <c r="F8806" s="294" t="s">
        <v>70</v>
      </c>
      <c r="G8806" s="295" t="s">
        <v>36</v>
      </c>
      <c r="H8806" s="463" t="s">
        <v>5754</v>
      </c>
      <c r="I8806" s="463" t="s">
        <v>10325</v>
      </c>
      <c r="J8806" s="563">
        <v>32.059928010221384</v>
      </c>
      <c r="K8806" s="564"/>
    </row>
    <row r="8807" spans="2:11" x14ac:dyDescent="0.25">
      <c r="B8807" s="460"/>
      <c r="C8807" s="293" t="s">
        <v>10326</v>
      </c>
      <c r="D8807" s="460" t="s">
        <v>61</v>
      </c>
      <c r="E8807" s="460" t="s">
        <v>10327</v>
      </c>
      <c r="F8807" s="294" t="s">
        <v>265</v>
      </c>
      <c r="G8807" s="295" t="s">
        <v>106</v>
      </c>
      <c r="H8807" s="463" t="s">
        <v>6426</v>
      </c>
      <c r="I8807" s="463" t="s">
        <v>10328</v>
      </c>
      <c r="J8807" s="563">
        <v>23.979946153621608</v>
      </c>
      <c r="K8807" s="564"/>
    </row>
    <row r="8808" spans="2:11" x14ac:dyDescent="0.25">
      <c r="B8808" s="460"/>
      <c r="C8808" s="293" t="s">
        <v>14607</v>
      </c>
      <c r="D8808" s="460" t="s">
        <v>61</v>
      </c>
      <c r="E8808" s="460" t="s">
        <v>14608</v>
      </c>
      <c r="F8808" s="294" t="s">
        <v>5816</v>
      </c>
      <c r="G8808" s="295" t="s">
        <v>106</v>
      </c>
      <c r="H8808" s="463" t="s">
        <v>6426</v>
      </c>
      <c r="I8808" s="463" t="s">
        <v>14609</v>
      </c>
      <c r="J8808" s="563">
        <v>428.5590376812375</v>
      </c>
      <c r="K8808" s="564"/>
    </row>
    <row r="8809" spans="2:11" x14ac:dyDescent="0.25">
      <c r="B8809" s="460"/>
      <c r="C8809" s="293" t="s">
        <v>14828</v>
      </c>
      <c r="D8809" s="460" t="s">
        <v>19</v>
      </c>
      <c r="E8809" s="460" t="s">
        <v>14829</v>
      </c>
      <c r="F8809" s="294" t="s">
        <v>70</v>
      </c>
      <c r="G8809" s="295" t="s">
        <v>291</v>
      </c>
      <c r="H8809" s="463" t="s">
        <v>5643</v>
      </c>
      <c r="I8809" s="463" t="s">
        <v>12019</v>
      </c>
      <c r="J8809" s="563">
        <v>68.559846050554512</v>
      </c>
      <c r="K8809" s="564"/>
    </row>
    <row r="8810" spans="2:11" x14ac:dyDescent="0.25">
      <c r="B8810" s="460"/>
      <c r="C8810" s="293" t="s">
        <v>1851</v>
      </c>
      <c r="D8810" s="460" t="s">
        <v>19</v>
      </c>
      <c r="E8810" s="460" t="s">
        <v>795</v>
      </c>
      <c r="F8810" s="294" t="s">
        <v>70</v>
      </c>
      <c r="G8810" s="295" t="s">
        <v>291</v>
      </c>
      <c r="H8810" s="463" t="s">
        <v>5643</v>
      </c>
      <c r="I8810" s="463" t="s">
        <v>10075</v>
      </c>
      <c r="J8810" s="563">
        <v>69.119844793091133</v>
      </c>
      <c r="K8810" s="564"/>
    </row>
    <row r="8811" spans="2:11" x14ac:dyDescent="0.25">
      <c r="B8811" s="460"/>
      <c r="C8811" s="293" t="s">
        <v>14638</v>
      </c>
      <c r="D8811" s="460" t="s">
        <v>19</v>
      </c>
      <c r="E8811" s="460" t="s">
        <v>1398</v>
      </c>
      <c r="F8811" s="294" t="s">
        <v>70</v>
      </c>
      <c r="G8811" s="295" t="s">
        <v>36</v>
      </c>
      <c r="H8811" s="463" t="s">
        <v>5706</v>
      </c>
      <c r="I8811" s="463" t="s">
        <v>14639</v>
      </c>
      <c r="J8811" s="563">
        <v>9.2299792743089011</v>
      </c>
      <c r="K8811" s="564"/>
    </row>
    <row r="8812" spans="2:11" x14ac:dyDescent="0.25">
      <c r="B8812" s="460"/>
      <c r="C8812" s="293" t="s">
        <v>1852</v>
      </c>
      <c r="D8812" s="460" t="s">
        <v>61</v>
      </c>
      <c r="E8812" s="460" t="s">
        <v>1853</v>
      </c>
      <c r="F8812" s="294" t="s">
        <v>70</v>
      </c>
      <c r="G8812" s="295" t="s">
        <v>75</v>
      </c>
      <c r="H8812" s="463" t="s">
        <v>8921</v>
      </c>
      <c r="I8812" s="463" t="s">
        <v>15260</v>
      </c>
      <c r="J8812" s="563">
        <v>402.52709613532102</v>
      </c>
      <c r="K8812" s="564"/>
    </row>
    <row r="8813" spans="2:11" ht="15" customHeight="1" x14ac:dyDescent="0.25">
      <c r="B8813" s="457"/>
      <c r="C8813" s="296"/>
      <c r="D8813" s="457"/>
      <c r="E8813" s="457"/>
      <c r="F8813" s="297"/>
      <c r="G8813" s="457"/>
      <c r="H8813" s="565" t="s">
        <v>5627</v>
      </c>
      <c r="I8813" s="565"/>
      <c r="J8813" s="565" t="s">
        <v>15261</v>
      </c>
      <c r="K8813" s="565"/>
    </row>
    <row r="8814" spans="2:11" ht="15" customHeight="1" x14ac:dyDescent="0.25">
      <c r="B8814" s="457"/>
      <c r="C8814" s="296"/>
      <c r="D8814" s="457"/>
      <c r="E8814" s="457"/>
      <c r="F8814" s="297"/>
      <c r="G8814" s="457"/>
      <c r="H8814" s="565" t="s">
        <v>5629</v>
      </c>
      <c r="I8814" s="565"/>
      <c r="J8814" s="565" t="s">
        <v>15262</v>
      </c>
      <c r="K8814" s="565"/>
    </row>
    <row r="8815" spans="2:11" x14ac:dyDescent="0.25">
      <c r="B8815" s="285"/>
      <c r="C8815" s="286"/>
      <c r="D8815" s="285"/>
      <c r="E8815" s="285"/>
      <c r="F8815" s="287"/>
      <c r="G8815" s="285"/>
      <c r="H8815" s="285"/>
      <c r="I8815" s="285"/>
      <c r="J8815" s="285"/>
      <c r="K8815" s="285"/>
    </row>
    <row r="8816" spans="2:11" x14ac:dyDescent="0.25">
      <c r="B8816" s="541">
        <v>7117</v>
      </c>
      <c r="C8816" s="286" t="s">
        <v>15263</v>
      </c>
      <c r="D8816" s="285" t="s">
        <v>29</v>
      </c>
      <c r="E8816" s="285" t="s">
        <v>4422</v>
      </c>
      <c r="F8816" s="287" t="s">
        <v>109</v>
      </c>
      <c r="G8816" s="288" t="s">
        <v>45</v>
      </c>
      <c r="H8816" s="455" t="s">
        <v>5754</v>
      </c>
      <c r="I8816" s="455" t="s">
        <v>15264</v>
      </c>
      <c r="J8816" s="566" t="s">
        <v>15265</v>
      </c>
      <c r="K8816" s="564"/>
    </row>
    <row r="8817" spans="2:11" x14ac:dyDescent="0.25">
      <c r="B8817" s="461"/>
      <c r="C8817" s="289" t="s">
        <v>14544</v>
      </c>
      <c r="D8817" s="461" t="s">
        <v>19</v>
      </c>
      <c r="E8817" s="461" t="s">
        <v>14545</v>
      </c>
      <c r="F8817" s="290" t="s">
        <v>31</v>
      </c>
      <c r="G8817" s="291" t="s">
        <v>106</v>
      </c>
      <c r="H8817" s="292" t="s">
        <v>5739</v>
      </c>
      <c r="I8817" s="292" t="s">
        <v>6590</v>
      </c>
      <c r="J8817" s="567">
        <v>235.32578966576307</v>
      </c>
      <c r="K8817" s="564"/>
    </row>
    <row r="8818" spans="2:11" x14ac:dyDescent="0.25">
      <c r="B8818" s="461"/>
      <c r="C8818" s="289" t="s">
        <v>14546</v>
      </c>
      <c r="D8818" s="461" t="s">
        <v>19</v>
      </c>
      <c r="E8818" s="461" t="s">
        <v>14547</v>
      </c>
      <c r="F8818" s="290" t="s">
        <v>31</v>
      </c>
      <c r="G8818" s="291" t="s">
        <v>106</v>
      </c>
      <c r="H8818" s="292" t="s">
        <v>6155</v>
      </c>
      <c r="I8818" s="292" t="s">
        <v>14549</v>
      </c>
      <c r="J8818" s="567">
        <v>131.28322993082347</v>
      </c>
      <c r="K8818" s="564"/>
    </row>
    <row r="8819" spans="2:11" x14ac:dyDescent="0.25">
      <c r="B8819" s="460"/>
      <c r="C8819" s="293" t="s">
        <v>15266</v>
      </c>
      <c r="D8819" s="460" t="s">
        <v>39</v>
      </c>
      <c r="E8819" s="460" t="s">
        <v>15267</v>
      </c>
      <c r="F8819" s="294" t="s">
        <v>140</v>
      </c>
      <c r="G8819" s="295" t="s">
        <v>6237</v>
      </c>
      <c r="H8819" s="463" t="s">
        <v>6155</v>
      </c>
      <c r="I8819" s="463" t="s">
        <v>10273</v>
      </c>
      <c r="J8819" s="563">
        <v>8.160200763524676</v>
      </c>
      <c r="K8819" s="564"/>
    </row>
    <row r="8820" spans="2:11" x14ac:dyDescent="0.25">
      <c r="B8820" s="460"/>
      <c r="C8820" s="293" t="s">
        <v>14558</v>
      </c>
      <c r="D8820" s="460" t="s">
        <v>19</v>
      </c>
      <c r="E8820" s="460" t="s">
        <v>14559</v>
      </c>
      <c r="F8820" s="294" t="s">
        <v>70</v>
      </c>
      <c r="G8820" s="295" t="s">
        <v>22</v>
      </c>
      <c r="H8820" s="463" t="s">
        <v>10779</v>
      </c>
      <c r="I8820" s="463" t="s">
        <v>7103</v>
      </c>
      <c r="J8820" s="563">
        <v>4.084900499858529</v>
      </c>
      <c r="K8820" s="564"/>
    </row>
    <row r="8821" spans="2:11" x14ac:dyDescent="0.25">
      <c r="B8821" s="460"/>
      <c r="C8821" s="293" t="s">
        <v>14561</v>
      </c>
      <c r="D8821" s="460" t="s">
        <v>19</v>
      </c>
      <c r="E8821" s="460" t="s">
        <v>14562</v>
      </c>
      <c r="F8821" s="294" t="s">
        <v>70</v>
      </c>
      <c r="G8821" s="295" t="s">
        <v>295</v>
      </c>
      <c r="H8821" s="463" t="s">
        <v>7373</v>
      </c>
      <c r="I8821" s="463" t="s">
        <v>14564</v>
      </c>
      <c r="J8821" s="563">
        <v>11.345879140030092</v>
      </c>
      <c r="K8821" s="564"/>
    </row>
    <row r="8822" spans="2:11" x14ac:dyDescent="0.25">
      <c r="B8822" s="457"/>
      <c r="C8822" s="296"/>
      <c r="D8822" s="457"/>
      <c r="E8822" s="457"/>
      <c r="F8822" s="297"/>
      <c r="G8822" s="457"/>
      <c r="H8822" s="565" t="s">
        <v>5627</v>
      </c>
      <c r="I8822" s="565"/>
      <c r="J8822" s="565" t="s">
        <v>15268</v>
      </c>
      <c r="K8822" s="565"/>
    </row>
    <row r="8823" spans="2:11" x14ac:dyDescent="0.25">
      <c r="B8823" s="457"/>
      <c r="C8823" s="296"/>
      <c r="D8823" s="457"/>
      <c r="E8823" s="457"/>
      <c r="F8823" s="297"/>
      <c r="G8823" s="457"/>
      <c r="H8823" s="565" t="s">
        <v>5629</v>
      </c>
      <c r="I8823" s="565"/>
      <c r="J8823" s="565" t="s">
        <v>15269</v>
      </c>
      <c r="K8823" s="565"/>
    </row>
    <row r="8824" spans="2:11" x14ac:dyDescent="0.25">
      <c r="B8824" s="285"/>
      <c r="C8824" s="286"/>
      <c r="D8824" s="285"/>
      <c r="E8824" s="285"/>
      <c r="F8824" s="287"/>
      <c r="G8824" s="285"/>
      <c r="H8824" s="285"/>
      <c r="I8824" s="285"/>
      <c r="J8824" s="285"/>
      <c r="K8824" s="285"/>
    </row>
    <row r="8825" spans="2:11" ht="22.5" x14ac:dyDescent="0.25">
      <c r="B8825" s="541">
        <v>7118</v>
      </c>
      <c r="C8825" s="286" t="s">
        <v>15270</v>
      </c>
      <c r="D8825" s="285" t="s">
        <v>29</v>
      </c>
      <c r="E8825" s="285" t="s">
        <v>4424</v>
      </c>
      <c r="F8825" s="287" t="s">
        <v>109</v>
      </c>
      <c r="G8825" s="288" t="s">
        <v>45</v>
      </c>
      <c r="H8825" s="455" t="s">
        <v>5706</v>
      </c>
      <c r="I8825" s="455" t="s">
        <v>15271</v>
      </c>
      <c r="J8825" s="566" t="s">
        <v>15271</v>
      </c>
      <c r="K8825" s="564"/>
    </row>
    <row r="8826" spans="2:11" x14ac:dyDescent="0.25">
      <c r="B8826" s="461"/>
      <c r="C8826" s="289" t="s">
        <v>14544</v>
      </c>
      <c r="D8826" s="461" t="s">
        <v>19</v>
      </c>
      <c r="E8826" s="461" t="s">
        <v>14545</v>
      </c>
      <c r="F8826" s="290" t="s">
        <v>31</v>
      </c>
      <c r="G8826" s="291" t="s">
        <v>106</v>
      </c>
      <c r="H8826" s="292" t="s">
        <v>5697</v>
      </c>
      <c r="I8826" s="292" t="s">
        <v>6590</v>
      </c>
      <c r="J8826" s="567">
        <v>392.2</v>
      </c>
      <c r="K8826" s="564"/>
    </row>
    <row r="8827" spans="2:11" x14ac:dyDescent="0.25">
      <c r="B8827" s="461"/>
      <c r="C8827" s="289" t="s">
        <v>14546</v>
      </c>
      <c r="D8827" s="461" t="s">
        <v>19</v>
      </c>
      <c r="E8827" s="461" t="s">
        <v>14547</v>
      </c>
      <c r="F8827" s="290" t="s">
        <v>31</v>
      </c>
      <c r="G8827" s="291" t="s">
        <v>106</v>
      </c>
      <c r="H8827" s="292" t="s">
        <v>6396</v>
      </c>
      <c r="I8827" s="292" t="s">
        <v>14549</v>
      </c>
      <c r="J8827" s="567">
        <v>218.8</v>
      </c>
      <c r="K8827" s="564"/>
    </row>
    <row r="8828" spans="2:11" x14ac:dyDescent="0.25">
      <c r="B8828" s="460"/>
      <c r="C8828" s="293" t="s">
        <v>1845</v>
      </c>
      <c r="D8828" s="460" t="s">
        <v>19</v>
      </c>
      <c r="E8828" s="460" t="s">
        <v>1846</v>
      </c>
      <c r="F8828" s="294" t="s">
        <v>70</v>
      </c>
      <c r="G8828" s="295" t="s">
        <v>295</v>
      </c>
      <c r="H8828" s="463" t="s">
        <v>5706</v>
      </c>
      <c r="I8828" s="463" t="s">
        <v>7899</v>
      </c>
      <c r="J8828" s="563">
        <v>18.53</v>
      </c>
      <c r="K8828" s="564"/>
    </row>
    <row r="8829" spans="2:11" x14ac:dyDescent="0.25">
      <c r="B8829" s="460"/>
      <c r="C8829" s="293" t="s">
        <v>8297</v>
      </c>
      <c r="D8829" s="460" t="s">
        <v>19</v>
      </c>
      <c r="E8829" s="460" t="s">
        <v>14718</v>
      </c>
      <c r="F8829" s="294" t="s">
        <v>70</v>
      </c>
      <c r="G8829" s="295" t="s">
        <v>295</v>
      </c>
      <c r="H8829" s="463" t="s">
        <v>5706</v>
      </c>
      <c r="I8829" s="463" t="s">
        <v>8299</v>
      </c>
      <c r="J8829" s="563">
        <v>19.3</v>
      </c>
      <c r="K8829" s="564"/>
    </row>
    <row r="8830" spans="2:11" ht="15" customHeight="1" x14ac:dyDescent="0.25">
      <c r="B8830" s="460"/>
      <c r="C8830" s="293" t="s">
        <v>14610</v>
      </c>
      <c r="D8830" s="460" t="s">
        <v>61</v>
      </c>
      <c r="E8830" s="460" t="s">
        <v>14611</v>
      </c>
      <c r="F8830" s="294" t="s">
        <v>70</v>
      </c>
      <c r="G8830" s="295" t="s">
        <v>36</v>
      </c>
      <c r="H8830" s="463" t="s">
        <v>5754</v>
      </c>
      <c r="I8830" s="463" t="s">
        <v>8086</v>
      </c>
      <c r="J8830" s="563">
        <v>12.34</v>
      </c>
      <c r="K8830" s="564"/>
    </row>
    <row r="8831" spans="2:11" ht="15" customHeight="1" x14ac:dyDescent="0.25">
      <c r="B8831" s="460"/>
      <c r="C8831" s="293" t="s">
        <v>10323</v>
      </c>
      <c r="D8831" s="460" t="s">
        <v>61</v>
      </c>
      <c r="E8831" s="460" t="s">
        <v>10324</v>
      </c>
      <c r="F8831" s="294" t="s">
        <v>70</v>
      </c>
      <c r="G8831" s="295" t="s">
        <v>36</v>
      </c>
      <c r="H8831" s="463" t="s">
        <v>5706</v>
      </c>
      <c r="I8831" s="463" t="s">
        <v>10325</v>
      </c>
      <c r="J8831" s="563">
        <v>16.03</v>
      </c>
      <c r="K8831" s="564"/>
    </row>
    <row r="8832" spans="2:11" x14ac:dyDescent="0.25">
      <c r="B8832" s="460"/>
      <c r="C8832" s="293" t="s">
        <v>10326</v>
      </c>
      <c r="D8832" s="460" t="s">
        <v>61</v>
      </c>
      <c r="E8832" s="460" t="s">
        <v>10327</v>
      </c>
      <c r="F8832" s="294" t="s">
        <v>265</v>
      </c>
      <c r="G8832" s="295" t="s">
        <v>106</v>
      </c>
      <c r="H8832" s="463" t="s">
        <v>6396</v>
      </c>
      <c r="I8832" s="463" t="s">
        <v>10328</v>
      </c>
      <c r="J8832" s="563">
        <v>10.9</v>
      </c>
      <c r="K8832" s="564"/>
    </row>
    <row r="8833" spans="2:11" x14ac:dyDescent="0.25">
      <c r="B8833" s="460"/>
      <c r="C8833" s="293" t="s">
        <v>14607</v>
      </c>
      <c r="D8833" s="460" t="s">
        <v>61</v>
      </c>
      <c r="E8833" s="460" t="s">
        <v>14608</v>
      </c>
      <c r="F8833" s="294" t="s">
        <v>5816</v>
      </c>
      <c r="G8833" s="295" t="s">
        <v>106</v>
      </c>
      <c r="H8833" s="463" t="s">
        <v>6396</v>
      </c>
      <c r="I8833" s="463" t="s">
        <v>14609</v>
      </c>
      <c r="J8833" s="563">
        <v>194.8</v>
      </c>
      <c r="K8833" s="564"/>
    </row>
    <row r="8834" spans="2:11" x14ac:dyDescent="0.25">
      <c r="B8834" s="460"/>
      <c r="C8834" s="293" t="s">
        <v>1940</v>
      </c>
      <c r="D8834" s="460" t="s">
        <v>61</v>
      </c>
      <c r="E8834" s="460" t="s">
        <v>1941</v>
      </c>
      <c r="F8834" s="294" t="s">
        <v>70</v>
      </c>
      <c r="G8834" s="295" t="s">
        <v>384</v>
      </c>
      <c r="H8834" s="463" t="s">
        <v>6155</v>
      </c>
      <c r="I8834" s="463" t="s">
        <v>11127</v>
      </c>
      <c r="J8834" s="563">
        <v>287.16000000000003</v>
      </c>
      <c r="K8834" s="564"/>
    </row>
    <row r="8835" spans="2:11" x14ac:dyDescent="0.25">
      <c r="B8835" s="457"/>
      <c r="C8835" s="296"/>
      <c r="D8835" s="457"/>
      <c r="E8835" s="457"/>
      <c r="F8835" s="297"/>
      <c r="G8835" s="457"/>
      <c r="H8835" s="565" t="s">
        <v>5627</v>
      </c>
      <c r="I8835" s="565"/>
      <c r="J8835" s="565" t="s">
        <v>15272</v>
      </c>
      <c r="K8835" s="565"/>
    </row>
    <row r="8836" spans="2:11" x14ac:dyDescent="0.25">
      <c r="B8836" s="457"/>
      <c r="C8836" s="296"/>
      <c r="D8836" s="457"/>
      <c r="E8836" s="457"/>
      <c r="F8836" s="297"/>
      <c r="G8836" s="457"/>
      <c r="H8836" s="565" t="s">
        <v>5629</v>
      </c>
      <c r="I8836" s="565"/>
      <c r="J8836" s="565" t="s">
        <v>15273</v>
      </c>
      <c r="K8836" s="565"/>
    </row>
    <row r="8837" spans="2:11" x14ac:dyDescent="0.25">
      <c r="B8837" s="285"/>
      <c r="C8837" s="286"/>
      <c r="D8837" s="285"/>
      <c r="E8837" s="285"/>
      <c r="F8837" s="287"/>
      <c r="G8837" s="285"/>
      <c r="H8837" s="285"/>
      <c r="I8837" s="285"/>
      <c r="J8837" s="285"/>
      <c r="K8837" s="285"/>
    </row>
    <row r="8838" spans="2:11" x14ac:dyDescent="0.25">
      <c r="B8838" s="541">
        <v>7119</v>
      </c>
      <c r="C8838" s="286" t="s">
        <v>15274</v>
      </c>
      <c r="D8838" s="285" t="s">
        <v>29</v>
      </c>
      <c r="E8838" s="285" t="s">
        <v>4426</v>
      </c>
      <c r="F8838" s="287" t="s">
        <v>109</v>
      </c>
      <c r="G8838" s="288" t="s">
        <v>45</v>
      </c>
      <c r="H8838" s="455" t="s">
        <v>5706</v>
      </c>
      <c r="I8838" s="455" t="s">
        <v>15275</v>
      </c>
      <c r="J8838" s="566" t="s">
        <v>15275</v>
      </c>
      <c r="K8838" s="564"/>
    </row>
    <row r="8839" spans="2:11" ht="15" customHeight="1" x14ac:dyDescent="0.25">
      <c r="B8839" s="461"/>
      <c r="C8839" s="289" t="s">
        <v>14546</v>
      </c>
      <c r="D8839" s="461" t="s">
        <v>19</v>
      </c>
      <c r="E8839" s="461" t="s">
        <v>14547</v>
      </c>
      <c r="F8839" s="290" t="s">
        <v>31</v>
      </c>
      <c r="G8839" s="291" t="s">
        <v>106</v>
      </c>
      <c r="H8839" s="292" t="s">
        <v>6155</v>
      </c>
      <c r="I8839" s="292" t="s">
        <v>14549</v>
      </c>
      <c r="J8839" s="567">
        <v>131.28</v>
      </c>
      <c r="K8839" s="564"/>
    </row>
    <row r="8840" spans="2:11" ht="15" customHeight="1" x14ac:dyDescent="0.25">
      <c r="B8840" s="461"/>
      <c r="C8840" s="289" t="s">
        <v>13632</v>
      </c>
      <c r="D8840" s="461" t="s">
        <v>19</v>
      </c>
      <c r="E8840" s="461" t="s">
        <v>13633</v>
      </c>
      <c r="F8840" s="290" t="s">
        <v>2134</v>
      </c>
      <c r="G8840" s="291" t="s">
        <v>2135</v>
      </c>
      <c r="H8840" s="292" t="s">
        <v>5860</v>
      </c>
      <c r="I8840" s="292" t="s">
        <v>13634</v>
      </c>
      <c r="J8840" s="567">
        <v>610.25</v>
      </c>
      <c r="K8840" s="564"/>
    </row>
    <row r="8841" spans="2:11" x14ac:dyDescent="0.25">
      <c r="B8841" s="457"/>
      <c r="C8841" s="296"/>
      <c r="D8841" s="457"/>
      <c r="E8841" s="457"/>
      <c r="F8841" s="297"/>
      <c r="G8841" s="457"/>
      <c r="H8841" s="565" t="s">
        <v>5627</v>
      </c>
      <c r="I8841" s="565"/>
      <c r="J8841" s="565" t="s">
        <v>15276</v>
      </c>
      <c r="K8841" s="565"/>
    </row>
    <row r="8842" spans="2:11" x14ac:dyDescent="0.25">
      <c r="B8842" s="457"/>
      <c r="C8842" s="296"/>
      <c r="D8842" s="457"/>
      <c r="E8842" s="457"/>
      <c r="F8842" s="297"/>
      <c r="G8842" s="457"/>
      <c r="H8842" s="565" t="s">
        <v>5629</v>
      </c>
      <c r="I8842" s="565"/>
      <c r="J8842" s="565" t="s">
        <v>15277</v>
      </c>
      <c r="K8842" s="565"/>
    </row>
    <row r="8843" spans="2:11" x14ac:dyDescent="0.25">
      <c r="B8843" s="285"/>
      <c r="C8843" s="286"/>
      <c r="D8843" s="285"/>
      <c r="E8843" s="285"/>
      <c r="F8843" s="287"/>
      <c r="G8843" s="285"/>
      <c r="H8843" s="285"/>
      <c r="I8843" s="285"/>
      <c r="J8843" s="285"/>
      <c r="K8843" s="285"/>
    </row>
    <row r="8844" spans="2:11" x14ac:dyDescent="0.25">
      <c r="B8844" s="541">
        <v>7120</v>
      </c>
      <c r="C8844" s="286" t="s">
        <v>15278</v>
      </c>
      <c r="D8844" s="285" t="s">
        <v>29</v>
      </c>
      <c r="E8844" s="285" t="s">
        <v>4428</v>
      </c>
      <c r="F8844" s="287" t="s">
        <v>31</v>
      </c>
      <c r="G8844" s="288" t="s">
        <v>45</v>
      </c>
      <c r="H8844" s="455" t="s">
        <v>6155</v>
      </c>
      <c r="I8844" s="455" t="s">
        <v>15279</v>
      </c>
      <c r="J8844" s="566" t="s">
        <v>15280</v>
      </c>
      <c r="K8844" s="564"/>
    </row>
    <row r="8845" spans="2:11" x14ac:dyDescent="0.25">
      <c r="B8845" s="461"/>
      <c r="C8845" s="289" t="s">
        <v>14546</v>
      </c>
      <c r="D8845" s="461" t="s">
        <v>19</v>
      </c>
      <c r="E8845" s="461" t="s">
        <v>14547</v>
      </c>
      <c r="F8845" s="290" t="s">
        <v>31</v>
      </c>
      <c r="G8845" s="291" t="s">
        <v>106</v>
      </c>
      <c r="H8845" s="292" t="s">
        <v>6731</v>
      </c>
      <c r="I8845" s="292" t="s">
        <v>14549</v>
      </c>
      <c r="J8845" s="567">
        <v>918.95687163618175</v>
      </c>
      <c r="K8845" s="564"/>
    </row>
    <row r="8846" spans="2:11" x14ac:dyDescent="0.25">
      <c r="B8846" s="461"/>
      <c r="C8846" s="289" t="s">
        <v>5748</v>
      </c>
      <c r="D8846" s="461" t="s">
        <v>19</v>
      </c>
      <c r="E8846" s="461" t="s">
        <v>5749</v>
      </c>
      <c r="F8846" s="290" t="s">
        <v>31</v>
      </c>
      <c r="G8846" s="291" t="s">
        <v>106</v>
      </c>
      <c r="H8846" s="292" t="s">
        <v>7079</v>
      </c>
      <c r="I8846" s="292" t="s">
        <v>6539</v>
      </c>
      <c r="J8846" s="567">
        <v>417.26857951121872</v>
      </c>
      <c r="K8846" s="564"/>
    </row>
    <row r="8847" spans="2:11" ht="22.5" x14ac:dyDescent="0.25">
      <c r="B8847" s="460"/>
      <c r="C8847" s="293" t="s">
        <v>14761</v>
      </c>
      <c r="D8847" s="460" t="s">
        <v>19</v>
      </c>
      <c r="E8847" s="460" t="s">
        <v>14762</v>
      </c>
      <c r="F8847" s="294" t="s">
        <v>70</v>
      </c>
      <c r="G8847" s="295" t="s">
        <v>291</v>
      </c>
      <c r="H8847" s="463" t="s">
        <v>6743</v>
      </c>
      <c r="I8847" s="463" t="s">
        <v>6021</v>
      </c>
      <c r="J8847" s="563">
        <v>323.9988970250314</v>
      </c>
      <c r="K8847" s="564"/>
    </row>
    <row r="8848" spans="2:11" x14ac:dyDescent="0.25">
      <c r="B8848" s="460"/>
      <c r="C8848" s="293" t="s">
        <v>6193</v>
      </c>
      <c r="D8848" s="460" t="s">
        <v>19</v>
      </c>
      <c r="E8848" s="460" t="s">
        <v>6194</v>
      </c>
      <c r="F8848" s="294" t="s">
        <v>70</v>
      </c>
      <c r="G8848" s="295" t="s">
        <v>291</v>
      </c>
      <c r="H8848" s="463" t="s">
        <v>6743</v>
      </c>
      <c r="I8848" s="463" t="s">
        <v>6196</v>
      </c>
      <c r="J8848" s="563">
        <v>54.719813719783083</v>
      </c>
      <c r="K8848" s="564"/>
    </row>
    <row r="8849" spans="2:11" x14ac:dyDescent="0.25">
      <c r="B8849" s="460"/>
      <c r="C8849" s="293" t="s">
        <v>10409</v>
      </c>
      <c r="D8849" s="460" t="s">
        <v>19</v>
      </c>
      <c r="E8849" s="460" t="s">
        <v>10410</v>
      </c>
      <c r="F8849" s="294" t="s">
        <v>70</v>
      </c>
      <c r="G8849" s="295" t="s">
        <v>295</v>
      </c>
      <c r="H8849" s="463" t="s">
        <v>6903</v>
      </c>
      <c r="I8849" s="463" t="s">
        <v>10412</v>
      </c>
      <c r="J8849" s="563">
        <v>47.555838107785164</v>
      </c>
      <c r="K8849" s="564"/>
    </row>
    <row r="8850" spans="2:11" x14ac:dyDescent="0.25">
      <c r="B8850" s="457"/>
      <c r="C8850" s="296"/>
      <c r="D8850" s="457"/>
      <c r="E8850" s="457"/>
      <c r="F8850" s="297"/>
      <c r="G8850" s="457"/>
      <c r="H8850" s="565" t="s">
        <v>5627</v>
      </c>
      <c r="I8850" s="565"/>
      <c r="J8850" s="565" t="s">
        <v>15281</v>
      </c>
      <c r="K8850" s="565"/>
    </row>
    <row r="8851" spans="2:11" x14ac:dyDescent="0.25">
      <c r="B8851" s="457"/>
      <c r="C8851" s="296"/>
      <c r="D8851" s="457"/>
      <c r="E8851" s="457"/>
      <c r="F8851" s="297"/>
      <c r="G8851" s="457"/>
      <c r="H8851" s="565" t="s">
        <v>5629</v>
      </c>
      <c r="I8851" s="565"/>
      <c r="J8851" s="565" t="s">
        <v>15282</v>
      </c>
      <c r="K8851" s="565"/>
    </row>
    <row r="8852" spans="2:11" ht="15" customHeight="1" x14ac:dyDescent="0.25">
      <c r="B8852" s="285"/>
      <c r="C8852" s="286"/>
      <c r="D8852" s="285"/>
      <c r="E8852" s="285"/>
      <c r="F8852" s="287"/>
      <c r="G8852" s="285"/>
      <c r="H8852" s="285"/>
      <c r="I8852" s="285"/>
      <c r="J8852" s="285"/>
      <c r="K8852" s="285"/>
    </row>
    <row r="8853" spans="2:11" ht="15" customHeight="1" x14ac:dyDescent="0.25">
      <c r="B8853" s="541">
        <v>7121</v>
      </c>
      <c r="C8853" s="286" t="s">
        <v>15283</v>
      </c>
      <c r="D8853" s="285" t="s">
        <v>29</v>
      </c>
      <c r="E8853" s="285" t="s">
        <v>4430</v>
      </c>
      <c r="F8853" s="287" t="s">
        <v>31</v>
      </c>
      <c r="G8853" s="288" t="s">
        <v>45</v>
      </c>
      <c r="H8853" s="455" t="s">
        <v>5706</v>
      </c>
      <c r="I8853" s="455" t="s">
        <v>15284</v>
      </c>
      <c r="J8853" s="566" t="s">
        <v>15284</v>
      </c>
      <c r="K8853" s="564"/>
    </row>
    <row r="8854" spans="2:11" x14ac:dyDescent="0.25">
      <c r="B8854" s="461"/>
      <c r="C8854" s="289" t="s">
        <v>14544</v>
      </c>
      <c r="D8854" s="461" t="s">
        <v>19</v>
      </c>
      <c r="E8854" s="461" t="s">
        <v>14545</v>
      </c>
      <c r="F8854" s="290" t="s">
        <v>31</v>
      </c>
      <c r="G8854" s="291" t="s">
        <v>106</v>
      </c>
      <c r="H8854" s="292" t="s">
        <v>11355</v>
      </c>
      <c r="I8854" s="292" t="s">
        <v>6590</v>
      </c>
      <c r="J8854" s="567">
        <v>68.635000000000005</v>
      </c>
      <c r="K8854" s="564"/>
    </row>
    <row r="8855" spans="2:11" x14ac:dyDescent="0.25">
      <c r="B8855" s="461"/>
      <c r="C8855" s="289" t="s">
        <v>14546</v>
      </c>
      <c r="D8855" s="461" t="s">
        <v>19</v>
      </c>
      <c r="E8855" s="461" t="s">
        <v>14547</v>
      </c>
      <c r="F8855" s="290" t="s">
        <v>31</v>
      </c>
      <c r="G8855" s="291" t="s">
        <v>106</v>
      </c>
      <c r="H8855" s="292" t="s">
        <v>11355</v>
      </c>
      <c r="I8855" s="292" t="s">
        <v>14549</v>
      </c>
      <c r="J8855" s="567">
        <v>76.58</v>
      </c>
      <c r="K8855" s="564"/>
    </row>
    <row r="8856" spans="2:11" x14ac:dyDescent="0.25">
      <c r="B8856" s="461"/>
      <c r="C8856" s="289" t="s">
        <v>11440</v>
      </c>
      <c r="D8856" s="461" t="s">
        <v>19</v>
      </c>
      <c r="E8856" s="461" t="s">
        <v>11441</v>
      </c>
      <c r="F8856" s="290" t="s">
        <v>31</v>
      </c>
      <c r="G8856" s="291" t="s">
        <v>106</v>
      </c>
      <c r="H8856" s="292" t="s">
        <v>11355</v>
      </c>
      <c r="I8856" s="292" t="s">
        <v>9137</v>
      </c>
      <c r="J8856" s="567">
        <v>68.739999999999995</v>
      </c>
      <c r="K8856" s="564"/>
    </row>
    <row r="8857" spans="2:11" x14ac:dyDescent="0.25">
      <c r="B8857" s="461"/>
      <c r="C8857" s="289" t="s">
        <v>5662</v>
      </c>
      <c r="D8857" s="461" t="s">
        <v>19</v>
      </c>
      <c r="E8857" s="461" t="s">
        <v>5663</v>
      </c>
      <c r="F8857" s="290" t="s">
        <v>31</v>
      </c>
      <c r="G8857" s="291" t="s">
        <v>106</v>
      </c>
      <c r="H8857" s="292" t="s">
        <v>11355</v>
      </c>
      <c r="I8857" s="292" t="s">
        <v>6314</v>
      </c>
      <c r="J8857" s="567">
        <v>52.395000000000003</v>
      </c>
      <c r="K8857" s="564"/>
    </row>
    <row r="8858" spans="2:11" ht="15" customHeight="1" x14ac:dyDescent="0.25">
      <c r="B8858" s="460"/>
      <c r="C8858" s="293" t="s">
        <v>1824</v>
      </c>
      <c r="D8858" s="460" t="s">
        <v>19</v>
      </c>
      <c r="E8858" s="460" t="s">
        <v>1825</v>
      </c>
      <c r="F8858" s="294" t="s">
        <v>70</v>
      </c>
      <c r="G8858" s="295" t="s">
        <v>295</v>
      </c>
      <c r="H8858" s="463" t="s">
        <v>15285</v>
      </c>
      <c r="I8858" s="463" t="s">
        <v>7785</v>
      </c>
      <c r="J8858" s="563">
        <v>385.29719999999998</v>
      </c>
      <c r="K8858" s="564"/>
    </row>
    <row r="8859" spans="2:11" ht="15" customHeight="1" x14ac:dyDescent="0.25">
      <c r="B8859" s="460"/>
      <c r="C8859" s="293" t="s">
        <v>8297</v>
      </c>
      <c r="D8859" s="460" t="s">
        <v>19</v>
      </c>
      <c r="E8859" s="460" t="s">
        <v>14718</v>
      </c>
      <c r="F8859" s="294" t="s">
        <v>70</v>
      </c>
      <c r="G8859" s="295" t="s">
        <v>295</v>
      </c>
      <c r="H8859" s="463" t="s">
        <v>5706</v>
      </c>
      <c r="I8859" s="463" t="s">
        <v>8299</v>
      </c>
      <c r="J8859" s="563">
        <v>19.3</v>
      </c>
      <c r="K8859" s="564"/>
    </row>
    <row r="8860" spans="2:11" x14ac:dyDescent="0.25">
      <c r="B8860" s="460"/>
      <c r="C8860" s="293" t="s">
        <v>14607</v>
      </c>
      <c r="D8860" s="460" t="s">
        <v>61</v>
      </c>
      <c r="E8860" s="460" t="s">
        <v>14608</v>
      </c>
      <c r="F8860" s="294" t="s">
        <v>5816</v>
      </c>
      <c r="G8860" s="295" t="s">
        <v>106</v>
      </c>
      <c r="H8860" s="463" t="s">
        <v>5733</v>
      </c>
      <c r="I8860" s="463" t="s">
        <v>14609</v>
      </c>
      <c r="J8860" s="563">
        <v>272.72000000000003</v>
      </c>
      <c r="K8860" s="564"/>
    </row>
    <row r="8861" spans="2:11" x14ac:dyDescent="0.25">
      <c r="B8861" s="460"/>
      <c r="C8861" s="293" t="s">
        <v>11597</v>
      </c>
      <c r="D8861" s="460" t="s">
        <v>19</v>
      </c>
      <c r="E8861" s="460" t="s">
        <v>1574</v>
      </c>
      <c r="F8861" s="294" t="s">
        <v>70</v>
      </c>
      <c r="G8861" s="295" t="s">
        <v>291</v>
      </c>
      <c r="H8861" s="463" t="s">
        <v>5790</v>
      </c>
      <c r="I8861" s="463" t="s">
        <v>11600</v>
      </c>
      <c r="J8861" s="563">
        <v>56.58</v>
      </c>
      <c r="K8861" s="564"/>
    </row>
    <row r="8862" spans="2:11" x14ac:dyDescent="0.25">
      <c r="B8862" s="460"/>
      <c r="C8862" s="293" t="s">
        <v>1851</v>
      </c>
      <c r="D8862" s="460" t="s">
        <v>19</v>
      </c>
      <c r="E8862" s="460" t="s">
        <v>795</v>
      </c>
      <c r="F8862" s="294" t="s">
        <v>70</v>
      </c>
      <c r="G8862" s="295" t="s">
        <v>291</v>
      </c>
      <c r="H8862" s="463" t="s">
        <v>5790</v>
      </c>
      <c r="I8862" s="463" t="s">
        <v>10075</v>
      </c>
      <c r="J8862" s="563">
        <v>51.84</v>
      </c>
      <c r="K8862" s="564"/>
    </row>
    <row r="8863" spans="2:11" x14ac:dyDescent="0.25">
      <c r="B8863" s="460"/>
      <c r="C8863" s="293" t="s">
        <v>14638</v>
      </c>
      <c r="D8863" s="460" t="s">
        <v>19</v>
      </c>
      <c r="E8863" s="460" t="s">
        <v>1398</v>
      </c>
      <c r="F8863" s="294" t="s">
        <v>70</v>
      </c>
      <c r="G8863" s="295" t="s">
        <v>36</v>
      </c>
      <c r="H8863" s="463" t="s">
        <v>8076</v>
      </c>
      <c r="I8863" s="463" t="s">
        <v>14639</v>
      </c>
      <c r="J8863" s="563">
        <v>2.7690000000000001</v>
      </c>
      <c r="K8863" s="564"/>
    </row>
    <row r="8864" spans="2:11" x14ac:dyDescent="0.25">
      <c r="B8864" s="457"/>
      <c r="C8864" s="296"/>
      <c r="D8864" s="457"/>
      <c r="E8864" s="457"/>
      <c r="F8864" s="297"/>
      <c r="G8864" s="457"/>
      <c r="H8864" s="565" t="s">
        <v>5627</v>
      </c>
      <c r="I8864" s="565"/>
      <c r="J8864" s="565" t="s">
        <v>15286</v>
      </c>
      <c r="K8864" s="565"/>
    </row>
    <row r="8865" spans="2:11" x14ac:dyDescent="0.25">
      <c r="B8865" s="457"/>
      <c r="C8865" s="296"/>
      <c r="D8865" s="457"/>
      <c r="E8865" s="457"/>
      <c r="F8865" s="297"/>
      <c r="G8865" s="457"/>
      <c r="H8865" s="565" t="s">
        <v>5629</v>
      </c>
      <c r="I8865" s="565"/>
      <c r="J8865" s="565" t="s">
        <v>15287</v>
      </c>
      <c r="K8865" s="565"/>
    </row>
    <row r="8866" spans="2:11" x14ac:dyDescent="0.25">
      <c r="B8866" s="285"/>
      <c r="C8866" s="286"/>
      <c r="D8866" s="285"/>
      <c r="E8866" s="285"/>
      <c r="F8866" s="287"/>
      <c r="G8866" s="285"/>
      <c r="H8866" s="285"/>
      <c r="I8866" s="285"/>
      <c r="J8866" s="285"/>
      <c r="K8866" s="285"/>
    </row>
    <row r="8867" spans="2:11" ht="15" customHeight="1" x14ac:dyDescent="0.25">
      <c r="B8867" s="541">
        <v>7122</v>
      </c>
      <c r="C8867" s="286" t="s">
        <v>15288</v>
      </c>
      <c r="D8867" s="285" t="s">
        <v>29</v>
      </c>
      <c r="E8867" s="285" t="s">
        <v>4432</v>
      </c>
      <c r="F8867" s="287" t="s">
        <v>31</v>
      </c>
      <c r="G8867" s="288" t="s">
        <v>45</v>
      </c>
      <c r="H8867" s="455" t="s">
        <v>5706</v>
      </c>
      <c r="I8867" s="455" t="s">
        <v>15289</v>
      </c>
      <c r="J8867" s="566" t="s">
        <v>15289</v>
      </c>
      <c r="K8867" s="564"/>
    </row>
    <row r="8868" spans="2:11" ht="15" customHeight="1" x14ac:dyDescent="0.25">
      <c r="B8868" s="461"/>
      <c r="C8868" s="289" t="s">
        <v>14544</v>
      </c>
      <c r="D8868" s="461" t="s">
        <v>19</v>
      </c>
      <c r="E8868" s="461" t="s">
        <v>14545</v>
      </c>
      <c r="F8868" s="290" t="s">
        <v>31</v>
      </c>
      <c r="G8868" s="291" t="s">
        <v>106</v>
      </c>
      <c r="H8868" s="292" t="s">
        <v>5790</v>
      </c>
      <c r="I8868" s="292" t="s">
        <v>6590</v>
      </c>
      <c r="J8868" s="567">
        <v>58.83</v>
      </c>
      <c r="K8868" s="564"/>
    </row>
    <row r="8869" spans="2:11" x14ac:dyDescent="0.25">
      <c r="B8869" s="461"/>
      <c r="C8869" s="289" t="s">
        <v>14546</v>
      </c>
      <c r="D8869" s="461" t="s">
        <v>19</v>
      </c>
      <c r="E8869" s="461" t="s">
        <v>14547</v>
      </c>
      <c r="F8869" s="290" t="s">
        <v>31</v>
      </c>
      <c r="G8869" s="291" t="s">
        <v>106</v>
      </c>
      <c r="H8869" s="292" t="s">
        <v>5790</v>
      </c>
      <c r="I8869" s="292" t="s">
        <v>14549</v>
      </c>
      <c r="J8869" s="567">
        <v>65.64</v>
      </c>
      <c r="K8869" s="564"/>
    </row>
    <row r="8870" spans="2:11" x14ac:dyDescent="0.25">
      <c r="B8870" s="461"/>
      <c r="C8870" s="289" t="s">
        <v>11440</v>
      </c>
      <c r="D8870" s="461" t="s">
        <v>19</v>
      </c>
      <c r="E8870" s="461" t="s">
        <v>11441</v>
      </c>
      <c r="F8870" s="290" t="s">
        <v>31</v>
      </c>
      <c r="G8870" s="291" t="s">
        <v>106</v>
      </c>
      <c r="H8870" s="292" t="s">
        <v>5790</v>
      </c>
      <c r="I8870" s="292" t="s">
        <v>9137</v>
      </c>
      <c r="J8870" s="567">
        <v>58.92</v>
      </c>
      <c r="K8870" s="564"/>
    </row>
    <row r="8871" spans="2:11" x14ac:dyDescent="0.25">
      <c r="B8871" s="461"/>
      <c r="C8871" s="289" t="s">
        <v>5662</v>
      </c>
      <c r="D8871" s="461" t="s">
        <v>19</v>
      </c>
      <c r="E8871" s="461" t="s">
        <v>5663</v>
      </c>
      <c r="F8871" s="290" t="s">
        <v>31</v>
      </c>
      <c r="G8871" s="291" t="s">
        <v>106</v>
      </c>
      <c r="H8871" s="292" t="s">
        <v>5790</v>
      </c>
      <c r="I8871" s="292" t="s">
        <v>6314</v>
      </c>
      <c r="J8871" s="567">
        <v>44.91</v>
      </c>
      <c r="K8871" s="564"/>
    </row>
    <row r="8872" spans="2:11" x14ac:dyDescent="0.25">
      <c r="B8872" s="460"/>
      <c r="C8872" s="293" t="s">
        <v>1824</v>
      </c>
      <c r="D8872" s="460" t="s">
        <v>19</v>
      </c>
      <c r="E8872" s="460" t="s">
        <v>1825</v>
      </c>
      <c r="F8872" s="294" t="s">
        <v>70</v>
      </c>
      <c r="G8872" s="295" t="s">
        <v>295</v>
      </c>
      <c r="H8872" s="463" t="s">
        <v>15290</v>
      </c>
      <c r="I8872" s="463" t="s">
        <v>7785</v>
      </c>
      <c r="J8872" s="563">
        <v>1559.61</v>
      </c>
      <c r="K8872" s="564"/>
    </row>
    <row r="8873" spans="2:11" x14ac:dyDescent="0.25">
      <c r="B8873" s="460"/>
      <c r="C8873" s="293" t="s">
        <v>8297</v>
      </c>
      <c r="D8873" s="460" t="s">
        <v>19</v>
      </c>
      <c r="E8873" s="460" t="s">
        <v>14718</v>
      </c>
      <c r="F8873" s="294" t="s">
        <v>70</v>
      </c>
      <c r="G8873" s="295" t="s">
        <v>295</v>
      </c>
      <c r="H8873" s="463" t="s">
        <v>5706</v>
      </c>
      <c r="I8873" s="463" t="s">
        <v>8299</v>
      </c>
      <c r="J8873" s="563">
        <v>19.3</v>
      </c>
      <c r="K8873" s="564"/>
    </row>
    <row r="8874" spans="2:11" x14ac:dyDescent="0.25">
      <c r="B8874" s="460"/>
      <c r="C8874" s="293" t="s">
        <v>14607</v>
      </c>
      <c r="D8874" s="460" t="s">
        <v>61</v>
      </c>
      <c r="E8874" s="460" t="s">
        <v>14608</v>
      </c>
      <c r="F8874" s="294" t="s">
        <v>5816</v>
      </c>
      <c r="G8874" s="295" t="s">
        <v>106</v>
      </c>
      <c r="H8874" s="463" t="s">
        <v>5790</v>
      </c>
      <c r="I8874" s="463" t="s">
        <v>14609</v>
      </c>
      <c r="J8874" s="563">
        <v>58.44</v>
      </c>
      <c r="K8874" s="564"/>
    </row>
    <row r="8875" spans="2:11" x14ac:dyDescent="0.25">
      <c r="B8875" s="460"/>
      <c r="C8875" s="293" t="s">
        <v>11597</v>
      </c>
      <c r="D8875" s="460" t="s">
        <v>19</v>
      </c>
      <c r="E8875" s="460" t="s">
        <v>1574</v>
      </c>
      <c r="F8875" s="294" t="s">
        <v>70</v>
      </c>
      <c r="G8875" s="295" t="s">
        <v>291</v>
      </c>
      <c r="H8875" s="463" t="s">
        <v>7822</v>
      </c>
      <c r="I8875" s="463" t="s">
        <v>11600</v>
      </c>
      <c r="J8875" s="563">
        <v>28.29</v>
      </c>
      <c r="K8875" s="564"/>
    </row>
    <row r="8876" spans="2:11" x14ac:dyDescent="0.25">
      <c r="B8876" s="460"/>
      <c r="C8876" s="293" t="s">
        <v>1851</v>
      </c>
      <c r="D8876" s="460" t="s">
        <v>19</v>
      </c>
      <c r="E8876" s="460" t="s">
        <v>795</v>
      </c>
      <c r="F8876" s="294" t="s">
        <v>70</v>
      </c>
      <c r="G8876" s="295" t="s">
        <v>291</v>
      </c>
      <c r="H8876" s="463" t="s">
        <v>7822</v>
      </c>
      <c r="I8876" s="463" t="s">
        <v>10075</v>
      </c>
      <c r="J8876" s="563">
        <v>25.92</v>
      </c>
      <c r="K8876" s="564"/>
    </row>
    <row r="8877" spans="2:11" x14ac:dyDescent="0.25">
      <c r="B8877" s="460"/>
      <c r="C8877" s="293" t="s">
        <v>14638</v>
      </c>
      <c r="D8877" s="460" t="s">
        <v>19</v>
      </c>
      <c r="E8877" s="460" t="s">
        <v>1398</v>
      </c>
      <c r="F8877" s="294" t="s">
        <v>70</v>
      </c>
      <c r="G8877" s="295" t="s">
        <v>36</v>
      </c>
      <c r="H8877" s="463" t="s">
        <v>8076</v>
      </c>
      <c r="I8877" s="463" t="s">
        <v>14639</v>
      </c>
      <c r="J8877" s="563">
        <v>2.7690000000000001</v>
      </c>
      <c r="K8877" s="564"/>
    </row>
    <row r="8878" spans="2:11" x14ac:dyDescent="0.25">
      <c r="B8878" s="460"/>
      <c r="C8878" s="293" t="s">
        <v>10326</v>
      </c>
      <c r="D8878" s="460" t="s">
        <v>61</v>
      </c>
      <c r="E8878" s="460" t="s">
        <v>10327</v>
      </c>
      <c r="F8878" s="294" t="s">
        <v>265</v>
      </c>
      <c r="G8878" s="295" t="s">
        <v>106</v>
      </c>
      <c r="H8878" s="463" t="s">
        <v>5790</v>
      </c>
      <c r="I8878" s="463" t="s">
        <v>10328</v>
      </c>
      <c r="J8878" s="563">
        <v>3.27</v>
      </c>
      <c r="K8878" s="564"/>
    </row>
    <row r="8879" spans="2:11" x14ac:dyDescent="0.25">
      <c r="B8879" s="460"/>
      <c r="C8879" s="293" t="s">
        <v>10323</v>
      </c>
      <c r="D8879" s="460" t="s">
        <v>61</v>
      </c>
      <c r="E8879" s="460" t="s">
        <v>10324</v>
      </c>
      <c r="F8879" s="294" t="s">
        <v>70</v>
      </c>
      <c r="G8879" s="295" t="s">
        <v>36</v>
      </c>
      <c r="H8879" s="463" t="s">
        <v>5706</v>
      </c>
      <c r="I8879" s="463" t="s">
        <v>10325</v>
      </c>
      <c r="J8879" s="563">
        <v>16.03</v>
      </c>
      <c r="K8879" s="564"/>
    </row>
    <row r="8880" spans="2:11" x14ac:dyDescent="0.25">
      <c r="B8880" s="460"/>
      <c r="C8880" s="293" t="s">
        <v>11602</v>
      </c>
      <c r="D8880" s="460" t="s">
        <v>19</v>
      </c>
      <c r="E8880" s="460" t="s">
        <v>964</v>
      </c>
      <c r="F8880" s="294" t="s">
        <v>70</v>
      </c>
      <c r="G8880" s="295" t="s">
        <v>36</v>
      </c>
      <c r="H8880" s="463" t="s">
        <v>5643</v>
      </c>
      <c r="I8880" s="463" t="s">
        <v>11604</v>
      </c>
      <c r="J8880" s="563">
        <v>8.1999999999999993</v>
      </c>
      <c r="K8880" s="564"/>
    </row>
    <row r="8881" spans="2:11" ht="15" customHeight="1" x14ac:dyDescent="0.25">
      <c r="B8881" s="460"/>
      <c r="C8881" s="293" t="s">
        <v>14558</v>
      </c>
      <c r="D8881" s="460" t="s">
        <v>19</v>
      </c>
      <c r="E8881" s="460" t="s">
        <v>14559</v>
      </c>
      <c r="F8881" s="294" t="s">
        <v>70</v>
      </c>
      <c r="G8881" s="295" t="s">
        <v>22</v>
      </c>
      <c r="H8881" s="463" t="s">
        <v>15291</v>
      </c>
      <c r="I8881" s="463" t="s">
        <v>7103</v>
      </c>
      <c r="J8881" s="563">
        <v>2.0246400000000002</v>
      </c>
      <c r="K8881" s="564"/>
    </row>
    <row r="8882" spans="2:11" ht="15" customHeight="1" x14ac:dyDescent="0.25">
      <c r="B8882" s="460"/>
      <c r="C8882" s="293" t="s">
        <v>14561</v>
      </c>
      <c r="D8882" s="460" t="s">
        <v>19</v>
      </c>
      <c r="E8882" s="460" t="s">
        <v>14562</v>
      </c>
      <c r="F8882" s="294" t="s">
        <v>70</v>
      </c>
      <c r="G8882" s="295" t="s">
        <v>295</v>
      </c>
      <c r="H8882" s="463" t="s">
        <v>7675</v>
      </c>
      <c r="I8882" s="463" t="s">
        <v>14564</v>
      </c>
      <c r="J8882" s="563">
        <v>5.6727999999999996</v>
      </c>
      <c r="K8882" s="564"/>
    </row>
    <row r="8883" spans="2:11" ht="22.5" x14ac:dyDescent="0.25">
      <c r="B8883" s="460"/>
      <c r="C8883" s="293" t="s">
        <v>1784</v>
      </c>
      <c r="D8883" s="460" t="s">
        <v>19</v>
      </c>
      <c r="E8883" s="460" t="s">
        <v>1785</v>
      </c>
      <c r="F8883" s="294" t="s">
        <v>70</v>
      </c>
      <c r="G8883" s="295" t="s">
        <v>36</v>
      </c>
      <c r="H8883" s="463" t="s">
        <v>13689</v>
      </c>
      <c r="I8883" s="463" t="s">
        <v>14557</v>
      </c>
      <c r="J8883" s="563">
        <v>9.8148</v>
      </c>
      <c r="K8883" s="564"/>
    </row>
    <row r="8884" spans="2:11" x14ac:dyDescent="0.25">
      <c r="B8884" s="457"/>
      <c r="C8884" s="296"/>
      <c r="D8884" s="457"/>
      <c r="E8884" s="457"/>
      <c r="F8884" s="297"/>
      <c r="G8884" s="457"/>
      <c r="H8884" s="565" t="s">
        <v>5627</v>
      </c>
      <c r="I8884" s="565"/>
      <c r="J8884" s="565" t="s">
        <v>15292</v>
      </c>
      <c r="K8884" s="565"/>
    </row>
    <row r="8885" spans="2:11" x14ac:dyDescent="0.25">
      <c r="B8885" s="457"/>
      <c r="C8885" s="296"/>
      <c r="D8885" s="457"/>
      <c r="E8885" s="457"/>
      <c r="F8885" s="297"/>
      <c r="G8885" s="457"/>
      <c r="H8885" s="565" t="s">
        <v>5629</v>
      </c>
      <c r="I8885" s="565"/>
      <c r="J8885" s="565" t="s">
        <v>15293</v>
      </c>
      <c r="K8885" s="565"/>
    </row>
    <row r="8886" spans="2:11" x14ac:dyDescent="0.25">
      <c r="B8886" s="285"/>
      <c r="C8886" s="286"/>
      <c r="D8886" s="285"/>
      <c r="E8886" s="285"/>
      <c r="F8886" s="287"/>
      <c r="G8886" s="285"/>
      <c r="H8886" s="285"/>
      <c r="I8886" s="285"/>
      <c r="J8886" s="285"/>
      <c r="K8886" s="285"/>
    </row>
    <row r="8887" spans="2:11" ht="22.5" x14ac:dyDescent="0.25">
      <c r="B8887" s="541">
        <v>7123</v>
      </c>
      <c r="C8887" s="286" t="s">
        <v>15294</v>
      </c>
      <c r="D8887" s="285" t="s">
        <v>29</v>
      </c>
      <c r="E8887" s="285" t="s">
        <v>4434</v>
      </c>
      <c r="F8887" s="287" t="s">
        <v>31</v>
      </c>
      <c r="G8887" s="288" t="s">
        <v>45</v>
      </c>
      <c r="H8887" s="455" t="s">
        <v>5706</v>
      </c>
      <c r="I8887" s="455" t="s">
        <v>15295</v>
      </c>
      <c r="J8887" s="566" t="s">
        <v>15295</v>
      </c>
      <c r="K8887" s="564"/>
    </row>
    <row r="8888" spans="2:11" x14ac:dyDescent="0.25">
      <c r="B8888" s="461"/>
      <c r="C8888" s="289" t="s">
        <v>14544</v>
      </c>
      <c r="D8888" s="461" t="s">
        <v>19</v>
      </c>
      <c r="E8888" s="461" t="s">
        <v>14545</v>
      </c>
      <c r="F8888" s="290" t="s">
        <v>31</v>
      </c>
      <c r="G8888" s="291" t="s">
        <v>106</v>
      </c>
      <c r="H8888" s="292" t="s">
        <v>6731</v>
      </c>
      <c r="I8888" s="292" t="s">
        <v>6590</v>
      </c>
      <c r="J8888" s="567">
        <v>823.62</v>
      </c>
      <c r="K8888" s="564"/>
    </row>
    <row r="8889" spans="2:11" x14ac:dyDescent="0.25">
      <c r="B8889" s="460"/>
      <c r="C8889" s="293" t="s">
        <v>1824</v>
      </c>
      <c r="D8889" s="460" t="s">
        <v>19</v>
      </c>
      <c r="E8889" s="460" t="s">
        <v>1825</v>
      </c>
      <c r="F8889" s="294" t="s">
        <v>70</v>
      </c>
      <c r="G8889" s="295" t="s">
        <v>295</v>
      </c>
      <c r="H8889" s="463" t="s">
        <v>15285</v>
      </c>
      <c r="I8889" s="463" t="s">
        <v>7785</v>
      </c>
      <c r="J8889" s="563">
        <v>385.29719999999998</v>
      </c>
      <c r="K8889" s="564"/>
    </row>
    <row r="8890" spans="2:11" x14ac:dyDescent="0.25">
      <c r="B8890" s="460"/>
      <c r="C8890" s="293" t="s">
        <v>8297</v>
      </c>
      <c r="D8890" s="460" t="s">
        <v>19</v>
      </c>
      <c r="E8890" s="460" t="s">
        <v>14718</v>
      </c>
      <c r="F8890" s="294" t="s">
        <v>70</v>
      </c>
      <c r="G8890" s="295" t="s">
        <v>295</v>
      </c>
      <c r="H8890" s="463" t="s">
        <v>5706</v>
      </c>
      <c r="I8890" s="463" t="s">
        <v>8299</v>
      </c>
      <c r="J8890" s="563">
        <v>19.3</v>
      </c>
      <c r="K8890" s="564"/>
    </row>
    <row r="8891" spans="2:11" x14ac:dyDescent="0.25">
      <c r="B8891" s="460"/>
      <c r="C8891" s="293" t="s">
        <v>14607</v>
      </c>
      <c r="D8891" s="460" t="s">
        <v>61</v>
      </c>
      <c r="E8891" s="460" t="s">
        <v>14608</v>
      </c>
      <c r="F8891" s="294" t="s">
        <v>5816</v>
      </c>
      <c r="G8891" s="295" t="s">
        <v>106</v>
      </c>
      <c r="H8891" s="463" t="s">
        <v>5733</v>
      </c>
      <c r="I8891" s="463" t="s">
        <v>14609</v>
      </c>
      <c r="J8891" s="563">
        <v>272.72000000000003</v>
      </c>
      <c r="K8891" s="564"/>
    </row>
    <row r="8892" spans="2:11" x14ac:dyDescent="0.25">
      <c r="B8892" s="457"/>
      <c r="C8892" s="296"/>
      <c r="D8892" s="457"/>
      <c r="E8892" s="457"/>
      <c r="F8892" s="297"/>
      <c r="G8892" s="457"/>
      <c r="H8892" s="565" t="s">
        <v>5627</v>
      </c>
      <c r="I8892" s="565"/>
      <c r="J8892" s="565" t="s">
        <v>15296</v>
      </c>
      <c r="K8892" s="565"/>
    </row>
    <row r="8893" spans="2:11" x14ac:dyDescent="0.25">
      <c r="B8893" s="457"/>
      <c r="C8893" s="296"/>
      <c r="D8893" s="457"/>
      <c r="E8893" s="457"/>
      <c r="F8893" s="297"/>
      <c r="G8893" s="457"/>
      <c r="H8893" s="565" t="s">
        <v>5629</v>
      </c>
      <c r="I8893" s="565"/>
      <c r="J8893" s="565" t="s">
        <v>15297</v>
      </c>
      <c r="K8893" s="565"/>
    </row>
    <row r="8894" spans="2:11" x14ac:dyDescent="0.25">
      <c r="B8894" s="285"/>
      <c r="C8894" s="286"/>
      <c r="D8894" s="285"/>
      <c r="E8894" s="285"/>
      <c r="F8894" s="287"/>
      <c r="G8894" s="285"/>
      <c r="H8894" s="285"/>
      <c r="I8894" s="285"/>
      <c r="J8894" s="285"/>
      <c r="K8894" s="285"/>
    </row>
    <row r="8895" spans="2:11" x14ac:dyDescent="0.25">
      <c r="B8895" s="541">
        <v>7124</v>
      </c>
      <c r="C8895" s="286" t="s">
        <v>15298</v>
      </c>
      <c r="D8895" s="285" t="s">
        <v>29</v>
      </c>
      <c r="E8895" s="285" t="s">
        <v>4436</v>
      </c>
      <c r="F8895" s="287" t="s">
        <v>31</v>
      </c>
      <c r="G8895" s="288" t="s">
        <v>45</v>
      </c>
      <c r="H8895" s="455" t="s">
        <v>6155</v>
      </c>
      <c r="I8895" s="455" t="s">
        <v>15299</v>
      </c>
      <c r="J8895" s="566" t="s">
        <v>15300</v>
      </c>
      <c r="K8895" s="564"/>
    </row>
    <row r="8896" spans="2:11" x14ac:dyDescent="0.25">
      <c r="B8896" s="461"/>
      <c r="C8896" s="289" t="s">
        <v>14544</v>
      </c>
      <c r="D8896" s="461" t="s">
        <v>19</v>
      </c>
      <c r="E8896" s="461" t="s">
        <v>14545</v>
      </c>
      <c r="F8896" s="290" t="s">
        <v>31</v>
      </c>
      <c r="G8896" s="291" t="s">
        <v>106</v>
      </c>
      <c r="H8896" s="292" t="s">
        <v>6155</v>
      </c>
      <c r="I8896" s="292" t="s">
        <v>6590</v>
      </c>
      <c r="J8896" s="567">
        <v>117.66</v>
      </c>
      <c r="K8896" s="564"/>
    </row>
    <row r="8897" spans="2:11" x14ac:dyDescent="0.25">
      <c r="B8897" s="461"/>
      <c r="C8897" s="289" t="s">
        <v>14546</v>
      </c>
      <c r="D8897" s="461" t="s">
        <v>19</v>
      </c>
      <c r="E8897" s="461" t="s">
        <v>14547</v>
      </c>
      <c r="F8897" s="290" t="s">
        <v>31</v>
      </c>
      <c r="G8897" s="291" t="s">
        <v>106</v>
      </c>
      <c r="H8897" s="292" t="s">
        <v>6155</v>
      </c>
      <c r="I8897" s="292" t="s">
        <v>14549</v>
      </c>
      <c r="J8897" s="567">
        <v>131.28</v>
      </c>
      <c r="K8897" s="564"/>
    </row>
    <row r="8898" spans="2:11" x14ac:dyDescent="0.25">
      <c r="B8898" s="460"/>
      <c r="C8898" s="293" t="s">
        <v>8297</v>
      </c>
      <c r="D8898" s="460" t="s">
        <v>19</v>
      </c>
      <c r="E8898" s="460" t="s">
        <v>14718</v>
      </c>
      <c r="F8898" s="294" t="s">
        <v>70</v>
      </c>
      <c r="G8898" s="295" t="s">
        <v>295</v>
      </c>
      <c r="H8898" s="463" t="s">
        <v>6750</v>
      </c>
      <c r="I8898" s="463" t="s">
        <v>8299</v>
      </c>
      <c r="J8898" s="563">
        <v>11.58</v>
      </c>
      <c r="K8898" s="564"/>
    </row>
    <row r="8899" spans="2:11" x14ac:dyDescent="0.25">
      <c r="B8899" s="460"/>
      <c r="C8899" s="293" t="s">
        <v>14607</v>
      </c>
      <c r="D8899" s="460" t="s">
        <v>61</v>
      </c>
      <c r="E8899" s="460" t="s">
        <v>14608</v>
      </c>
      <c r="F8899" s="294" t="s">
        <v>5816</v>
      </c>
      <c r="G8899" s="295" t="s">
        <v>106</v>
      </c>
      <c r="H8899" s="463" t="s">
        <v>6155</v>
      </c>
      <c r="I8899" s="463" t="s">
        <v>14609</v>
      </c>
      <c r="J8899" s="563">
        <v>116.88</v>
      </c>
      <c r="K8899" s="564"/>
    </row>
    <row r="8900" spans="2:11" x14ac:dyDescent="0.25">
      <c r="B8900" s="457"/>
      <c r="C8900" s="296"/>
      <c r="D8900" s="457"/>
      <c r="E8900" s="457"/>
      <c r="F8900" s="297"/>
      <c r="G8900" s="457"/>
      <c r="H8900" s="565" t="s">
        <v>5627</v>
      </c>
      <c r="I8900" s="565"/>
      <c r="J8900" s="565" t="s">
        <v>15301</v>
      </c>
      <c r="K8900" s="565"/>
    </row>
    <row r="8901" spans="2:11" ht="15" customHeight="1" x14ac:dyDescent="0.25">
      <c r="B8901" s="457"/>
      <c r="C8901" s="296"/>
      <c r="D8901" s="457"/>
      <c r="E8901" s="457"/>
      <c r="F8901" s="297"/>
      <c r="G8901" s="457"/>
      <c r="H8901" s="565" t="s">
        <v>5629</v>
      </c>
      <c r="I8901" s="565"/>
      <c r="J8901" s="565" t="s">
        <v>15302</v>
      </c>
      <c r="K8901" s="565"/>
    </row>
    <row r="8902" spans="2:11" ht="15" customHeight="1" x14ac:dyDescent="0.25">
      <c r="B8902" s="285"/>
      <c r="C8902" s="286"/>
      <c r="D8902" s="285"/>
      <c r="E8902" s="285"/>
      <c r="F8902" s="287"/>
      <c r="G8902" s="285"/>
      <c r="H8902" s="285"/>
      <c r="I8902" s="285"/>
      <c r="J8902" s="285"/>
      <c r="K8902" s="285"/>
    </row>
    <row r="8903" spans="2:11" ht="22.5" x14ac:dyDescent="0.25">
      <c r="B8903" s="541">
        <v>7125</v>
      </c>
      <c r="C8903" s="286" t="s">
        <v>15303</v>
      </c>
      <c r="D8903" s="285" t="s">
        <v>29</v>
      </c>
      <c r="E8903" s="285" t="s">
        <v>4438</v>
      </c>
      <c r="F8903" s="287" t="s">
        <v>31</v>
      </c>
      <c r="G8903" s="288" t="s">
        <v>45</v>
      </c>
      <c r="H8903" s="455" t="s">
        <v>5860</v>
      </c>
      <c r="I8903" s="455" t="s">
        <v>15304</v>
      </c>
      <c r="J8903" s="566" t="s">
        <v>15305</v>
      </c>
      <c r="K8903" s="564"/>
    </row>
    <row r="8904" spans="2:11" x14ac:dyDescent="0.25">
      <c r="B8904" s="461"/>
      <c r="C8904" s="289" t="s">
        <v>14546</v>
      </c>
      <c r="D8904" s="461" t="s">
        <v>19</v>
      </c>
      <c r="E8904" s="461" t="s">
        <v>14547</v>
      </c>
      <c r="F8904" s="290" t="s">
        <v>31</v>
      </c>
      <c r="G8904" s="291" t="s">
        <v>106</v>
      </c>
      <c r="H8904" s="292" t="s">
        <v>5860</v>
      </c>
      <c r="I8904" s="292" t="s">
        <v>14549</v>
      </c>
      <c r="J8904" s="567">
        <v>109.4</v>
      </c>
      <c r="K8904" s="564"/>
    </row>
    <row r="8905" spans="2:11" x14ac:dyDescent="0.25">
      <c r="B8905" s="460"/>
      <c r="C8905" s="293" t="s">
        <v>15306</v>
      </c>
      <c r="D8905" s="460" t="s">
        <v>39</v>
      </c>
      <c r="E8905" s="460" t="s">
        <v>15307</v>
      </c>
      <c r="F8905" s="294" t="s">
        <v>70</v>
      </c>
      <c r="G8905" s="295" t="s">
        <v>380</v>
      </c>
      <c r="H8905" s="463" t="s">
        <v>5860</v>
      </c>
      <c r="I8905" s="463" t="s">
        <v>15308</v>
      </c>
      <c r="J8905" s="563">
        <v>339.65</v>
      </c>
      <c r="K8905" s="564"/>
    </row>
    <row r="8906" spans="2:11" x14ac:dyDescent="0.25">
      <c r="B8906" s="457"/>
      <c r="C8906" s="296"/>
      <c r="D8906" s="457"/>
      <c r="E8906" s="457"/>
      <c r="F8906" s="297"/>
      <c r="G8906" s="457"/>
      <c r="H8906" s="565" t="s">
        <v>5627</v>
      </c>
      <c r="I8906" s="565"/>
      <c r="J8906" s="565" t="s">
        <v>15309</v>
      </c>
      <c r="K8906" s="565"/>
    </row>
    <row r="8907" spans="2:11" x14ac:dyDescent="0.25">
      <c r="B8907" s="457"/>
      <c r="C8907" s="296"/>
      <c r="D8907" s="457"/>
      <c r="E8907" s="457"/>
      <c r="F8907" s="297"/>
      <c r="G8907" s="457"/>
      <c r="H8907" s="565" t="s">
        <v>5629</v>
      </c>
      <c r="I8907" s="565"/>
      <c r="J8907" s="565" t="s">
        <v>15310</v>
      </c>
      <c r="K8907" s="565"/>
    </row>
    <row r="8908" spans="2:11" x14ac:dyDescent="0.25">
      <c r="B8908" s="285"/>
      <c r="C8908" s="286"/>
      <c r="D8908" s="285"/>
      <c r="E8908" s="285"/>
      <c r="F8908" s="287"/>
      <c r="G8908" s="285"/>
      <c r="H8908" s="285"/>
      <c r="I8908" s="285"/>
      <c r="J8908" s="285"/>
      <c r="K8908" s="285"/>
    </row>
    <row r="8909" spans="2:11" ht="15" customHeight="1" x14ac:dyDescent="0.25">
      <c r="B8909" s="541">
        <v>7126</v>
      </c>
      <c r="C8909" s="286" t="s">
        <v>15311</v>
      </c>
      <c r="D8909" s="285" t="s">
        <v>29</v>
      </c>
      <c r="E8909" s="285" t="s">
        <v>4440</v>
      </c>
      <c r="F8909" s="287" t="s">
        <v>31</v>
      </c>
      <c r="G8909" s="288" t="s">
        <v>45</v>
      </c>
      <c r="H8909" s="455" t="s">
        <v>5706</v>
      </c>
      <c r="I8909" s="455" t="s">
        <v>15312</v>
      </c>
      <c r="J8909" s="566" t="s">
        <v>15312</v>
      </c>
      <c r="K8909" s="564"/>
    </row>
    <row r="8910" spans="2:11" ht="15" customHeight="1" x14ac:dyDescent="0.25">
      <c r="B8910" s="461"/>
      <c r="C8910" s="289" t="s">
        <v>14544</v>
      </c>
      <c r="D8910" s="461" t="s">
        <v>19</v>
      </c>
      <c r="E8910" s="461" t="s">
        <v>14545</v>
      </c>
      <c r="F8910" s="290" t="s">
        <v>31</v>
      </c>
      <c r="G8910" s="291" t="s">
        <v>106</v>
      </c>
      <c r="H8910" s="292" t="s">
        <v>5839</v>
      </c>
      <c r="I8910" s="292" t="s">
        <v>6590</v>
      </c>
      <c r="J8910" s="567">
        <v>490.25</v>
      </c>
      <c r="K8910" s="564"/>
    </row>
    <row r="8911" spans="2:11" x14ac:dyDescent="0.25">
      <c r="B8911" s="461"/>
      <c r="C8911" s="289" t="s">
        <v>14546</v>
      </c>
      <c r="D8911" s="461" t="s">
        <v>19</v>
      </c>
      <c r="E8911" s="461" t="s">
        <v>14547</v>
      </c>
      <c r="F8911" s="290" t="s">
        <v>31</v>
      </c>
      <c r="G8911" s="291" t="s">
        <v>106</v>
      </c>
      <c r="H8911" s="292" t="s">
        <v>5839</v>
      </c>
      <c r="I8911" s="292" t="s">
        <v>14549</v>
      </c>
      <c r="J8911" s="567">
        <v>547</v>
      </c>
      <c r="K8911" s="564"/>
    </row>
    <row r="8912" spans="2:11" x14ac:dyDescent="0.25">
      <c r="B8912" s="460"/>
      <c r="C8912" s="293" t="s">
        <v>15313</v>
      </c>
      <c r="D8912" s="460" t="s">
        <v>61</v>
      </c>
      <c r="E8912" s="460" t="s">
        <v>15314</v>
      </c>
      <c r="F8912" s="294" t="s">
        <v>265</v>
      </c>
      <c r="G8912" s="295" t="s">
        <v>106</v>
      </c>
      <c r="H8912" s="463" t="s">
        <v>5839</v>
      </c>
      <c r="I8912" s="463" t="s">
        <v>8534</v>
      </c>
      <c r="J8912" s="563">
        <v>9.5</v>
      </c>
      <c r="K8912" s="564"/>
    </row>
    <row r="8913" spans="2:11" x14ac:dyDescent="0.25">
      <c r="B8913" s="460"/>
      <c r="C8913" s="293" t="s">
        <v>13607</v>
      </c>
      <c r="D8913" s="460" t="s">
        <v>39</v>
      </c>
      <c r="E8913" s="460" t="s">
        <v>13608</v>
      </c>
      <c r="F8913" s="294" t="s">
        <v>265</v>
      </c>
      <c r="G8913" s="295" t="s">
        <v>6237</v>
      </c>
      <c r="H8913" s="463" t="s">
        <v>5839</v>
      </c>
      <c r="I8913" s="463" t="s">
        <v>9590</v>
      </c>
      <c r="J8913" s="563">
        <v>44.5</v>
      </c>
      <c r="K8913" s="564"/>
    </row>
    <row r="8914" spans="2:11" x14ac:dyDescent="0.25">
      <c r="B8914" s="457"/>
      <c r="C8914" s="296"/>
      <c r="D8914" s="457"/>
      <c r="E8914" s="457"/>
      <c r="F8914" s="297"/>
      <c r="G8914" s="457"/>
      <c r="H8914" s="565" t="s">
        <v>5627</v>
      </c>
      <c r="I8914" s="565"/>
      <c r="J8914" s="565" t="s">
        <v>15315</v>
      </c>
      <c r="K8914" s="565"/>
    </row>
    <row r="8915" spans="2:11" x14ac:dyDescent="0.25">
      <c r="B8915" s="457"/>
      <c r="C8915" s="296"/>
      <c r="D8915" s="457"/>
      <c r="E8915" s="457"/>
      <c r="F8915" s="297"/>
      <c r="G8915" s="457"/>
      <c r="H8915" s="565" t="s">
        <v>5629</v>
      </c>
      <c r="I8915" s="565"/>
      <c r="J8915" s="565" t="s">
        <v>15316</v>
      </c>
      <c r="K8915" s="565"/>
    </row>
    <row r="8916" spans="2:11" x14ac:dyDescent="0.25">
      <c r="B8916" s="285"/>
      <c r="C8916" s="286"/>
      <c r="D8916" s="285"/>
      <c r="E8916" s="285"/>
      <c r="F8916" s="287"/>
      <c r="G8916" s="285"/>
      <c r="H8916" s="285"/>
      <c r="I8916" s="285"/>
      <c r="J8916" s="285"/>
      <c r="K8916" s="285"/>
    </row>
    <row r="8917" spans="2:11" ht="15" customHeight="1" x14ac:dyDescent="0.25">
      <c r="B8917" s="541">
        <v>7127</v>
      </c>
      <c r="C8917" s="286" t="s">
        <v>15317</v>
      </c>
      <c r="D8917" s="285" t="s">
        <v>29</v>
      </c>
      <c r="E8917" s="285" t="s">
        <v>4442</v>
      </c>
      <c r="F8917" s="287" t="s">
        <v>31</v>
      </c>
      <c r="G8917" s="288" t="s">
        <v>45</v>
      </c>
      <c r="H8917" s="455" t="s">
        <v>5739</v>
      </c>
      <c r="I8917" s="455" t="s">
        <v>15318</v>
      </c>
      <c r="J8917" s="566" t="s">
        <v>15319</v>
      </c>
      <c r="K8917" s="564"/>
    </row>
    <row r="8918" spans="2:11" ht="15" customHeight="1" x14ac:dyDescent="0.25">
      <c r="B8918" s="461"/>
      <c r="C8918" s="289" t="s">
        <v>14546</v>
      </c>
      <c r="D8918" s="461" t="s">
        <v>19</v>
      </c>
      <c r="E8918" s="461" t="s">
        <v>14547</v>
      </c>
      <c r="F8918" s="290" t="s">
        <v>31</v>
      </c>
      <c r="G8918" s="291" t="s">
        <v>106</v>
      </c>
      <c r="H8918" s="292" t="s">
        <v>11526</v>
      </c>
      <c r="I8918" s="292" t="s">
        <v>14549</v>
      </c>
      <c r="J8918" s="567">
        <v>8401.9674896705274</v>
      </c>
      <c r="K8918" s="564"/>
    </row>
    <row r="8919" spans="2:11" x14ac:dyDescent="0.25">
      <c r="B8919" s="461"/>
      <c r="C8919" s="289" t="s">
        <v>5748</v>
      </c>
      <c r="D8919" s="461" t="s">
        <v>19</v>
      </c>
      <c r="E8919" s="461" t="s">
        <v>5749</v>
      </c>
      <c r="F8919" s="290" t="s">
        <v>31</v>
      </c>
      <c r="G8919" s="291" t="s">
        <v>106</v>
      </c>
      <c r="H8919" s="292" t="s">
        <v>7962</v>
      </c>
      <c r="I8919" s="292" t="s">
        <v>6539</v>
      </c>
      <c r="J8919" s="567">
        <v>1788.3101079012658</v>
      </c>
      <c r="K8919" s="564"/>
    </row>
    <row r="8920" spans="2:11" x14ac:dyDescent="0.25">
      <c r="B8920" s="460"/>
      <c r="C8920" s="293" t="s">
        <v>1886</v>
      </c>
      <c r="D8920" s="460" t="s">
        <v>19</v>
      </c>
      <c r="E8920" s="460" t="s">
        <v>1887</v>
      </c>
      <c r="F8920" s="294" t="s">
        <v>70</v>
      </c>
      <c r="G8920" s="295" t="s">
        <v>1888</v>
      </c>
      <c r="H8920" s="463" t="s">
        <v>5739</v>
      </c>
      <c r="I8920" s="463" t="s">
        <v>15320</v>
      </c>
      <c r="J8920" s="563">
        <v>425.04240242820225</v>
      </c>
      <c r="K8920" s="564"/>
    </row>
    <row r="8921" spans="2:11" x14ac:dyDescent="0.25">
      <c r="B8921" s="457"/>
      <c r="C8921" s="296"/>
      <c r="D8921" s="457"/>
      <c r="E8921" s="457"/>
      <c r="F8921" s="297"/>
      <c r="G8921" s="457"/>
      <c r="H8921" s="565" t="s">
        <v>5627</v>
      </c>
      <c r="I8921" s="565"/>
      <c r="J8921" s="565" t="s">
        <v>15321</v>
      </c>
      <c r="K8921" s="565"/>
    </row>
    <row r="8922" spans="2:11" x14ac:dyDescent="0.25">
      <c r="B8922" s="457"/>
      <c r="C8922" s="296"/>
      <c r="D8922" s="457"/>
      <c r="E8922" s="457"/>
      <c r="F8922" s="297"/>
      <c r="G8922" s="457"/>
      <c r="H8922" s="565" t="s">
        <v>5629</v>
      </c>
      <c r="I8922" s="565"/>
      <c r="J8922" s="565" t="s">
        <v>15322</v>
      </c>
      <c r="K8922" s="565"/>
    </row>
    <row r="8923" spans="2:11" ht="15" customHeight="1" x14ac:dyDescent="0.25">
      <c r="B8923" s="285"/>
      <c r="C8923" s="286"/>
      <c r="D8923" s="285"/>
      <c r="E8923" s="285"/>
      <c r="F8923" s="287"/>
      <c r="G8923" s="285"/>
      <c r="H8923" s="285"/>
      <c r="I8923" s="285"/>
      <c r="J8923" s="285"/>
      <c r="K8923" s="285"/>
    </row>
    <row r="8924" spans="2:11" ht="15" customHeight="1" x14ac:dyDescent="0.25">
      <c r="B8924" s="541">
        <v>7128</v>
      </c>
      <c r="C8924" s="286" t="s">
        <v>15323</v>
      </c>
      <c r="D8924" s="285" t="s">
        <v>29</v>
      </c>
      <c r="E8924" s="285" t="s">
        <v>4444</v>
      </c>
      <c r="F8924" s="287" t="s">
        <v>31</v>
      </c>
      <c r="G8924" s="288" t="s">
        <v>45</v>
      </c>
      <c r="H8924" s="455" t="s">
        <v>5706</v>
      </c>
      <c r="I8924" s="455" t="s">
        <v>15324</v>
      </c>
      <c r="J8924" s="566" t="s">
        <v>15324</v>
      </c>
      <c r="K8924" s="564"/>
    </row>
    <row r="8925" spans="2:11" x14ac:dyDescent="0.25">
      <c r="B8925" s="461"/>
      <c r="C8925" s="289" t="s">
        <v>14546</v>
      </c>
      <c r="D8925" s="461" t="s">
        <v>19</v>
      </c>
      <c r="E8925" s="461" t="s">
        <v>14547</v>
      </c>
      <c r="F8925" s="290" t="s">
        <v>31</v>
      </c>
      <c r="G8925" s="291" t="s">
        <v>106</v>
      </c>
      <c r="H8925" s="292" t="s">
        <v>5853</v>
      </c>
      <c r="I8925" s="292" t="s">
        <v>14549</v>
      </c>
      <c r="J8925" s="567">
        <v>656.4</v>
      </c>
      <c r="K8925" s="564"/>
    </row>
    <row r="8926" spans="2:11" x14ac:dyDescent="0.25">
      <c r="B8926" s="461"/>
      <c r="C8926" s="289" t="s">
        <v>13848</v>
      </c>
      <c r="D8926" s="461" t="s">
        <v>19</v>
      </c>
      <c r="E8926" s="461" t="s">
        <v>13849</v>
      </c>
      <c r="F8926" s="290" t="s">
        <v>31</v>
      </c>
      <c r="G8926" s="291" t="s">
        <v>106</v>
      </c>
      <c r="H8926" s="292" t="s">
        <v>6853</v>
      </c>
      <c r="I8926" s="292" t="s">
        <v>13850</v>
      </c>
      <c r="J8926" s="567">
        <v>192.22499999999999</v>
      </c>
      <c r="K8926" s="564"/>
    </row>
    <row r="8927" spans="2:11" x14ac:dyDescent="0.25">
      <c r="B8927" s="461"/>
      <c r="C8927" s="289" t="s">
        <v>5748</v>
      </c>
      <c r="D8927" s="461" t="s">
        <v>19</v>
      </c>
      <c r="E8927" s="461" t="s">
        <v>5749</v>
      </c>
      <c r="F8927" s="290" t="s">
        <v>31</v>
      </c>
      <c r="G8927" s="291" t="s">
        <v>106</v>
      </c>
      <c r="H8927" s="292" t="s">
        <v>6853</v>
      </c>
      <c r="I8927" s="292" t="s">
        <v>6539</v>
      </c>
      <c r="J8927" s="567">
        <v>149.02500000000001</v>
      </c>
      <c r="K8927" s="564"/>
    </row>
    <row r="8928" spans="2:11" x14ac:dyDescent="0.25">
      <c r="B8928" s="457"/>
      <c r="C8928" s="296"/>
      <c r="D8928" s="457"/>
      <c r="E8928" s="457"/>
      <c r="F8928" s="297"/>
      <c r="G8928" s="457"/>
      <c r="H8928" s="565" t="s">
        <v>5627</v>
      </c>
      <c r="I8928" s="565"/>
      <c r="J8928" s="565" t="s">
        <v>15325</v>
      </c>
      <c r="K8928" s="565"/>
    </row>
    <row r="8929" spans="2:11" x14ac:dyDescent="0.25">
      <c r="B8929" s="457"/>
      <c r="C8929" s="296"/>
      <c r="D8929" s="457"/>
      <c r="E8929" s="457"/>
      <c r="F8929" s="297"/>
      <c r="G8929" s="457"/>
      <c r="H8929" s="565" t="s">
        <v>5629</v>
      </c>
      <c r="I8929" s="565"/>
      <c r="J8929" s="565" t="s">
        <v>15326</v>
      </c>
      <c r="K8929" s="565"/>
    </row>
    <row r="8930" spans="2:11" x14ac:dyDescent="0.25">
      <c r="B8930" s="285"/>
      <c r="C8930" s="286"/>
      <c r="D8930" s="285"/>
      <c r="E8930" s="285"/>
      <c r="F8930" s="287"/>
      <c r="G8930" s="285"/>
      <c r="H8930" s="285"/>
      <c r="I8930" s="285"/>
      <c r="J8930" s="285"/>
      <c r="K8930" s="285"/>
    </row>
    <row r="8931" spans="2:11" ht="15" customHeight="1" x14ac:dyDescent="0.25">
      <c r="B8931" s="541">
        <v>7129</v>
      </c>
      <c r="C8931" s="286" t="s">
        <v>15327</v>
      </c>
      <c r="D8931" s="285" t="s">
        <v>29</v>
      </c>
      <c r="E8931" s="285" t="s">
        <v>4446</v>
      </c>
      <c r="F8931" s="287" t="s">
        <v>31</v>
      </c>
      <c r="G8931" s="288" t="s">
        <v>45</v>
      </c>
      <c r="H8931" s="455" t="s">
        <v>5706</v>
      </c>
      <c r="I8931" s="455" t="s">
        <v>15328</v>
      </c>
      <c r="J8931" s="566" t="s">
        <v>15328</v>
      </c>
      <c r="K8931" s="564"/>
    </row>
    <row r="8932" spans="2:11" ht="15" customHeight="1" x14ac:dyDescent="0.25">
      <c r="B8932" s="461"/>
      <c r="C8932" s="289" t="s">
        <v>14546</v>
      </c>
      <c r="D8932" s="461" t="s">
        <v>19</v>
      </c>
      <c r="E8932" s="461" t="s">
        <v>14547</v>
      </c>
      <c r="F8932" s="290" t="s">
        <v>31</v>
      </c>
      <c r="G8932" s="291" t="s">
        <v>106</v>
      </c>
      <c r="H8932" s="292" t="s">
        <v>15329</v>
      </c>
      <c r="I8932" s="292" t="s">
        <v>14549</v>
      </c>
      <c r="J8932" s="567">
        <v>711.1</v>
      </c>
      <c r="K8932" s="564"/>
    </row>
    <row r="8933" spans="2:11" x14ac:dyDescent="0.25">
      <c r="B8933" s="461"/>
      <c r="C8933" s="289" t="s">
        <v>5748</v>
      </c>
      <c r="D8933" s="461" t="s">
        <v>19</v>
      </c>
      <c r="E8933" s="461" t="s">
        <v>5749</v>
      </c>
      <c r="F8933" s="290" t="s">
        <v>31</v>
      </c>
      <c r="G8933" s="291" t="s">
        <v>106</v>
      </c>
      <c r="H8933" s="292" t="s">
        <v>12558</v>
      </c>
      <c r="I8933" s="292" t="s">
        <v>6539</v>
      </c>
      <c r="J8933" s="567">
        <v>129.155</v>
      </c>
      <c r="K8933" s="564"/>
    </row>
    <row r="8934" spans="2:11" x14ac:dyDescent="0.25">
      <c r="B8934" s="457"/>
      <c r="C8934" s="296"/>
      <c r="D8934" s="457"/>
      <c r="E8934" s="457"/>
      <c r="F8934" s="297"/>
      <c r="G8934" s="457"/>
      <c r="H8934" s="565" t="s">
        <v>5627</v>
      </c>
      <c r="I8934" s="565"/>
      <c r="J8934" s="565" t="s">
        <v>15330</v>
      </c>
      <c r="K8934" s="565"/>
    </row>
    <row r="8935" spans="2:11" x14ac:dyDescent="0.25">
      <c r="B8935" s="457"/>
      <c r="C8935" s="296"/>
      <c r="D8935" s="457"/>
      <c r="E8935" s="457"/>
      <c r="F8935" s="297"/>
      <c r="G8935" s="457"/>
      <c r="H8935" s="565" t="s">
        <v>5629</v>
      </c>
      <c r="I8935" s="565"/>
      <c r="J8935" s="565" t="s">
        <v>15331</v>
      </c>
      <c r="K8935" s="565"/>
    </row>
    <row r="8936" spans="2:11" x14ac:dyDescent="0.25">
      <c r="B8936" s="285"/>
      <c r="C8936" s="286"/>
      <c r="D8936" s="285"/>
      <c r="E8936" s="285"/>
      <c r="F8936" s="287"/>
      <c r="G8936" s="285"/>
      <c r="H8936" s="285"/>
      <c r="I8936" s="285"/>
      <c r="J8936" s="285"/>
      <c r="K8936" s="285"/>
    </row>
    <row r="8937" spans="2:11" ht="22.5" x14ac:dyDescent="0.25">
      <c r="B8937" s="541">
        <v>7130</v>
      </c>
      <c r="C8937" s="286" t="s">
        <v>15332</v>
      </c>
      <c r="D8937" s="285" t="s">
        <v>29</v>
      </c>
      <c r="E8937" s="285" t="s">
        <v>4448</v>
      </c>
      <c r="F8937" s="287" t="s">
        <v>109</v>
      </c>
      <c r="G8937" s="288" t="s">
        <v>45</v>
      </c>
      <c r="H8937" s="455" t="s">
        <v>5643</v>
      </c>
      <c r="I8937" s="455" t="s">
        <v>15333</v>
      </c>
      <c r="J8937" s="566" t="s">
        <v>15334</v>
      </c>
      <c r="K8937" s="564"/>
    </row>
    <row r="8938" spans="2:11" ht="15" customHeight="1" x14ac:dyDescent="0.25">
      <c r="B8938" s="461"/>
      <c r="C8938" s="289" t="s">
        <v>14544</v>
      </c>
      <c r="D8938" s="461" t="s">
        <v>19</v>
      </c>
      <c r="E8938" s="461" t="s">
        <v>14545</v>
      </c>
      <c r="F8938" s="290" t="s">
        <v>31</v>
      </c>
      <c r="G8938" s="291" t="s">
        <v>106</v>
      </c>
      <c r="H8938" s="292" t="s">
        <v>5750</v>
      </c>
      <c r="I8938" s="292" t="s">
        <v>6590</v>
      </c>
      <c r="J8938" s="567">
        <v>156.87897931698558</v>
      </c>
      <c r="K8938" s="564"/>
    </row>
    <row r="8939" spans="2:11" ht="15" customHeight="1" x14ac:dyDescent="0.25">
      <c r="B8939" s="460"/>
      <c r="C8939" s="293" t="s">
        <v>1812</v>
      </c>
      <c r="D8939" s="460" t="s">
        <v>19</v>
      </c>
      <c r="E8939" s="460" t="s">
        <v>1813</v>
      </c>
      <c r="F8939" s="294" t="s">
        <v>70</v>
      </c>
      <c r="G8939" s="295" t="s">
        <v>384</v>
      </c>
      <c r="H8939" s="463" t="s">
        <v>5620</v>
      </c>
      <c r="I8939" s="463" t="s">
        <v>9996</v>
      </c>
      <c r="J8939" s="563">
        <v>434.87717061047101</v>
      </c>
      <c r="K8939" s="564"/>
    </row>
    <row r="8940" spans="2:11" x14ac:dyDescent="0.25">
      <c r="B8940" s="460"/>
      <c r="C8940" s="293" t="s">
        <v>1845</v>
      </c>
      <c r="D8940" s="460" t="s">
        <v>19</v>
      </c>
      <c r="E8940" s="460" t="s">
        <v>1846</v>
      </c>
      <c r="F8940" s="294" t="s">
        <v>70</v>
      </c>
      <c r="G8940" s="295" t="s">
        <v>295</v>
      </c>
      <c r="H8940" s="463" t="s">
        <v>8332</v>
      </c>
      <c r="I8940" s="463" t="s">
        <v>7899</v>
      </c>
      <c r="J8940" s="563">
        <v>29.647807106004517</v>
      </c>
      <c r="K8940" s="564"/>
    </row>
    <row r="8941" spans="2:11" x14ac:dyDescent="0.25">
      <c r="B8941" s="460"/>
      <c r="C8941" s="293" t="s">
        <v>14610</v>
      </c>
      <c r="D8941" s="460" t="s">
        <v>61</v>
      </c>
      <c r="E8941" s="460" t="s">
        <v>14611</v>
      </c>
      <c r="F8941" s="294" t="s">
        <v>70</v>
      </c>
      <c r="G8941" s="295" t="s">
        <v>36</v>
      </c>
      <c r="H8941" s="463" t="s">
        <v>5643</v>
      </c>
      <c r="I8941" s="463" t="s">
        <v>8086</v>
      </c>
      <c r="J8941" s="563">
        <v>24.679839428500792</v>
      </c>
      <c r="K8941" s="564"/>
    </row>
    <row r="8942" spans="2:11" x14ac:dyDescent="0.25">
      <c r="B8942" s="460"/>
      <c r="C8942" s="293" t="s">
        <v>14607</v>
      </c>
      <c r="D8942" s="460" t="s">
        <v>61</v>
      </c>
      <c r="E8942" s="460" t="s">
        <v>14608</v>
      </c>
      <c r="F8942" s="294" t="s">
        <v>5816</v>
      </c>
      <c r="G8942" s="295" t="s">
        <v>106</v>
      </c>
      <c r="H8942" s="463" t="s">
        <v>5739</v>
      </c>
      <c r="I8942" s="463" t="s">
        <v>14609</v>
      </c>
      <c r="J8942" s="563">
        <v>233.75847912505449</v>
      </c>
      <c r="K8942" s="564"/>
    </row>
    <row r="8943" spans="2:11" ht="22.5" x14ac:dyDescent="0.25">
      <c r="B8943" s="460"/>
      <c r="C8943" s="293" t="s">
        <v>1902</v>
      </c>
      <c r="D8943" s="460" t="s">
        <v>19</v>
      </c>
      <c r="E8943" s="460" t="s">
        <v>1903</v>
      </c>
      <c r="F8943" s="294" t="s">
        <v>70</v>
      </c>
      <c r="G8943" s="295" t="s">
        <v>75</v>
      </c>
      <c r="H8943" s="463" t="s">
        <v>5750</v>
      </c>
      <c r="I8943" s="463" t="s">
        <v>14138</v>
      </c>
      <c r="J8943" s="563">
        <v>349.75772441298363</v>
      </c>
      <c r="K8943" s="564"/>
    </row>
    <row r="8944" spans="2:11" x14ac:dyDescent="0.25">
      <c r="B8944" s="457"/>
      <c r="C8944" s="296"/>
      <c r="D8944" s="457"/>
      <c r="E8944" s="457"/>
      <c r="F8944" s="297"/>
      <c r="G8944" s="457"/>
      <c r="H8944" s="565" t="s">
        <v>5627</v>
      </c>
      <c r="I8944" s="565"/>
      <c r="J8944" s="565" t="s">
        <v>15335</v>
      </c>
      <c r="K8944" s="565"/>
    </row>
    <row r="8945" spans="2:11" ht="15" customHeight="1" x14ac:dyDescent="0.25">
      <c r="B8945" s="457"/>
      <c r="C8945" s="296"/>
      <c r="D8945" s="457"/>
      <c r="E8945" s="457"/>
      <c r="F8945" s="297"/>
      <c r="G8945" s="457"/>
      <c r="H8945" s="565" t="s">
        <v>5629</v>
      </c>
      <c r="I8945" s="565"/>
      <c r="J8945" s="565" t="s">
        <v>15336</v>
      </c>
      <c r="K8945" s="565"/>
    </row>
    <row r="8946" spans="2:11" ht="15" customHeight="1" x14ac:dyDescent="0.25">
      <c r="B8946" s="285"/>
      <c r="C8946" s="286"/>
      <c r="D8946" s="285"/>
      <c r="E8946" s="285"/>
      <c r="F8946" s="287"/>
      <c r="G8946" s="285"/>
      <c r="H8946" s="285"/>
      <c r="I8946" s="285"/>
      <c r="J8946" s="285"/>
      <c r="K8946" s="285"/>
    </row>
    <row r="8947" spans="2:11" ht="22.5" x14ac:dyDescent="0.25">
      <c r="B8947" s="541">
        <v>7131</v>
      </c>
      <c r="C8947" s="286" t="s">
        <v>15337</v>
      </c>
      <c r="D8947" s="285" t="s">
        <v>29</v>
      </c>
      <c r="E8947" s="285" t="s">
        <v>4450</v>
      </c>
      <c r="F8947" s="287" t="s">
        <v>31</v>
      </c>
      <c r="G8947" s="288" t="s">
        <v>45</v>
      </c>
      <c r="H8947" s="455" t="s">
        <v>5754</v>
      </c>
      <c r="I8947" s="455" t="s">
        <v>15338</v>
      </c>
      <c r="J8947" s="566" t="s">
        <v>15339</v>
      </c>
      <c r="K8947" s="564"/>
    </row>
    <row r="8948" spans="2:11" x14ac:dyDescent="0.25">
      <c r="B8948" s="461"/>
      <c r="C8948" s="289" t="s">
        <v>14544</v>
      </c>
      <c r="D8948" s="461" t="s">
        <v>19</v>
      </c>
      <c r="E8948" s="461" t="s">
        <v>14545</v>
      </c>
      <c r="F8948" s="290" t="s">
        <v>31</v>
      </c>
      <c r="G8948" s="291" t="s">
        <v>106</v>
      </c>
      <c r="H8948" s="292" t="s">
        <v>6186</v>
      </c>
      <c r="I8948" s="292" t="s">
        <v>6590</v>
      </c>
      <c r="J8948" s="567">
        <v>705.95799167036489</v>
      </c>
      <c r="K8948" s="564"/>
    </row>
    <row r="8949" spans="2:11" x14ac:dyDescent="0.25">
      <c r="B8949" s="460"/>
      <c r="C8949" s="293" t="s">
        <v>1882</v>
      </c>
      <c r="D8949" s="460" t="s">
        <v>39</v>
      </c>
      <c r="E8949" s="460" t="s">
        <v>2001</v>
      </c>
      <c r="F8949" s="294" t="s">
        <v>70</v>
      </c>
      <c r="G8949" s="295" t="s">
        <v>1778</v>
      </c>
      <c r="H8949" s="463" t="s">
        <v>15340</v>
      </c>
      <c r="I8949" s="463" t="s">
        <v>6077</v>
      </c>
      <c r="J8949" s="563">
        <v>369.35894923701909</v>
      </c>
      <c r="K8949" s="564"/>
    </row>
    <row r="8950" spans="2:11" x14ac:dyDescent="0.25">
      <c r="B8950" s="460"/>
      <c r="C8950" s="293" t="s">
        <v>14610</v>
      </c>
      <c r="D8950" s="460" t="s">
        <v>61</v>
      </c>
      <c r="E8950" s="460" t="s">
        <v>14611</v>
      </c>
      <c r="F8950" s="294" t="s">
        <v>70</v>
      </c>
      <c r="G8950" s="295" t="s">
        <v>36</v>
      </c>
      <c r="H8950" s="463" t="s">
        <v>6155</v>
      </c>
      <c r="I8950" s="463" t="s">
        <v>8086</v>
      </c>
      <c r="J8950" s="563">
        <v>37.019894684736968</v>
      </c>
      <c r="K8950" s="564"/>
    </row>
    <row r="8951" spans="2:11" ht="15" customHeight="1" x14ac:dyDescent="0.25">
      <c r="B8951" s="460"/>
      <c r="C8951" s="293" t="s">
        <v>10323</v>
      </c>
      <c r="D8951" s="460" t="s">
        <v>61</v>
      </c>
      <c r="E8951" s="460" t="s">
        <v>10324</v>
      </c>
      <c r="F8951" s="294" t="s">
        <v>70</v>
      </c>
      <c r="G8951" s="295" t="s">
        <v>36</v>
      </c>
      <c r="H8951" s="463" t="s">
        <v>5754</v>
      </c>
      <c r="I8951" s="463" t="s">
        <v>10325</v>
      </c>
      <c r="J8951" s="563">
        <v>32.059908795047733</v>
      </c>
      <c r="K8951" s="564"/>
    </row>
    <row r="8952" spans="2:11" ht="15" customHeight="1" x14ac:dyDescent="0.25">
      <c r="B8952" s="460"/>
      <c r="C8952" s="293" t="s">
        <v>1845</v>
      </c>
      <c r="D8952" s="460" t="s">
        <v>19</v>
      </c>
      <c r="E8952" s="460" t="s">
        <v>1846</v>
      </c>
      <c r="F8952" s="294" t="s">
        <v>70</v>
      </c>
      <c r="G8952" s="295" t="s">
        <v>295</v>
      </c>
      <c r="H8952" s="463" t="s">
        <v>8324</v>
      </c>
      <c r="I8952" s="463" t="s">
        <v>7899</v>
      </c>
      <c r="J8952" s="563">
        <v>14.823957828377656</v>
      </c>
      <c r="K8952" s="564"/>
    </row>
    <row r="8953" spans="2:11" x14ac:dyDescent="0.25">
      <c r="B8953" s="460"/>
      <c r="C8953" s="293" t="s">
        <v>14607</v>
      </c>
      <c r="D8953" s="460" t="s">
        <v>61</v>
      </c>
      <c r="E8953" s="460" t="s">
        <v>14608</v>
      </c>
      <c r="F8953" s="294" t="s">
        <v>5816</v>
      </c>
      <c r="G8953" s="295" t="s">
        <v>106</v>
      </c>
      <c r="H8953" s="463" t="s">
        <v>5739</v>
      </c>
      <c r="I8953" s="463" t="s">
        <v>14609</v>
      </c>
      <c r="J8953" s="563">
        <v>233.75933499470864</v>
      </c>
      <c r="K8953" s="564"/>
    </row>
    <row r="8954" spans="2:11" x14ac:dyDescent="0.25">
      <c r="B8954" s="460"/>
      <c r="C8954" s="293" t="s">
        <v>10326</v>
      </c>
      <c r="D8954" s="460" t="s">
        <v>61</v>
      </c>
      <c r="E8954" s="460" t="s">
        <v>10327</v>
      </c>
      <c r="F8954" s="294" t="s">
        <v>265</v>
      </c>
      <c r="G8954" s="295" t="s">
        <v>106</v>
      </c>
      <c r="H8954" s="463" t="s">
        <v>5739</v>
      </c>
      <c r="I8954" s="463" t="s">
        <v>10328</v>
      </c>
      <c r="J8954" s="563">
        <v>13.079962789744989</v>
      </c>
      <c r="K8954" s="564"/>
    </row>
    <row r="8955" spans="2:11" x14ac:dyDescent="0.25">
      <c r="B8955" s="457"/>
      <c r="C8955" s="296"/>
      <c r="D8955" s="457"/>
      <c r="E8955" s="457"/>
      <c r="F8955" s="297"/>
      <c r="G8955" s="457"/>
      <c r="H8955" s="565" t="s">
        <v>5627</v>
      </c>
      <c r="I8955" s="565"/>
      <c r="J8955" s="565" t="s">
        <v>15341</v>
      </c>
      <c r="K8955" s="565"/>
    </row>
    <row r="8956" spans="2:11" x14ac:dyDescent="0.25">
      <c r="B8956" s="457"/>
      <c r="C8956" s="296"/>
      <c r="D8956" s="457"/>
      <c r="E8956" s="457"/>
      <c r="F8956" s="297"/>
      <c r="G8956" s="457"/>
      <c r="H8956" s="565" t="s">
        <v>5629</v>
      </c>
      <c r="I8956" s="565"/>
      <c r="J8956" s="565" t="s">
        <v>15342</v>
      </c>
      <c r="K8956" s="565"/>
    </row>
    <row r="8957" spans="2:11" x14ac:dyDescent="0.25">
      <c r="B8957" s="285"/>
      <c r="C8957" s="286"/>
      <c r="D8957" s="285"/>
      <c r="E8957" s="285"/>
      <c r="F8957" s="287"/>
      <c r="G8957" s="285"/>
      <c r="H8957" s="285"/>
      <c r="I8957" s="285"/>
      <c r="J8957" s="285"/>
      <c r="K8957" s="285"/>
    </row>
    <row r="8958" spans="2:11" x14ac:dyDescent="0.25">
      <c r="B8958" s="541">
        <v>7132</v>
      </c>
      <c r="C8958" s="286" t="s">
        <v>15343</v>
      </c>
      <c r="D8958" s="285" t="s">
        <v>29</v>
      </c>
      <c r="E8958" s="285" t="s">
        <v>4452</v>
      </c>
      <c r="F8958" s="287" t="s">
        <v>31</v>
      </c>
      <c r="G8958" s="288" t="s">
        <v>45</v>
      </c>
      <c r="H8958" s="455" t="s">
        <v>5739</v>
      </c>
      <c r="I8958" s="455" t="s">
        <v>15344</v>
      </c>
      <c r="J8958" s="566" t="s">
        <v>15345</v>
      </c>
      <c r="K8958" s="564"/>
    </row>
    <row r="8959" spans="2:11" x14ac:dyDescent="0.25">
      <c r="B8959" s="461"/>
      <c r="C8959" s="289" t="s">
        <v>14546</v>
      </c>
      <c r="D8959" s="461" t="s">
        <v>19</v>
      </c>
      <c r="E8959" s="461" t="s">
        <v>14547</v>
      </c>
      <c r="F8959" s="290" t="s">
        <v>31</v>
      </c>
      <c r="G8959" s="291" t="s">
        <v>106</v>
      </c>
      <c r="H8959" s="292" t="s">
        <v>11917</v>
      </c>
      <c r="I8959" s="292" t="s">
        <v>14549</v>
      </c>
      <c r="J8959" s="567">
        <v>3150.72</v>
      </c>
      <c r="K8959" s="564"/>
    </row>
    <row r="8960" spans="2:11" x14ac:dyDescent="0.25">
      <c r="B8960" s="461"/>
      <c r="C8960" s="289" t="s">
        <v>5748</v>
      </c>
      <c r="D8960" s="461" t="s">
        <v>19</v>
      </c>
      <c r="E8960" s="461" t="s">
        <v>5749</v>
      </c>
      <c r="F8960" s="290" t="s">
        <v>31</v>
      </c>
      <c r="G8960" s="291" t="s">
        <v>106</v>
      </c>
      <c r="H8960" s="292" t="s">
        <v>6830</v>
      </c>
      <c r="I8960" s="292" t="s">
        <v>6539</v>
      </c>
      <c r="J8960" s="567">
        <v>953.76</v>
      </c>
      <c r="K8960" s="564"/>
    </row>
    <row r="8961" spans="2:11" ht="15" customHeight="1" x14ac:dyDescent="0.25">
      <c r="B8961" s="457"/>
      <c r="C8961" s="296"/>
      <c r="D8961" s="457"/>
      <c r="E8961" s="457"/>
      <c r="F8961" s="297"/>
      <c r="G8961" s="457"/>
      <c r="H8961" s="565" t="s">
        <v>5627</v>
      </c>
      <c r="I8961" s="565"/>
      <c r="J8961" s="565" t="s">
        <v>15346</v>
      </c>
      <c r="K8961" s="565"/>
    </row>
    <row r="8962" spans="2:11" ht="15" customHeight="1" x14ac:dyDescent="0.25">
      <c r="B8962" s="457"/>
      <c r="C8962" s="296"/>
      <c r="D8962" s="457"/>
      <c r="E8962" s="457"/>
      <c r="F8962" s="297"/>
      <c r="G8962" s="457"/>
      <c r="H8962" s="565" t="s">
        <v>5629</v>
      </c>
      <c r="I8962" s="565"/>
      <c r="J8962" s="565" t="s">
        <v>15347</v>
      </c>
      <c r="K8962" s="565"/>
    </row>
    <row r="8963" spans="2:11" x14ac:dyDescent="0.25">
      <c r="B8963" s="285"/>
      <c r="C8963" s="286"/>
      <c r="D8963" s="285"/>
      <c r="E8963" s="285"/>
      <c r="F8963" s="287"/>
      <c r="G8963" s="285"/>
      <c r="H8963" s="285"/>
      <c r="I8963" s="285"/>
      <c r="J8963" s="285"/>
      <c r="K8963" s="285"/>
    </row>
    <row r="8964" spans="2:11" ht="22.5" x14ac:dyDescent="0.25">
      <c r="B8964" s="541">
        <v>7133</v>
      </c>
      <c r="C8964" s="286" t="s">
        <v>15348</v>
      </c>
      <c r="D8964" s="285" t="s">
        <v>29</v>
      </c>
      <c r="E8964" s="285" t="s">
        <v>4454</v>
      </c>
      <c r="F8964" s="287" t="s">
        <v>31</v>
      </c>
      <c r="G8964" s="288" t="s">
        <v>45</v>
      </c>
      <c r="H8964" s="455" t="s">
        <v>14886</v>
      </c>
      <c r="I8964" s="455" t="s">
        <v>15349</v>
      </c>
      <c r="J8964" s="566" t="s">
        <v>15350</v>
      </c>
      <c r="K8964" s="564"/>
    </row>
    <row r="8965" spans="2:11" x14ac:dyDescent="0.25">
      <c r="B8965" s="461"/>
      <c r="C8965" s="289" t="s">
        <v>14546</v>
      </c>
      <c r="D8965" s="461" t="s">
        <v>19</v>
      </c>
      <c r="E8965" s="461" t="s">
        <v>14547</v>
      </c>
      <c r="F8965" s="290" t="s">
        <v>31</v>
      </c>
      <c r="G8965" s="291" t="s">
        <v>106</v>
      </c>
      <c r="H8965" s="292" t="s">
        <v>11527</v>
      </c>
      <c r="I8965" s="292" t="s">
        <v>14549</v>
      </c>
      <c r="J8965" s="567">
        <v>7351.68</v>
      </c>
      <c r="K8965" s="564"/>
    </row>
    <row r="8966" spans="2:11" x14ac:dyDescent="0.25">
      <c r="B8966" s="461"/>
      <c r="C8966" s="289" t="s">
        <v>5748</v>
      </c>
      <c r="D8966" s="461" t="s">
        <v>19</v>
      </c>
      <c r="E8966" s="461" t="s">
        <v>5749</v>
      </c>
      <c r="F8966" s="290" t="s">
        <v>31</v>
      </c>
      <c r="G8966" s="291" t="s">
        <v>106</v>
      </c>
      <c r="H8966" s="292" t="s">
        <v>14886</v>
      </c>
      <c r="I8966" s="292" t="s">
        <v>6539</v>
      </c>
      <c r="J8966" s="567">
        <v>1669.08</v>
      </c>
      <c r="K8966" s="564"/>
    </row>
    <row r="8967" spans="2:11" x14ac:dyDescent="0.25">
      <c r="B8967" s="460"/>
      <c r="C8967" s="293" t="s">
        <v>10409</v>
      </c>
      <c r="D8967" s="460" t="s">
        <v>19</v>
      </c>
      <c r="E8967" s="460" t="s">
        <v>10410</v>
      </c>
      <c r="F8967" s="294" t="s">
        <v>70</v>
      </c>
      <c r="G8967" s="295" t="s">
        <v>295</v>
      </c>
      <c r="H8967" s="463" t="s">
        <v>14886</v>
      </c>
      <c r="I8967" s="463" t="s">
        <v>10412</v>
      </c>
      <c r="J8967" s="563">
        <v>2219.2800000000002</v>
      </c>
      <c r="K8967" s="564"/>
    </row>
    <row r="8968" spans="2:11" x14ac:dyDescent="0.25">
      <c r="B8968" s="460"/>
      <c r="C8968" s="293" t="s">
        <v>1855</v>
      </c>
      <c r="D8968" s="460" t="s">
        <v>39</v>
      </c>
      <c r="E8968" s="460" t="s">
        <v>1999</v>
      </c>
      <c r="F8968" s="294" t="s">
        <v>70</v>
      </c>
      <c r="G8968" s="295" t="s">
        <v>1856</v>
      </c>
      <c r="H8968" s="463" t="s">
        <v>14886</v>
      </c>
      <c r="I8968" s="463" t="s">
        <v>13624</v>
      </c>
      <c r="J8968" s="563">
        <v>3777.48</v>
      </c>
      <c r="K8968" s="564"/>
    </row>
    <row r="8969" spans="2:11" x14ac:dyDescent="0.25">
      <c r="B8969" s="457"/>
      <c r="C8969" s="296"/>
      <c r="D8969" s="457"/>
      <c r="E8969" s="457"/>
      <c r="F8969" s="297"/>
      <c r="G8969" s="457"/>
      <c r="H8969" s="565" t="s">
        <v>5627</v>
      </c>
      <c r="I8969" s="565"/>
      <c r="J8969" s="565" t="s">
        <v>15351</v>
      </c>
      <c r="K8969" s="565"/>
    </row>
    <row r="8970" spans="2:11" x14ac:dyDescent="0.25">
      <c r="B8970" s="457"/>
      <c r="C8970" s="296"/>
      <c r="D8970" s="457"/>
      <c r="E8970" s="457"/>
      <c r="F8970" s="297"/>
      <c r="G8970" s="457"/>
      <c r="H8970" s="565" t="s">
        <v>5629</v>
      </c>
      <c r="I8970" s="565"/>
      <c r="J8970" s="565" t="s">
        <v>15352</v>
      </c>
      <c r="K8970" s="565"/>
    </row>
    <row r="8971" spans="2:11" x14ac:dyDescent="0.25">
      <c r="B8971" s="285"/>
      <c r="C8971" s="286"/>
      <c r="D8971" s="285"/>
      <c r="E8971" s="285"/>
      <c r="F8971" s="287"/>
      <c r="G8971" s="285"/>
      <c r="H8971" s="285"/>
      <c r="I8971" s="285"/>
      <c r="J8971" s="285"/>
      <c r="K8971" s="285"/>
    </row>
    <row r="8972" spans="2:11" ht="15" customHeight="1" x14ac:dyDescent="0.25">
      <c r="B8972" s="541">
        <v>7134</v>
      </c>
      <c r="C8972" s="286" t="s">
        <v>15353</v>
      </c>
      <c r="D8972" s="285" t="s">
        <v>29</v>
      </c>
      <c r="E8972" s="285" t="s">
        <v>4456</v>
      </c>
      <c r="F8972" s="287" t="s">
        <v>31</v>
      </c>
      <c r="G8972" s="288" t="s">
        <v>45</v>
      </c>
      <c r="H8972" s="455" t="s">
        <v>14886</v>
      </c>
      <c r="I8972" s="455" t="s">
        <v>15354</v>
      </c>
      <c r="J8972" s="566" t="s">
        <v>15355</v>
      </c>
      <c r="K8972" s="564"/>
    </row>
    <row r="8973" spans="2:11" ht="15" customHeight="1" x14ac:dyDescent="0.25">
      <c r="B8973" s="461"/>
      <c r="C8973" s="289" t="s">
        <v>14546</v>
      </c>
      <c r="D8973" s="461" t="s">
        <v>19</v>
      </c>
      <c r="E8973" s="461" t="s">
        <v>14547</v>
      </c>
      <c r="F8973" s="290" t="s">
        <v>31</v>
      </c>
      <c r="G8973" s="291" t="s">
        <v>106</v>
      </c>
      <c r="H8973" s="292" t="s">
        <v>15356</v>
      </c>
      <c r="I8973" s="292" t="s">
        <v>14549</v>
      </c>
      <c r="J8973" s="567">
        <v>14703.36</v>
      </c>
      <c r="K8973" s="564"/>
    </row>
    <row r="8974" spans="2:11" x14ac:dyDescent="0.25">
      <c r="B8974" s="457"/>
      <c r="C8974" s="296"/>
      <c r="D8974" s="457"/>
      <c r="E8974" s="457"/>
      <c r="F8974" s="297"/>
      <c r="G8974" s="457"/>
      <c r="H8974" s="565" t="s">
        <v>5627</v>
      </c>
      <c r="I8974" s="565"/>
      <c r="J8974" s="565" t="s">
        <v>15357</v>
      </c>
      <c r="K8974" s="565"/>
    </row>
    <row r="8975" spans="2:11" x14ac:dyDescent="0.25">
      <c r="B8975" s="457"/>
      <c r="C8975" s="296"/>
      <c r="D8975" s="457"/>
      <c r="E8975" s="457"/>
      <c r="F8975" s="297"/>
      <c r="G8975" s="457"/>
      <c r="H8975" s="565" t="s">
        <v>5629</v>
      </c>
      <c r="I8975" s="565"/>
      <c r="J8975" s="565" t="s">
        <v>15358</v>
      </c>
      <c r="K8975" s="565"/>
    </row>
    <row r="8976" spans="2:11" x14ac:dyDescent="0.25">
      <c r="B8976" s="285"/>
      <c r="C8976" s="286"/>
      <c r="D8976" s="285"/>
      <c r="E8976" s="285"/>
      <c r="F8976" s="287"/>
      <c r="G8976" s="285"/>
      <c r="H8976" s="285"/>
      <c r="I8976" s="285"/>
      <c r="J8976" s="285"/>
      <c r="K8976" s="285"/>
    </row>
    <row r="8977" spans="2:11" ht="22.5" x14ac:dyDescent="0.25">
      <c r="B8977" s="541">
        <v>7135</v>
      </c>
      <c r="C8977" s="286" t="s">
        <v>15359</v>
      </c>
      <c r="D8977" s="285" t="s">
        <v>29</v>
      </c>
      <c r="E8977" s="285" t="s">
        <v>4458</v>
      </c>
      <c r="F8977" s="287" t="s">
        <v>31</v>
      </c>
      <c r="G8977" s="288" t="s">
        <v>45</v>
      </c>
      <c r="H8977" s="455" t="s">
        <v>6396</v>
      </c>
      <c r="I8977" s="455" t="s">
        <v>15360</v>
      </c>
      <c r="J8977" s="566" t="s">
        <v>15361</v>
      </c>
      <c r="K8977" s="564"/>
    </row>
    <row r="8978" spans="2:11" ht="15" customHeight="1" x14ac:dyDescent="0.25">
      <c r="B8978" s="461"/>
      <c r="C8978" s="289" t="s">
        <v>14546</v>
      </c>
      <c r="D8978" s="461" t="s">
        <v>19</v>
      </c>
      <c r="E8978" s="461" t="s">
        <v>14547</v>
      </c>
      <c r="F8978" s="290" t="s">
        <v>31</v>
      </c>
      <c r="G8978" s="291" t="s">
        <v>106</v>
      </c>
      <c r="H8978" s="292" t="s">
        <v>6104</v>
      </c>
      <c r="I8978" s="292" t="s">
        <v>14549</v>
      </c>
      <c r="J8978" s="567">
        <v>875.20666042632229</v>
      </c>
      <c r="K8978" s="564"/>
    </row>
    <row r="8979" spans="2:11" ht="15" customHeight="1" x14ac:dyDescent="0.25">
      <c r="B8979" s="461"/>
      <c r="C8979" s="289" t="s">
        <v>14544</v>
      </c>
      <c r="D8979" s="461" t="s">
        <v>19</v>
      </c>
      <c r="E8979" s="461" t="s">
        <v>14545</v>
      </c>
      <c r="F8979" s="290" t="s">
        <v>31</v>
      </c>
      <c r="G8979" s="291" t="s">
        <v>106</v>
      </c>
      <c r="H8979" s="292" t="s">
        <v>5937</v>
      </c>
      <c r="I8979" s="292" t="s">
        <v>6590</v>
      </c>
      <c r="J8979" s="567">
        <v>1568.8119388446235</v>
      </c>
      <c r="K8979" s="564"/>
    </row>
    <row r="8980" spans="2:11" x14ac:dyDescent="0.25">
      <c r="B8980" s="461"/>
      <c r="C8980" s="289" t="s">
        <v>11440</v>
      </c>
      <c r="D8980" s="461" t="s">
        <v>19</v>
      </c>
      <c r="E8980" s="461" t="s">
        <v>11441</v>
      </c>
      <c r="F8980" s="290" t="s">
        <v>31</v>
      </c>
      <c r="G8980" s="291" t="s">
        <v>106</v>
      </c>
      <c r="H8980" s="292" t="s">
        <v>6104</v>
      </c>
      <c r="I8980" s="292" t="s">
        <v>9137</v>
      </c>
      <c r="J8980" s="567">
        <v>785.60597855452329</v>
      </c>
      <c r="K8980" s="564"/>
    </row>
    <row r="8981" spans="2:11" x14ac:dyDescent="0.25">
      <c r="B8981" s="460"/>
      <c r="C8981" s="293" t="s">
        <v>1845</v>
      </c>
      <c r="D8981" s="460" t="s">
        <v>19</v>
      </c>
      <c r="E8981" s="460" t="s">
        <v>1846</v>
      </c>
      <c r="F8981" s="294" t="s">
        <v>70</v>
      </c>
      <c r="G8981" s="295" t="s">
        <v>295</v>
      </c>
      <c r="H8981" s="463" t="s">
        <v>5860</v>
      </c>
      <c r="I8981" s="463" t="s">
        <v>7899</v>
      </c>
      <c r="J8981" s="563">
        <v>92.650705082836794</v>
      </c>
      <c r="K8981" s="564"/>
    </row>
    <row r="8982" spans="2:11" x14ac:dyDescent="0.25">
      <c r="B8982" s="460"/>
      <c r="C8982" s="293" t="s">
        <v>14638</v>
      </c>
      <c r="D8982" s="460" t="s">
        <v>19</v>
      </c>
      <c r="E8982" s="460" t="s">
        <v>1398</v>
      </c>
      <c r="F8982" s="294" t="s">
        <v>70</v>
      </c>
      <c r="G8982" s="295" t="s">
        <v>36</v>
      </c>
      <c r="H8982" s="463" t="s">
        <v>5754</v>
      </c>
      <c r="I8982" s="463" t="s">
        <v>14639</v>
      </c>
      <c r="J8982" s="563">
        <v>18.460140483855014</v>
      </c>
      <c r="K8982" s="564"/>
    </row>
    <row r="8983" spans="2:11" x14ac:dyDescent="0.25">
      <c r="B8983" s="460"/>
      <c r="C8983" s="293" t="s">
        <v>14610</v>
      </c>
      <c r="D8983" s="460" t="s">
        <v>61</v>
      </c>
      <c r="E8983" s="460" t="s">
        <v>14611</v>
      </c>
      <c r="F8983" s="294" t="s">
        <v>70</v>
      </c>
      <c r="G8983" s="295" t="s">
        <v>36</v>
      </c>
      <c r="H8983" s="463" t="s">
        <v>6396</v>
      </c>
      <c r="I8983" s="463" t="s">
        <v>8086</v>
      </c>
      <c r="J8983" s="563">
        <v>61.700469547879436</v>
      </c>
      <c r="K8983" s="564"/>
    </row>
    <row r="8984" spans="2:11" x14ac:dyDescent="0.25">
      <c r="B8984" s="460"/>
      <c r="C8984" s="293" t="s">
        <v>10323</v>
      </c>
      <c r="D8984" s="460" t="s">
        <v>61</v>
      </c>
      <c r="E8984" s="460" t="s">
        <v>10324</v>
      </c>
      <c r="F8984" s="294" t="s">
        <v>70</v>
      </c>
      <c r="G8984" s="295" t="s">
        <v>36</v>
      </c>
      <c r="H8984" s="463" t="s">
        <v>6396</v>
      </c>
      <c r="I8984" s="463" t="s">
        <v>10325</v>
      </c>
      <c r="J8984" s="563">
        <v>160.30121991126538</v>
      </c>
      <c r="K8984" s="564"/>
    </row>
    <row r="8985" spans="2:11" x14ac:dyDescent="0.25">
      <c r="B8985" s="460"/>
      <c r="C8985" s="293" t="s">
        <v>14607</v>
      </c>
      <c r="D8985" s="460" t="s">
        <v>61</v>
      </c>
      <c r="E8985" s="460" t="s">
        <v>14608</v>
      </c>
      <c r="F8985" s="294" t="s">
        <v>5816</v>
      </c>
      <c r="G8985" s="295" t="s">
        <v>106</v>
      </c>
      <c r="H8985" s="463" t="s">
        <v>6104</v>
      </c>
      <c r="I8985" s="463" t="s">
        <v>14609</v>
      </c>
      <c r="J8985" s="563">
        <v>779.20592984939481</v>
      </c>
      <c r="K8985" s="564"/>
    </row>
    <row r="8986" spans="2:11" ht="15" customHeight="1" x14ac:dyDescent="0.25">
      <c r="B8986" s="460"/>
      <c r="C8986" s="293" t="s">
        <v>10326</v>
      </c>
      <c r="D8986" s="460" t="s">
        <v>61</v>
      </c>
      <c r="E8986" s="460" t="s">
        <v>10327</v>
      </c>
      <c r="F8986" s="294" t="s">
        <v>265</v>
      </c>
      <c r="G8986" s="295" t="s">
        <v>106</v>
      </c>
      <c r="H8986" s="463" t="s">
        <v>6104</v>
      </c>
      <c r="I8986" s="463" t="s">
        <v>10328</v>
      </c>
      <c r="J8986" s="563">
        <v>43.600331803687901</v>
      </c>
      <c r="K8986" s="564"/>
    </row>
    <row r="8987" spans="2:11" ht="15" customHeight="1" x14ac:dyDescent="0.25">
      <c r="B8987" s="460"/>
      <c r="C8987" s="293" t="s">
        <v>14728</v>
      </c>
      <c r="D8987" s="460" t="s">
        <v>19</v>
      </c>
      <c r="E8987" s="460" t="s">
        <v>14729</v>
      </c>
      <c r="F8987" s="294" t="s">
        <v>70</v>
      </c>
      <c r="G8987" s="295" t="s">
        <v>291</v>
      </c>
      <c r="H8987" s="463" t="s">
        <v>6186</v>
      </c>
      <c r="I8987" s="463" t="s">
        <v>14730</v>
      </c>
      <c r="J8987" s="563">
        <v>599.04455880002752</v>
      </c>
      <c r="K8987" s="564"/>
    </row>
    <row r="8988" spans="2:11" x14ac:dyDescent="0.25">
      <c r="B8988" s="460"/>
      <c r="C8988" s="293" t="s">
        <v>1851</v>
      </c>
      <c r="D8988" s="460" t="s">
        <v>19</v>
      </c>
      <c r="E8988" s="460" t="s">
        <v>795</v>
      </c>
      <c r="F8988" s="294" t="s">
        <v>70</v>
      </c>
      <c r="G8988" s="295" t="s">
        <v>291</v>
      </c>
      <c r="H8988" s="463" t="s">
        <v>5697</v>
      </c>
      <c r="I8988" s="463" t="s">
        <v>10075</v>
      </c>
      <c r="J8988" s="563">
        <v>345.60263007693896</v>
      </c>
      <c r="K8988" s="564"/>
    </row>
    <row r="8989" spans="2:11" x14ac:dyDescent="0.25">
      <c r="B8989" s="460"/>
      <c r="C8989" s="293" t="s">
        <v>1938</v>
      </c>
      <c r="D8989" s="460" t="s">
        <v>61</v>
      </c>
      <c r="E8989" s="460" t="s">
        <v>1939</v>
      </c>
      <c r="F8989" s="294" t="s">
        <v>70</v>
      </c>
      <c r="G8989" s="295" t="s">
        <v>384</v>
      </c>
      <c r="H8989" s="463" t="s">
        <v>6104</v>
      </c>
      <c r="I8989" s="463" t="s">
        <v>15362</v>
      </c>
      <c r="J8989" s="563">
        <v>1240.0094366186468</v>
      </c>
      <c r="K8989" s="564"/>
    </row>
    <row r="8990" spans="2:11" x14ac:dyDescent="0.25">
      <c r="B8990" s="457"/>
      <c r="C8990" s="296"/>
      <c r="D8990" s="457"/>
      <c r="E8990" s="457"/>
      <c r="F8990" s="297"/>
      <c r="G8990" s="457"/>
      <c r="H8990" s="565" t="s">
        <v>5627</v>
      </c>
      <c r="I8990" s="565"/>
      <c r="J8990" s="565" t="s">
        <v>15363</v>
      </c>
      <c r="K8990" s="565"/>
    </row>
    <row r="8991" spans="2:11" ht="15" customHeight="1" x14ac:dyDescent="0.25">
      <c r="B8991" s="457"/>
      <c r="C8991" s="296"/>
      <c r="D8991" s="457"/>
      <c r="E8991" s="457"/>
      <c r="F8991" s="297"/>
      <c r="G8991" s="457"/>
      <c r="H8991" s="565" t="s">
        <v>5629</v>
      </c>
      <c r="I8991" s="565"/>
      <c r="J8991" s="565" t="s">
        <v>15364</v>
      </c>
      <c r="K8991" s="565"/>
    </row>
    <row r="8992" spans="2:11" ht="15" customHeight="1" x14ac:dyDescent="0.25">
      <c r="B8992" s="285"/>
      <c r="C8992" s="286"/>
      <c r="D8992" s="285"/>
      <c r="E8992" s="285"/>
      <c r="F8992" s="287"/>
      <c r="G8992" s="285"/>
      <c r="H8992" s="285"/>
      <c r="I8992" s="285"/>
      <c r="J8992" s="285"/>
      <c r="K8992" s="285"/>
    </row>
    <row r="8993" spans="2:11" x14ac:dyDescent="0.25">
      <c r="B8993" s="541">
        <v>7136</v>
      </c>
      <c r="C8993" s="286" t="s">
        <v>15365</v>
      </c>
      <c r="D8993" s="285" t="s">
        <v>29</v>
      </c>
      <c r="E8993" s="285" t="s">
        <v>4460</v>
      </c>
      <c r="F8993" s="287" t="s">
        <v>31</v>
      </c>
      <c r="G8993" s="288" t="s">
        <v>45</v>
      </c>
      <c r="H8993" s="455" t="s">
        <v>5643</v>
      </c>
      <c r="I8993" s="455" t="s">
        <v>15366</v>
      </c>
      <c r="J8993" s="566" t="s">
        <v>15367</v>
      </c>
      <c r="K8993" s="564"/>
    </row>
    <row r="8994" spans="2:11" x14ac:dyDescent="0.25">
      <c r="B8994" s="461"/>
      <c r="C8994" s="289" t="s">
        <v>14544</v>
      </c>
      <c r="D8994" s="461" t="s">
        <v>19</v>
      </c>
      <c r="E8994" s="461" t="s">
        <v>14545</v>
      </c>
      <c r="F8994" s="290" t="s">
        <v>31</v>
      </c>
      <c r="G8994" s="291" t="s">
        <v>106</v>
      </c>
      <c r="H8994" s="292" t="s">
        <v>7278</v>
      </c>
      <c r="I8994" s="292" t="s">
        <v>6590</v>
      </c>
      <c r="J8994" s="567">
        <v>627.52</v>
      </c>
      <c r="K8994" s="564"/>
    </row>
    <row r="8995" spans="2:11" x14ac:dyDescent="0.25">
      <c r="B8995" s="461"/>
      <c r="C8995" s="289" t="s">
        <v>14546</v>
      </c>
      <c r="D8995" s="461" t="s">
        <v>19</v>
      </c>
      <c r="E8995" s="461" t="s">
        <v>14547</v>
      </c>
      <c r="F8995" s="290" t="s">
        <v>31</v>
      </c>
      <c r="G8995" s="291" t="s">
        <v>106</v>
      </c>
      <c r="H8995" s="292" t="s">
        <v>6650</v>
      </c>
      <c r="I8995" s="292" t="s">
        <v>14549</v>
      </c>
      <c r="J8995" s="567">
        <v>2100.48</v>
      </c>
      <c r="K8995" s="564"/>
    </row>
    <row r="8996" spans="2:11" x14ac:dyDescent="0.25">
      <c r="B8996" s="460"/>
      <c r="C8996" s="293" t="s">
        <v>14610</v>
      </c>
      <c r="D8996" s="460" t="s">
        <v>61</v>
      </c>
      <c r="E8996" s="460" t="s">
        <v>14611</v>
      </c>
      <c r="F8996" s="294" t="s">
        <v>70</v>
      </c>
      <c r="G8996" s="295" t="s">
        <v>36</v>
      </c>
      <c r="H8996" s="463" t="s">
        <v>6130</v>
      </c>
      <c r="I8996" s="463" t="s">
        <v>8086</v>
      </c>
      <c r="J8996" s="563">
        <v>98.72</v>
      </c>
      <c r="K8996" s="564"/>
    </row>
    <row r="8997" spans="2:11" x14ac:dyDescent="0.25">
      <c r="B8997" s="460"/>
      <c r="C8997" s="293" t="s">
        <v>10326</v>
      </c>
      <c r="D8997" s="460" t="s">
        <v>61</v>
      </c>
      <c r="E8997" s="460" t="s">
        <v>10327</v>
      </c>
      <c r="F8997" s="294" t="s">
        <v>265</v>
      </c>
      <c r="G8997" s="295" t="s">
        <v>106</v>
      </c>
      <c r="H8997" s="463" t="s">
        <v>6830</v>
      </c>
      <c r="I8997" s="463" t="s">
        <v>10328</v>
      </c>
      <c r="J8997" s="563">
        <v>52.32</v>
      </c>
      <c r="K8997" s="564"/>
    </row>
    <row r="8998" spans="2:11" x14ac:dyDescent="0.25">
      <c r="B8998" s="457"/>
      <c r="C8998" s="296"/>
      <c r="D8998" s="457"/>
      <c r="E8998" s="457"/>
      <c r="F8998" s="297"/>
      <c r="G8998" s="457"/>
      <c r="H8998" s="565" t="s">
        <v>5627</v>
      </c>
      <c r="I8998" s="565"/>
      <c r="J8998" s="565" t="s">
        <v>15368</v>
      </c>
      <c r="K8998" s="565"/>
    </row>
    <row r="8999" spans="2:11" x14ac:dyDescent="0.25">
      <c r="B8999" s="457"/>
      <c r="C8999" s="296"/>
      <c r="D8999" s="457"/>
      <c r="E8999" s="457"/>
      <c r="F8999" s="297"/>
      <c r="G8999" s="457"/>
      <c r="H8999" s="565" t="s">
        <v>5629</v>
      </c>
      <c r="I8999" s="565"/>
      <c r="J8999" s="565" t="s">
        <v>15369</v>
      </c>
      <c r="K8999" s="565"/>
    </row>
    <row r="9000" spans="2:11" x14ac:dyDescent="0.25">
      <c r="B9000" s="285"/>
      <c r="C9000" s="286"/>
      <c r="D9000" s="285"/>
      <c r="E9000" s="285"/>
      <c r="F9000" s="287"/>
      <c r="G9000" s="285"/>
      <c r="H9000" s="285"/>
      <c r="I9000" s="285"/>
      <c r="J9000" s="285"/>
      <c r="K9000" s="285"/>
    </row>
    <row r="9001" spans="2:11" ht="22.5" x14ac:dyDescent="0.25">
      <c r="B9001" s="541">
        <v>7137</v>
      </c>
      <c r="C9001" s="286" t="s">
        <v>15370</v>
      </c>
      <c r="D9001" s="285" t="s">
        <v>29</v>
      </c>
      <c r="E9001" s="285" t="s">
        <v>4462</v>
      </c>
      <c r="F9001" s="287" t="s">
        <v>2040</v>
      </c>
      <c r="G9001" s="288" t="s">
        <v>45</v>
      </c>
      <c r="H9001" s="455" t="s">
        <v>5754</v>
      </c>
      <c r="I9001" s="455" t="s">
        <v>15371</v>
      </c>
      <c r="J9001" s="566" t="s">
        <v>15372</v>
      </c>
      <c r="K9001" s="564"/>
    </row>
    <row r="9002" spans="2:11" x14ac:dyDescent="0.25">
      <c r="B9002" s="461"/>
      <c r="C9002" s="289" t="s">
        <v>14546</v>
      </c>
      <c r="D9002" s="461" t="s">
        <v>19</v>
      </c>
      <c r="E9002" s="461" t="s">
        <v>14547</v>
      </c>
      <c r="F9002" s="290" t="s">
        <v>31</v>
      </c>
      <c r="G9002" s="291" t="s">
        <v>106</v>
      </c>
      <c r="H9002" s="292" t="s">
        <v>6830</v>
      </c>
      <c r="I9002" s="292" t="s">
        <v>14549</v>
      </c>
      <c r="J9002" s="567">
        <v>1050.2433685669057</v>
      </c>
      <c r="K9002" s="564"/>
    </row>
    <row r="9003" spans="2:11" x14ac:dyDescent="0.25">
      <c r="B9003" s="461"/>
      <c r="C9003" s="289" t="s">
        <v>14544</v>
      </c>
      <c r="D9003" s="461" t="s">
        <v>19</v>
      </c>
      <c r="E9003" s="461" t="s">
        <v>14545</v>
      </c>
      <c r="F9003" s="290" t="s">
        <v>31</v>
      </c>
      <c r="G9003" s="291" t="s">
        <v>106</v>
      </c>
      <c r="H9003" s="292" t="s">
        <v>6130</v>
      </c>
      <c r="I9003" s="292" t="s">
        <v>6590</v>
      </c>
      <c r="J9003" s="567">
        <v>313.76100636192905</v>
      </c>
      <c r="K9003" s="564"/>
    </row>
    <row r="9004" spans="2:11" x14ac:dyDescent="0.25">
      <c r="B9004" s="460"/>
      <c r="C9004" s="293" t="s">
        <v>1889</v>
      </c>
      <c r="D9004" s="460" t="s">
        <v>19</v>
      </c>
      <c r="E9004" s="460" t="s">
        <v>1890</v>
      </c>
      <c r="F9004" s="294" t="s">
        <v>70</v>
      </c>
      <c r="G9004" s="295" t="s">
        <v>36</v>
      </c>
      <c r="H9004" s="463" t="s">
        <v>6130</v>
      </c>
      <c r="I9004" s="463" t="s">
        <v>13283</v>
      </c>
      <c r="J9004" s="563">
        <v>184.32059119272935</v>
      </c>
      <c r="K9004" s="564"/>
    </row>
    <row r="9005" spans="2:11" x14ac:dyDescent="0.25">
      <c r="B9005" s="460"/>
      <c r="C9005" s="293" t="s">
        <v>1809</v>
      </c>
      <c r="D9005" s="460" t="s">
        <v>61</v>
      </c>
      <c r="E9005" s="460" t="s">
        <v>1810</v>
      </c>
      <c r="F9005" s="294" t="s">
        <v>70</v>
      </c>
      <c r="G9005" s="295" t="s">
        <v>1811</v>
      </c>
      <c r="H9005" s="463" t="s">
        <v>6126</v>
      </c>
      <c r="I9005" s="463" t="s">
        <v>15373</v>
      </c>
      <c r="J9005" s="563">
        <v>945.89503387843513</v>
      </c>
      <c r="K9005" s="564"/>
    </row>
    <row r="9006" spans="2:11" x14ac:dyDescent="0.25">
      <c r="B9006" s="457"/>
      <c r="C9006" s="296"/>
      <c r="D9006" s="457"/>
      <c r="E9006" s="457"/>
      <c r="F9006" s="297"/>
      <c r="G9006" s="457"/>
      <c r="H9006" s="565" t="s">
        <v>5627</v>
      </c>
      <c r="I9006" s="565"/>
      <c r="J9006" s="565" t="s">
        <v>15374</v>
      </c>
      <c r="K9006" s="565"/>
    </row>
    <row r="9007" spans="2:11" ht="15" customHeight="1" x14ac:dyDescent="0.25">
      <c r="B9007" s="457"/>
      <c r="C9007" s="296"/>
      <c r="D9007" s="457"/>
      <c r="E9007" s="457"/>
      <c r="F9007" s="297"/>
      <c r="G9007" s="457"/>
      <c r="H9007" s="565" t="s">
        <v>5629</v>
      </c>
      <c r="I9007" s="565"/>
      <c r="J9007" s="565" t="s">
        <v>15375</v>
      </c>
      <c r="K9007" s="565"/>
    </row>
    <row r="9008" spans="2:11" ht="15" customHeight="1" x14ac:dyDescent="0.25">
      <c r="B9008" s="285"/>
      <c r="C9008" s="286"/>
      <c r="D9008" s="285"/>
      <c r="E9008" s="285"/>
      <c r="F9008" s="287"/>
      <c r="G9008" s="285"/>
      <c r="H9008" s="285"/>
      <c r="I9008" s="285"/>
      <c r="J9008" s="285"/>
      <c r="K9008" s="285"/>
    </row>
    <row r="9009" spans="2:11" x14ac:dyDescent="0.25">
      <c r="B9009" s="541">
        <v>7138</v>
      </c>
      <c r="C9009" s="286" t="s">
        <v>15376</v>
      </c>
      <c r="D9009" s="285" t="s">
        <v>29</v>
      </c>
      <c r="E9009" s="285" t="s">
        <v>4464</v>
      </c>
      <c r="F9009" s="287" t="s">
        <v>264</v>
      </c>
      <c r="G9009" s="288" t="s">
        <v>45</v>
      </c>
      <c r="H9009" s="455" t="s">
        <v>6104</v>
      </c>
      <c r="I9009" s="455" t="s">
        <v>6744</v>
      </c>
      <c r="J9009" s="566" t="s">
        <v>15377</v>
      </c>
      <c r="K9009" s="564"/>
    </row>
    <row r="9010" spans="2:11" x14ac:dyDescent="0.25">
      <c r="B9010" s="461"/>
      <c r="C9010" s="289" t="s">
        <v>14546</v>
      </c>
      <c r="D9010" s="461" t="s">
        <v>19</v>
      </c>
      <c r="E9010" s="461" t="s">
        <v>14547</v>
      </c>
      <c r="F9010" s="290" t="s">
        <v>31</v>
      </c>
      <c r="G9010" s="291" t="s">
        <v>106</v>
      </c>
      <c r="H9010" s="292" t="s">
        <v>5697</v>
      </c>
      <c r="I9010" s="292" t="s">
        <v>14549</v>
      </c>
      <c r="J9010" s="567">
        <v>437.63040366844973</v>
      </c>
      <c r="K9010" s="564"/>
    </row>
    <row r="9011" spans="2:11" ht="33.75" x14ac:dyDescent="0.25">
      <c r="B9011" s="461"/>
      <c r="C9011" s="289" t="s">
        <v>13632</v>
      </c>
      <c r="D9011" s="461" t="s">
        <v>19</v>
      </c>
      <c r="E9011" s="461" t="s">
        <v>13633</v>
      </c>
      <c r="F9011" s="290" t="s">
        <v>2134</v>
      </c>
      <c r="G9011" s="291" t="s">
        <v>2135</v>
      </c>
      <c r="H9011" s="292" t="s">
        <v>5697</v>
      </c>
      <c r="I9011" s="292" t="s">
        <v>13634</v>
      </c>
      <c r="J9011" s="567">
        <v>2441.1695963315487</v>
      </c>
      <c r="K9011" s="564"/>
    </row>
    <row r="9012" spans="2:11" x14ac:dyDescent="0.25">
      <c r="B9012" s="457"/>
      <c r="C9012" s="296"/>
      <c r="D9012" s="457"/>
      <c r="E9012" s="457"/>
      <c r="F9012" s="297"/>
      <c r="G9012" s="457"/>
      <c r="H9012" s="565" t="s">
        <v>5627</v>
      </c>
      <c r="I9012" s="565"/>
      <c r="J9012" s="565" t="s">
        <v>15378</v>
      </c>
      <c r="K9012" s="565"/>
    </row>
    <row r="9013" spans="2:11" x14ac:dyDescent="0.25">
      <c r="B9013" s="457"/>
      <c r="C9013" s="296"/>
      <c r="D9013" s="457"/>
      <c r="E9013" s="457"/>
      <c r="F9013" s="297"/>
      <c r="G9013" s="457"/>
      <c r="H9013" s="565" t="s">
        <v>5629</v>
      </c>
      <c r="I9013" s="565"/>
      <c r="J9013" s="565" t="s">
        <v>15379</v>
      </c>
      <c r="K9013" s="565"/>
    </row>
    <row r="9014" spans="2:11" x14ac:dyDescent="0.25">
      <c r="B9014" s="285"/>
      <c r="C9014" s="286"/>
      <c r="D9014" s="285"/>
      <c r="E9014" s="285"/>
      <c r="F9014" s="287"/>
      <c r="G9014" s="285"/>
      <c r="H9014" s="285"/>
      <c r="I9014" s="285"/>
      <c r="J9014" s="285"/>
      <c r="K9014" s="285"/>
    </row>
    <row r="9015" spans="2:11" ht="15" customHeight="1" x14ac:dyDescent="0.25">
      <c r="B9015" s="541">
        <v>7139</v>
      </c>
      <c r="C9015" s="286" t="s">
        <v>15380</v>
      </c>
      <c r="D9015" s="285" t="s">
        <v>29</v>
      </c>
      <c r="E9015" s="285" t="s">
        <v>4466</v>
      </c>
      <c r="F9015" s="287" t="s">
        <v>109</v>
      </c>
      <c r="G9015" s="288" t="s">
        <v>45</v>
      </c>
      <c r="H9015" s="455" t="s">
        <v>5706</v>
      </c>
      <c r="I9015" s="455" t="s">
        <v>15381</v>
      </c>
      <c r="J9015" s="566" t="s">
        <v>15381</v>
      </c>
      <c r="K9015" s="564"/>
    </row>
    <row r="9016" spans="2:11" ht="15" customHeight="1" x14ac:dyDescent="0.25">
      <c r="B9016" s="461"/>
      <c r="C9016" s="289" t="s">
        <v>14544</v>
      </c>
      <c r="D9016" s="461" t="s">
        <v>19</v>
      </c>
      <c r="E9016" s="461" t="s">
        <v>14545</v>
      </c>
      <c r="F9016" s="290" t="s">
        <v>31</v>
      </c>
      <c r="G9016" s="291" t="s">
        <v>106</v>
      </c>
      <c r="H9016" s="292" t="s">
        <v>15382</v>
      </c>
      <c r="I9016" s="292" t="s">
        <v>6590</v>
      </c>
      <c r="J9016" s="567">
        <v>2706.18</v>
      </c>
      <c r="K9016" s="564"/>
    </row>
    <row r="9017" spans="2:11" x14ac:dyDescent="0.25">
      <c r="B9017" s="461"/>
      <c r="C9017" s="289" t="s">
        <v>14546</v>
      </c>
      <c r="D9017" s="461" t="s">
        <v>19</v>
      </c>
      <c r="E9017" s="461" t="s">
        <v>14547</v>
      </c>
      <c r="F9017" s="290" t="s">
        <v>31</v>
      </c>
      <c r="G9017" s="291" t="s">
        <v>106</v>
      </c>
      <c r="H9017" s="292" t="s">
        <v>14904</v>
      </c>
      <c r="I9017" s="292" t="s">
        <v>14549</v>
      </c>
      <c r="J9017" s="567">
        <v>1006.48</v>
      </c>
      <c r="K9017" s="564"/>
    </row>
    <row r="9018" spans="2:11" x14ac:dyDescent="0.25">
      <c r="B9018" s="460"/>
      <c r="C9018" s="293" t="s">
        <v>1812</v>
      </c>
      <c r="D9018" s="460" t="s">
        <v>19</v>
      </c>
      <c r="E9018" s="460" t="s">
        <v>1813</v>
      </c>
      <c r="F9018" s="294" t="s">
        <v>70</v>
      </c>
      <c r="G9018" s="295" t="s">
        <v>384</v>
      </c>
      <c r="H9018" s="463" t="s">
        <v>6155</v>
      </c>
      <c r="I9018" s="463" t="s">
        <v>9996</v>
      </c>
      <c r="J9018" s="563">
        <v>108.72</v>
      </c>
      <c r="K9018" s="564"/>
    </row>
    <row r="9019" spans="2:11" x14ac:dyDescent="0.25">
      <c r="B9019" s="460"/>
      <c r="C9019" s="293" t="s">
        <v>1845</v>
      </c>
      <c r="D9019" s="460" t="s">
        <v>19</v>
      </c>
      <c r="E9019" s="460" t="s">
        <v>1846</v>
      </c>
      <c r="F9019" s="294" t="s">
        <v>70</v>
      </c>
      <c r="G9019" s="295" t="s">
        <v>295</v>
      </c>
      <c r="H9019" s="463" t="s">
        <v>5754</v>
      </c>
      <c r="I9019" s="463" t="s">
        <v>7899</v>
      </c>
      <c r="J9019" s="563">
        <v>37.06</v>
      </c>
      <c r="K9019" s="564"/>
    </row>
    <row r="9020" spans="2:11" x14ac:dyDescent="0.25">
      <c r="B9020" s="460"/>
      <c r="C9020" s="293" t="s">
        <v>14610</v>
      </c>
      <c r="D9020" s="460" t="s">
        <v>61</v>
      </c>
      <c r="E9020" s="460" t="s">
        <v>14611</v>
      </c>
      <c r="F9020" s="294" t="s">
        <v>70</v>
      </c>
      <c r="G9020" s="295" t="s">
        <v>36</v>
      </c>
      <c r="H9020" s="463" t="s">
        <v>6396</v>
      </c>
      <c r="I9020" s="463" t="s">
        <v>8086</v>
      </c>
      <c r="J9020" s="563">
        <v>61.7</v>
      </c>
      <c r="K9020" s="564"/>
    </row>
    <row r="9021" spans="2:11" x14ac:dyDescent="0.25">
      <c r="B9021" s="460"/>
      <c r="C9021" s="293" t="s">
        <v>14607</v>
      </c>
      <c r="D9021" s="460" t="s">
        <v>61</v>
      </c>
      <c r="E9021" s="460" t="s">
        <v>14608</v>
      </c>
      <c r="F9021" s="294" t="s">
        <v>5816</v>
      </c>
      <c r="G9021" s="295" t="s">
        <v>106</v>
      </c>
      <c r="H9021" s="463" t="s">
        <v>14904</v>
      </c>
      <c r="I9021" s="463" t="s">
        <v>14609</v>
      </c>
      <c r="J9021" s="563">
        <v>896.08</v>
      </c>
      <c r="K9021" s="564"/>
    </row>
    <row r="9022" spans="2:11" x14ac:dyDescent="0.25">
      <c r="B9022" s="460"/>
      <c r="C9022" s="293" t="s">
        <v>8297</v>
      </c>
      <c r="D9022" s="460" t="s">
        <v>19</v>
      </c>
      <c r="E9022" s="460" t="s">
        <v>14718</v>
      </c>
      <c r="F9022" s="294" t="s">
        <v>70</v>
      </c>
      <c r="G9022" s="295" t="s">
        <v>295</v>
      </c>
      <c r="H9022" s="463" t="s">
        <v>5754</v>
      </c>
      <c r="I9022" s="463" t="s">
        <v>8299</v>
      </c>
      <c r="J9022" s="563">
        <v>38.6</v>
      </c>
      <c r="K9022" s="564"/>
    </row>
    <row r="9023" spans="2:11" ht="15" customHeight="1" x14ac:dyDescent="0.25">
      <c r="B9023" s="460"/>
      <c r="C9023" s="293" t="s">
        <v>15383</v>
      </c>
      <c r="D9023" s="460" t="s">
        <v>19</v>
      </c>
      <c r="E9023" s="460" t="s">
        <v>15384</v>
      </c>
      <c r="F9023" s="294" t="s">
        <v>70</v>
      </c>
      <c r="G9023" s="295" t="s">
        <v>36</v>
      </c>
      <c r="H9023" s="463" t="s">
        <v>5754</v>
      </c>
      <c r="I9023" s="463" t="s">
        <v>15385</v>
      </c>
      <c r="J9023" s="563">
        <v>35.32</v>
      </c>
      <c r="K9023" s="564"/>
    </row>
    <row r="9024" spans="2:11" ht="15" customHeight="1" x14ac:dyDescent="0.25">
      <c r="B9024" s="460"/>
      <c r="C9024" s="293" t="s">
        <v>1916</v>
      </c>
      <c r="D9024" s="460" t="s">
        <v>19</v>
      </c>
      <c r="E9024" s="460" t="s">
        <v>1917</v>
      </c>
      <c r="F9024" s="294" t="s">
        <v>70</v>
      </c>
      <c r="G9024" s="295" t="s">
        <v>384</v>
      </c>
      <c r="H9024" s="463" t="s">
        <v>6155</v>
      </c>
      <c r="I9024" s="463" t="s">
        <v>9910</v>
      </c>
      <c r="J9024" s="563">
        <v>94.38</v>
      </c>
      <c r="K9024" s="564"/>
    </row>
    <row r="9025" spans="2:11" x14ac:dyDescent="0.25">
      <c r="B9025" s="460"/>
      <c r="C9025" s="293" t="s">
        <v>10326</v>
      </c>
      <c r="D9025" s="460" t="s">
        <v>61</v>
      </c>
      <c r="E9025" s="460" t="s">
        <v>10327</v>
      </c>
      <c r="F9025" s="294" t="s">
        <v>265</v>
      </c>
      <c r="G9025" s="295" t="s">
        <v>106</v>
      </c>
      <c r="H9025" s="463" t="s">
        <v>14904</v>
      </c>
      <c r="I9025" s="463" t="s">
        <v>10328</v>
      </c>
      <c r="J9025" s="563">
        <v>50.14</v>
      </c>
      <c r="K9025" s="564"/>
    </row>
    <row r="9026" spans="2:11" x14ac:dyDescent="0.25">
      <c r="B9026" s="460"/>
      <c r="C9026" s="293" t="s">
        <v>1818</v>
      </c>
      <c r="D9026" s="460" t="s">
        <v>19</v>
      </c>
      <c r="E9026" s="460" t="s">
        <v>1819</v>
      </c>
      <c r="F9026" s="294" t="s">
        <v>70</v>
      </c>
      <c r="G9026" s="295" t="s">
        <v>295</v>
      </c>
      <c r="H9026" s="463" t="s">
        <v>5940</v>
      </c>
      <c r="I9026" s="463" t="s">
        <v>7580</v>
      </c>
      <c r="J9026" s="563">
        <v>291.83999999999997</v>
      </c>
      <c r="K9026" s="564"/>
    </row>
    <row r="9027" spans="2:11" x14ac:dyDescent="0.25">
      <c r="B9027" s="457"/>
      <c r="C9027" s="296"/>
      <c r="D9027" s="457"/>
      <c r="E9027" s="457"/>
      <c r="F9027" s="297"/>
      <c r="G9027" s="457"/>
      <c r="H9027" s="565" t="s">
        <v>5627</v>
      </c>
      <c r="I9027" s="565"/>
      <c r="J9027" s="565" t="s">
        <v>15386</v>
      </c>
      <c r="K9027" s="565"/>
    </row>
    <row r="9028" spans="2:11" x14ac:dyDescent="0.25">
      <c r="B9028" s="457"/>
      <c r="C9028" s="296"/>
      <c r="D9028" s="457"/>
      <c r="E9028" s="457"/>
      <c r="F9028" s="297"/>
      <c r="G9028" s="457"/>
      <c r="H9028" s="565" t="s">
        <v>5629</v>
      </c>
      <c r="I9028" s="565"/>
      <c r="J9028" s="565" t="s">
        <v>15387</v>
      </c>
      <c r="K9028" s="565"/>
    </row>
    <row r="9029" spans="2:11" ht="15" customHeight="1" x14ac:dyDescent="0.25">
      <c r="B9029" s="285"/>
      <c r="C9029" s="286"/>
      <c r="D9029" s="285"/>
      <c r="E9029" s="285"/>
      <c r="F9029" s="287"/>
      <c r="G9029" s="285"/>
      <c r="H9029" s="285"/>
      <c r="I9029" s="285"/>
      <c r="J9029" s="285"/>
      <c r="K9029" s="285"/>
    </row>
    <row r="9030" spans="2:11" ht="15" customHeight="1" x14ac:dyDescent="0.25">
      <c r="B9030" s="541">
        <v>7140</v>
      </c>
      <c r="C9030" s="286" t="s">
        <v>15388</v>
      </c>
      <c r="D9030" s="285" t="s">
        <v>29</v>
      </c>
      <c r="E9030" s="285" t="s">
        <v>4468</v>
      </c>
      <c r="F9030" s="287" t="s">
        <v>3095</v>
      </c>
      <c r="G9030" s="288" t="s">
        <v>45</v>
      </c>
      <c r="H9030" s="455" t="s">
        <v>5706</v>
      </c>
      <c r="I9030" s="455" t="s">
        <v>15389</v>
      </c>
      <c r="J9030" s="566" t="s">
        <v>15389</v>
      </c>
      <c r="K9030" s="564"/>
    </row>
    <row r="9031" spans="2:11" x14ac:dyDescent="0.25">
      <c r="B9031" s="461"/>
      <c r="C9031" s="289" t="s">
        <v>14546</v>
      </c>
      <c r="D9031" s="461" t="s">
        <v>19</v>
      </c>
      <c r="E9031" s="461" t="s">
        <v>14547</v>
      </c>
      <c r="F9031" s="290" t="s">
        <v>31</v>
      </c>
      <c r="G9031" s="291" t="s">
        <v>106</v>
      </c>
      <c r="H9031" s="292" t="s">
        <v>5643</v>
      </c>
      <c r="I9031" s="292" t="s">
        <v>14549</v>
      </c>
      <c r="J9031" s="567">
        <v>87.52</v>
      </c>
      <c r="K9031" s="564"/>
    </row>
    <row r="9032" spans="2:11" x14ac:dyDescent="0.25">
      <c r="B9032" s="457"/>
      <c r="C9032" s="296"/>
      <c r="D9032" s="457"/>
      <c r="E9032" s="457"/>
      <c r="F9032" s="297"/>
      <c r="G9032" s="457"/>
      <c r="H9032" s="565" t="s">
        <v>5627</v>
      </c>
      <c r="I9032" s="565"/>
      <c r="J9032" s="565" t="s">
        <v>15390</v>
      </c>
      <c r="K9032" s="565"/>
    </row>
    <row r="9033" spans="2:11" x14ac:dyDescent="0.25">
      <c r="B9033" s="457"/>
      <c r="C9033" s="296"/>
      <c r="D9033" s="457"/>
      <c r="E9033" s="457"/>
      <c r="F9033" s="297"/>
      <c r="G9033" s="457"/>
      <c r="H9033" s="565" t="s">
        <v>5629</v>
      </c>
      <c r="I9033" s="565"/>
      <c r="J9033" s="565" t="s">
        <v>15391</v>
      </c>
      <c r="K9033" s="565"/>
    </row>
    <row r="9034" spans="2:11" x14ac:dyDescent="0.25">
      <c r="B9034" s="285"/>
      <c r="C9034" s="286"/>
      <c r="D9034" s="285"/>
      <c r="E9034" s="285"/>
      <c r="F9034" s="287"/>
      <c r="G9034" s="285"/>
      <c r="H9034" s="285"/>
      <c r="I9034" s="285"/>
      <c r="J9034" s="285"/>
      <c r="K9034" s="285"/>
    </row>
    <row r="9035" spans="2:11" ht="22.5" x14ac:dyDescent="0.25">
      <c r="B9035" s="541">
        <v>7141</v>
      </c>
      <c r="C9035" s="286" t="s">
        <v>15392</v>
      </c>
      <c r="D9035" s="285" t="s">
        <v>29</v>
      </c>
      <c r="E9035" s="285" t="s">
        <v>4470</v>
      </c>
      <c r="F9035" s="287" t="s">
        <v>31</v>
      </c>
      <c r="G9035" s="288" t="s">
        <v>45</v>
      </c>
      <c r="H9035" s="455" t="s">
        <v>5754</v>
      </c>
      <c r="I9035" s="455" t="s">
        <v>15393</v>
      </c>
      <c r="J9035" s="566" t="s">
        <v>15394</v>
      </c>
      <c r="K9035" s="564"/>
    </row>
    <row r="9036" spans="2:11" x14ac:dyDescent="0.25">
      <c r="B9036" s="461"/>
      <c r="C9036" s="289" t="s">
        <v>14544</v>
      </c>
      <c r="D9036" s="461" t="s">
        <v>19</v>
      </c>
      <c r="E9036" s="461" t="s">
        <v>14545</v>
      </c>
      <c r="F9036" s="290" t="s">
        <v>31</v>
      </c>
      <c r="G9036" s="291" t="s">
        <v>106</v>
      </c>
      <c r="H9036" s="292" t="s">
        <v>6130</v>
      </c>
      <c r="I9036" s="292" t="s">
        <v>6590</v>
      </c>
      <c r="J9036" s="567">
        <v>313.76</v>
      </c>
      <c r="K9036" s="564"/>
    </row>
    <row r="9037" spans="2:11" x14ac:dyDescent="0.25">
      <c r="B9037" s="460"/>
      <c r="C9037" s="293" t="s">
        <v>1798</v>
      </c>
      <c r="D9037" s="460" t="s">
        <v>19</v>
      </c>
      <c r="E9037" s="460" t="s">
        <v>1799</v>
      </c>
      <c r="F9037" s="294" t="s">
        <v>70</v>
      </c>
      <c r="G9037" s="295" t="s">
        <v>384</v>
      </c>
      <c r="H9037" s="463" t="s">
        <v>5643</v>
      </c>
      <c r="I9037" s="463" t="s">
        <v>8040</v>
      </c>
      <c r="J9037" s="563">
        <v>25.76</v>
      </c>
      <c r="K9037" s="564"/>
    </row>
    <row r="9038" spans="2:11" x14ac:dyDescent="0.25">
      <c r="B9038" s="460"/>
      <c r="C9038" s="293" t="s">
        <v>14828</v>
      </c>
      <c r="D9038" s="460" t="s">
        <v>19</v>
      </c>
      <c r="E9038" s="460" t="s">
        <v>14829</v>
      </c>
      <c r="F9038" s="294" t="s">
        <v>70</v>
      </c>
      <c r="G9038" s="295" t="s">
        <v>291</v>
      </c>
      <c r="H9038" s="463" t="s">
        <v>5706</v>
      </c>
      <c r="I9038" s="463" t="s">
        <v>12019</v>
      </c>
      <c r="J9038" s="563">
        <v>17.14</v>
      </c>
      <c r="K9038" s="564"/>
    </row>
    <row r="9039" spans="2:11" x14ac:dyDescent="0.25">
      <c r="B9039" s="460"/>
      <c r="C9039" s="293" t="s">
        <v>11602</v>
      </c>
      <c r="D9039" s="460" t="s">
        <v>19</v>
      </c>
      <c r="E9039" s="460" t="s">
        <v>964</v>
      </c>
      <c r="F9039" s="294" t="s">
        <v>70</v>
      </c>
      <c r="G9039" s="295" t="s">
        <v>36</v>
      </c>
      <c r="H9039" s="463" t="s">
        <v>5750</v>
      </c>
      <c r="I9039" s="463" t="s">
        <v>11604</v>
      </c>
      <c r="J9039" s="563">
        <v>16.399999999999999</v>
      </c>
      <c r="K9039" s="564"/>
    </row>
    <row r="9040" spans="2:11" ht="22.5" x14ac:dyDescent="0.25">
      <c r="B9040" s="460"/>
      <c r="C9040" s="293" t="s">
        <v>1864</v>
      </c>
      <c r="D9040" s="460" t="s">
        <v>19</v>
      </c>
      <c r="E9040" s="460" t="s">
        <v>1865</v>
      </c>
      <c r="F9040" s="294" t="s">
        <v>70</v>
      </c>
      <c r="G9040" s="295" t="s">
        <v>36</v>
      </c>
      <c r="H9040" s="463" t="s">
        <v>7278</v>
      </c>
      <c r="I9040" s="463" t="s">
        <v>6241</v>
      </c>
      <c r="J9040" s="563">
        <v>4.8</v>
      </c>
      <c r="K9040" s="564"/>
    </row>
    <row r="9041" spans="2:11" x14ac:dyDescent="0.25">
      <c r="B9041" s="457"/>
      <c r="C9041" s="296"/>
      <c r="D9041" s="457"/>
      <c r="E9041" s="457"/>
      <c r="F9041" s="297"/>
      <c r="G9041" s="457"/>
      <c r="H9041" s="565" t="s">
        <v>5627</v>
      </c>
      <c r="I9041" s="565"/>
      <c r="J9041" s="565" t="s">
        <v>15395</v>
      </c>
      <c r="K9041" s="565"/>
    </row>
    <row r="9042" spans="2:11" x14ac:dyDescent="0.25">
      <c r="B9042" s="457"/>
      <c r="C9042" s="296"/>
      <c r="D9042" s="457"/>
      <c r="E9042" s="457"/>
      <c r="F9042" s="297"/>
      <c r="G9042" s="457"/>
      <c r="H9042" s="565" t="s">
        <v>5629</v>
      </c>
      <c r="I9042" s="565"/>
      <c r="J9042" s="565" t="s">
        <v>15396</v>
      </c>
      <c r="K9042" s="565"/>
    </row>
    <row r="9043" spans="2:11" x14ac:dyDescent="0.25">
      <c r="B9043" s="285"/>
      <c r="C9043" s="286"/>
      <c r="D9043" s="285"/>
      <c r="E9043" s="285"/>
      <c r="F9043" s="287"/>
      <c r="G9043" s="285"/>
      <c r="H9043" s="285"/>
      <c r="I9043" s="285"/>
      <c r="J9043" s="285"/>
      <c r="K9043" s="285"/>
    </row>
    <row r="9044" spans="2:11" ht="15" customHeight="1" x14ac:dyDescent="0.25">
      <c r="B9044" s="541">
        <v>7142</v>
      </c>
      <c r="C9044" s="286" t="s">
        <v>15397</v>
      </c>
      <c r="D9044" s="285" t="s">
        <v>29</v>
      </c>
      <c r="E9044" s="285" t="s">
        <v>4472</v>
      </c>
      <c r="F9044" s="287" t="s">
        <v>31</v>
      </c>
      <c r="G9044" s="288" t="s">
        <v>45</v>
      </c>
      <c r="H9044" s="455" t="s">
        <v>6130</v>
      </c>
      <c r="I9044" s="455" t="s">
        <v>15398</v>
      </c>
      <c r="J9044" s="566" t="s">
        <v>15399</v>
      </c>
      <c r="K9044" s="564"/>
    </row>
    <row r="9045" spans="2:11" ht="15" customHeight="1" x14ac:dyDescent="0.25">
      <c r="B9045" s="461"/>
      <c r="C9045" s="289" t="s">
        <v>14544</v>
      </c>
      <c r="D9045" s="461" t="s">
        <v>19</v>
      </c>
      <c r="E9045" s="461" t="s">
        <v>14545</v>
      </c>
      <c r="F9045" s="290" t="s">
        <v>31</v>
      </c>
      <c r="G9045" s="291" t="s">
        <v>106</v>
      </c>
      <c r="H9045" s="292" t="s">
        <v>15400</v>
      </c>
      <c r="I9045" s="292" t="s">
        <v>6590</v>
      </c>
      <c r="J9045" s="567">
        <v>5020.2024263372959</v>
      </c>
      <c r="K9045" s="564"/>
    </row>
    <row r="9046" spans="2:11" x14ac:dyDescent="0.25">
      <c r="B9046" s="460"/>
      <c r="C9046" s="293" t="s">
        <v>1845</v>
      </c>
      <c r="D9046" s="460" t="s">
        <v>19</v>
      </c>
      <c r="E9046" s="460" t="s">
        <v>1846</v>
      </c>
      <c r="F9046" s="294" t="s">
        <v>70</v>
      </c>
      <c r="G9046" s="295" t="s">
        <v>295</v>
      </c>
      <c r="H9046" s="463" t="s">
        <v>7631</v>
      </c>
      <c r="I9046" s="463" t="s">
        <v>7899</v>
      </c>
      <c r="J9046" s="563">
        <v>59.296501121895773</v>
      </c>
      <c r="K9046" s="564"/>
    </row>
    <row r="9047" spans="2:11" x14ac:dyDescent="0.25">
      <c r="B9047" s="460"/>
      <c r="C9047" s="293" t="s">
        <v>14607</v>
      </c>
      <c r="D9047" s="460" t="s">
        <v>61</v>
      </c>
      <c r="E9047" s="460" t="s">
        <v>14608</v>
      </c>
      <c r="F9047" s="294" t="s">
        <v>5816</v>
      </c>
      <c r="G9047" s="295" t="s">
        <v>106</v>
      </c>
      <c r="H9047" s="463" t="s">
        <v>15037</v>
      </c>
      <c r="I9047" s="463" t="s">
        <v>14609</v>
      </c>
      <c r="J9047" s="563">
        <v>2493.4610725408088</v>
      </c>
      <c r="K9047" s="564"/>
    </row>
    <row r="9048" spans="2:11" x14ac:dyDescent="0.25">
      <c r="B9048" s="457"/>
      <c r="C9048" s="296"/>
      <c r="D9048" s="457"/>
      <c r="E9048" s="457"/>
      <c r="F9048" s="297"/>
      <c r="G9048" s="457"/>
      <c r="H9048" s="565" t="s">
        <v>5627</v>
      </c>
      <c r="I9048" s="565"/>
      <c r="J9048" s="565" t="s">
        <v>15401</v>
      </c>
      <c r="K9048" s="565"/>
    </row>
    <row r="9049" spans="2:11" ht="15" customHeight="1" x14ac:dyDescent="0.25">
      <c r="B9049" s="457"/>
      <c r="C9049" s="296"/>
      <c r="D9049" s="457"/>
      <c r="E9049" s="457"/>
      <c r="F9049" s="297"/>
      <c r="G9049" s="457"/>
      <c r="H9049" s="565" t="s">
        <v>5629</v>
      </c>
      <c r="I9049" s="565"/>
      <c r="J9049" s="565" t="s">
        <v>15402</v>
      </c>
      <c r="K9049" s="565"/>
    </row>
    <row r="9050" spans="2:11" ht="15" customHeight="1" x14ac:dyDescent="0.25">
      <c r="B9050" s="285"/>
      <c r="C9050" s="286"/>
      <c r="D9050" s="285"/>
      <c r="E9050" s="285"/>
      <c r="F9050" s="287"/>
      <c r="G9050" s="285"/>
      <c r="H9050" s="285"/>
      <c r="I9050" s="285"/>
      <c r="J9050" s="285"/>
      <c r="K9050" s="285"/>
    </row>
    <row r="9051" spans="2:11" x14ac:dyDescent="0.25">
      <c r="B9051" s="541">
        <v>7143</v>
      </c>
      <c r="C9051" s="286" t="s">
        <v>15403</v>
      </c>
      <c r="D9051" s="285" t="s">
        <v>29</v>
      </c>
      <c r="E9051" s="285" t="s">
        <v>4474</v>
      </c>
      <c r="F9051" s="287" t="s">
        <v>31</v>
      </c>
      <c r="G9051" s="288" t="s">
        <v>45</v>
      </c>
      <c r="H9051" s="455" t="s">
        <v>6396</v>
      </c>
      <c r="I9051" s="455" t="s">
        <v>15404</v>
      </c>
      <c r="J9051" s="566" t="s">
        <v>15405</v>
      </c>
      <c r="K9051" s="564"/>
    </row>
    <row r="9052" spans="2:11" x14ac:dyDescent="0.25">
      <c r="B9052" s="461"/>
      <c r="C9052" s="289" t="s">
        <v>14544</v>
      </c>
      <c r="D9052" s="461" t="s">
        <v>19</v>
      </c>
      <c r="E9052" s="461" t="s">
        <v>14545</v>
      </c>
      <c r="F9052" s="290" t="s">
        <v>31</v>
      </c>
      <c r="G9052" s="291" t="s">
        <v>106</v>
      </c>
      <c r="H9052" s="292" t="s">
        <v>5697</v>
      </c>
      <c r="I9052" s="292" t="s">
        <v>6590</v>
      </c>
      <c r="J9052" s="567">
        <v>392.22242552461563</v>
      </c>
      <c r="K9052" s="564"/>
    </row>
    <row r="9053" spans="2:11" x14ac:dyDescent="0.25">
      <c r="B9053" s="460"/>
      <c r="C9053" s="293" t="s">
        <v>1845</v>
      </c>
      <c r="D9053" s="460" t="s">
        <v>19</v>
      </c>
      <c r="E9053" s="460" t="s">
        <v>1846</v>
      </c>
      <c r="F9053" s="294" t="s">
        <v>70</v>
      </c>
      <c r="G9053" s="295" t="s">
        <v>295</v>
      </c>
      <c r="H9053" s="463" t="s">
        <v>5860</v>
      </c>
      <c r="I9053" s="463" t="s">
        <v>7899</v>
      </c>
      <c r="J9053" s="563">
        <v>92.655297615644145</v>
      </c>
      <c r="K9053" s="564"/>
    </row>
    <row r="9054" spans="2:11" x14ac:dyDescent="0.25">
      <c r="B9054" s="460"/>
      <c r="C9054" s="293" t="s">
        <v>14607</v>
      </c>
      <c r="D9054" s="460" t="s">
        <v>61</v>
      </c>
      <c r="E9054" s="460" t="s">
        <v>14608</v>
      </c>
      <c r="F9054" s="294" t="s">
        <v>5816</v>
      </c>
      <c r="G9054" s="295" t="s">
        <v>106</v>
      </c>
      <c r="H9054" s="463" t="s">
        <v>5697</v>
      </c>
      <c r="I9054" s="463" t="s">
        <v>14609</v>
      </c>
      <c r="J9054" s="563">
        <v>389.62227685974057</v>
      </c>
      <c r="K9054" s="564"/>
    </row>
    <row r="9055" spans="2:11" x14ac:dyDescent="0.25">
      <c r="B9055" s="457"/>
      <c r="C9055" s="296"/>
      <c r="D9055" s="457"/>
      <c r="E9055" s="457"/>
      <c r="F9055" s="297"/>
      <c r="G9055" s="457"/>
      <c r="H9055" s="565" t="s">
        <v>5627</v>
      </c>
      <c r="I9055" s="565"/>
      <c r="J9055" s="565" t="s">
        <v>15406</v>
      </c>
      <c r="K9055" s="565"/>
    </row>
    <row r="9056" spans="2:11" x14ac:dyDescent="0.25">
      <c r="B9056" s="457"/>
      <c r="C9056" s="296"/>
      <c r="D9056" s="457"/>
      <c r="E9056" s="457"/>
      <c r="F9056" s="297"/>
      <c r="G9056" s="457"/>
      <c r="H9056" s="565" t="s">
        <v>5629</v>
      </c>
      <c r="I9056" s="565"/>
      <c r="J9056" s="565" t="s">
        <v>15407</v>
      </c>
      <c r="K9056" s="565"/>
    </row>
    <row r="9057" spans="2:11" x14ac:dyDescent="0.25">
      <c r="B9057" s="285"/>
      <c r="C9057" s="286"/>
      <c r="D9057" s="285"/>
      <c r="E9057" s="285"/>
      <c r="F9057" s="287"/>
      <c r="G9057" s="285"/>
      <c r="H9057" s="285"/>
      <c r="I9057" s="285"/>
      <c r="J9057" s="285"/>
      <c r="K9057" s="285"/>
    </row>
    <row r="9058" spans="2:11" ht="15" customHeight="1" x14ac:dyDescent="0.25">
      <c r="B9058" s="541">
        <v>7144</v>
      </c>
      <c r="C9058" s="286" t="s">
        <v>15408</v>
      </c>
      <c r="D9058" s="285" t="s">
        <v>29</v>
      </c>
      <c r="E9058" s="285" t="s">
        <v>4476</v>
      </c>
      <c r="F9058" s="287" t="s">
        <v>31</v>
      </c>
      <c r="G9058" s="288" t="s">
        <v>45</v>
      </c>
      <c r="H9058" s="455" t="s">
        <v>5739</v>
      </c>
      <c r="I9058" s="455" t="s">
        <v>15409</v>
      </c>
      <c r="J9058" s="566" t="s">
        <v>15410</v>
      </c>
      <c r="K9058" s="564"/>
    </row>
    <row r="9059" spans="2:11" ht="15" customHeight="1" x14ac:dyDescent="0.25">
      <c r="B9059" s="461"/>
      <c r="C9059" s="289" t="s">
        <v>14544</v>
      </c>
      <c r="D9059" s="461" t="s">
        <v>19</v>
      </c>
      <c r="E9059" s="461" t="s">
        <v>14545</v>
      </c>
      <c r="F9059" s="290" t="s">
        <v>31</v>
      </c>
      <c r="G9059" s="291" t="s">
        <v>106</v>
      </c>
      <c r="H9059" s="292" t="s">
        <v>14886</v>
      </c>
      <c r="I9059" s="292" t="s">
        <v>6590</v>
      </c>
      <c r="J9059" s="567">
        <v>1647.2505144768427</v>
      </c>
      <c r="K9059" s="564"/>
    </row>
    <row r="9060" spans="2:11" x14ac:dyDescent="0.25">
      <c r="B9060" s="460"/>
      <c r="C9060" s="293" t="s">
        <v>14610</v>
      </c>
      <c r="D9060" s="460" t="s">
        <v>61</v>
      </c>
      <c r="E9060" s="460" t="s">
        <v>14611</v>
      </c>
      <c r="F9060" s="294" t="s">
        <v>70</v>
      </c>
      <c r="G9060" s="295" t="s">
        <v>36</v>
      </c>
      <c r="H9060" s="463" t="s">
        <v>6830</v>
      </c>
      <c r="I9060" s="463" t="s">
        <v>8086</v>
      </c>
      <c r="J9060" s="563">
        <v>296.16189041515611</v>
      </c>
      <c r="K9060" s="564"/>
    </row>
    <row r="9061" spans="2:11" x14ac:dyDescent="0.25">
      <c r="B9061" s="460"/>
      <c r="C9061" s="293" t="s">
        <v>14607</v>
      </c>
      <c r="D9061" s="460" t="s">
        <v>61</v>
      </c>
      <c r="E9061" s="460" t="s">
        <v>14608</v>
      </c>
      <c r="F9061" s="294" t="s">
        <v>5816</v>
      </c>
      <c r="G9061" s="295" t="s">
        <v>106</v>
      </c>
      <c r="H9061" s="463" t="s">
        <v>14886</v>
      </c>
      <c r="I9061" s="463" t="s">
        <v>14609</v>
      </c>
      <c r="J9061" s="563">
        <v>1636.3304447735286</v>
      </c>
      <c r="K9061" s="564"/>
    </row>
    <row r="9062" spans="2:11" x14ac:dyDescent="0.25">
      <c r="B9062" s="460"/>
      <c r="C9062" s="293" t="s">
        <v>10326</v>
      </c>
      <c r="D9062" s="460" t="s">
        <v>61</v>
      </c>
      <c r="E9062" s="460" t="s">
        <v>10327</v>
      </c>
      <c r="F9062" s="294" t="s">
        <v>265</v>
      </c>
      <c r="G9062" s="295" t="s">
        <v>106</v>
      </c>
      <c r="H9062" s="463" t="s">
        <v>14886</v>
      </c>
      <c r="I9062" s="463" t="s">
        <v>10328</v>
      </c>
      <c r="J9062" s="563">
        <v>91.560584435479782</v>
      </c>
      <c r="K9062" s="564"/>
    </row>
    <row r="9063" spans="2:11" x14ac:dyDescent="0.25">
      <c r="B9063" s="460"/>
      <c r="C9063" s="293" t="s">
        <v>1845</v>
      </c>
      <c r="D9063" s="460" t="s">
        <v>19</v>
      </c>
      <c r="E9063" s="460" t="s">
        <v>1846</v>
      </c>
      <c r="F9063" s="294" t="s">
        <v>70</v>
      </c>
      <c r="G9063" s="295" t="s">
        <v>295</v>
      </c>
      <c r="H9063" s="463" t="s">
        <v>7804</v>
      </c>
      <c r="I9063" s="463" t="s">
        <v>7899</v>
      </c>
      <c r="J9063" s="563">
        <v>44.472283868661606</v>
      </c>
      <c r="K9063" s="564"/>
    </row>
    <row r="9064" spans="2:11" x14ac:dyDescent="0.25">
      <c r="B9064" s="460"/>
      <c r="C9064" s="293" t="s">
        <v>1800</v>
      </c>
      <c r="D9064" s="460" t="s">
        <v>19</v>
      </c>
      <c r="E9064" s="460" t="s">
        <v>1801</v>
      </c>
      <c r="F9064" s="294" t="s">
        <v>70</v>
      </c>
      <c r="G9064" s="295" t="s">
        <v>384</v>
      </c>
      <c r="H9064" s="463" t="s">
        <v>7804</v>
      </c>
      <c r="I9064" s="463" t="s">
        <v>14674</v>
      </c>
      <c r="J9064" s="563">
        <v>44.184282030332447</v>
      </c>
      <c r="K9064" s="564"/>
    </row>
    <row r="9065" spans="2:11" ht="15" customHeight="1" x14ac:dyDescent="0.25">
      <c r="B9065" s="457"/>
      <c r="C9065" s="296"/>
      <c r="D9065" s="457"/>
      <c r="E9065" s="457"/>
      <c r="F9065" s="297"/>
      <c r="G9065" s="457"/>
      <c r="H9065" s="565" t="s">
        <v>5627</v>
      </c>
      <c r="I9065" s="565"/>
      <c r="J9065" s="565" t="s">
        <v>15411</v>
      </c>
      <c r="K9065" s="565"/>
    </row>
    <row r="9066" spans="2:11" ht="15" customHeight="1" x14ac:dyDescent="0.25">
      <c r="B9066" s="457"/>
      <c r="C9066" s="296"/>
      <c r="D9066" s="457"/>
      <c r="E9066" s="457"/>
      <c r="F9066" s="297"/>
      <c r="G9066" s="457"/>
      <c r="H9066" s="565" t="s">
        <v>5629</v>
      </c>
      <c r="I9066" s="565"/>
      <c r="J9066" s="565" t="s">
        <v>15412</v>
      </c>
      <c r="K9066" s="565"/>
    </row>
    <row r="9067" spans="2:11" x14ac:dyDescent="0.25">
      <c r="B9067" s="285"/>
      <c r="C9067" s="286"/>
      <c r="D9067" s="285"/>
      <c r="E9067" s="285"/>
      <c r="F9067" s="287"/>
      <c r="G9067" s="285"/>
      <c r="H9067" s="285"/>
      <c r="I9067" s="285"/>
      <c r="J9067" s="285"/>
      <c r="K9067" s="285"/>
    </row>
    <row r="9068" spans="2:11" ht="33.75" x14ac:dyDescent="0.25">
      <c r="B9068" s="541">
        <v>7145</v>
      </c>
      <c r="C9068" s="286" t="s">
        <v>15332</v>
      </c>
      <c r="D9068" s="285" t="s">
        <v>29</v>
      </c>
      <c r="E9068" s="285" t="s">
        <v>4477</v>
      </c>
      <c r="F9068" s="287" t="s">
        <v>109</v>
      </c>
      <c r="G9068" s="288" t="s">
        <v>45</v>
      </c>
      <c r="H9068" s="455" t="s">
        <v>5643</v>
      </c>
      <c r="I9068" s="455" t="s">
        <v>15333</v>
      </c>
      <c r="J9068" s="566" t="s">
        <v>15334</v>
      </c>
      <c r="K9068" s="564"/>
    </row>
    <row r="9069" spans="2:11" x14ac:dyDescent="0.25">
      <c r="B9069" s="461"/>
      <c r="C9069" s="289" t="s">
        <v>14544</v>
      </c>
      <c r="D9069" s="461" t="s">
        <v>19</v>
      </c>
      <c r="E9069" s="461" t="s">
        <v>14545</v>
      </c>
      <c r="F9069" s="290" t="s">
        <v>31</v>
      </c>
      <c r="G9069" s="291" t="s">
        <v>106</v>
      </c>
      <c r="H9069" s="292" t="s">
        <v>5750</v>
      </c>
      <c r="I9069" s="292" t="s">
        <v>6590</v>
      </c>
      <c r="J9069" s="567">
        <v>156.87897931698558</v>
      </c>
      <c r="K9069" s="564"/>
    </row>
    <row r="9070" spans="2:11" x14ac:dyDescent="0.25">
      <c r="B9070" s="460"/>
      <c r="C9070" s="293" t="s">
        <v>1812</v>
      </c>
      <c r="D9070" s="460" t="s">
        <v>19</v>
      </c>
      <c r="E9070" s="460" t="s">
        <v>1813</v>
      </c>
      <c r="F9070" s="294" t="s">
        <v>70</v>
      </c>
      <c r="G9070" s="295" t="s">
        <v>384</v>
      </c>
      <c r="H9070" s="463" t="s">
        <v>5620</v>
      </c>
      <c r="I9070" s="463" t="s">
        <v>9996</v>
      </c>
      <c r="J9070" s="563">
        <v>434.87717061047101</v>
      </c>
      <c r="K9070" s="564"/>
    </row>
    <row r="9071" spans="2:11" x14ac:dyDescent="0.25">
      <c r="B9071" s="460"/>
      <c r="C9071" s="293" t="s">
        <v>1845</v>
      </c>
      <c r="D9071" s="460" t="s">
        <v>19</v>
      </c>
      <c r="E9071" s="460" t="s">
        <v>1846</v>
      </c>
      <c r="F9071" s="294" t="s">
        <v>70</v>
      </c>
      <c r="G9071" s="295" t="s">
        <v>295</v>
      </c>
      <c r="H9071" s="463" t="s">
        <v>8332</v>
      </c>
      <c r="I9071" s="463" t="s">
        <v>7899</v>
      </c>
      <c r="J9071" s="563">
        <v>29.647807106004517</v>
      </c>
      <c r="K9071" s="564"/>
    </row>
    <row r="9072" spans="2:11" ht="15" customHeight="1" x14ac:dyDescent="0.25">
      <c r="B9072" s="460"/>
      <c r="C9072" s="293" t="s">
        <v>14610</v>
      </c>
      <c r="D9072" s="460" t="s">
        <v>61</v>
      </c>
      <c r="E9072" s="460" t="s">
        <v>14611</v>
      </c>
      <c r="F9072" s="294" t="s">
        <v>70</v>
      </c>
      <c r="G9072" s="295" t="s">
        <v>36</v>
      </c>
      <c r="H9072" s="463" t="s">
        <v>5643</v>
      </c>
      <c r="I9072" s="463" t="s">
        <v>8086</v>
      </c>
      <c r="J9072" s="563">
        <v>24.679839428500792</v>
      </c>
      <c r="K9072" s="564"/>
    </row>
    <row r="9073" spans="2:11" ht="15" customHeight="1" x14ac:dyDescent="0.25">
      <c r="B9073" s="460"/>
      <c r="C9073" s="293" t="s">
        <v>14607</v>
      </c>
      <c r="D9073" s="460" t="s">
        <v>61</v>
      </c>
      <c r="E9073" s="460" t="s">
        <v>14608</v>
      </c>
      <c r="F9073" s="294" t="s">
        <v>5816</v>
      </c>
      <c r="G9073" s="295" t="s">
        <v>106</v>
      </c>
      <c r="H9073" s="463" t="s">
        <v>5739</v>
      </c>
      <c r="I9073" s="463" t="s">
        <v>14609</v>
      </c>
      <c r="J9073" s="563">
        <v>233.75847912505449</v>
      </c>
      <c r="K9073" s="564"/>
    </row>
    <row r="9074" spans="2:11" ht="22.5" x14ac:dyDescent="0.25">
      <c r="B9074" s="460"/>
      <c r="C9074" s="293" t="s">
        <v>1902</v>
      </c>
      <c r="D9074" s="460" t="s">
        <v>19</v>
      </c>
      <c r="E9074" s="460" t="s">
        <v>1903</v>
      </c>
      <c r="F9074" s="294" t="s">
        <v>70</v>
      </c>
      <c r="G9074" s="295" t="s">
        <v>75</v>
      </c>
      <c r="H9074" s="463" t="s">
        <v>5750</v>
      </c>
      <c r="I9074" s="463" t="s">
        <v>14138</v>
      </c>
      <c r="J9074" s="563">
        <v>349.75772441298363</v>
      </c>
      <c r="K9074" s="564"/>
    </row>
    <row r="9075" spans="2:11" x14ac:dyDescent="0.25">
      <c r="B9075" s="457"/>
      <c r="C9075" s="296"/>
      <c r="D9075" s="457"/>
      <c r="E9075" s="457"/>
      <c r="F9075" s="297"/>
      <c r="G9075" s="457"/>
      <c r="H9075" s="565" t="s">
        <v>5627</v>
      </c>
      <c r="I9075" s="565"/>
      <c r="J9075" s="565" t="s">
        <v>15335</v>
      </c>
      <c r="K9075" s="565"/>
    </row>
    <row r="9076" spans="2:11" x14ac:dyDescent="0.25">
      <c r="B9076" s="457"/>
      <c r="C9076" s="296"/>
      <c r="D9076" s="457"/>
      <c r="E9076" s="457"/>
      <c r="F9076" s="297"/>
      <c r="G9076" s="457"/>
      <c r="H9076" s="565" t="s">
        <v>5629</v>
      </c>
      <c r="I9076" s="565"/>
      <c r="J9076" s="565" t="s">
        <v>15336</v>
      </c>
      <c r="K9076" s="565"/>
    </row>
    <row r="9077" spans="2:11" x14ac:dyDescent="0.25">
      <c r="B9077" s="285"/>
      <c r="C9077" s="286"/>
      <c r="D9077" s="285"/>
      <c r="E9077" s="285"/>
      <c r="F9077" s="287"/>
      <c r="G9077" s="285"/>
      <c r="H9077" s="285"/>
      <c r="I9077" s="285"/>
      <c r="J9077" s="285"/>
      <c r="K9077" s="285"/>
    </row>
    <row r="9078" spans="2:11" x14ac:dyDescent="0.25">
      <c r="B9078" s="541">
        <v>7146</v>
      </c>
      <c r="C9078" s="286" t="s">
        <v>15413</v>
      </c>
      <c r="D9078" s="285" t="s">
        <v>29</v>
      </c>
      <c r="E9078" s="285" t="s">
        <v>4479</v>
      </c>
      <c r="F9078" s="287" t="s">
        <v>31</v>
      </c>
      <c r="G9078" s="288" t="s">
        <v>45</v>
      </c>
      <c r="H9078" s="455" t="s">
        <v>5739</v>
      </c>
      <c r="I9078" s="455" t="s">
        <v>15414</v>
      </c>
      <c r="J9078" s="566" t="s">
        <v>15415</v>
      </c>
      <c r="K9078" s="564"/>
    </row>
    <row r="9079" spans="2:11" x14ac:dyDescent="0.25">
      <c r="B9079" s="461"/>
      <c r="C9079" s="289" t="s">
        <v>14546</v>
      </c>
      <c r="D9079" s="461" t="s">
        <v>19</v>
      </c>
      <c r="E9079" s="461" t="s">
        <v>14547</v>
      </c>
      <c r="F9079" s="290" t="s">
        <v>31</v>
      </c>
      <c r="G9079" s="291" t="s">
        <v>106</v>
      </c>
      <c r="H9079" s="292" t="s">
        <v>11917</v>
      </c>
      <c r="I9079" s="292" t="s">
        <v>14549</v>
      </c>
      <c r="J9079" s="567">
        <v>3150.72</v>
      </c>
      <c r="K9079" s="564"/>
    </row>
    <row r="9080" spans="2:11" x14ac:dyDescent="0.25">
      <c r="B9080" s="457"/>
      <c r="C9080" s="296"/>
      <c r="D9080" s="457"/>
      <c r="E9080" s="457"/>
      <c r="F9080" s="297"/>
      <c r="G9080" s="457"/>
      <c r="H9080" s="565" t="s">
        <v>5627</v>
      </c>
      <c r="I9080" s="565"/>
      <c r="J9080" s="565" t="s">
        <v>15416</v>
      </c>
      <c r="K9080" s="565"/>
    </row>
    <row r="9081" spans="2:11" x14ac:dyDescent="0.25">
      <c r="B9081" s="457"/>
      <c r="C9081" s="296"/>
      <c r="D9081" s="457"/>
      <c r="E9081" s="457"/>
      <c r="F9081" s="297"/>
      <c r="G9081" s="457"/>
      <c r="H9081" s="565" t="s">
        <v>5629</v>
      </c>
      <c r="I9081" s="565"/>
      <c r="J9081" s="565" t="s">
        <v>15417</v>
      </c>
      <c r="K9081" s="565"/>
    </row>
    <row r="9082" spans="2:11" ht="15" customHeight="1" x14ac:dyDescent="0.25">
      <c r="B9082" s="285"/>
      <c r="C9082" s="286"/>
      <c r="D9082" s="285"/>
      <c r="E9082" s="285"/>
      <c r="F9082" s="287"/>
      <c r="G9082" s="285"/>
      <c r="H9082" s="285"/>
      <c r="I9082" s="285"/>
      <c r="J9082" s="285"/>
      <c r="K9082" s="285"/>
    </row>
    <row r="9083" spans="2:11" ht="15" customHeight="1" x14ac:dyDescent="0.25">
      <c r="B9083" s="541">
        <v>7147</v>
      </c>
      <c r="C9083" s="286" t="s">
        <v>15418</v>
      </c>
      <c r="D9083" s="285" t="s">
        <v>29</v>
      </c>
      <c r="E9083" s="285" t="s">
        <v>4481</v>
      </c>
      <c r="F9083" s="287" t="s">
        <v>31</v>
      </c>
      <c r="G9083" s="288" t="s">
        <v>45</v>
      </c>
      <c r="H9083" s="455" t="s">
        <v>5643</v>
      </c>
      <c r="I9083" s="455" t="s">
        <v>15419</v>
      </c>
      <c r="J9083" s="566" t="s">
        <v>15420</v>
      </c>
      <c r="K9083" s="564"/>
    </row>
    <row r="9084" spans="2:11" x14ac:dyDescent="0.25">
      <c r="B9084" s="461"/>
      <c r="C9084" s="289" t="s">
        <v>14546</v>
      </c>
      <c r="D9084" s="461" t="s">
        <v>19</v>
      </c>
      <c r="E9084" s="461" t="s">
        <v>14547</v>
      </c>
      <c r="F9084" s="290" t="s">
        <v>31</v>
      </c>
      <c r="G9084" s="291" t="s">
        <v>106</v>
      </c>
      <c r="H9084" s="292" t="s">
        <v>6731</v>
      </c>
      <c r="I9084" s="292" t="s">
        <v>14549</v>
      </c>
      <c r="J9084" s="567">
        <v>918.96</v>
      </c>
      <c r="K9084" s="564"/>
    </row>
    <row r="9085" spans="2:11" x14ac:dyDescent="0.25">
      <c r="B9085" s="457"/>
      <c r="C9085" s="296"/>
      <c r="D9085" s="457"/>
      <c r="E9085" s="457"/>
      <c r="F9085" s="297"/>
      <c r="G9085" s="457"/>
      <c r="H9085" s="565" t="s">
        <v>5627</v>
      </c>
      <c r="I9085" s="565"/>
      <c r="J9085" s="565" t="s">
        <v>15421</v>
      </c>
      <c r="K9085" s="565"/>
    </row>
    <row r="9086" spans="2:11" x14ac:dyDescent="0.25">
      <c r="B9086" s="457"/>
      <c r="C9086" s="296"/>
      <c r="D9086" s="457"/>
      <c r="E9086" s="457"/>
      <c r="F9086" s="297"/>
      <c r="G9086" s="457"/>
      <c r="H9086" s="565" t="s">
        <v>5629</v>
      </c>
      <c r="I9086" s="565"/>
      <c r="J9086" s="565" t="s">
        <v>15422</v>
      </c>
      <c r="K9086" s="565"/>
    </row>
    <row r="9087" spans="2:11" x14ac:dyDescent="0.25">
      <c r="B9087" s="285"/>
      <c r="C9087" s="286"/>
      <c r="D9087" s="285"/>
      <c r="E9087" s="285"/>
      <c r="F9087" s="287"/>
      <c r="G9087" s="285"/>
      <c r="H9087" s="285"/>
      <c r="I9087" s="285"/>
      <c r="J9087" s="285"/>
      <c r="K9087" s="285"/>
    </row>
    <row r="9088" spans="2:11" x14ac:dyDescent="0.25">
      <c r="B9088" s="541">
        <v>7148</v>
      </c>
      <c r="C9088" s="286" t="s">
        <v>15423</v>
      </c>
      <c r="D9088" s="285" t="s">
        <v>29</v>
      </c>
      <c r="E9088" s="285" t="s">
        <v>4483</v>
      </c>
      <c r="F9088" s="287" t="s">
        <v>31</v>
      </c>
      <c r="G9088" s="288" t="s">
        <v>45</v>
      </c>
      <c r="H9088" s="455" t="s">
        <v>5643</v>
      </c>
      <c r="I9088" s="455" t="s">
        <v>15424</v>
      </c>
      <c r="J9088" s="566" t="s">
        <v>15425</v>
      </c>
      <c r="K9088" s="564"/>
    </row>
    <row r="9089" spans="2:11" x14ac:dyDescent="0.25">
      <c r="B9089" s="461"/>
      <c r="C9089" s="289" t="s">
        <v>14546</v>
      </c>
      <c r="D9089" s="461" t="s">
        <v>19</v>
      </c>
      <c r="E9089" s="461" t="s">
        <v>14547</v>
      </c>
      <c r="F9089" s="290" t="s">
        <v>31</v>
      </c>
      <c r="G9089" s="291" t="s">
        <v>106</v>
      </c>
      <c r="H9089" s="292" t="s">
        <v>5620</v>
      </c>
      <c r="I9089" s="292" t="s">
        <v>14549</v>
      </c>
      <c r="J9089" s="567">
        <v>525.12</v>
      </c>
      <c r="K9089" s="564"/>
    </row>
    <row r="9090" spans="2:11" ht="33.75" x14ac:dyDescent="0.25">
      <c r="B9090" s="461"/>
      <c r="C9090" s="289" t="s">
        <v>13632</v>
      </c>
      <c r="D9090" s="461" t="s">
        <v>19</v>
      </c>
      <c r="E9090" s="461" t="s">
        <v>13633</v>
      </c>
      <c r="F9090" s="290" t="s">
        <v>2134</v>
      </c>
      <c r="G9090" s="291" t="s">
        <v>2135</v>
      </c>
      <c r="H9090" s="292" t="s">
        <v>5750</v>
      </c>
      <c r="I9090" s="292" t="s">
        <v>13634</v>
      </c>
      <c r="J9090" s="567">
        <v>976.4</v>
      </c>
      <c r="K9090" s="564"/>
    </row>
    <row r="9091" spans="2:11" x14ac:dyDescent="0.25">
      <c r="B9091" s="457"/>
      <c r="C9091" s="296"/>
      <c r="D9091" s="457"/>
      <c r="E9091" s="457"/>
      <c r="F9091" s="297"/>
      <c r="G9091" s="457"/>
      <c r="H9091" s="565" t="s">
        <v>5627</v>
      </c>
      <c r="I9091" s="565"/>
      <c r="J9091" s="565" t="s">
        <v>15426</v>
      </c>
      <c r="K9091" s="565"/>
    </row>
    <row r="9092" spans="2:11" ht="15" customHeight="1" x14ac:dyDescent="0.25">
      <c r="B9092" s="457"/>
      <c r="C9092" s="296"/>
      <c r="D9092" s="457"/>
      <c r="E9092" s="457"/>
      <c r="F9092" s="297"/>
      <c r="G9092" s="457"/>
      <c r="H9092" s="565" t="s">
        <v>5629</v>
      </c>
      <c r="I9092" s="565"/>
      <c r="J9092" s="565" t="s">
        <v>15427</v>
      </c>
      <c r="K9092" s="565"/>
    </row>
    <row r="9093" spans="2:11" ht="15" customHeight="1" x14ac:dyDescent="0.25">
      <c r="B9093" s="285"/>
      <c r="C9093" s="286"/>
      <c r="D9093" s="285"/>
      <c r="E9093" s="285"/>
      <c r="F9093" s="287"/>
      <c r="G9093" s="285"/>
      <c r="H9093" s="285"/>
      <c r="I9093" s="285"/>
      <c r="J9093" s="285"/>
      <c r="K9093" s="285"/>
    </row>
    <row r="9094" spans="2:11" x14ac:dyDescent="0.25">
      <c r="B9094" s="541">
        <v>7149</v>
      </c>
      <c r="C9094" s="286" t="s">
        <v>15428</v>
      </c>
      <c r="D9094" s="285" t="s">
        <v>29</v>
      </c>
      <c r="E9094" s="285" t="s">
        <v>4485</v>
      </c>
      <c r="F9094" s="287" t="s">
        <v>3095</v>
      </c>
      <c r="G9094" s="288" t="s">
        <v>45</v>
      </c>
      <c r="H9094" s="455" t="s">
        <v>6155</v>
      </c>
      <c r="I9094" s="455" t="s">
        <v>15429</v>
      </c>
      <c r="J9094" s="566" t="s">
        <v>15430</v>
      </c>
      <c r="K9094" s="564"/>
    </row>
    <row r="9095" spans="2:11" x14ac:dyDescent="0.25">
      <c r="B9095" s="461"/>
      <c r="C9095" s="289" t="s">
        <v>14546</v>
      </c>
      <c r="D9095" s="461" t="s">
        <v>19</v>
      </c>
      <c r="E9095" s="461" t="s">
        <v>14547</v>
      </c>
      <c r="F9095" s="290" t="s">
        <v>31</v>
      </c>
      <c r="G9095" s="291" t="s">
        <v>106</v>
      </c>
      <c r="H9095" s="292" t="s">
        <v>5853</v>
      </c>
      <c r="I9095" s="292" t="s">
        <v>14549</v>
      </c>
      <c r="J9095" s="567">
        <v>656.4</v>
      </c>
      <c r="K9095" s="564"/>
    </row>
    <row r="9096" spans="2:11" x14ac:dyDescent="0.25">
      <c r="B9096" s="461"/>
      <c r="C9096" s="289" t="s">
        <v>14544</v>
      </c>
      <c r="D9096" s="461" t="s">
        <v>19</v>
      </c>
      <c r="E9096" s="461" t="s">
        <v>14545</v>
      </c>
      <c r="F9096" s="290" t="s">
        <v>31</v>
      </c>
      <c r="G9096" s="291" t="s">
        <v>106</v>
      </c>
      <c r="H9096" s="292" t="s">
        <v>5853</v>
      </c>
      <c r="I9096" s="292" t="s">
        <v>6590</v>
      </c>
      <c r="J9096" s="567">
        <v>588.29999999999995</v>
      </c>
      <c r="K9096" s="564"/>
    </row>
    <row r="9097" spans="2:11" ht="15" customHeight="1" x14ac:dyDescent="0.25">
      <c r="B9097" s="460"/>
      <c r="C9097" s="293" t="s">
        <v>13607</v>
      </c>
      <c r="D9097" s="460" t="s">
        <v>39</v>
      </c>
      <c r="E9097" s="460" t="s">
        <v>13608</v>
      </c>
      <c r="F9097" s="294" t="s">
        <v>265</v>
      </c>
      <c r="G9097" s="295" t="s">
        <v>6237</v>
      </c>
      <c r="H9097" s="463" t="s">
        <v>5853</v>
      </c>
      <c r="I9097" s="463" t="s">
        <v>9590</v>
      </c>
      <c r="J9097" s="563">
        <v>53.4</v>
      </c>
      <c r="K9097" s="564"/>
    </row>
    <row r="9098" spans="2:11" ht="15" customHeight="1" x14ac:dyDescent="0.25">
      <c r="B9098" s="457"/>
      <c r="C9098" s="296"/>
      <c r="D9098" s="457"/>
      <c r="E9098" s="457"/>
      <c r="F9098" s="297"/>
      <c r="G9098" s="457"/>
      <c r="H9098" s="565" t="s">
        <v>5627</v>
      </c>
      <c r="I9098" s="565"/>
      <c r="J9098" s="565" t="s">
        <v>15431</v>
      </c>
      <c r="K9098" s="565"/>
    </row>
    <row r="9099" spans="2:11" x14ac:dyDescent="0.25">
      <c r="B9099" s="457"/>
      <c r="C9099" s="296"/>
      <c r="D9099" s="457"/>
      <c r="E9099" s="457"/>
      <c r="F9099" s="297"/>
      <c r="G9099" s="457"/>
      <c r="H9099" s="565" t="s">
        <v>5629</v>
      </c>
      <c r="I9099" s="565"/>
      <c r="J9099" s="565" t="s">
        <v>15432</v>
      </c>
      <c r="K9099" s="565"/>
    </row>
    <row r="9100" spans="2:11" x14ac:dyDescent="0.25">
      <c r="B9100" s="285"/>
      <c r="C9100" s="286"/>
      <c r="D9100" s="285"/>
      <c r="E9100" s="285"/>
      <c r="F9100" s="287"/>
      <c r="G9100" s="285"/>
      <c r="H9100" s="285"/>
      <c r="I9100" s="285"/>
      <c r="J9100" s="285"/>
      <c r="K9100" s="285"/>
    </row>
    <row r="9101" spans="2:11" x14ac:dyDescent="0.25">
      <c r="B9101" s="541">
        <v>7150</v>
      </c>
      <c r="C9101" s="286" t="s">
        <v>15433</v>
      </c>
      <c r="D9101" s="285" t="s">
        <v>29</v>
      </c>
      <c r="E9101" s="285" t="s">
        <v>4487</v>
      </c>
      <c r="F9101" s="287" t="s">
        <v>3095</v>
      </c>
      <c r="G9101" s="288" t="s">
        <v>45</v>
      </c>
      <c r="H9101" s="455" t="s">
        <v>5754</v>
      </c>
      <c r="I9101" s="455" t="s">
        <v>15434</v>
      </c>
      <c r="J9101" s="566" t="s">
        <v>15435</v>
      </c>
      <c r="K9101" s="564"/>
    </row>
    <row r="9102" spans="2:11" ht="15" customHeight="1" x14ac:dyDescent="0.25">
      <c r="B9102" s="461"/>
      <c r="C9102" s="289" t="s">
        <v>14546</v>
      </c>
      <c r="D9102" s="461" t="s">
        <v>19</v>
      </c>
      <c r="E9102" s="461" t="s">
        <v>14547</v>
      </c>
      <c r="F9102" s="290" t="s">
        <v>31</v>
      </c>
      <c r="G9102" s="291" t="s">
        <v>106</v>
      </c>
      <c r="H9102" s="292" t="s">
        <v>6155</v>
      </c>
      <c r="I9102" s="292" t="s">
        <v>14549</v>
      </c>
      <c r="J9102" s="567">
        <v>131.28</v>
      </c>
      <c r="K9102" s="564"/>
    </row>
    <row r="9103" spans="2:11" ht="15" customHeight="1" x14ac:dyDescent="0.25">
      <c r="B9103" s="461"/>
      <c r="C9103" s="289" t="s">
        <v>13632</v>
      </c>
      <c r="D9103" s="461" t="s">
        <v>19</v>
      </c>
      <c r="E9103" s="461" t="s">
        <v>13633</v>
      </c>
      <c r="F9103" s="290" t="s">
        <v>2134</v>
      </c>
      <c r="G9103" s="291" t="s">
        <v>2135</v>
      </c>
      <c r="H9103" s="292" t="s">
        <v>6155</v>
      </c>
      <c r="I9103" s="292" t="s">
        <v>13634</v>
      </c>
      <c r="J9103" s="567">
        <v>732.3</v>
      </c>
      <c r="K9103" s="564"/>
    </row>
    <row r="9104" spans="2:11" x14ac:dyDescent="0.25">
      <c r="B9104" s="457"/>
      <c r="C9104" s="296"/>
      <c r="D9104" s="457"/>
      <c r="E9104" s="457"/>
      <c r="F9104" s="297"/>
      <c r="G9104" s="457"/>
      <c r="H9104" s="565" t="s">
        <v>5627</v>
      </c>
      <c r="I9104" s="565"/>
      <c r="J9104" s="565" t="s">
        <v>15436</v>
      </c>
      <c r="K9104" s="565"/>
    </row>
    <row r="9105" spans="2:11" x14ac:dyDescent="0.25">
      <c r="B9105" s="457"/>
      <c r="C9105" s="296"/>
      <c r="D9105" s="457"/>
      <c r="E9105" s="457"/>
      <c r="F9105" s="297"/>
      <c r="G9105" s="457"/>
      <c r="H9105" s="565" t="s">
        <v>5629</v>
      </c>
      <c r="I9105" s="565"/>
      <c r="J9105" s="565" t="s">
        <v>15437</v>
      </c>
      <c r="K9105" s="565"/>
    </row>
    <row r="9106" spans="2:11" x14ac:dyDescent="0.25">
      <c r="B9106" s="285"/>
      <c r="C9106" s="286"/>
      <c r="D9106" s="285"/>
      <c r="E9106" s="285"/>
      <c r="F9106" s="287"/>
      <c r="G9106" s="285"/>
      <c r="H9106" s="285"/>
      <c r="I9106" s="285"/>
      <c r="J9106" s="285"/>
      <c r="K9106" s="285"/>
    </row>
    <row r="9107" spans="2:11" ht="22.5" x14ac:dyDescent="0.25">
      <c r="B9107" s="541">
        <v>7151</v>
      </c>
      <c r="C9107" s="286" t="s">
        <v>15438</v>
      </c>
      <c r="D9107" s="285" t="s">
        <v>29</v>
      </c>
      <c r="E9107" s="285" t="s">
        <v>4489</v>
      </c>
      <c r="F9107" s="287" t="s">
        <v>31</v>
      </c>
      <c r="G9107" s="288" t="s">
        <v>45</v>
      </c>
      <c r="H9107" s="455" t="s">
        <v>5706</v>
      </c>
      <c r="I9107" s="455" t="s">
        <v>15439</v>
      </c>
      <c r="J9107" s="566" t="s">
        <v>15439</v>
      </c>
      <c r="K9107" s="564"/>
    </row>
    <row r="9108" spans="2:11" ht="15" customHeight="1" x14ac:dyDescent="0.25">
      <c r="B9108" s="461"/>
      <c r="C9108" s="289" t="s">
        <v>14546</v>
      </c>
      <c r="D9108" s="461" t="s">
        <v>19</v>
      </c>
      <c r="E9108" s="461" t="s">
        <v>14547</v>
      </c>
      <c r="F9108" s="290" t="s">
        <v>31</v>
      </c>
      <c r="G9108" s="291" t="s">
        <v>106</v>
      </c>
      <c r="H9108" s="292" t="s">
        <v>6130</v>
      </c>
      <c r="I9108" s="292" t="s">
        <v>14549</v>
      </c>
      <c r="J9108" s="567">
        <v>350.08</v>
      </c>
      <c r="K9108" s="564"/>
    </row>
    <row r="9109" spans="2:11" ht="15" customHeight="1" x14ac:dyDescent="0.25">
      <c r="B9109" s="461"/>
      <c r="C9109" s="289" t="s">
        <v>14544</v>
      </c>
      <c r="D9109" s="461" t="s">
        <v>19</v>
      </c>
      <c r="E9109" s="461" t="s">
        <v>14545</v>
      </c>
      <c r="F9109" s="290" t="s">
        <v>31</v>
      </c>
      <c r="G9109" s="291" t="s">
        <v>106</v>
      </c>
      <c r="H9109" s="292" t="s">
        <v>6830</v>
      </c>
      <c r="I9109" s="292" t="s">
        <v>6590</v>
      </c>
      <c r="J9109" s="567">
        <v>941.28</v>
      </c>
      <c r="K9109" s="564"/>
    </row>
    <row r="9110" spans="2:11" x14ac:dyDescent="0.25">
      <c r="B9110" s="460"/>
      <c r="C9110" s="293" t="s">
        <v>1882</v>
      </c>
      <c r="D9110" s="460" t="s">
        <v>39</v>
      </c>
      <c r="E9110" s="460" t="s">
        <v>2001</v>
      </c>
      <c r="F9110" s="294" t="s">
        <v>70</v>
      </c>
      <c r="G9110" s="295" t="s">
        <v>1778</v>
      </c>
      <c r="H9110" s="463" t="s">
        <v>15440</v>
      </c>
      <c r="I9110" s="463" t="s">
        <v>6077</v>
      </c>
      <c r="J9110" s="563">
        <v>1104.3</v>
      </c>
      <c r="K9110" s="564"/>
    </row>
    <row r="9111" spans="2:11" x14ac:dyDescent="0.25">
      <c r="B9111" s="460"/>
      <c r="C9111" s="293" t="s">
        <v>1845</v>
      </c>
      <c r="D9111" s="460" t="s">
        <v>19</v>
      </c>
      <c r="E9111" s="460" t="s">
        <v>1846</v>
      </c>
      <c r="F9111" s="294" t="s">
        <v>70</v>
      </c>
      <c r="G9111" s="295" t="s">
        <v>295</v>
      </c>
      <c r="H9111" s="463" t="s">
        <v>5790</v>
      </c>
      <c r="I9111" s="463" t="s">
        <v>7899</v>
      </c>
      <c r="J9111" s="563">
        <v>55.59</v>
      </c>
      <c r="K9111" s="564"/>
    </row>
    <row r="9112" spans="2:11" x14ac:dyDescent="0.25">
      <c r="B9112" s="460"/>
      <c r="C9112" s="293" t="s">
        <v>14610</v>
      </c>
      <c r="D9112" s="460" t="s">
        <v>61</v>
      </c>
      <c r="E9112" s="460" t="s">
        <v>14611</v>
      </c>
      <c r="F9112" s="294" t="s">
        <v>70</v>
      </c>
      <c r="G9112" s="295" t="s">
        <v>36</v>
      </c>
      <c r="H9112" s="463" t="s">
        <v>6155</v>
      </c>
      <c r="I9112" s="463" t="s">
        <v>8086</v>
      </c>
      <c r="J9112" s="563">
        <v>37.020000000000003</v>
      </c>
      <c r="K9112" s="564"/>
    </row>
    <row r="9113" spans="2:11" x14ac:dyDescent="0.25">
      <c r="B9113" s="460"/>
      <c r="C9113" s="293" t="s">
        <v>1838</v>
      </c>
      <c r="D9113" s="460" t="s">
        <v>61</v>
      </c>
      <c r="E9113" s="460" t="s">
        <v>1839</v>
      </c>
      <c r="F9113" s="294" t="s">
        <v>70</v>
      </c>
      <c r="G9113" s="295" t="s">
        <v>36</v>
      </c>
      <c r="H9113" s="463" t="s">
        <v>5754</v>
      </c>
      <c r="I9113" s="463" t="s">
        <v>10325</v>
      </c>
      <c r="J9113" s="563">
        <v>32.06</v>
      </c>
      <c r="K9113" s="564"/>
    </row>
    <row r="9114" spans="2:11" x14ac:dyDescent="0.25">
      <c r="B9114" s="460"/>
      <c r="C9114" s="293" t="s">
        <v>14607</v>
      </c>
      <c r="D9114" s="460" t="s">
        <v>61</v>
      </c>
      <c r="E9114" s="460" t="s">
        <v>14608</v>
      </c>
      <c r="F9114" s="294" t="s">
        <v>5816</v>
      </c>
      <c r="G9114" s="295" t="s">
        <v>106</v>
      </c>
      <c r="H9114" s="463" t="s">
        <v>6130</v>
      </c>
      <c r="I9114" s="463" t="s">
        <v>14609</v>
      </c>
      <c r="J9114" s="563">
        <v>311.68</v>
      </c>
      <c r="K9114" s="564"/>
    </row>
    <row r="9115" spans="2:11" ht="15" customHeight="1" x14ac:dyDescent="0.25">
      <c r="B9115" s="460"/>
      <c r="C9115" s="293" t="s">
        <v>10326</v>
      </c>
      <c r="D9115" s="460" t="s">
        <v>61</v>
      </c>
      <c r="E9115" s="460" t="s">
        <v>10327</v>
      </c>
      <c r="F9115" s="294" t="s">
        <v>265</v>
      </c>
      <c r="G9115" s="295" t="s">
        <v>106</v>
      </c>
      <c r="H9115" s="463" t="s">
        <v>6130</v>
      </c>
      <c r="I9115" s="463" t="s">
        <v>10328</v>
      </c>
      <c r="J9115" s="563">
        <v>17.440000000000001</v>
      </c>
      <c r="K9115" s="564"/>
    </row>
    <row r="9116" spans="2:11" ht="15" customHeight="1" x14ac:dyDescent="0.25">
      <c r="B9116" s="457"/>
      <c r="C9116" s="296"/>
      <c r="D9116" s="457"/>
      <c r="E9116" s="457"/>
      <c r="F9116" s="297"/>
      <c r="G9116" s="457"/>
      <c r="H9116" s="565" t="s">
        <v>5627</v>
      </c>
      <c r="I9116" s="565"/>
      <c r="J9116" s="565" t="s">
        <v>15441</v>
      </c>
      <c r="K9116" s="565"/>
    </row>
    <row r="9117" spans="2:11" x14ac:dyDescent="0.25">
      <c r="B9117" s="457"/>
      <c r="C9117" s="296"/>
      <c r="D9117" s="457"/>
      <c r="E9117" s="457"/>
      <c r="F9117" s="297"/>
      <c r="G9117" s="457"/>
      <c r="H9117" s="565" t="s">
        <v>5629</v>
      </c>
      <c r="I9117" s="565"/>
      <c r="J9117" s="565" t="s">
        <v>15442</v>
      </c>
      <c r="K9117" s="565"/>
    </row>
    <row r="9118" spans="2:11" x14ac:dyDescent="0.25">
      <c r="B9118" s="285"/>
      <c r="C9118" s="286"/>
      <c r="D9118" s="285"/>
      <c r="E9118" s="285"/>
      <c r="F9118" s="287"/>
      <c r="G9118" s="285"/>
      <c r="H9118" s="285"/>
      <c r="I9118" s="285"/>
      <c r="J9118" s="285"/>
      <c r="K9118" s="285"/>
    </row>
    <row r="9119" spans="2:11" x14ac:dyDescent="0.25">
      <c r="B9119" s="541">
        <v>7152</v>
      </c>
      <c r="C9119" s="286" t="s">
        <v>15443</v>
      </c>
      <c r="D9119" s="285" t="s">
        <v>29</v>
      </c>
      <c r="E9119" s="285" t="s">
        <v>4491</v>
      </c>
      <c r="F9119" s="287" t="s">
        <v>31</v>
      </c>
      <c r="G9119" s="288" t="s">
        <v>45</v>
      </c>
      <c r="H9119" s="455" t="s">
        <v>6155</v>
      </c>
      <c r="I9119" s="455" t="s">
        <v>15444</v>
      </c>
      <c r="J9119" s="566" t="s">
        <v>15445</v>
      </c>
      <c r="K9119" s="564"/>
    </row>
    <row r="9120" spans="2:11" x14ac:dyDescent="0.25">
      <c r="B9120" s="461"/>
      <c r="C9120" s="289" t="s">
        <v>14544</v>
      </c>
      <c r="D9120" s="461" t="s">
        <v>19</v>
      </c>
      <c r="E9120" s="461" t="s">
        <v>14545</v>
      </c>
      <c r="F9120" s="290" t="s">
        <v>31</v>
      </c>
      <c r="G9120" s="291" t="s">
        <v>106</v>
      </c>
      <c r="H9120" s="292" t="s">
        <v>6743</v>
      </c>
      <c r="I9120" s="292" t="s">
        <v>6590</v>
      </c>
      <c r="J9120" s="567">
        <v>352.98</v>
      </c>
      <c r="K9120" s="564"/>
    </row>
    <row r="9121" spans="2:11" ht="15" customHeight="1" x14ac:dyDescent="0.25">
      <c r="B9121" s="461"/>
      <c r="C9121" s="289" t="s">
        <v>14546</v>
      </c>
      <c r="D9121" s="461" t="s">
        <v>19</v>
      </c>
      <c r="E9121" s="461" t="s">
        <v>14547</v>
      </c>
      <c r="F9121" s="290" t="s">
        <v>31</v>
      </c>
      <c r="G9121" s="291" t="s">
        <v>106</v>
      </c>
      <c r="H9121" s="292" t="s">
        <v>6743</v>
      </c>
      <c r="I9121" s="292" t="s">
        <v>14549</v>
      </c>
      <c r="J9121" s="567">
        <v>393.84</v>
      </c>
      <c r="K9121" s="564"/>
    </row>
    <row r="9122" spans="2:11" ht="15" customHeight="1" x14ac:dyDescent="0.25">
      <c r="B9122" s="460"/>
      <c r="C9122" s="293" t="s">
        <v>15446</v>
      </c>
      <c r="D9122" s="460" t="s">
        <v>19</v>
      </c>
      <c r="E9122" s="460" t="s">
        <v>15447</v>
      </c>
      <c r="F9122" s="294" t="s">
        <v>70</v>
      </c>
      <c r="G9122" s="295" t="s">
        <v>36</v>
      </c>
      <c r="H9122" s="463" t="s">
        <v>5620</v>
      </c>
      <c r="I9122" s="463" t="s">
        <v>10779</v>
      </c>
      <c r="J9122" s="563">
        <v>11.04</v>
      </c>
      <c r="K9122" s="564"/>
    </row>
    <row r="9123" spans="2:11" x14ac:dyDescent="0.25">
      <c r="B9123" s="460"/>
      <c r="C9123" s="293" t="s">
        <v>1872</v>
      </c>
      <c r="D9123" s="460" t="s">
        <v>19</v>
      </c>
      <c r="E9123" s="460" t="s">
        <v>1873</v>
      </c>
      <c r="F9123" s="294" t="s">
        <v>70</v>
      </c>
      <c r="G9123" s="295" t="s">
        <v>36</v>
      </c>
      <c r="H9123" s="463" t="s">
        <v>5620</v>
      </c>
      <c r="I9123" s="463" t="s">
        <v>7210</v>
      </c>
      <c r="J9123" s="563">
        <v>45.12</v>
      </c>
      <c r="K9123" s="564"/>
    </row>
    <row r="9124" spans="2:11" x14ac:dyDescent="0.25">
      <c r="B9124" s="460"/>
      <c r="C9124" s="293" t="s">
        <v>13607</v>
      </c>
      <c r="D9124" s="460" t="s">
        <v>39</v>
      </c>
      <c r="E9124" s="460" t="s">
        <v>13608</v>
      </c>
      <c r="F9124" s="294" t="s">
        <v>265</v>
      </c>
      <c r="G9124" s="295" t="s">
        <v>6237</v>
      </c>
      <c r="H9124" s="463" t="s">
        <v>6743</v>
      </c>
      <c r="I9124" s="463" t="s">
        <v>9590</v>
      </c>
      <c r="J9124" s="563">
        <v>32.04</v>
      </c>
      <c r="K9124" s="564"/>
    </row>
    <row r="9125" spans="2:11" x14ac:dyDescent="0.25">
      <c r="B9125" s="457"/>
      <c r="C9125" s="296"/>
      <c r="D9125" s="457"/>
      <c r="E9125" s="457"/>
      <c r="F9125" s="297"/>
      <c r="G9125" s="457"/>
      <c r="H9125" s="565" t="s">
        <v>5627</v>
      </c>
      <c r="I9125" s="565"/>
      <c r="J9125" s="565" t="s">
        <v>15448</v>
      </c>
      <c r="K9125" s="565"/>
    </row>
    <row r="9126" spans="2:11" x14ac:dyDescent="0.25">
      <c r="B9126" s="457"/>
      <c r="C9126" s="296"/>
      <c r="D9126" s="457"/>
      <c r="E9126" s="457"/>
      <c r="F9126" s="297"/>
      <c r="G9126" s="457"/>
      <c r="H9126" s="565" t="s">
        <v>5629</v>
      </c>
      <c r="I9126" s="565"/>
      <c r="J9126" s="565" t="s">
        <v>15449</v>
      </c>
      <c r="K9126" s="565"/>
    </row>
    <row r="9127" spans="2:11" x14ac:dyDescent="0.25">
      <c r="B9127" s="285"/>
      <c r="C9127" s="286"/>
      <c r="D9127" s="285"/>
      <c r="E9127" s="285"/>
      <c r="F9127" s="287"/>
      <c r="G9127" s="285"/>
      <c r="H9127" s="285"/>
      <c r="I9127" s="285"/>
      <c r="J9127" s="285"/>
      <c r="K9127" s="285"/>
    </row>
    <row r="9128" spans="2:11" ht="33.75" x14ac:dyDescent="0.25">
      <c r="B9128" s="541">
        <v>7153</v>
      </c>
      <c r="C9128" s="286" t="s">
        <v>15450</v>
      </c>
      <c r="D9128" s="285" t="s">
        <v>29</v>
      </c>
      <c r="E9128" s="285" t="s">
        <v>4493</v>
      </c>
      <c r="F9128" s="287" t="s">
        <v>31</v>
      </c>
      <c r="G9128" s="288" t="s">
        <v>45</v>
      </c>
      <c r="H9128" s="455" t="s">
        <v>5754</v>
      </c>
      <c r="I9128" s="455" t="s">
        <v>15451</v>
      </c>
      <c r="J9128" s="566" t="s">
        <v>15452</v>
      </c>
      <c r="K9128" s="564"/>
    </row>
    <row r="9129" spans="2:11" x14ac:dyDescent="0.25">
      <c r="B9129" s="461"/>
      <c r="C9129" s="289" t="s">
        <v>14544</v>
      </c>
      <c r="D9129" s="461" t="s">
        <v>19</v>
      </c>
      <c r="E9129" s="461" t="s">
        <v>14545</v>
      </c>
      <c r="F9129" s="290" t="s">
        <v>31</v>
      </c>
      <c r="G9129" s="291" t="s">
        <v>106</v>
      </c>
      <c r="H9129" s="292" t="s">
        <v>6159</v>
      </c>
      <c r="I9129" s="292" t="s">
        <v>6590</v>
      </c>
      <c r="J9129" s="567">
        <v>1411.92</v>
      </c>
      <c r="K9129" s="564"/>
    </row>
    <row r="9130" spans="2:11" x14ac:dyDescent="0.25">
      <c r="B9130" s="460"/>
      <c r="C9130" s="293" t="s">
        <v>1845</v>
      </c>
      <c r="D9130" s="460" t="s">
        <v>19</v>
      </c>
      <c r="E9130" s="460" t="s">
        <v>1846</v>
      </c>
      <c r="F9130" s="294" t="s">
        <v>70</v>
      </c>
      <c r="G9130" s="295" t="s">
        <v>295</v>
      </c>
      <c r="H9130" s="463" t="s">
        <v>5754</v>
      </c>
      <c r="I9130" s="463" t="s">
        <v>7899</v>
      </c>
      <c r="J9130" s="563">
        <v>37.06</v>
      </c>
      <c r="K9130" s="564"/>
    </row>
    <row r="9131" spans="2:11" x14ac:dyDescent="0.25">
      <c r="B9131" s="460"/>
      <c r="C9131" s="293" t="s">
        <v>14610</v>
      </c>
      <c r="D9131" s="460" t="s">
        <v>61</v>
      </c>
      <c r="E9131" s="460" t="s">
        <v>14611</v>
      </c>
      <c r="F9131" s="294" t="s">
        <v>70</v>
      </c>
      <c r="G9131" s="295" t="s">
        <v>36</v>
      </c>
      <c r="H9131" s="463" t="s">
        <v>6155</v>
      </c>
      <c r="I9131" s="463" t="s">
        <v>8086</v>
      </c>
      <c r="J9131" s="563">
        <v>37.020000000000003</v>
      </c>
      <c r="K9131" s="564"/>
    </row>
    <row r="9132" spans="2:11" x14ac:dyDescent="0.25">
      <c r="B9132" s="460"/>
      <c r="C9132" s="293" t="s">
        <v>1838</v>
      </c>
      <c r="D9132" s="460" t="s">
        <v>61</v>
      </c>
      <c r="E9132" s="460" t="s">
        <v>1839</v>
      </c>
      <c r="F9132" s="294" t="s">
        <v>70</v>
      </c>
      <c r="G9132" s="295" t="s">
        <v>36</v>
      </c>
      <c r="H9132" s="463" t="s">
        <v>5754</v>
      </c>
      <c r="I9132" s="463" t="s">
        <v>10325</v>
      </c>
      <c r="J9132" s="563">
        <v>32.06</v>
      </c>
      <c r="K9132" s="564"/>
    </row>
    <row r="9133" spans="2:11" ht="15" customHeight="1" x14ac:dyDescent="0.25">
      <c r="B9133" s="460"/>
      <c r="C9133" s="293" t="s">
        <v>14607</v>
      </c>
      <c r="D9133" s="460" t="s">
        <v>61</v>
      </c>
      <c r="E9133" s="460" t="s">
        <v>14608</v>
      </c>
      <c r="F9133" s="294" t="s">
        <v>5816</v>
      </c>
      <c r="G9133" s="295" t="s">
        <v>106</v>
      </c>
      <c r="H9133" s="463" t="s">
        <v>5620</v>
      </c>
      <c r="I9133" s="463" t="s">
        <v>14609</v>
      </c>
      <c r="J9133" s="563">
        <v>467.52</v>
      </c>
      <c r="K9133" s="564"/>
    </row>
    <row r="9134" spans="2:11" ht="15" customHeight="1" x14ac:dyDescent="0.25">
      <c r="B9134" s="460"/>
      <c r="C9134" s="293" t="s">
        <v>10326</v>
      </c>
      <c r="D9134" s="460" t="s">
        <v>61</v>
      </c>
      <c r="E9134" s="460" t="s">
        <v>10327</v>
      </c>
      <c r="F9134" s="294" t="s">
        <v>265</v>
      </c>
      <c r="G9134" s="295" t="s">
        <v>106</v>
      </c>
      <c r="H9134" s="463" t="s">
        <v>5620</v>
      </c>
      <c r="I9134" s="463" t="s">
        <v>10328</v>
      </c>
      <c r="J9134" s="563">
        <v>26.16</v>
      </c>
      <c r="K9134" s="564"/>
    </row>
    <row r="9135" spans="2:11" x14ac:dyDescent="0.25">
      <c r="B9135" s="460"/>
      <c r="C9135" s="293" t="s">
        <v>8297</v>
      </c>
      <c r="D9135" s="460" t="s">
        <v>19</v>
      </c>
      <c r="E9135" s="460" t="s">
        <v>14718</v>
      </c>
      <c r="F9135" s="294" t="s">
        <v>70</v>
      </c>
      <c r="G9135" s="295" t="s">
        <v>295</v>
      </c>
      <c r="H9135" s="463" t="s">
        <v>5643</v>
      </c>
      <c r="I9135" s="463" t="s">
        <v>8299</v>
      </c>
      <c r="J9135" s="563">
        <v>77.2</v>
      </c>
      <c r="K9135" s="564"/>
    </row>
    <row r="9136" spans="2:11" ht="22.5" x14ac:dyDescent="0.25">
      <c r="B9136" s="460"/>
      <c r="C9136" s="293" t="s">
        <v>1902</v>
      </c>
      <c r="D9136" s="460" t="s">
        <v>19</v>
      </c>
      <c r="E9136" s="460" t="s">
        <v>1903</v>
      </c>
      <c r="F9136" s="294" t="s">
        <v>70</v>
      </c>
      <c r="G9136" s="295" t="s">
        <v>75</v>
      </c>
      <c r="H9136" s="463" t="s">
        <v>6396</v>
      </c>
      <c r="I9136" s="463" t="s">
        <v>14138</v>
      </c>
      <c r="J9136" s="563">
        <v>437.2</v>
      </c>
      <c r="K9136" s="564"/>
    </row>
    <row r="9137" spans="2:11" x14ac:dyDescent="0.25">
      <c r="B9137" s="460"/>
      <c r="C9137" s="293" t="s">
        <v>1854</v>
      </c>
      <c r="D9137" s="460" t="s">
        <v>39</v>
      </c>
      <c r="E9137" s="460" t="s">
        <v>1998</v>
      </c>
      <c r="F9137" s="294" t="s">
        <v>70</v>
      </c>
      <c r="G9137" s="295" t="s">
        <v>380</v>
      </c>
      <c r="H9137" s="463" t="s">
        <v>5754</v>
      </c>
      <c r="I9137" s="463" t="s">
        <v>15453</v>
      </c>
      <c r="J9137" s="563">
        <v>11</v>
      </c>
      <c r="K9137" s="564"/>
    </row>
    <row r="9138" spans="2:11" x14ac:dyDescent="0.25">
      <c r="B9138" s="457"/>
      <c r="C9138" s="296"/>
      <c r="D9138" s="457"/>
      <c r="E9138" s="457"/>
      <c r="F9138" s="297"/>
      <c r="G9138" s="457"/>
      <c r="H9138" s="565" t="s">
        <v>5627</v>
      </c>
      <c r="I9138" s="565"/>
      <c r="J9138" s="565" t="s">
        <v>15454</v>
      </c>
      <c r="K9138" s="565"/>
    </row>
    <row r="9139" spans="2:11" x14ac:dyDescent="0.25">
      <c r="B9139" s="457"/>
      <c r="C9139" s="296"/>
      <c r="D9139" s="457"/>
      <c r="E9139" s="457"/>
      <c r="F9139" s="297"/>
      <c r="G9139" s="457"/>
      <c r="H9139" s="565" t="s">
        <v>5629</v>
      </c>
      <c r="I9139" s="565"/>
      <c r="J9139" s="565" t="s">
        <v>15455</v>
      </c>
      <c r="K9139" s="565"/>
    </row>
    <row r="9140" spans="2:11" x14ac:dyDescent="0.25">
      <c r="B9140" s="285"/>
      <c r="C9140" s="286"/>
      <c r="D9140" s="285"/>
      <c r="E9140" s="285"/>
      <c r="F9140" s="287"/>
      <c r="G9140" s="285"/>
      <c r="H9140" s="285"/>
      <c r="I9140" s="285"/>
      <c r="J9140" s="285"/>
      <c r="K9140" s="285"/>
    </row>
    <row r="9141" spans="2:11" x14ac:dyDescent="0.25">
      <c r="B9141" s="541">
        <v>7154</v>
      </c>
      <c r="C9141" s="286" t="s">
        <v>15456</v>
      </c>
      <c r="D9141" s="285" t="s">
        <v>29</v>
      </c>
      <c r="E9141" s="285" t="s">
        <v>4495</v>
      </c>
      <c r="F9141" s="287" t="s">
        <v>31</v>
      </c>
      <c r="G9141" s="288" t="s">
        <v>45</v>
      </c>
      <c r="H9141" s="455" t="s">
        <v>5706</v>
      </c>
      <c r="I9141" s="455" t="s">
        <v>15457</v>
      </c>
      <c r="J9141" s="566" t="s">
        <v>15457</v>
      </c>
      <c r="K9141" s="564"/>
    </row>
    <row r="9142" spans="2:11" ht="15" customHeight="1" x14ac:dyDescent="0.25">
      <c r="B9142" s="461"/>
      <c r="C9142" s="289" t="s">
        <v>14546</v>
      </c>
      <c r="D9142" s="461" t="s">
        <v>19</v>
      </c>
      <c r="E9142" s="461" t="s">
        <v>14547</v>
      </c>
      <c r="F9142" s="290" t="s">
        <v>31</v>
      </c>
      <c r="G9142" s="291" t="s">
        <v>106</v>
      </c>
      <c r="H9142" s="292" t="s">
        <v>6396</v>
      </c>
      <c r="I9142" s="292" t="s">
        <v>14549</v>
      </c>
      <c r="J9142" s="567">
        <v>218.8</v>
      </c>
      <c r="K9142" s="564"/>
    </row>
    <row r="9143" spans="2:11" ht="15" customHeight="1" x14ac:dyDescent="0.25">
      <c r="B9143" s="461"/>
      <c r="C9143" s="289" t="s">
        <v>13632</v>
      </c>
      <c r="D9143" s="461" t="s">
        <v>19</v>
      </c>
      <c r="E9143" s="461" t="s">
        <v>13633</v>
      </c>
      <c r="F9143" s="290" t="s">
        <v>2134</v>
      </c>
      <c r="G9143" s="291" t="s">
        <v>2135</v>
      </c>
      <c r="H9143" s="292" t="s">
        <v>6778</v>
      </c>
      <c r="I9143" s="292" t="s">
        <v>13634</v>
      </c>
      <c r="J9143" s="567">
        <v>305.125</v>
      </c>
      <c r="K9143" s="564"/>
    </row>
    <row r="9144" spans="2:11" x14ac:dyDescent="0.25">
      <c r="B9144" s="457"/>
      <c r="C9144" s="296"/>
      <c r="D9144" s="457"/>
      <c r="E9144" s="457"/>
      <c r="F9144" s="297"/>
      <c r="G9144" s="457"/>
      <c r="H9144" s="565" t="s">
        <v>5627</v>
      </c>
      <c r="I9144" s="565"/>
      <c r="J9144" s="565" t="s">
        <v>15458</v>
      </c>
      <c r="K9144" s="565"/>
    </row>
    <row r="9145" spans="2:11" x14ac:dyDescent="0.25">
      <c r="B9145" s="457"/>
      <c r="C9145" s="296"/>
      <c r="D9145" s="457"/>
      <c r="E9145" s="457"/>
      <c r="F9145" s="297"/>
      <c r="G9145" s="457"/>
      <c r="H9145" s="565" t="s">
        <v>5629</v>
      </c>
      <c r="I9145" s="565"/>
      <c r="J9145" s="565" t="s">
        <v>15459</v>
      </c>
      <c r="K9145" s="565"/>
    </row>
    <row r="9146" spans="2:11" x14ac:dyDescent="0.25">
      <c r="B9146" s="285"/>
      <c r="C9146" s="286"/>
      <c r="D9146" s="285"/>
      <c r="E9146" s="285"/>
      <c r="F9146" s="287"/>
      <c r="G9146" s="285"/>
      <c r="H9146" s="285"/>
      <c r="I9146" s="285"/>
      <c r="J9146" s="285"/>
      <c r="K9146" s="285"/>
    </row>
    <row r="9147" spans="2:11" x14ac:dyDescent="0.25">
      <c r="B9147" s="541">
        <v>7155</v>
      </c>
      <c r="C9147" s="286" t="s">
        <v>15460</v>
      </c>
      <c r="D9147" s="285" t="s">
        <v>29</v>
      </c>
      <c r="E9147" s="285" t="s">
        <v>4497</v>
      </c>
      <c r="F9147" s="287" t="s">
        <v>31</v>
      </c>
      <c r="G9147" s="288" t="s">
        <v>45</v>
      </c>
      <c r="H9147" s="455" t="s">
        <v>5697</v>
      </c>
      <c r="I9147" s="455" t="s">
        <v>15461</v>
      </c>
      <c r="J9147" s="566" t="s">
        <v>15462</v>
      </c>
      <c r="K9147" s="564"/>
    </row>
    <row r="9148" spans="2:11" x14ac:dyDescent="0.25">
      <c r="B9148" s="461"/>
      <c r="C9148" s="289" t="s">
        <v>14544</v>
      </c>
      <c r="D9148" s="461" t="s">
        <v>19</v>
      </c>
      <c r="E9148" s="461" t="s">
        <v>14545</v>
      </c>
      <c r="F9148" s="290" t="s">
        <v>31</v>
      </c>
      <c r="G9148" s="291" t="s">
        <v>106</v>
      </c>
      <c r="H9148" s="292" t="s">
        <v>5937</v>
      </c>
      <c r="I9148" s="292" t="s">
        <v>6590</v>
      </c>
      <c r="J9148" s="567">
        <v>1568.8392038284205</v>
      </c>
      <c r="K9148" s="564"/>
    </row>
    <row r="9149" spans="2:11" x14ac:dyDescent="0.25">
      <c r="B9149" s="460"/>
      <c r="C9149" s="293" t="s">
        <v>14607</v>
      </c>
      <c r="D9149" s="460" t="s">
        <v>61</v>
      </c>
      <c r="E9149" s="460" t="s">
        <v>14608</v>
      </c>
      <c r="F9149" s="294" t="s">
        <v>5816</v>
      </c>
      <c r="G9149" s="295" t="s">
        <v>106</v>
      </c>
      <c r="H9149" s="463" t="s">
        <v>5937</v>
      </c>
      <c r="I9149" s="463" t="s">
        <v>14609</v>
      </c>
      <c r="J9149" s="563">
        <v>1558.4389439356264</v>
      </c>
      <c r="K9149" s="564"/>
    </row>
    <row r="9150" spans="2:11" x14ac:dyDescent="0.25">
      <c r="B9150" s="460"/>
      <c r="C9150" s="293" t="s">
        <v>1845</v>
      </c>
      <c r="D9150" s="460" t="s">
        <v>19</v>
      </c>
      <c r="E9150" s="460" t="s">
        <v>1846</v>
      </c>
      <c r="F9150" s="294" t="s">
        <v>70</v>
      </c>
      <c r="G9150" s="295" t="s">
        <v>295</v>
      </c>
      <c r="H9150" s="463" t="s">
        <v>5643</v>
      </c>
      <c r="I9150" s="463" t="s">
        <v>7899</v>
      </c>
      <c r="J9150" s="563">
        <v>74.121852235952659</v>
      </c>
      <c r="K9150" s="564"/>
    </row>
    <row r="9151" spans="2:11" x14ac:dyDescent="0.25">
      <c r="B9151" s="457"/>
      <c r="C9151" s="296"/>
      <c r="D9151" s="457"/>
      <c r="E9151" s="457"/>
      <c r="F9151" s="297"/>
      <c r="G9151" s="457"/>
      <c r="H9151" s="565" t="s">
        <v>5627</v>
      </c>
      <c r="I9151" s="565"/>
      <c r="J9151" s="565" t="s">
        <v>15463</v>
      </c>
      <c r="K9151" s="565"/>
    </row>
    <row r="9152" spans="2:11" x14ac:dyDescent="0.25">
      <c r="B9152" s="457"/>
      <c r="C9152" s="296"/>
      <c r="D9152" s="457"/>
      <c r="E9152" s="457"/>
      <c r="F9152" s="297"/>
      <c r="G9152" s="457"/>
      <c r="H9152" s="565" t="s">
        <v>5629</v>
      </c>
      <c r="I9152" s="565"/>
      <c r="J9152" s="565" t="s">
        <v>15464</v>
      </c>
      <c r="K9152" s="565"/>
    </row>
    <row r="9153" spans="2:11" x14ac:dyDescent="0.25">
      <c r="B9153" s="285"/>
      <c r="C9153" s="286"/>
      <c r="D9153" s="285"/>
      <c r="E9153" s="285"/>
      <c r="F9153" s="287"/>
      <c r="G9153" s="285"/>
      <c r="H9153" s="285"/>
      <c r="I9153" s="285"/>
      <c r="J9153" s="285"/>
      <c r="K9153" s="285"/>
    </row>
    <row r="9154" spans="2:11" x14ac:dyDescent="0.25">
      <c r="B9154" s="541">
        <v>7156</v>
      </c>
      <c r="C9154" s="286" t="s">
        <v>15465</v>
      </c>
      <c r="D9154" s="285" t="s">
        <v>29</v>
      </c>
      <c r="E9154" s="285" t="s">
        <v>4499</v>
      </c>
      <c r="F9154" s="287" t="s">
        <v>31</v>
      </c>
      <c r="G9154" s="288" t="s">
        <v>45</v>
      </c>
      <c r="H9154" s="455" t="s">
        <v>6830</v>
      </c>
      <c r="I9154" s="455" t="s">
        <v>15466</v>
      </c>
      <c r="J9154" s="566" t="s">
        <v>15467</v>
      </c>
      <c r="K9154" s="564"/>
    </row>
    <row r="9155" spans="2:11" ht="15" customHeight="1" x14ac:dyDescent="0.25">
      <c r="B9155" s="461"/>
      <c r="C9155" s="289" t="s">
        <v>14546</v>
      </c>
      <c r="D9155" s="461" t="s">
        <v>19</v>
      </c>
      <c r="E9155" s="461" t="s">
        <v>14547</v>
      </c>
      <c r="F9155" s="290" t="s">
        <v>31</v>
      </c>
      <c r="G9155" s="291" t="s">
        <v>106</v>
      </c>
      <c r="H9155" s="292" t="s">
        <v>15468</v>
      </c>
      <c r="I9155" s="292" t="s">
        <v>14549</v>
      </c>
      <c r="J9155" s="567">
        <v>12602.88</v>
      </c>
      <c r="K9155" s="564"/>
    </row>
    <row r="9156" spans="2:11" ht="15" customHeight="1" x14ac:dyDescent="0.25">
      <c r="B9156" s="461"/>
      <c r="C9156" s="289" t="s">
        <v>5748</v>
      </c>
      <c r="D9156" s="461" t="s">
        <v>19</v>
      </c>
      <c r="E9156" s="461" t="s">
        <v>5749</v>
      </c>
      <c r="F9156" s="290" t="s">
        <v>31</v>
      </c>
      <c r="G9156" s="291" t="s">
        <v>106</v>
      </c>
      <c r="H9156" s="292" t="s">
        <v>14978</v>
      </c>
      <c r="I9156" s="292" t="s">
        <v>6539</v>
      </c>
      <c r="J9156" s="567">
        <v>3815.04</v>
      </c>
      <c r="K9156" s="564"/>
    </row>
    <row r="9157" spans="2:11" ht="22.5" x14ac:dyDescent="0.25">
      <c r="B9157" s="461"/>
      <c r="C9157" s="289" t="s">
        <v>15469</v>
      </c>
      <c r="D9157" s="461" t="s">
        <v>19</v>
      </c>
      <c r="E9157" s="461" t="s">
        <v>15470</v>
      </c>
      <c r="F9157" s="290" t="s">
        <v>2134</v>
      </c>
      <c r="G9157" s="291" t="s">
        <v>106</v>
      </c>
      <c r="H9157" s="292" t="s">
        <v>15468</v>
      </c>
      <c r="I9157" s="292" t="s">
        <v>9987</v>
      </c>
      <c r="J9157" s="567">
        <v>1509.12</v>
      </c>
      <c r="K9157" s="564"/>
    </row>
    <row r="9158" spans="2:11" ht="22.5" x14ac:dyDescent="0.25">
      <c r="B9158" s="460"/>
      <c r="C9158" s="293" t="s">
        <v>14761</v>
      </c>
      <c r="D9158" s="460" t="s">
        <v>19</v>
      </c>
      <c r="E9158" s="460" t="s">
        <v>14762</v>
      </c>
      <c r="F9158" s="294" t="s">
        <v>70</v>
      </c>
      <c r="G9158" s="295" t="s">
        <v>291</v>
      </c>
      <c r="H9158" s="463" t="s">
        <v>6830</v>
      </c>
      <c r="I9158" s="463" t="s">
        <v>6021</v>
      </c>
      <c r="J9158" s="563">
        <v>864</v>
      </c>
      <c r="K9158" s="564"/>
    </row>
    <row r="9159" spans="2:11" x14ac:dyDescent="0.25">
      <c r="B9159" s="457"/>
      <c r="C9159" s="296"/>
      <c r="D9159" s="457"/>
      <c r="E9159" s="457"/>
      <c r="F9159" s="297"/>
      <c r="G9159" s="457"/>
      <c r="H9159" s="565" t="s">
        <v>5627</v>
      </c>
      <c r="I9159" s="565"/>
      <c r="J9159" s="565" t="s">
        <v>15471</v>
      </c>
      <c r="K9159" s="565"/>
    </row>
    <row r="9160" spans="2:11" x14ac:dyDescent="0.25">
      <c r="B9160" s="457"/>
      <c r="C9160" s="296"/>
      <c r="D9160" s="457"/>
      <c r="E9160" s="457"/>
      <c r="F9160" s="297"/>
      <c r="G9160" s="457"/>
      <c r="H9160" s="565" t="s">
        <v>5629</v>
      </c>
      <c r="I9160" s="565"/>
      <c r="J9160" s="565" t="s">
        <v>15472</v>
      </c>
      <c r="K9160" s="565"/>
    </row>
    <row r="9161" spans="2:11" ht="15" customHeight="1" x14ac:dyDescent="0.25">
      <c r="B9161" s="285"/>
      <c r="C9161" s="286"/>
      <c r="D9161" s="285"/>
      <c r="E9161" s="285"/>
      <c r="F9161" s="287"/>
      <c r="G9161" s="285"/>
      <c r="H9161" s="285"/>
      <c r="I9161" s="285"/>
      <c r="J9161" s="285"/>
      <c r="K9161" s="285"/>
    </row>
    <row r="9162" spans="2:11" ht="15" customHeight="1" x14ac:dyDescent="0.25">
      <c r="B9162" s="541">
        <v>7157</v>
      </c>
      <c r="C9162" s="286" t="s">
        <v>15473</v>
      </c>
      <c r="D9162" s="285" t="s">
        <v>29</v>
      </c>
      <c r="E9162" s="285" t="s">
        <v>4501</v>
      </c>
      <c r="F9162" s="287" t="s">
        <v>31</v>
      </c>
      <c r="G9162" s="288" t="s">
        <v>45</v>
      </c>
      <c r="H9162" s="455" t="s">
        <v>5881</v>
      </c>
      <c r="I9162" s="455" t="s">
        <v>15414</v>
      </c>
      <c r="J9162" s="566" t="s">
        <v>15474</v>
      </c>
      <c r="K9162" s="564"/>
    </row>
    <row r="9163" spans="2:11" x14ac:dyDescent="0.25">
      <c r="B9163" s="461"/>
      <c r="C9163" s="289" t="s">
        <v>14546</v>
      </c>
      <c r="D9163" s="461" t="s">
        <v>19</v>
      </c>
      <c r="E9163" s="461" t="s">
        <v>14547</v>
      </c>
      <c r="F9163" s="290" t="s">
        <v>31</v>
      </c>
      <c r="G9163" s="291" t="s">
        <v>106</v>
      </c>
      <c r="H9163" s="292" t="s">
        <v>8570</v>
      </c>
      <c r="I9163" s="292" t="s">
        <v>14549</v>
      </c>
      <c r="J9163" s="567">
        <v>3938.4</v>
      </c>
      <c r="K9163" s="564"/>
    </row>
    <row r="9164" spans="2:11" x14ac:dyDescent="0.25">
      <c r="B9164" s="457"/>
      <c r="C9164" s="296"/>
      <c r="D9164" s="457"/>
      <c r="E9164" s="457"/>
      <c r="F9164" s="297"/>
      <c r="G9164" s="457"/>
      <c r="H9164" s="565" t="s">
        <v>5627</v>
      </c>
      <c r="I9164" s="565"/>
      <c r="J9164" s="565" t="s">
        <v>15475</v>
      </c>
      <c r="K9164" s="565"/>
    </row>
    <row r="9165" spans="2:11" x14ac:dyDescent="0.25">
      <c r="B9165" s="457"/>
      <c r="C9165" s="296"/>
      <c r="D9165" s="457"/>
      <c r="E9165" s="457"/>
      <c r="F9165" s="297"/>
      <c r="G9165" s="457"/>
      <c r="H9165" s="565" t="s">
        <v>5629</v>
      </c>
      <c r="I9165" s="565"/>
      <c r="J9165" s="565" t="s">
        <v>15476</v>
      </c>
      <c r="K9165" s="565"/>
    </row>
    <row r="9166" spans="2:11" x14ac:dyDescent="0.25">
      <c r="B9166" s="285"/>
      <c r="C9166" s="286"/>
      <c r="D9166" s="285"/>
      <c r="E9166" s="285"/>
      <c r="F9166" s="287"/>
      <c r="G9166" s="285"/>
      <c r="H9166" s="285"/>
      <c r="I9166" s="285"/>
      <c r="J9166" s="285"/>
      <c r="K9166" s="285"/>
    </row>
    <row r="9167" spans="2:11" x14ac:dyDescent="0.25">
      <c r="B9167" s="541">
        <v>7158</v>
      </c>
      <c r="C9167" s="286" t="s">
        <v>15477</v>
      </c>
      <c r="D9167" s="285" t="s">
        <v>29</v>
      </c>
      <c r="E9167" s="285" t="s">
        <v>4503</v>
      </c>
      <c r="F9167" s="287" t="s">
        <v>31</v>
      </c>
      <c r="G9167" s="288" t="s">
        <v>45</v>
      </c>
      <c r="H9167" s="455" t="s">
        <v>5739</v>
      </c>
      <c r="I9167" s="455" t="s">
        <v>15478</v>
      </c>
      <c r="J9167" s="566" t="s">
        <v>15479</v>
      </c>
      <c r="K9167" s="564"/>
    </row>
    <row r="9168" spans="2:11" ht="15" customHeight="1" x14ac:dyDescent="0.25">
      <c r="B9168" s="461"/>
      <c r="C9168" s="289" t="s">
        <v>14546</v>
      </c>
      <c r="D9168" s="461" t="s">
        <v>19</v>
      </c>
      <c r="E9168" s="461" t="s">
        <v>14547</v>
      </c>
      <c r="F9168" s="290" t="s">
        <v>31</v>
      </c>
      <c r="G9168" s="291" t="s">
        <v>106</v>
      </c>
      <c r="H9168" s="292" t="s">
        <v>11917</v>
      </c>
      <c r="I9168" s="292" t="s">
        <v>14549</v>
      </c>
      <c r="J9168" s="567">
        <v>3150.7189203894154</v>
      </c>
      <c r="K9168" s="564"/>
    </row>
    <row r="9169" spans="2:11" ht="15" customHeight="1" x14ac:dyDescent="0.25">
      <c r="B9169" s="461"/>
      <c r="C9169" s="289" t="s">
        <v>5748</v>
      </c>
      <c r="D9169" s="461" t="s">
        <v>19</v>
      </c>
      <c r="E9169" s="461" t="s">
        <v>5749</v>
      </c>
      <c r="F9169" s="290" t="s">
        <v>31</v>
      </c>
      <c r="G9169" s="291" t="s">
        <v>106</v>
      </c>
      <c r="H9169" s="292" t="s">
        <v>6830</v>
      </c>
      <c r="I9169" s="292" t="s">
        <v>6539</v>
      </c>
      <c r="J9169" s="567">
        <v>953.75967318917867</v>
      </c>
      <c r="K9169" s="564"/>
    </row>
    <row r="9170" spans="2:11" x14ac:dyDescent="0.25">
      <c r="B9170" s="460"/>
      <c r="C9170" s="293" t="s">
        <v>14601</v>
      </c>
      <c r="D9170" s="460" t="s">
        <v>19</v>
      </c>
      <c r="E9170" s="460" t="s">
        <v>14602</v>
      </c>
      <c r="F9170" s="294" t="s">
        <v>265</v>
      </c>
      <c r="G9170" s="295" t="s">
        <v>36</v>
      </c>
      <c r="H9170" s="463" t="s">
        <v>8265</v>
      </c>
      <c r="I9170" s="463" t="s">
        <v>14603</v>
      </c>
      <c r="J9170" s="563">
        <v>18658.921406421407</v>
      </c>
      <c r="K9170" s="564"/>
    </row>
    <row r="9171" spans="2:11" x14ac:dyDescent="0.25">
      <c r="B9171" s="457"/>
      <c r="C9171" s="296"/>
      <c r="D9171" s="457"/>
      <c r="E9171" s="457"/>
      <c r="F9171" s="297"/>
      <c r="G9171" s="457"/>
      <c r="H9171" s="565" t="s">
        <v>5627</v>
      </c>
      <c r="I9171" s="565"/>
      <c r="J9171" s="565" t="s">
        <v>15480</v>
      </c>
      <c r="K9171" s="565"/>
    </row>
    <row r="9172" spans="2:11" x14ac:dyDescent="0.25">
      <c r="B9172" s="457"/>
      <c r="C9172" s="296"/>
      <c r="D9172" s="457"/>
      <c r="E9172" s="457"/>
      <c r="F9172" s="297"/>
      <c r="G9172" s="457"/>
      <c r="H9172" s="565" t="s">
        <v>5629</v>
      </c>
      <c r="I9172" s="565"/>
      <c r="J9172" s="565" t="s">
        <v>15481</v>
      </c>
      <c r="K9172" s="565"/>
    </row>
    <row r="9173" spans="2:11" x14ac:dyDescent="0.25">
      <c r="B9173" s="285"/>
      <c r="C9173" s="286"/>
      <c r="D9173" s="285"/>
      <c r="E9173" s="285"/>
      <c r="F9173" s="287"/>
      <c r="G9173" s="285"/>
      <c r="H9173" s="285"/>
      <c r="I9173" s="285"/>
      <c r="J9173" s="285"/>
      <c r="K9173" s="285"/>
    </row>
    <row r="9174" spans="2:11" x14ac:dyDescent="0.25">
      <c r="B9174" s="541">
        <v>7159</v>
      </c>
      <c r="C9174" s="286" t="s">
        <v>15482</v>
      </c>
      <c r="D9174" s="285" t="s">
        <v>29</v>
      </c>
      <c r="E9174" s="285" t="s">
        <v>4505</v>
      </c>
      <c r="F9174" s="287" t="s">
        <v>31</v>
      </c>
      <c r="G9174" s="288" t="s">
        <v>45</v>
      </c>
      <c r="H9174" s="455" t="s">
        <v>5733</v>
      </c>
      <c r="I9174" s="455" t="s">
        <v>15483</v>
      </c>
      <c r="J9174" s="566" t="s">
        <v>15484</v>
      </c>
      <c r="K9174" s="564"/>
    </row>
    <row r="9175" spans="2:11" x14ac:dyDescent="0.25">
      <c r="B9175" s="461"/>
      <c r="C9175" s="289" t="s">
        <v>14544</v>
      </c>
      <c r="D9175" s="461" t="s">
        <v>19</v>
      </c>
      <c r="E9175" s="461" t="s">
        <v>14545</v>
      </c>
      <c r="F9175" s="290" t="s">
        <v>31</v>
      </c>
      <c r="G9175" s="291" t="s">
        <v>106</v>
      </c>
      <c r="H9175" s="292" t="s">
        <v>8116</v>
      </c>
      <c r="I9175" s="292" t="s">
        <v>6590</v>
      </c>
      <c r="J9175" s="567">
        <v>2196.3200000000002</v>
      </c>
      <c r="K9175" s="564"/>
    </row>
    <row r="9176" spans="2:11" ht="15" customHeight="1" x14ac:dyDescent="0.25">
      <c r="B9176" s="461"/>
      <c r="C9176" s="289" t="s">
        <v>14546</v>
      </c>
      <c r="D9176" s="461" t="s">
        <v>19</v>
      </c>
      <c r="E9176" s="461" t="s">
        <v>14547</v>
      </c>
      <c r="F9176" s="290" t="s">
        <v>31</v>
      </c>
      <c r="G9176" s="291" t="s">
        <v>106</v>
      </c>
      <c r="H9176" s="292" t="s">
        <v>15485</v>
      </c>
      <c r="I9176" s="292" t="s">
        <v>14549</v>
      </c>
      <c r="J9176" s="567">
        <v>12252.8</v>
      </c>
      <c r="K9176" s="564"/>
    </row>
    <row r="9177" spans="2:11" ht="15" customHeight="1" x14ac:dyDescent="0.25">
      <c r="B9177" s="460"/>
      <c r="C9177" s="293" t="s">
        <v>10323</v>
      </c>
      <c r="D9177" s="460" t="s">
        <v>61</v>
      </c>
      <c r="E9177" s="460" t="s">
        <v>10324</v>
      </c>
      <c r="F9177" s="294" t="s">
        <v>70</v>
      </c>
      <c r="G9177" s="295" t="s">
        <v>36</v>
      </c>
      <c r="H9177" s="463" t="s">
        <v>8266</v>
      </c>
      <c r="I9177" s="463" t="s">
        <v>10325</v>
      </c>
      <c r="J9177" s="563">
        <v>448.84</v>
      </c>
      <c r="K9177" s="564"/>
    </row>
    <row r="9178" spans="2:11" x14ac:dyDescent="0.25">
      <c r="B9178" s="460"/>
      <c r="C9178" s="293" t="s">
        <v>8297</v>
      </c>
      <c r="D9178" s="460" t="s">
        <v>19</v>
      </c>
      <c r="E9178" s="460" t="s">
        <v>14718</v>
      </c>
      <c r="F9178" s="294" t="s">
        <v>70</v>
      </c>
      <c r="G9178" s="295" t="s">
        <v>295</v>
      </c>
      <c r="H9178" s="463" t="s">
        <v>5733</v>
      </c>
      <c r="I9178" s="463" t="s">
        <v>8299</v>
      </c>
      <c r="J9178" s="563">
        <v>270.2</v>
      </c>
      <c r="K9178" s="564"/>
    </row>
    <row r="9179" spans="2:11" x14ac:dyDescent="0.25">
      <c r="B9179" s="460"/>
      <c r="C9179" s="293" t="s">
        <v>14607</v>
      </c>
      <c r="D9179" s="460" t="s">
        <v>61</v>
      </c>
      <c r="E9179" s="460" t="s">
        <v>14608</v>
      </c>
      <c r="F9179" s="294" t="s">
        <v>5816</v>
      </c>
      <c r="G9179" s="295" t="s">
        <v>106</v>
      </c>
      <c r="H9179" s="463" t="s">
        <v>8116</v>
      </c>
      <c r="I9179" s="463" t="s">
        <v>14609</v>
      </c>
      <c r="J9179" s="563">
        <v>2181.7600000000002</v>
      </c>
      <c r="K9179" s="564"/>
    </row>
    <row r="9180" spans="2:11" x14ac:dyDescent="0.25">
      <c r="B9180" s="460"/>
      <c r="C9180" s="293" t="s">
        <v>10326</v>
      </c>
      <c r="D9180" s="460" t="s">
        <v>61</v>
      </c>
      <c r="E9180" s="460" t="s">
        <v>10327</v>
      </c>
      <c r="F9180" s="294" t="s">
        <v>265</v>
      </c>
      <c r="G9180" s="295" t="s">
        <v>106</v>
      </c>
      <c r="H9180" s="463" t="s">
        <v>8116</v>
      </c>
      <c r="I9180" s="463" t="s">
        <v>10328</v>
      </c>
      <c r="J9180" s="563">
        <v>122.08</v>
      </c>
      <c r="K9180" s="564"/>
    </row>
    <row r="9181" spans="2:11" ht="15" customHeight="1" x14ac:dyDescent="0.25">
      <c r="B9181" s="460"/>
      <c r="C9181" s="293" t="s">
        <v>15486</v>
      </c>
      <c r="D9181" s="460" t="s">
        <v>61</v>
      </c>
      <c r="E9181" s="460" t="s">
        <v>15487</v>
      </c>
      <c r="F9181" s="294" t="s">
        <v>5816</v>
      </c>
      <c r="G9181" s="295" t="s">
        <v>106</v>
      </c>
      <c r="H9181" s="463" t="s">
        <v>8266</v>
      </c>
      <c r="I9181" s="463" t="s">
        <v>15488</v>
      </c>
      <c r="J9181" s="563">
        <v>4883.76</v>
      </c>
      <c r="K9181" s="564"/>
    </row>
    <row r="9182" spans="2:11" ht="15" customHeight="1" x14ac:dyDescent="0.25">
      <c r="B9182" s="457"/>
      <c r="C9182" s="296"/>
      <c r="D9182" s="457"/>
      <c r="E9182" s="457"/>
      <c r="F9182" s="297"/>
      <c r="G9182" s="457"/>
      <c r="H9182" s="565" t="s">
        <v>5627</v>
      </c>
      <c r="I9182" s="565"/>
      <c r="J9182" s="565" t="s">
        <v>15489</v>
      </c>
      <c r="K9182" s="565"/>
    </row>
    <row r="9183" spans="2:11" x14ac:dyDescent="0.25">
      <c r="B9183" s="457"/>
      <c r="C9183" s="296"/>
      <c r="D9183" s="457"/>
      <c r="E9183" s="457"/>
      <c r="F9183" s="297"/>
      <c r="G9183" s="457"/>
      <c r="H9183" s="565" t="s">
        <v>5629</v>
      </c>
      <c r="I9183" s="565"/>
      <c r="J9183" s="565" t="s">
        <v>15490</v>
      </c>
      <c r="K9183" s="565"/>
    </row>
    <row r="9184" spans="2:11" x14ac:dyDescent="0.25">
      <c r="B9184" s="285"/>
      <c r="C9184" s="286"/>
      <c r="D9184" s="285"/>
      <c r="E9184" s="285"/>
      <c r="F9184" s="287"/>
      <c r="G9184" s="285"/>
      <c r="H9184" s="285"/>
      <c r="I9184" s="285"/>
      <c r="J9184" s="285"/>
      <c r="K9184" s="285"/>
    </row>
    <row r="9185" spans="2:11" x14ac:dyDescent="0.25">
      <c r="B9185" s="541">
        <v>7160</v>
      </c>
      <c r="C9185" s="286" t="s">
        <v>15491</v>
      </c>
      <c r="D9185" s="285" t="s">
        <v>29</v>
      </c>
      <c r="E9185" s="285" t="s">
        <v>4507</v>
      </c>
      <c r="F9185" s="287" t="s">
        <v>31</v>
      </c>
      <c r="G9185" s="288" t="s">
        <v>45</v>
      </c>
      <c r="H9185" s="455" t="s">
        <v>5739</v>
      </c>
      <c r="I9185" s="455" t="s">
        <v>15492</v>
      </c>
      <c r="J9185" s="566" t="s">
        <v>15493</v>
      </c>
      <c r="K9185" s="564"/>
    </row>
    <row r="9186" spans="2:11" x14ac:dyDescent="0.25">
      <c r="B9186" s="461"/>
      <c r="C9186" s="289" t="s">
        <v>14544</v>
      </c>
      <c r="D9186" s="461" t="s">
        <v>19</v>
      </c>
      <c r="E9186" s="461" t="s">
        <v>14545</v>
      </c>
      <c r="F9186" s="290" t="s">
        <v>31</v>
      </c>
      <c r="G9186" s="291" t="s">
        <v>106</v>
      </c>
      <c r="H9186" s="292" t="s">
        <v>6830</v>
      </c>
      <c r="I9186" s="292" t="s">
        <v>6590</v>
      </c>
      <c r="J9186" s="567">
        <v>941.28</v>
      </c>
      <c r="K9186" s="564"/>
    </row>
    <row r="9187" spans="2:11" x14ac:dyDescent="0.25">
      <c r="B9187" s="460"/>
      <c r="C9187" s="293" t="s">
        <v>10323</v>
      </c>
      <c r="D9187" s="460" t="s">
        <v>61</v>
      </c>
      <c r="E9187" s="460" t="s">
        <v>10324</v>
      </c>
      <c r="F9187" s="294" t="s">
        <v>70</v>
      </c>
      <c r="G9187" s="295" t="s">
        <v>36</v>
      </c>
      <c r="H9187" s="463" t="s">
        <v>5739</v>
      </c>
      <c r="I9187" s="463" t="s">
        <v>10325</v>
      </c>
      <c r="J9187" s="563">
        <v>192.36</v>
      </c>
      <c r="K9187" s="564"/>
    </row>
    <row r="9188" spans="2:11" ht="15" customHeight="1" x14ac:dyDescent="0.25">
      <c r="B9188" s="460"/>
      <c r="C9188" s="293" t="s">
        <v>8297</v>
      </c>
      <c r="D9188" s="460" t="s">
        <v>19</v>
      </c>
      <c r="E9188" s="460" t="s">
        <v>14718</v>
      </c>
      <c r="F9188" s="294" t="s">
        <v>70</v>
      </c>
      <c r="G9188" s="295" t="s">
        <v>295</v>
      </c>
      <c r="H9188" s="463" t="s">
        <v>6155</v>
      </c>
      <c r="I9188" s="463" t="s">
        <v>8299</v>
      </c>
      <c r="J9188" s="563">
        <v>115.8</v>
      </c>
      <c r="K9188" s="564"/>
    </row>
    <row r="9189" spans="2:11" ht="15" customHeight="1" x14ac:dyDescent="0.25">
      <c r="B9189" s="460"/>
      <c r="C9189" s="293" t="s">
        <v>14607</v>
      </c>
      <c r="D9189" s="460" t="s">
        <v>61</v>
      </c>
      <c r="E9189" s="460" t="s">
        <v>14608</v>
      </c>
      <c r="F9189" s="294" t="s">
        <v>5816</v>
      </c>
      <c r="G9189" s="295" t="s">
        <v>106</v>
      </c>
      <c r="H9189" s="463" t="s">
        <v>6830</v>
      </c>
      <c r="I9189" s="463" t="s">
        <v>14609</v>
      </c>
      <c r="J9189" s="563">
        <v>935.04</v>
      </c>
      <c r="K9189" s="564"/>
    </row>
    <row r="9190" spans="2:11" x14ac:dyDescent="0.25">
      <c r="B9190" s="460"/>
      <c r="C9190" s="293" t="s">
        <v>10326</v>
      </c>
      <c r="D9190" s="460" t="s">
        <v>61</v>
      </c>
      <c r="E9190" s="460" t="s">
        <v>10327</v>
      </c>
      <c r="F9190" s="294" t="s">
        <v>265</v>
      </c>
      <c r="G9190" s="295" t="s">
        <v>106</v>
      </c>
      <c r="H9190" s="463" t="s">
        <v>6830</v>
      </c>
      <c r="I9190" s="463" t="s">
        <v>10328</v>
      </c>
      <c r="J9190" s="563">
        <v>52.32</v>
      </c>
      <c r="K9190" s="564"/>
    </row>
    <row r="9191" spans="2:11" ht="22.5" x14ac:dyDescent="0.25">
      <c r="B9191" s="460"/>
      <c r="C9191" s="293" t="s">
        <v>1930</v>
      </c>
      <c r="D9191" s="460" t="s">
        <v>19</v>
      </c>
      <c r="E9191" s="460" t="s">
        <v>1931</v>
      </c>
      <c r="F9191" s="294" t="s">
        <v>70</v>
      </c>
      <c r="G9191" s="295" t="s">
        <v>384</v>
      </c>
      <c r="H9191" s="463" t="s">
        <v>6159</v>
      </c>
      <c r="I9191" s="463" t="s">
        <v>15494</v>
      </c>
      <c r="J9191" s="563">
        <v>663.84</v>
      </c>
      <c r="K9191" s="564"/>
    </row>
    <row r="9192" spans="2:11" x14ac:dyDescent="0.25">
      <c r="B9192" s="457"/>
      <c r="C9192" s="296"/>
      <c r="D9192" s="457"/>
      <c r="E9192" s="457"/>
      <c r="F9192" s="297"/>
      <c r="G9192" s="457"/>
      <c r="H9192" s="565" t="s">
        <v>5627</v>
      </c>
      <c r="I9192" s="565"/>
      <c r="J9192" s="565" t="s">
        <v>15495</v>
      </c>
      <c r="K9192" s="565"/>
    </row>
    <row r="9193" spans="2:11" x14ac:dyDescent="0.25">
      <c r="B9193" s="457"/>
      <c r="C9193" s="296"/>
      <c r="D9193" s="457"/>
      <c r="E9193" s="457"/>
      <c r="F9193" s="297"/>
      <c r="G9193" s="457"/>
      <c r="H9193" s="565" t="s">
        <v>5629</v>
      </c>
      <c r="I9193" s="565"/>
      <c r="J9193" s="565" t="s">
        <v>15496</v>
      </c>
      <c r="K9193" s="565"/>
    </row>
    <row r="9194" spans="2:11" x14ac:dyDescent="0.25">
      <c r="B9194" s="285"/>
      <c r="C9194" s="286"/>
      <c r="D9194" s="285"/>
      <c r="E9194" s="285"/>
      <c r="F9194" s="287"/>
      <c r="G9194" s="285"/>
      <c r="H9194" s="285"/>
      <c r="I9194" s="285"/>
      <c r="J9194" s="285"/>
      <c r="K9194" s="285"/>
    </row>
    <row r="9195" spans="2:11" x14ac:dyDescent="0.25">
      <c r="B9195" s="541">
        <v>7161</v>
      </c>
      <c r="C9195" s="286" t="s">
        <v>15497</v>
      </c>
      <c r="D9195" s="285" t="s">
        <v>29</v>
      </c>
      <c r="E9195" s="285" t="s">
        <v>4509</v>
      </c>
      <c r="F9195" s="287" t="s">
        <v>58</v>
      </c>
      <c r="G9195" s="288" t="s">
        <v>45</v>
      </c>
      <c r="H9195" s="455" t="s">
        <v>5739</v>
      </c>
      <c r="I9195" s="455" t="s">
        <v>15498</v>
      </c>
      <c r="J9195" s="566" t="s">
        <v>15499</v>
      </c>
      <c r="K9195" s="564"/>
    </row>
    <row r="9196" spans="2:11" x14ac:dyDescent="0.25">
      <c r="B9196" s="461"/>
      <c r="C9196" s="289" t="s">
        <v>14546</v>
      </c>
      <c r="D9196" s="461" t="s">
        <v>19</v>
      </c>
      <c r="E9196" s="461" t="s">
        <v>14547</v>
      </c>
      <c r="F9196" s="290" t="s">
        <v>31</v>
      </c>
      <c r="G9196" s="291" t="s">
        <v>106</v>
      </c>
      <c r="H9196" s="292" t="s">
        <v>15382</v>
      </c>
      <c r="I9196" s="292" t="s">
        <v>14549</v>
      </c>
      <c r="J9196" s="567">
        <v>3019.4518319859872</v>
      </c>
      <c r="K9196" s="564"/>
    </row>
    <row r="9197" spans="2:11" x14ac:dyDescent="0.25">
      <c r="B9197" s="461"/>
      <c r="C9197" s="289" t="s">
        <v>13403</v>
      </c>
      <c r="D9197" s="461" t="s">
        <v>19</v>
      </c>
      <c r="E9197" s="461" t="s">
        <v>13404</v>
      </c>
      <c r="F9197" s="290" t="s">
        <v>31</v>
      </c>
      <c r="G9197" s="291" t="s">
        <v>106</v>
      </c>
      <c r="H9197" s="292" t="s">
        <v>6731</v>
      </c>
      <c r="I9197" s="292" t="s">
        <v>13405</v>
      </c>
      <c r="J9197" s="567">
        <v>1027.7440273048242</v>
      </c>
      <c r="K9197" s="564"/>
    </row>
    <row r="9198" spans="2:11" ht="22.5" x14ac:dyDescent="0.25">
      <c r="B9198" s="461"/>
      <c r="C9198" s="289" t="s">
        <v>15469</v>
      </c>
      <c r="D9198" s="461" t="s">
        <v>19</v>
      </c>
      <c r="E9198" s="461" t="s">
        <v>15470</v>
      </c>
      <c r="F9198" s="290" t="s">
        <v>2134</v>
      </c>
      <c r="G9198" s="291" t="s">
        <v>106</v>
      </c>
      <c r="H9198" s="292" t="s">
        <v>8570</v>
      </c>
      <c r="I9198" s="292" t="s">
        <v>9987</v>
      </c>
      <c r="J9198" s="567">
        <v>471.60184801307247</v>
      </c>
      <c r="K9198" s="564"/>
    </row>
    <row r="9199" spans="2:11" ht="15" customHeight="1" x14ac:dyDescent="0.25">
      <c r="B9199" s="460"/>
      <c r="C9199" s="293" t="s">
        <v>1855</v>
      </c>
      <c r="D9199" s="460" t="s">
        <v>39</v>
      </c>
      <c r="E9199" s="460" t="s">
        <v>1999</v>
      </c>
      <c r="F9199" s="294" t="s">
        <v>70</v>
      </c>
      <c r="G9199" s="295" t="s">
        <v>1856</v>
      </c>
      <c r="H9199" s="463" t="s">
        <v>6758</v>
      </c>
      <c r="I9199" s="463" t="s">
        <v>13624</v>
      </c>
      <c r="J9199" s="563">
        <v>10792.842292696116</v>
      </c>
      <c r="K9199" s="564"/>
    </row>
    <row r="9200" spans="2:11" ht="15" customHeight="1" x14ac:dyDescent="0.25">
      <c r="B9200" s="457"/>
      <c r="C9200" s="296"/>
      <c r="D9200" s="457"/>
      <c r="E9200" s="457"/>
      <c r="F9200" s="297"/>
      <c r="G9200" s="457"/>
      <c r="H9200" s="565" t="s">
        <v>5627</v>
      </c>
      <c r="I9200" s="565"/>
      <c r="J9200" s="565" t="s">
        <v>15500</v>
      </c>
      <c r="K9200" s="565"/>
    </row>
    <row r="9201" spans="2:11" x14ac:dyDescent="0.25">
      <c r="B9201" s="457"/>
      <c r="C9201" s="296"/>
      <c r="D9201" s="457"/>
      <c r="E9201" s="457"/>
      <c r="F9201" s="297"/>
      <c r="G9201" s="457"/>
      <c r="H9201" s="565" t="s">
        <v>5629</v>
      </c>
      <c r="I9201" s="565"/>
      <c r="J9201" s="565" t="s">
        <v>15501</v>
      </c>
      <c r="K9201" s="565"/>
    </row>
    <row r="9202" spans="2:11" x14ac:dyDescent="0.25">
      <c r="B9202" s="285"/>
      <c r="C9202" s="286"/>
      <c r="D9202" s="285"/>
      <c r="E9202" s="285"/>
      <c r="F9202" s="287"/>
      <c r="G9202" s="285"/>
      <c r="H9202" s="285"/>
      <c r="I9202" s="285"/>
      <c r="J9202" s="285"/>
      <c r="K9202" s="285"/>
    </row>
    <row r="9203" spans="2:11" x14ac:dyDescent="0.25">
      <c r="B9203" s="541">
        <v>7162</v>
      </c>
      <c r="C9203" s="286" t="s">
        <v>15502</v>
      </c>
      <c r="D9203" s="285" t="s">
        <v>29</v>
      </c>
      <c r="E9203" s="285" t="s">
        <v>4511</v>
      </c>
      <c r="F9203" s="287">
        <v>1423</v>
      </c>
      <c r="G9203" s="288" t="s">
        <v>266</v>
      </c>
      <c r="H9203" s="455" t="s">
        <v>5860</v>
      </c>
      <c r="I9203" s="455" t="s">
        <v>15503</v>
      </c>
      <c r="J9203" s="566" t="s">
        <v>15504</v>
      </c>
      <c r="K9203" s="564"/>
    </row>
    <row r="9204" spans="2:11" x14ac:dyDescent="0.25">
      <c r="B9204" s="461"/>
      <c r="C9204" s="289" t="s">
        <v>14546</v>
      </c>
      <c r="D9204" s="461" t="s">
        <v>19</v>
      </c>
      <c r="E9204" s="461" t="s">
        <v>14547</v>
      </c>
      <c r="F9204" s="290" t="s">
        <v>31</v>
      </c>
      <c r="G9204" s="291" t="s">
        <v>106</v>
      </c>
      <c r="H9204" s="292" t="s">
        <v>5937</v>
      </c>
      <c r="I9204" s="292" t="s">
        <v>14549</v>
      </c>
      <c r="J9204" s="567">
        <v>1750.4</v>
      </c>
      <c r="K9204" s="564"/>
    </row>
    <row r="9205" spans="2:11" x14ac:dyDescent="0.25">
      <c r="B9205" s="460"/>
      <c r="C9205" s="293" t="s">
        <v>11602</v>
      </c>
      <c r="D9205" s="460" t="s">
        <v>19</v>
      </c>
      <c r="E9205" s="460" t="s">
        <v>964</v>
      </c>
      <c r="F9205" s="294" t="s">
        <v>70</v>
      </c>
      <c r="G9205" s="295" t="s">
        <v>36</v>
      </c>
      <c r="H9205" s="463" t="s">
        <v>5860</v>
      </c>
      <c r="I9205" s="463" t="s">
        <v>11604</v>
      </c>
      <c r="J9205" s="563">
        <v>10.25</v>
      </c>
      <c r="K9205" s="564"/>
    </row>
    <row r="9206" spans="2:11" x14ac:dyDescent="0.25">
      <c r="B9206" s="457"/>
      <c r="C9206" s="296"/>
      <c r="D9206" s="457"/>
      <c r="E9206" s="457"/>
      <c r="F9206" s="297"/>
      <c r="G9206" s="457"/>
      <c r="H9206" s="565" t="s">
        <v>5627</v>
      </c>
      <c r="I9206" s="565"/>
      <c r="J9206" s="565" t="s">
        <v>15505</v>
      </c>
      <c r="K9206" s="565"/>
    </row>
    <row r="9207" spans="2:11" x14ac:dyDescent="0.25">
      <c r="B9207" s="457"/>
      <c r="C9207" s="296"/>
      <c r="D9207" s="457"/>
      <c r="E9207" s="457"/>
      <c r="F9207" s="297"/>
      <c r="G9207" s="457"/>
      <c r="H9207" s="565" t="s">
        <v>5629</v>
      </c>
      <c r="I9207" s="565"/>
      <c r="J9207" s="565" t="s">
        <v>15506</v>
      </c>
      <c r="K9207" s="565"/>
    </row>
    <row r="9208" spans="2:11" x14ac:dyDescent="0.25">
      <c r="B9208" s="285"/>
      <c r="C9208" s="286"/>
      <c r="D9208" s="285"/>
      <c r="E9208" s="285"/>
      <c r="F9208" s="287"/>
      <c r="G9208" s="285"/>
      <c r="H9208" s="285"/>
      <c r="I9208" s="285"/>
      <c r="J9208" s="285"/>
      <c r="K9208" s="285"/>
    </row>
    <row r="9209" spans="2:11" ht="15" customHeight="1" x14ac:dyDescent="0.25">
      <c r="B9209" s="541">
        <v>7163</v>
      </c>
      <c r="C9209" s="286" t="s">
        <v>15507</v>
      </c>
      <c r="D9209" s="285" t="s">
        <v>29</v>
      </c>
      <c r="E9209" s="285" t="s">
        <v>4513</v>
      </c>
      <c r="F9209" s="287">
        <v>1423</v>
      </c>
      <c r="G9209" s="288" t="s">
        <v>266</v>
      </c>
      <c r="H9209" s="455" t="s">
        <v>5697</v>
      </c>
      <c r="I9209" s="455" t="s">
        <v>15508</v>
      </c>
      <c r="J9209" s="566" t="s">
        <v>15509</v>
      </c>
      <c r="K9209" s="564"/>
    </row>
    <row r="9210" spans="2:11" ht="15" customHeight="1" x14ac:dyDescent="0.25">
      <c r="B9210" s="461"/>
      <c r="C9210" s="289" t="s">
        <v>14546</v>
      </c>
      <c r="D9210" s="461" t="s">
        <v>19</v>
      </c>
      <c r="E9210" s="461" t="s">
        <v>14547</v>
      </c>
      <c r="F9210" s="290" t="s">
        <v>31</v>
      </c>
      <c r="G9210" s="291" t="s">
        <v>106</v>
      </c>
      <c r="H9210" s="292" t="s">
        <v>6104</v>
      </c>
      <c r="I9210" s="292" t="s">
        <v>14549</v>
      </c>
      <c r="J9210" s="567">
        <v>875.2</v>
      </c>
      <c r="K9210" s="564"/>
    </row>
    <row r="9211" spans="2:11" ht="22.5" x14ac:dyDescent="0.25">
      <c r="B9211" s="460"/>
      <c r="C9211" s="293" t="s">
        <v>1868</v>
      </c>
      <c r="D9211" s="460" t="s">
        <v>19</v>
      </c>
      <c r="E9211" s="460" t="s">
        <v>1869</v>
      </c>
      <c r="F9211" s="294" t="s">
        <v>70</v>
      </c>
      <c r="G9211" s="295" t="s">
        <v>36</v>
      </c>
      <c r="H9211" s="463" t="s">
        <v>13670</v>
      </c>
      <c r="I9211" s="463" t="s">
        <v>10656</v>
      </c>
      <c r="J9211" s="563">
        <v>200</v>
      </c>
      <c r="K9211" s="564"/>
    </row>
    <row r="9212" spans="2:11" x14ac:dyDescent="0.25">
      <c r="B9212" s="457"/>
      <c r="C9212" s="296"/>
      <c r="D9212" s="457"/>
      <c r="E9212" s="457"/>
      <c r="F9212" s="297"/>
      <c r="G9212" s="457"/>
      <c r="H9212" s="565" t="s">
        <v>5627</v>
      </c>
      <c r="I9212" s="565"/>
      <c r="J9212" s="565" t="s">
        <v>15510</v>
      </c>
      <c r="K9212" s="565"/>
    </row>
    <row r="9213" spans="2:11" x14ac:dyDescent="0.25">
      <c r="B9213" s="457"/>
      <c r="C9213" s="296"/>
      <c r="D9213" s="457"/>
      <c r="E9213" s="457"/>
      <c r="F9213" s="297"/>
      <c r="G9213" s="457"/>
      <c r="H9213" s="565" t="s">
        <v>5629</v>
      </c>
      <c r="I9213" s="565"/>
      <c r="J9213" s="565" t="s">
        <v>15511</v>
      </c>
      <c r="K9213" s="565"/>
    </row>
    <row r="9214" spans="2:11" x14ac:dyDescent="0.25">
      <c r="B9214" s="285"/>
      <c r="C9214" s="286"/>
      <c r="D9214" s="285"/>
      <c r="E9214" s="285"/>
      <c r="F9214" s="287"/>
      <c r="G9214" s="285"/>
      <c r="H9214" s="285"/>
      <c r="I9214" s="285"/>
      <c r="J9214" s="285"/>
      <c r="K9214" s="285"/>
    </row>
    <row r="9215" spans="2:11" x14ac:dyDescent="0.25">
      <c r="B9215" s="541">
        <v>7164</v>
      </c>
      <c r="C9215" s="286" t="s">
        <v>15512</v>
      </c>
      <c r="D9215" s="285" t="s">
        <v>29</v>
      </c>
      <c r="E9215" s="285" t="s">
        <v>4515</v>
      </c>
      <c r="F9215" s="287" t="s">
        <v>31</v>
      </c>
      <c r="G9215" s="288" t="s">
        <v>45</v>
      </c>
      <c r="H9215" s="455" t="s">
        <v>6155</v>
      </c>
      <c r="I9215" s="455" t="s">
        <v>15513</v>
      </c>
      <c r="J9215" s="566" t="s">
        <v>15514</v>
      </c>
      <c r="K9215" s="564"/>
    </row>
    <row r="9216" spans="2:11" x14ac:dyDescent="0.25">
      <c r="B9216" s="461"/>
      <c r="C9216" s="289" t="s">
        <v>14544</v>
      </c>
      <c r="D9216" s="461" t="s">
        <v>19</v>
      </c>
      <c r="E9216" s="461" t="s">
        <v>14545</v>
      </c>
      <c r="F9216" s="290" t="s">
        <v>31</v>
      </c>
      <c r="G9216" s="291" t="s">
        <v>106</v>
      </c>
      <c r="H9216" s="292" t="s">
        <v>5620</v>
      </c>
      <c r="I9216" s="292" t="s">
        <v>6590</v>
      </c>
      <c r="J9216" s="567">
        <v>470.64</v>
      </c>
      <c r="K9216" s="564"/>
    </row>
    <row r="9217" spans="2:11" ht="15" customHeight="1" x14ac:dyDescent="0.25">
      <c r="B9217" s="461"/>
      <c r="C9217" s="289" t="s">
        <v>14546</v>
      </c>
      <c r="D9217" s="461" t="s">
        <v>19</v>
      </c>
      <c r="E9217" s="461" t="s">
        <v>14547</v>
      </c>
      <c r="F9217" s="290" t="s">
        <v>31</v>
      </c>
      <c r="G9217" s="291" t="s">
        <v>106</v>
      </c>
      <c r="H9217" s="292" t="s">
        <v>5620</v>
      </c>
      <c r="I9217" s="292" t="s">
        <v>14549</v>
      </c>
      <c r="J9217" s="567">
        <v>525.12</v>
      </c>
      <c r="K9217" s="564"/>
    </row>
    <row r="9218" spans="2:11" ht="15" customHeight="1" x14ac:dyDescent="0.25">
      <c r="B9218" s="460"/>
      <c r="C9218" s="293" t="s">
        <v>10323</v>
      </c>
      <c r="D9218" s="460" t="s">
        <v>61</v>
      </c>
      <c r="E9218" s="460" t="s">
        <v>10324</v>
      </c>
      <c r="F9218" s="294" t="s">
        <v>70</v>
      </c>
      <c r="G9218" s="295" t="s">
        <v>36</v>
      </c>
      <c r="H9218" s="463" t="s">
        <v>6155</v>
      </c>
      <c r="I9218" s="463" t="s">
        <v>10325</v>
      </c>
      <c r="J9218" s="563">
        <v>96.18</v>
      </c>
      <c r="K9218" s="564"/>
    </row>
    <row r="9219" spans="2:11" x14ac:dyDescent="0.25">
      <c r="B9219" s="460"/>
      <c r="C9219" s="293" t="s">
        <v>8297</v>
      </c>
      <c r="D9219" s="460" t="s">
        <v>19</v>
      </c>
      <c r="E9219" s="460" t="s">
        <v>14718</v>
      </c>
      <c r="F9219" s="294" t="s">
        <v>70</v>
      </c>
      <c r="G9219" s="295" t="s">
        <v>295</v>
      </c>
      <c r="H9219" s="463" t="s">
        <v>5790</v>
      </c>
      <c r="I9219" s="463" t="s">
        <v>8299</v>
      </c>
      <c r="J9219" s="563">
        <v>57.9</v>
      </c>
      <c r="K9219" s="564"/>
    </row>
    <row r="9220" spans="2:11" x14ac:dyDescent="0.25">
      <c r="B9220" s="460"/>
      <c r="C9220" s="293" t="s">
        <v>14607</v>
      </c>
      <c r="D9220" s="460" t="s">
        <v>61</v>
      </c>
      <c r="E9220" s="460" t="s">
        <v>14608</v>
      </c>
      <c r="F9220" s="294" t="s">
        <v>5816</v>
      </c>
      <c r="G9220" s="295" t="s">
        <v>106</v>
      </c>
      <c r="H9220" s="463" t="s">
        <v>5620</v>
      </c>
      <c r="I9220" s="463" t="s">
        <v>14609</v>
      </c>
      <c r="J9220" s="563">
        <v>467.52</v>
      </c>
      <c r="K9220" s="564"/>
    </row>
    <row r="9221" spans="2:11" x14ac:dyDescent="0.25">
      <c r="B9221" s="460"/>
      <c r="C9221" s="293" t="s">
        <v>10326</v>
      </c>
      <c r="D9221" s="460" t="s">
        <v>61</v>
      </c>
      <c r="E9221" s="460" t="s">
        <v>10327</v>
      </c>
      <c r="F9221" s="294" t="s">
        <v>265</v>
      </c>
      <c r="G9221" s="295" t="s">
        <v>106</v>
      </c>
      <c r="H9221" s="463" t="s">
        <v>5620</v>
      </c>
      <c r="I9221" s="463" t="s">
        <v>10328</v>
      </c>
      <c r="J9221" s="563">
        <v>26.16</v>
      </c>
      <c r="K9221" s="564"/>
    </row>
    <row r="9222" spans="2:11" ht="22.5" x14ac:dyDescent="0.25">
      <c r="B9222" s="460"/>
      <c r="C9222" s="293" t="s">
        <v>1910</v>
      </c>
      <c r="D9222" s="460" t="s">
        <v>19</v>
      </c>
      <c r="E9222" s="460" t="s">
        <v>1911</v>
      </c>
      <c r="F9222" s="294" t="s">
        <v>70</v>
      </c>
      <c r="G9222" s="295" t="s">
        <v>384</v>
      </c>
      <c r="H9222" s="463" t="s">
        <v>6186</v>
      </c>
      <c r="I9222" s="463" t="s">
        <v>15515</v>
      </c>
      <c r="J9222" s="563">
        <v>2772.72</v>
      </c>
      <c r="K9222" s="564"/>
    </row>
    <row r="9223" spans="2:11" ht="15" customHeight="1" x14ac:dyDescent="0.25">
      <c r="B9223" s="457"/>
      <c r="C9223" s="296"/>
      <c r="D9223" s="457"/>
      <c r="E9223" s="457"/>
      <c r="F9223" s="297"/>
      <c r="G9223" s="457"/>
      <c r="H9223" s="565" t="s">
        <v>5627</v>
      </c>
      <c r="I9223" s="565"/>
      <c r="J9223" s="565" t="s">
        <v>15516</v>
      </c>
      <c r="K9223" s="565"/>
    </row>
    <row r="9224" spans="2:11" ht="15" customHeight="1" x14ac:dyDescent="0.25">
      <c r="B9224" s="457"/>
      <c r="C9224" s="296"/>
      <c r="D9224" s="457"/>
      <c r="E9224" s="457"/>
      <c r="F9224" s="297"/>
      <c r="G9224" s="457"/>
      <c r="H9224" s="565" t="s">
        <v>5629</v>
      </c>
      <c r="I9224" s="565"/>
      <c r="J9224" s="565" t="s">
        <v>15517</v>
      </c>
      <c r="K9224" s="565"/>
    </row>
    <row r="9225" spans="2:11" x14ac:dyDescent="0.25">
      <c r="B9225" s="285"/>
      <c r="C9225" s="286"/>
      <c r="D9225" s="285"/>
      <c r="E9225" s="285"/>
      <c r="F9225" s="287"/>
      <c r="G9225" s="285"/>
      <c r="H9225" s="285"/>
      <c r="I9225" s="285"/>
      <c r="J9225" s="285"/>
      <c r="K9225" s="285"/>
    </row>
    <row r="9226" spans="2:11" ht="22.5" x14ac:dyDescent="0.25">
      <c r="B9226" s="541">
        <v>7165</v>
      </c>
      <c r="C9226" s="286" t="s">
        <v>15518</v>
      </c>
      <c r="D9226" s="285" t="s">
        <v>29</v>
      </c>
      <c r="E9226" s="285" t="s">
        <v>4517</v>
      </c>
      <c r="F9226" s="287" t="s">
        <v>109</v>
      </c>
      <c r="G9226" s="288" t="s">
        <v>45</v>
      </c>
      <c r="H9226" s="455" t="s">
        <v>5643</v>
      </c>
      <c r="I9226" s="455" t="s">
        <v>15519</v>
      </c>
      <c r="J9226" s="566" t="s">
        <v>15520</v>
      </c>
      <c r="K9226" s="564"/>
    </row>
    <row r="9227" spans="2:11" x14ac:dyDescent="0.25">
      <c r="B9227" s="461"/>
      <c r="C9227" s="289" t="s">
        <v>14544</v>
      </c>
      <c r="D9227" s="461" t="s">
        <v>19</v>
      </c>
      <c r="E9227" s="461" t="s">
        <v>14545</v>
      </c>
      <c r="F9227" s="290" t="s">
        <v>31</v>
      </c>
      <c r="G9227" s="291" t="s">
        <v>106</v>
      </c>
      <c r="H9227" s="292" t="s">
        <v>8266</v>
      </c>
      <c r="I9227" s="292" t="s">
        <v>6590</v>
      </c>
      <c r="J9227" s="567">
        <v>549.08293627238663</v>
      </c>
      <c r="K9227" s="564"/>
    </row>
    <row r="9228" spans="2:11" x14ac:dyDescent="0.25">
      <c r="B9228" s="461"/>
      <c r="C9228" s="289" t="s">
        <v>14546</v>
      </c>
      <c r="D9228" s="461" t="s">
        <v>19</v>
      </c>
      <c r="E9228" s="461" t="s">
        <v>14547</v>
      </c>
      <c r="F9228" s="290" t="s">
        <v>31</v>
      </c>
      <c r="G9228" s="291" t="s">
        <v>106</v>
      </c>
      <c r="H9228" s="292" t="s">
        <v>8266</v>
      </c>
      <c r="I9228" s="292" t="s">
        <v>14549</v>
      </c>
      <c r="J9228" s="567">
        <v>612.64327616725234</v>
      </c>
      <c r="K9228" s="564"/>
    </row>
    <row r="9229" spans="2:11" ht="15" customHeight="1" x14ac:dyDescent="0.25">
      <c r="B9229" s="460"/>
      <c r="C9229" s="293" t="s">
        <v>13607</v>
      </c>
      <c r="D9229" s="460" t="s">
        <v>39</v>
      </c>
      <c r="E9229" s="460" t="s">
        <v>13608</v>
      </c>
      <c r="F9229" s="294" t="s">
        <v>265</v>
      </c>
      <c r="G9229" s="295" t="s">
        <v>6237</v>
      </c>
      <c r="H9229" s="463" t="s">
        <v>5739</v>
      </c>
      <c r="I9229" s="463" t="s">
        <v>9590</v>
      </c>
      <c r="J9229" s="563">
        <v>21.360114225209763</v>
      </c>
      <c r="K9229" s="564"/>
    </row>
    <row r="9230" spans="2:11" ht="15" customHeight="1" x14ac:dyDescent="0.25">
      <c r="B9230" s="460"/>
      <c r="C9230" s="293" t="s">
        <v>1845</v>
      </c>
      <c r="D9230" s="460" t="s">
        <v>19</v>
      </c>
      <c r="E9230" s="460" t="s">
        <v>1846</v>
      </c>
      <c r="F9230" s="294" t="s">
        <v>70</v>
      </c>
      <c r="G9230" s="295" t="s">
        <v>295</v>
      </c>
      <c r="H9230" s="463" t="s">
        <v>8324</v>
      </c>
      <c r="I9230" s="463" t="s">
        <v>7899</v>
      </c>
      <c r="J9230" s="563">
        <v>14.824079273151197</v>
      </c>
      <c r="K9230" s="564"/>
    </row>
    <row r="9231" spans="2:11" x14ac:dyDescent="0.25">
      <c r="B9231" s="460"/>
      <c r="C9231" s="293" t="s">
        <v>1896</v>
      </c>
      <c r="D9231" s="460" t="s">
        <v>19</v>
      </c>
      <c r="E9231" s="460" t="s">
        <v>1897</v>
      </c>
      <c r="F9231" s="294" t="s">
        <v>70</v>
      </c>
      <c r="G9231" s="295" t="s">
        <v>295</v>
      </c>
      <c r="H9231" s="463" t="s">
        <v>6104</v>
      </c>
      <c r="I9231" s="463" t="s">
        <v>7919</v>
      </c>
      <c r="J9231" s="563">
        <v>1482.4079273151197</v>
      </c>
      <c r="K9231" s="564"/>
    </row>
    <row r="9232" spans="2:11" x14ac:dyDescent="0.25">
      <c r="B9232" s="460"/>
      <c r="C9232" s="293" t="s">
        <v>14607</v>
      </c>
      <c r="D9232" s="460" t="s">
        <v>61</v>
      </c>
      <c r="E9232" s="460" t="s">
        <v>14608</v>
      </c>
      <c r="F9232" s="294" t="s">
        <v>5816</v>
      </c>
      <c r="G9232" s="295" t="s">
        <v>106</v>
      </c>
      <c r="H9232" s="463" t="s">
        <v>6130</v>
      </c>
      <c r="I9232" s="463" t="s">
        <v>14609</v>
      </c>
      <c r="J9232" s="563">
        <v>311.68166674688104</v>
      </c>
      <c r="K9232" s="564"/>
    </row>
    <row r="9233" spans="2:11" x14ac:dyDescent="0.25">
      <c r="B9233" s="457"/>
      <c r="C9233" s="296"/>
      <c r="D9233" s="457"/>
      <c r="E9233" s="457"/>
      <c r="F9233" s="297"/>
      <c r="G9233" s="457"/>
      <c r="H9233" s="565" t="s">
        <v>5627</v>
      </c>
      <c r="I9233" s="565"/>
      <c r="J9233" s="565" t="s">
        <v>15521</v>
      </c>
      <c r="K9233" s="565"/>
    </row>
    <row r="9234" spans="2:11" x14ac:dyDescent="0.25">
      <c r="B9234" s="457"/>
      <c r="C9234" s="296"/>
      <c r="D9234" s="457"/>
      <c r="E9234" s="457"/>
      <c r="F9234" s="297"/>
      <c r="G9234" s="457"/>
      <c r="H9234" s="565" t="s">
        <v>5629</v>
      </c>
      <c r="I9234" s="565"/>
      <c r="J9234" s="565" t="s">
        <v>15522</v>
      </c>
      <c r="K9234" s="565"/>
    </row>
    <row r="9235" spans="2:11" x14ac:dyDescent="0.25">
      <c r="B9235" s="285"/>
      <c r="C9235" s="286"/>
      <c r="D9235" s="285"/>
      <c r="E9235" s="285"/>
      <c r="F9235" s="287"/>
      <c r="G9235" s="285"/>
      <c r="H9235" s="285"/>
      <c r="I9235" s="285"/>
      <c r="J9235" s="285"/>
      <c r="K9235" s="285"/>
    </row>
    <row r="9236" spans="2:11" x14ac:dyDescent="0.25">
      <c r="B9236" s="541">
        <v>7166</v>
      </c>
      <c r="C9236" s="286" t="s">
        <v>15523</v>
      </c>
      <c r="D9236" s="285" t="s">
        <v>29</v>
      </c>
      <c r="E9236" s="285" t="s">
        <v>4519</v>
      </c>
      <c r="F9236" s="287" t="s">
        <v>109</v>
      </c>
      <c r="G9236" s="288" t="s">
        <v>45</v>
      </c>
      <c r="H9236" s="455" t="s">
        <v>5706</v>
      </c>
      <c r="I9236" s="455" t="s">
        <v>15524</v>
      </c>
      <c r="J9236" s="566" t="s">
        <v>15524</v>
      </c>
      <c r="K9236" s="564"/>
    </row>
    <row r="9237" spans="2:11" x14ac:dyDescent="0.25">
      <c r="B9237" s="461"/>
      <c r="C9237" s="289" t="s">
        <v>14544</v>
      </c>
      <c r="D9237" s="461" t="s">
        <v>19</v>
      </c>
      <c r="E9237" s="461" t="s">
        <v>14545</v>
      </c>
      <c r="F9237" s="290" t="s">
        <v>31</v>
      </c>
      <c r="G9237" s="291" t="s">
        <v>106</v>
      </c>
      <c r="H9237" s="292" t="s">
        <v>13755</v>
      </c>
      <c r="I9237" s="292" t="s">
        <v>6590</v>
      </c>
      <c r="J9237" s="567">
        <v>1019.72</v>
      </c>
      <c r="K9237" s="564"/>
    </row>
    <row r="9238" spans="2:11" x14ac:dyDescent="0.25">
      <c r="B9238" s="461"/>
      <c r="C9238" s="289" t="s">
        <v>14546</v>
      </c>
      <c r="D9238" s="461" t="s">
        <v>19</v>
      </c>
      <c r="E9238" s="461" t="s">
        <v>14547</v>
      </c>
      <c r="F9238" s="290" t="s">
        <v>31</v>
      </c>
      <c r="G9238" s="291" t="s">
        <v>106</v>
      </c>
      <c r="H9238" s="292" t="s">
        <v>10199</v>
      </c>
      <c r="I9238" s="292" t="s">
        <v>14549</v>
      </c>
      <c r="J9238" s="567">
        <v>568.88</v>
      </c>
      <c r="K9238" s="564"/>
    </row>
    <row r="9239" spans="2:11" x14ac:dyDescent="0.25">
      <c r="B9239" s="461"/>
      <c r="C9239" s="289" t="s">
        <v>11440</v>
      </c>
      <c r="D9239" s="461" t="s">
        <v>19</v>
      </c>
      <c r="E9239" s="461" t="s">
        <v>11441</v>
      </c>
      <c r="F9239" s="290" t="s">
        <v>31</v>
      </c>
      <c r="G9239" s="291" t="s">
        <v>106</v>
      </c>
      <c r="H9239" s="292" t="s">
        <v>10199</v>
      </c>
      <c r="I9239" s="292" t="s">
        <v>9137</v>
      </c>
      <c r="J9239" s="567">
        <v>510.64</v>
      </c>
      <c r="K9239" s="564"/>
    </row>
    <row r="9240" spans="2:11" ht="15" customHeight="1" x14ac:dyDescent="0.25">
      <c r="B9240" s="460"/>
      <c r="C9240" s="293" t="s">
        <v>1845</v>
      </c>
      <c r="D9240" s="460" t="s">
        <v>19</v>
      </c>
      <c r="E9240" s="460" t="s">
        <v>1846</v>
      </c>
      <c r="F9240" s="294" t="s">
        <v>70</v>
      </c>
      <c r="G9240" s="295" t="s">
        <v>295</v>
      </c>
      <c r="H9240" s="463" t="s">
        <v>7673</v>
      </c>
      <c r="I9240" s="463" t="s">
        <v>7899</v>
      </c>
      <c r="J9240" s="563">
        <v>3.706</v>
      </c>
      <c r="K9240" s="564"/>
    </row>
    <row r="9241" spans="2:11" ht="15" customHeight="1" x14ac:dyDescent="0.25">
      <c r="B9241" s="460"/>
      <c r="C9241" s="293" t="s">
        <v>1896</v>
      </c>
      <c r="D9241" s="460" t="s">
        <v>19</v>
      </c>
      <c r="E9241" s="460" t="s">
        <v>1897</v>
      </c>
      <c r="F9241" s="294" t="s">
        <v>70</v>
      </c>
      <c r="G9241" s="295" t="s">
        <v>295</v>
      </c>
      <c r="H9241" s="463" t="s">
        <v>6396</v>
      </c>
      <c r="I9241" s="463" t="s">
        <v>7919</v>
      </c>
      <c r="J9241" s="563">
        <v>370.6</v>
      </c>
      <c r="K9241" s="564"/>
    </row>
    <row r="9242" spans="2:11" x14ac:dyDescent="0.25">
      <c r="B9242" s="460"/>
      <c r="C9242" s="293" t="s">
        <v>14607</v>
      </c>
      <c r="D9242" s="460" t="s">
        <v>61</v>
      </c>
      <c r="E9242" s="460" t="s">
        <v>14608</v>
      </c>
      <c r="F9242" s="294" t="s">
        <v>5816</v>
      </c>
      <c r="G9242" s="295" t="s">
        <v>106</v>
      </c>
      <c r="H9242" s="463" t="s">
        <v>5643</v>
      </c>
      <c r="I9242" s="463" t="s">
        <v>14609</v>
      </c>
      <c r="J9242" s="563">
        <v>77.92</v>
      </c>
      <c r="K9242" s="564"/>
    </row>
    <row r="9243" spans="2:11" x14ac:dyDescent="0.25">
      <c r="B9243" s="460"/>
      <c r="C9243" s="293" t="s">
        <v>14728</v>
      </c>
      <c r="D9243" s="460" t="s">
        <v>19</v>
      </c>
      <c r="E9243" s="460" t="s">
        <v>14729</v>
      </c>
      <c r="F9243" s="294" t="s">
        <v>70</v>
      </c>
      <c r="G9243" s="295" t="s">
        <v>291</v>
      </c>
      <c r="H9243" s="463" t="s">
        <v>6743</v>
      </c>
      <c r="I9243" s="463" t="s">
        <v>14730</v>
      </c>
      <c r="J9243" s="563">
        <v>299.52</v>
      </c>
      <c r="K9243" s="564"/>
    </row>
    <row r="9244" spans="2:11" x14ac:dyDescent="0.25">
      <c r="B9244" s="460"/>
      <c r="C9244" s="293" t="s">
        <v>1894</v>
      </c>
      <c r="D9244" s="460" t="s">
        <v>19</v>
      </c>
      <c r="E9244" s="460" t="s">
        <v>1895</v>
      </c>
      <c r="F9244" s="294" t="s">
        <v>70</v>
      </c>
      <c r="G9244" s="295" t="s">
        <v>1117</v>
      </c>
      <c r="H9244" s="463" t="s">
        <v>5706</v>
      </c>
      <c r="I9244" s="463" t="s">
        <v>15249</v>
      </c>
      <c r="J9244" s="563">
        <v>592.86</v>
      </c>
      <c r="K9244" s="564"/>
    </row>
    <row r="9245" spans="2:11" x14ac:dyDescent="0.25">
      <c r="B9245" s="457"/>
      <c r="C9245" s="296"/>
      <c r="D9245" s="457"/>
      <c r="E9245" s="457"/>
      <c r="F9245" s="297"/>
      <c r="G9245" s="457"/>
      <c r="H9245" s="565" t="s">
        <v>5627</v>
      </c>
      <c r="I9245" s="565"/>
      <c r="J9245" s="565" t="s">
        <v>15525</v>
      </c>
      <c r="K9245" s="565"/>
    </row>
    <row r="9246" spans="2:11" x14ac:dyDescent="0.25">
      <c r="B9246" s="457"/>
      <c r="C9246" s="296"/>
      <c r="D9246" s="457"/>
      <c r="E9246" s="457"/>
      <c r="F9246" s="297"/>
      <c r="G9246" s="457"/>
      <c r="H9246" s="565" t="s">
        <v>5629</v>
      </c>
      <c r="I9246" s="565"/>
      <c r="J9246" s="565" t="s">
        <v>15526</v>
      </c>
      <c r="K9246" s="565"/>
    </row>
    <row r="9247" spans="2:11" x14ac:dyDescent="0.25">
      <c r="B9247" s="285"/>
      <c r="C9247" s="286"/>
      <c r="D9247" s="285"/>
      <c r="E9247" s="285"/>
      <c r="F9247" s="287"/>
      <c r="G9247" s="285"/>
      <c r="H9247" s="285"/>
      <c r="I9247" s="285"/>
      <c r="J9247" s="285"/>
      <c r="K9247" s="285"/>
    </row>
    <row r="9248" spans="2:11" x14ac:dyDescent="0.25">
      <c r="B9248" s="541">
        <v>7167</v>
      </c>
      <c r="C9248" s="286" t="s">
        <v>15527</v>
      </c>
      <c r="D9248" s="285" t="s">
        <v>29</v>
      </c>
      <c r="E9248" s="285" t="s">
        <v>4521</v>
      </c>
      <c r="F9248" s="287" t="s">
        <v>31</v>
      </c>
      <c r="G9248" s="288" t="s">
        <v>45</v>
      </c>
      <c r="H9248" s="455" t="s">
        <v>5697</v>
      </c>
      <c r="I9248" s="455" t="s">
        <v>15528</v>
      </c>
      <c r="J9248" s="566" t="s">
        <v>15529</v>
      </c>
      <c r="K9248" s="564"/>
    </row>
    <row r="9249" spans="2:11" x14ac:dyDescent="0.25">
      <c r="B9249" s="461"/>
      <c r="C9249" s="289" t="s">
        <v>14546</v>
      </c>
      <c r="D9249" s="461" t="s">
        <v>19</v>
      </c>
      <c r="E9249" s="461" t="s">
        <v>14547</v>
      </c>
      <c r="F9249" s="290" t="s">
        <v>31</v>
      </c>
      <c r="G9249" s="291" t="s">
        <v>106</v>
      </c>
      <c r="H9249" s="292" t="s">
        <v>5633</v>
      </c>
      <c r="I9249" s="292" t="s">
        <v>14549</v>
      </c>
      <c r="J9249" s="567">
        <v>1312.7974156192408</v>
      </c>
      <c r="K9249" s="564"/>
    </row>
    <row r="9250" spans="2:11" ht="15" customHeight="1" x14ac:dyDescent="0.25">
      <c r="B9250" s="461"/>
      <c r="C9250" s="289" t="s">
        <v>14544</v>
      </c>
      <c r="D9250" s="461" t="s">
        <v>19</v>
      </c>
      <c r="E9250" s="461" t="s">
        <v>14545</v>
      </c>
      <c r="F9250" s="290" t="s">
        <v>31</v>
      </c>
      <c r="G9250" s="291" t="s">
        <v>106</v>
      </c>
      <c r="H9250" s="292" t="s">
        <v>5633</v>
      </c>
      <c r="I9250" s="292" t="s">
        <v>6590</v>
      </c>
      <c r="J9250" s="567">
        <v>1176.5976837428389</v>
      </c>
      <c r="K9250" s="564"/>
    </row>
    <row r="9251" spans="2:11" ht="15" customHeight="1" x14ac:dyDescent="0.25">
      <c r="B9251" s="461"/>
      <c r="C9251" s="289" t="s">
        <v>11440</v>
      </c>
      <c r="D9251" s="461" t="s">
        <v>19</v>
      </c>
      <c r="E9251" s="461" t="s">
        <v>11441</v>
      </c>
      <c r="F9251" s="290" t="s">
        <v>31</v>
      </c>
      <c r="G9251" s="291" t="s">
        <v>106</v>
      </c>
      <c r="H9251" s="292" t="s">
        <v>5633</v>
      </c>
      <c r="I9251" s="292" t="s">
        <v>9137</v>
      </c>
      <c r="J9251" s="567">
        <v>1178.3976801993551</v>
      </c>
      <c r="K9251" s="564"/>
    </row>
    <row r="9252" spans="2:11" x14ac:dyDescent="0.25">
      <c r="B9252" s="460"/>
      <c r="C9252" s="293" t="s">
        <v>14728</v>
      </c>
      <c r="D9252" s="460" t="s">
        <v>19</v>
      </c>
      <c r="E9252" s="460" t="s">
        <v>14729</v>
      </c>
      <c r="F9252" s="294" t="s">
        <v>70</v>
      </c>
      <c r="G9252" s="295" t="s">
        <v>291</v>
      </c>
      <c r="H9252" s="463" t="s">
        <v>5697</v>
      </c>
      <c r="I9252" s="463" t="s">
        <v>14730</v>
      </c>
      <c r="J9252" s="563">
        <v>332.79934484924081</v>
      </c>
      <c r="K9252" s="564"/>
    </row>
    <row r="9253" spans="2:11" x14ac:dyDescent="0.25">
      <c r="B9253" s="460"/>
      <c r="C9253" s="293" t="s">
        <v>1894</v>
      </c>
      <c r="D9253" s="460" t="s">
        <v>19</v>
      </c>
      <c r="E9253" s="460" t="s">
        <v>1895</v>
      </c>
      <c r="F9253" s="294" t="s">
        <v>70</v>
      </c>
      <c r="G9253" s="295" t="s">
        <v>1117</v>
      </c>
      <c r="H9253" s="463" t="s">
        <v>15530</v>
      </c>
      <c r="I9253" s="463" t="s">
        <v>15249</v>
      </c>
      <c r="J9253" s="563">
        <v>1968.2913252100525</v>
      </c>
      <c r="K9253" s="564"/>
    </row>
    <row r="9254" spans="2:11" x14ac:dyDescent="0.25">
      <c r="B9254" s="460"/>
      <c r="C9254" s="293" t="s">
        <v>10326</v>
      </c>
      <c r="D9254" s="460" t="s">
        <v>61</v>
      </c>
      <c r="E9254" s="460" t="s">
        <v>10327</v>
      </c>
      <c r="F9254" s="294" t="s">
        <v>265</v>
      </c>
      <c r="G9254" s="295" t="s">
        <v>106</v>
      </c>
      <c r="H9254" s="463" t="s">
        <v>5633</v>
      </c>
      <c r="I9254" s="463" t="s">
        <v>10328</v>
      </c>
      <c r="J9254" s="563">
        <v>65.399871253426525</v>
      </c>
      <c r="K9254" s="564"/>
    </row>
    <row r="9255" spans="2:11" x14ac:dyDescent="0.25">
      <c r="B9255" s="460"/>
      <c r="C9255" s="293" t="s">
        <v>14607</v>
      </c>
      <c r="D9255" s="460" t="s">
        <v>61</v>
      </c>
      <c r="E9255" s="460" t="s">
        <v>14608</v>
      </c>
      <c r="F9255" s="294" t="s">
        <v>5816</v>
      </c>
      <c r="G9255" s="295" t="s">
        <v>106</v>
      </c>
      <c r="H9255" s="463" t="s">
        <v>5633</v>
      </c>
      <c r="I9255" s="463" t="s">
        <v>14609</v>
      </c>
      <c r="J9255" s="563">
        <v>1168.7976990979348</v>
      </c>
      <c r="K9255" s="564"/>
    </row>
    <row r="9256" spans="2:11" x14ac:dyDescent="0.25">
      <c r="B9256" s="460"/>
      <c r="C9256" s="293" t="s">
        <v>1845</v>
      </c>
      <c r="D9256" s="460" t="s">
        <v>19</v>
      </c>
      <c r="E9256" s="460" t="s">
        <v>1846</v>
      </c>
      <c r="F9256" s="294" t="s">
        <v>70</v>
      </c>
      <c r="G9256" s="295" t="s">
        <v>295</v>
      </c>
      <c r="H9256" s="463" t="s">
        <v>5643</v>
      </c>
      <c r="I9256" s="463" t="s">
        <v>7899</v>
      </c>
      <c r="J9256" s="563">
        <v>74.119854087216737</v>
      </c>
      <c r="K9256" s="564"/>
    </row>
    <row r="9257" spans="2:11" x14ac:dyDescent="0.25">
      <c r="B9257" s="460"/>
      <c r="C9257" s="293" t="s">
        <v>14610</v>
      </c>
      <c r="D9257" s="460" t="s">
        <v>61</v>
      </c>
      <c r="E9257" s="460" t="s">
        <v>14611</v>
      </c>
      <c r="F9257" s="294" t="s">
        <v>70</v>
      </c>
      <c r="G9257" s="295" t="s">
        <v>36</v>
      </c>
      <c r="H9257" s="463" t="s">
        <v>5697</v>
      </c>
      <c r="I9257" s="463" t="s">
        <v>8086</v>
      </c>
      <c r="J9257" s="563">
        <v>123.39975707450816</v>
      </c>
      <c r="K9257" s="564"/>
    </row>
    <row r="9258" spans="2:11" x14ac:dyDescent="0.25">
      <c r="B9258" s="460"/>
      <c r="C9258" s="293" t="s">
        <v>10323</v>
      </c>
      <c r="D9258" s="460" t="s">
        <v>61</v>
      </c>
      <c r="E9258" s="460" t="s">
        <v>10324</v>
      </c>
      <c r="F9258" s="294" t="s">
        <v>70</v>
      </c>
      <c r="G9258" s="295" t="s">
        <v>36</v>
      </c>
      <c r="H9258" s="463" t="s">
        <v>5697</v>
      </c>
      <c r="I9258" s="463" t="s">
        <v>10325</v>
      </c>
      <c r="J9258" s="563">
        <v>320.59936886618573</v>
      </c>
      <c r="K9258" s="564"/>
    </row>
    <row r="9259" spans="2:11" x14ac:dyDescent="0.25">
      <c r="B9259" s="457"/>
      <c r="C9259" s="296"/>
      <c r="D9259" s="457"/>
      <c r="E9259" s="457"/>
      <c r="F9259" s="297"/>
      <c r="G9259" s="457"/>
      <c r="H9259" s="565" t="s">
        <v>5627</v>
      </c>
      <c r="I9259" s="565"/>
      <c r="J9259" s="565" t="s">
        <v>15531</v>
      </c>
      <c r="K9259" s="565"/>
    </row>
    <row r="9260" spans="2:11" x14ac:dyDescent="0.25">
      <c r="B9260" s="457"/>
      <c r="C9260" s="296"/>
      <c r="D9260" s="457"/>
      <c r="E9260" s="457"/>
      <c r="F9260" s="297"/>
      <c r="G9260" s="457"/>
      <c r="H9260" s="565" t="s">
        <v>5629</v>
      </c>
      <c r="I9260" s="565"/>
      <c r="J9260" s="565" t="s">
        <v>15532</v>
      </c>
      <c r="K9260" s="565"/>
    </row>
    <row r="9261" spans="2:11" x14ac:dyDescent="0.25">
      <c r="B9261" s="285"/>
      <c r="C9261" s="286"/>
      <c r="D9261" s="285"/>
      <c r="E9261" s="285"/>
      <c r="F9261" s="287"/>
      <c r="G9261" s="285"/>
      <c r="H9261" s="285"/>
      <c r="I9261" s="285"/>
      <c r="J9261" s="285"/>
      <c r="K9261" s="285"/>
    </row>
    <row r="9262" spans="2:11" ht="15" customHeight="1" x14ac:dyDescent="0.25">
      <c r="B9262" s="541">
        <v>7168</v>
      </c>
      <c r="C9262" s="286" t="s">
        <v>15533</v>
      </c>
      <c r="D9262" s="285" t="s">
        <v>29</v>
      </c>
      <c r="E9262" s="285" t="s">
        <v>4523</v>
      </c>
      <c r="F9262" s="287" t="s">
        <v>109</v>
      </c>
      <c r="G9262" s="288" t="s">
        <v>45</v>
      </c>
      <c r="H9262" s="455" t="s">
        <v>5754</v>
      </c>
      <c r="I9262" s="455" t="s">
        <v>15534</v>
      </c>
      <c r="J9262" s="566" t="s">
        <v>15535</v>
      </c>
      <c r="K9262" s="564"/>
    </row>
    <row r="9263" spans="2:11" ht="15" customHeight="1" x14ac:dyDescent="0.25">
      <c r="B9263" s="461"/>
      <c r="C9263" s="289" t="s">
        <v>14546</v>
      </c>
      <c r="D9263" s="461" t="s">
        <v>19</v>
      </c>
      <c r="E9263" s="461" t="s">
        <v>14547</v>
      </c>
      <c r="F9263" s="290" t="s">
        <v>31</v>
      </c>
      <c r="G9263" s="291" t="s">
        <v>106</v>
      </c>
      <c r="H9263" s="292" t="s">
        <v>13080</v>
      </c>
      <c r="I9263" s="292" t="s">
        <v>14549</v>
      </c>
      <c r="J9263" s="567">
        <v>1487.84</v>
      </c>
      <c r="K9263" s="564"/>
    </row>
    <row r="9264" spans="2:11" x14ac:dyDescent="0.25">
      <c r="B9264" s="457"/>
      <c r="C9264" s="296"/>
      <c r="D9264" s="457"/>
      <c r="E9264" s="457"/>
      <c r="F9264" s="297"/>
      <c r="G9264" s="457"/>
      <c r="H9264" s="565" t="s">
        <v>5627</v>
      </c>
      <c r="I9264" s="565"/>
      <c r="J9264" s="565" t="s">
        <v>15536</v>
      </c>
      <c r="K9264" s="565"/>
    </row>
    <row r="9265" spans="2:11" x14ac:dyDescent="0.25">
      <c r="B9265" s="457"/>
      <c r="C9265" s="296"/>
      <c r="D9265" s="457"/>
      <c r="E9265" s="457"/>
      <c r="F9265" s="297"/>
      <c r="G9265" s="457"/>
      <c r="H9265" s="565" t="s">
        <v>5629</v>
      </c>
      <c r="I9265" s="565"/>
      <c r="J9265" s="565" t="s">
        <v>15537</v>
      </c>
      <c r="K9265" s="565"/>
    </row>
    <row r="9266" spans="2:11" x14ac:dyDescent="0.25">
      <c r="B9266" s="285"/>
      <c r="C9266" s="286"/>
      <c r="D9266" s="285"/>
      <c r="E9266" s="285"/>
      <c r="F9266" s="287"/>
      <c r="G9266" s="285"/>
      <c r="H9266" s="285"/>
      <c r="I9266" s="285"/>
      <c r="J9266" s="285"/>
      <c r="K9266" s="285"/>
    </row>
    <row r="9267" spans="2:11" x14ac:dyDescent="0.25">
      <c r="B9267" s="541">
        <v>7169</v>
      </c>
      <c r="C9267" s="286" t="s">
        <v>15538</v>
      </c>
      <c r="D9267" s="285" t="s">
        <v>29</v>
      </c>
      <c r="E9267" s="285" t="s">
        <v>4525</v>
      </c>
      <c r="F9267" s="287" t="s">
        <v>101</v>
      </c>
      <c r="G9267" s="288" t="s">
        <v>266</v>
      </c>
      <c r="H9267" s="455" t="s">
        <v>5739</v>
      </c>
      <c r="I9267" s="455" t="s">
        <v>15539</v>
      </c>
      <c r="J9267" s="566" t="s">
        <v>15540</v>
      </c>
      <c r="K9267" s="564"/>
    </row>
    <row r="9268" spans="2:11" x14ac:dyDescent="0.25">
      <c r="B9268" s="461"/>
      <c r="C9268" s="289" t="s">
        <v>14546</v>
      </c>
      <c r="D9268" s="461" t="s">
        <v>19</v>
      </c>
      <c r="E9268" s="461" t="s">
        <v>14547</v>
      </c>
      <c r="F9268" s="290" t="s">
        <v>31</v>
      </c>
      <c r="G9268" s="291" t="s">
        <v>106</v>
      </c>
      <c r="H9268" s="292" t="s">
        <v>14978</v>
      </c>
      <c r="I9268" s="292" t="s">
        <v>14549</v>
      </c>
      <c r="J9268" s="567">
        <v>4200.9543040491044</v>
      </c>
      <c r="K9268" s="564"/>
    </row>
    <row r="9269" spans="2:11" x14ac:dyDescent="0.25">
      <c r="B9269" s="461"/>
      <c r="C9269" s="289" t="s">
        <v>5748</v>
      </c>
      <c r="D9269" s="461" t="s">
        <v>19</v>
      </c>
      <c r="E9269" s="461" t="s">
        <v>5749</v>
      </c>
      <c r="F9269" s="290" t="s">
        <v>31</v>
      </c>
      <c r="G9269" s="291" t="s">
        <v>106</v>
      </c>
      <c r="H9269" s="292" t="s">
        <v>6830</v>
      </c>
      <c r="I9269" s="292" t="s">
        <v>6539</v>
      </c>
      <c r="J9269" s="567">
        <v>953.75870682650486</v>
      </c>
      <c r="K9269" s="564"/>
    </row>
    <row r="9270" spans="2:11" x14ac:dyDescent="0.25">
      <c r="B9270" s="460"/>
      <c r="C9270" s="293" t="s">
        <v>14865</v>
      </c>
      <c r="D9270" s="460" t="s">
        <v>19</v>
      </c>
      <c r="E9270" s="460" t="s">
        <v>14866</v>
      </c>
      <c r="F9270" s="294" t="s">
        <v>265</v>
      </c>
      <c r="G9270" s="295" t="s">
        <v>36</v>
      </c>
      <c r="H9270" s="463" t="s">
        <v>15541</v>
      </c>
      <c r="I9270" s="463" t="s">
        <v>14867</v>
      </c>
      <c r="J9270" s="563">
        <v>31889.526989124395</v>
      </c>
      <c r="K9270" s="564"/>
    </row>
    <row r="9271" spans="2:11" x14ac:dyDescent="0.25">
      <c r="B9271" s="457"/>
      <c r="C9271" s="296"/>
      <c r="D9271" s="457"/>
      <c r="E9271" s="457"/>
      <c r="F9271" s="297"/>
      <c r="G9271" s="457"/>
      <c r="H9271" s="565" t="s">
        <v>5627</v>
      </c>
      <c r="I9271" s="565"/>
      <c r="J9271" s="565" t="s">
        <v>15542</v>
      </c>
      <c r="K9271" s="565"/>
    </row>
    <row r="9272" spans="2:11" x14ac:dyDescent="0.25">
      <c r="B9272" s="457"/>
      <c r="C9272" s="296"/>
      <c r="D9272" s="457"/>
      <c r="E9272" s="457"/>
      <c r="F9272" s="297"/>
      <c r="G9272" s="457"/>
      <c r="H9272" s="565" t="s">
        <v>5629</v>
      </c>
      <c r="I9272" s="565"/>
      <c r="J9272" s="565" t="s">
        <v>15543</v>
      </c>
      <c r="K9272" s="565"/>
    </row>
    <row r="9273" spans="2:11" x14ac:dyDescent="0.25">
      <c r="B9273" s="285"/>
      <c r="C9273" s="286"/>
      <c r="D9273" s="285"/>
      <c r="E9273" s="285"/>
      <c r="F9273" s="287"/>
      <c r="G9273" s="285"/>
      <c r="H9273" s="285"/>
      <c r="I9273" s="285"/>
      <c r="J9273" s="285"/>
      <c r="K9273" s="285"/>
    </row>
    <row r="9274" spans="2:11" x14ac:dyDescent="0.25">
      <c r="B9274" s="541">
        <v>7170</v>
      </c>
      <c r="C9274" s="286" t="s">
        <v>15544</v>
      </c>
      <c r="D9274" s="285" t="s">
        <v>29</v>
      </c>
      <c r="E9274" s="285" t="s">
        <v>4527</v>
      </c>
      <c r="F9274" s="287" t="s">
        <v>101</v>
      </c>
      <c r="G9274" s="288" t="s">
        <v>266</v>
      </c>
      <c r="H9274" s="455" t="s">
        <v>5754</v>
      </c>
      <c r="I9274" s="455" t="s">
        <v>15545</v>
      </c>
      <c r="J9274" s="566" t="s">
        <v>15546</v>
      </c>
      <c r="K9274" s="564"/>
    </row>
    <row r="9275" spans="2:11" x14ac:dyDescent="0.25">
      <c r="B9275" s="461"/>
      <c r="C9275" s="289" t="s">
        <v>14546</v>
      </c>
      <c r="D9275" s="461" t="s">
        <v>19</v>
      </c>
      <c r="E9275" s="461" t="s">
        <v>14547</v>
      </c>
      <c r="F9275" s="290" t="s">
        <v>31</v>
      </c>
      <c r="G9275" s="291" t="s">
        <v>106</v>
      </c>
      <c r="H9275" s="292" t="s">
        <v>7278</v>
      </c>
      <c r="I9275" s="292" t="s">
        <v>14549</v>
      </c>
      <c r="J9275" s="567">
        <v>700.15907450313523</v>
      </c>
      <c r="K9275" s="564"/>
    </row>
    <row r="9276" spans="2:11" ht="15" customHeight="1" x14ac:dyDescent="0.25">
      <c r="B9276" s="461"/>
      <c r="C9276" s="289" t="s">
        <v>5748</v>
      </c>
      <c r="D9276" s="461" t="s">
        <v>19</v>
      </c>
      <c r="E9276" s="461" t="s">
        <v>5749</v>
      </c>
      <c r="F9276" s="290" t="s">
        <v>31</v>
      </c>
      <c r="G9276" s="291" t="s">
        <v>106</v>
      </c>
      <c r="H9276" s="292" t="s">
        <v>6130</v>
      </c>
      <c r="I9276" s="292" t="s">
        <v>6539</v>
      </c>
      <c r="J9276" s="567">
        <v>317.91957976182124</v>
      </c>
      <c r="K9276" s="564"/>
    </row>
    <row r="9277" spans="2:11" ht="15" customHeight="1" x14ac:dyDescent="0.25">
      <c r="B9277" s="460"/>
      <c r="C9277" s="293" t="s">
        <v>14865</v>
      </c>
      <c r="D9277" s="460" t="s">
        <v>19</v>
      </c>
      <c r="E9277" s="460" t="s">
        <v>14866</v>
      </c>
      <c r="F9277" s="294" t="s">
        <v>265</v>
      </c>
      <c r="G9277" s="295" t="s">
        <v>36</v>
      </c>
      <c r="H9277" s="463" t="s">
        <v>15547</v>
      </c>
      <c r="I9277" s="463" t="s">
        <v>14867</v>
      </c>
      <c r="J9277" s="563">
        <v>5314.9213457350434</v>
      </c>
      <c r="K9277" s="564"/>
    </row>
    <row r="9278" spans="2:11" x14ac:dyDescent="0.25">
      <c r="B9278" s="457"/>
      <c r="C9278" s="296"/>
      <c r="D9278" s="457"/>
      <c r="E9278" s="457"/>
      <c r="F9278" s="297"/>
      <c r="G9278" s="457"/>
      <c r="H9278" s="565" t="s">
        <v>5627</v>
      </c>
      <c r="I9278" s="565"/>
      <c r="J9278" s="565" t="s">
        <v>15548</v>
      </c>
      <c r="K9278" s="565"/>
    </row>
    <row r="9279" spans="2:11" x14ac:dyDescent="0.25">
      <c r="B9279" s="457"/>
      <c r="C9279" s="296"/>
      <c r="D9279" s="457"/>
      <c r="E9279" s="457"/>
      <c r="F9279" s="297"/>
      <c r="G9279" s="457"/>
      <c r="H9279" s="565" t="s">
        <v>5629</v>
      </c>
      <c r="I9279" s="565"/>
      <c r="J9279" s="565" t="s">
        <v>15549</v>
      </c>
      <c r="K9279" s="565"/>
    </row>
    <row r="9280" spans="2:11" x14ac:dyDescent="0.25">
      <c r="B9280" s="285"/>
      <c r="C9280" s="286"/>
      <c r="D9280" s="285"/>
      <c r="E9280" s="285"/>
      <c r="F9280" s="287"/>
      <c r="G9280" s="285"/>
      <c r="H9280" s="285"/>
      <c r="I9280" s="285"/>
      <c r="J9280" s="285"/>
      <c r="K9280" s="285"/>
    </row>
    <row r="9281" spans="2:11" ht="15" customHeight="1" x14ac:dyDescent="0.25">
      <c r="B9281" s="541">
        <v>7171</v>
      </c>
      <c r="C9281" s="286" t="s">
        <v>15550</v>
      </c>
      <c r="D9281" s="285" t="s">
        <v>29</v>
      </c>
      <c r="E9281" s="285" t="s">
        <v>4529</v>
      </c>
      <c r="F9281" s="287" t="s">
        <v>101</v>
      </c>
      <c r="G9281" s="288" t="s">
        <v>266</v>
      </c>
      <c r="H9281" s="455" t="s">
        <v>5754</v>
      </c>
      <c r="I9281" s="455" t="s">
        <v>15354</v>
      </c>
      <c r="J9281" s="566" t="s">
        <v>15551</v>
      </c>
      <c r="K9281" s="564"/>
    </row>
    <row r="9282" spans="2:11" ht="15" customHeight="1" x14ac:dyDescent="0.25">
      <c r="B9282" s="461"/>
      <c r="C9282" s="289" t="s">
        <v>14546</v>
      </c>
      <c r="D9282" s="461" t="s">
        <v>19</v>
      </c>
      <c r="E9282" s="461" t="s">
        <v>14547</v>
      </c>
      <c r="F9282" s="290" t="s">
        <v>31</v>
      </c>
      <c r="G9282" s="291" t="s">
        <v>106</v>
      </c>
      <c r="H9282" s="292" t="s">
        <v>6130</v>
      </c>
      <c r="I9282" s="292" t="s">
        <v>14549</v>
      </c>
      <c r="J9282" s="567">
        <v>350.08</v>
      </c>
      <c r="K9282" s="564"/>
    </row>
    <row r="9283" spans="2:11" x14ac:dyDescent="0.25">
      <c r="B9283" s="457"/>
      <c r="C9283" s="296"/>
      <c r="D9283" s="457"/>
      <c r="E9283" s="457"/>
      <c r="F9283" s="297"/>
      <c r="G9283" s="457"/>
      <c r="H9283" s="565" t="s">
        <v>5627</v>
      </c>
      <c r="I9283" s="565"/>
      <c r="J9283" s="565" t="s">
        <v>15552</v>
      </c>
      <c r="K9283" s="565"/>
    </row>
    <row r="9284" spans="2:11" x14ac:dyDescent="0.25">
      <c r="B9284" s="457"/>
      <c r="C9284" s="296"/>
      <c r="D9284" s="457"/>
      <c r="E9284" s="457"/>
      <c r="F9284" s="297"/>
      <c r="G9284" s="457"/>
      <c r="H9284" s="565" t="s">
        <v>5629</v>
      </c>
      <c r="I9284" s="565"/>
      <c r="J9284" s="565" t="s">
        <v>15553</v>
      </c>
      <c r="K9284" s="565"/>
    </row>
    <row r="9285" spans="2:11" x14ac:dyDescent="0.25">
      <c r="B9285" s="285"/>
      <c r="C9285" s="286"/>
      <c r="D9285" s="285"/>
      <c r="E9285" s="285"/>
      <c r="F9285" s="287"/>
      <c r="G9285" s="285"/>
      <c r="H9285" s="285"/>
      <c r="I9285" s="285"/>
      <c r="J9285" s="285"/>
      <c r="K9285" s="285"/>
    </row>
    <row r="9286" spans="2:11" x14ac:dyDescent="0.25">
      <c r="B9286" s="541">
        <v>7172</v>
      </c>
      <c r="C9286" s="286" t="s">
        <v>15554</v>
      </c>
      <c r="D9286" s="285" t="s">
        <v>29</v>
      </c>
      <c r="E9286" s="285" t="s">
        <v>4531</v>
      </c>
      <c r="F9286" s="287" t="s">
        <v>54</v>
      </c>
      <c r="G9286" s="288" t="s">
        <v>75</v>
      </c>
      <c r="H9286" s="455" t="s">
        <v>6396</v>
      </c>
      <c r="I9286" s="455" t="s">
        <v>15555</v>
      </c>
      <c r="J9286" s="566" t="s">
        <v>15556</v>
      </c>
      <c r="K9286" s="564"/>
    </row>
    <row r="9287" spans="2:11" x14ac:dyDescent="0.25">
      <c r="B9287" s="461"/>
      <c r="C9287" s="289" t="s">
        <v>14546</v>
      </c>
      <c r="D9287" s="461" t="s">
        <v>19</v>
      </c>
      <c r="E9287" s="461" t="s">
        <v>14547</v>
      </c>
      <c r="F9287" s="290" t="s">
        <v>31</v>
      </c>
      <c r="G9287" s="291" t="s">
        <v>106</v>
      </c>
      <c r="H9287" s="292" t="s">
        <v>5697</v>
      </c>
      <c r="I9287" s="292" t="s">
        <v>14549</v>
      </c>
      <c r="J9287" s="567">
        <v>437.6</v>
      </c>
      <c r="K9287" s="564"/>
    </row>
    <row r="9288" spans="2:11" ht="15" customHeight="1" x14ac:dyDescent="0.25">
      <c r="B9288" s="460"/>
      <c r="C9288" s="293" t="s">
        <v>14610</v>
      </c>
      <c r="D9288" s="460" t="s">
        <v>61</v>
      </c>
      <c r="E9288" s="460" t="s">
        <v>14611</v>
      </c>
      <c r="F9288" s="294" t="s">
        <v>70</v>
      </c>
      <c r="G9288" s="295" t="s">
        <v>36</v>
      </c>
      <c r="H9288" s="463" t="s">
        <v>6396</v>
      </c>
      <c r="I9288" s="463" t="s">
        <v>8086</v>
      </c>
      <c r="J9288" s="563">
        <v>61.7</v>
      </c>
      <c r="K9288" s="564"/>
    </row>
    <row r="9289" spans="2:11" ht="15" customHeight="1" x14ac:dyDescent="0.25">
      <c r="B9289" s="460"/>
      <c r="C9289" s="293" t="s">
        <v>10326</v>
      </c>
      <c r="D9289" s="460" t="s">
        <v>61</v>
      </c>
      <c r="E9289" s="460" t="s">
        <v>10327</v>
      </c>
      <c r="F9289" s="294" t="s">
        <v>265</v>
      </c>
      <c r="G9289" s="295" t="s">
        <v>106</v>
      </c>
      <c r="H9289" s="463" t="s">
        <v>5697</v>
      </c>
      <c r="I9289" s="463" t="s">
        <v>10328</v>
      </c>
      <c r="J9289" s="563">
        <v>21.8</v>
      </c>
      <c r="K9289" s="564"/>
    </row>
    <row r="9290" spans="2:11" x14ac:dyDescent="0.25">
      <c r="B9290" s="457"/>
      <c r="C9290" s="296"/>
      <c r="D9290" s="457"/>
      <c r="E9290" s="457"/>
      <c r="F9290" s="297"/>
      <c r="G9290" s="457"/>
      <c r="H9290" s="565" t="s">
        <v>5627</v>
      </c>
      <c r="I9290" s="565"/>
      <c r="J9290" s="565" t="s">
        <v>15557</v>
      </c>
      <c r="K9290" s="565"/>
    </row>
    <row r="9291" spans="2:11" x14ac:dyDescent="0.25">
      <c r="B9291" s="457"/>
      <c r="C9291" s="296"/>
      <c r="D9291" s="457"/>
      <c r="E9291" s="457"/>
      <c r="F9291" s="297"/>
      <c r="G9291" s="457"/>
      <c r="H9291" s="565" t="s">
        <v>5629</v>
      </c>
      <c r="I9291" s="565"/>
      <c r="J9291" s="565" t="s">
        <v>15558</v>
      </c>
      <c r="K9291" s="565"/>
    </row>
    <row r="9292" spans="2:11" x14ac:dyDescent="0.25">
      <c r="B9292" s="285"/>
      <c r="C9292" s="286"/>
      <c r="D9292" s="285"/>
      <c r="E9292" s="285"/>
      <c r="F9292" s="287"/>
      <c r="G9292" s="285"/>
      <c r="H9292" s="285"/>
      <c r="I9292" s="285"/>
      <c r="J9292" s="285"/>
      <c r="K9292" s="285"/>
    </row>
    <row r="9293" spans="2:11" x14ac:dyDescent="0.25">
      <c r="B9293" s="541">
        <v>7173</v>
      </c>
      <c r="C9293" s="286" t="s">
        <v>15559</v>
      </c>
      <c r="D9293" s="285" t="s">
        <v>29</v>
      </c>
      <c r="E9293" s="285" t="s">
        <v>4533</v>
      </c>
      <c r="F9293" s="287" t="s">
        <v>2320</v>
      </c>
      <c r="G9293" s="288" t="s">
        <v>45</v>
      </c>
      <c r="H9293" s="455" t="s">
        <v>5853</v>
      </c>
      <c r="I9293" s="455" t="s">
        <v>9736</v>
      </c>
      <c r="J9293" s="566" t="s">
        <v>15560</v>
      </c>
      <c r="K9293" s="564"/>
    </row>
    <row r="9294" spans="2:11" x14ac:dyDescent="0.25">
      <c r="B9294" s="461"/>
      <c r="C9294" s="289" t="s">
        <v>14546</v>
      </c>
      <c r="D9294" s="461" t="s">
        <v>19</v>
      </c>
      <c r="E9294" s="461" t="s">
        <v>14547</v>
      </c>
      <c r="F9294" s="290" t="s">
        <v>31</v>
      </c>
      <c r="G9294" s="291" t="s">
        <v>106</v>
      </c>
      <c r="H9294" s="292" t="s">
        <v>6853</v>
      </c>
      <c r="I9294" s="292" t="s">
        <v>14549</v>
      </c>
      <c r="J9294" s="567">
        <v>164.13189091144656</v>
      </c>
      <c r="K9294" s="564"/>
    </row>
    <row r="9295" spans="2:11" ht="15" customHeight="1" x14ac:dyDescent="0.25">
      <c r="B9295" s="460"/>
      <c r="C9295" s="293" t="s">
        <v>1855</v>
      </c>
      <c r="D9295" s="460" t="s">
        <v>39</v>
      </c>
      <c r="E9295" s="460" t="s">
        <v>1999</v>
      </c>
      <c r="F9295" s="294" t="s">
        <v>70</v>
      </c>
      <c r="G9295" s="295" t="s">
        <v>1856</v>
      </c>
      <c r="H9295" s="463" t="s">
        <v>7822</v>
      </c>
      <c r="I9295" s="463" t="s">
        <v>13624</v>
      </c>
      <c r="J9295" s="563">
        <v>67.46810908855349</v>
      </c>
      <c r="K9295" s="564"/>
    </row>
    <row r="9296" spans="2:11" ht="15" customHeight="1" x14ac:dyDescent="0.25">
      <c r="B9296" s="457"/>
      <c r="C9296" s="296"/>
      <c r="D9296" s="457"/>
      <c r="E9296" s="457"/>
      <c r="F9296" s="297"/>
      <c r="G9296" s="457"/>
      <c r="H9296" s="565" t="s">
        <v>5627</v>
      </c>
      <c r="I9296" s="565"/>
      <c r="J9296" s="565" t="s">
        <v>15561</v>
      </c>
      <c r="K9296" s="565"/>
    </row>
    <row r="9297" spans="2:11" x14ac:dyDescent="0.25">
      <c r="B9297" s="457"/>
      <c r="C9297" s="296"/>
      <c r="D9297" s="457"/>
      <c r="E9297" s="457"/>
      <c r="F9297" s="297"/>
      <c r="G9297" s="457"/>
      <c r="H9297" s="565" t="s">
        <v>5629</v>
      </c>
      <c r="I9297" s="565"/>
      <c r="J9297" s="565" t="s">
        <v>15562</v>
      </c>
      <c r="K9297" s="565"/>
    </row>
    <row r="9298" spans="2:11" x14ac:dyDescent="0.25">
      <c r="B9298" s="285"/>
      <c r="C9298" s="286"/>
      <c r="D9298" s="285"/>
      <c r="E9298" s="285"/>
      <c r="F9298" s="287"/>
      <c r="G9298" s="285"/>
      <c r="H9298" s="285"/>
      <c r="I9298" s="285"/>
      <c r="J9298" s="285"/>
      <c r="K9298" s="285"/>
    </row>
    <row r="9299" spans="2:11" x14ac:dyDescent="0.25">
      <c r="B9299" s="541">
        <v>7174</v>
      </c>
      <c r="C9299" s="286" t="s">
        <v>15563</v>
      </c>
      <c r="D9299" s="285" t="s">
        <v>29</v>
      </c>
      <c r="E9299" s="285" t="s">
        <v>4535</v>
      </c>
      <c r="F9299" s="287" t="s">
        <v>31</v>
      </c>
      <c r="G9299" s="288" t="s">
        <v>45</v>
      </c>
      <c r="H9299" s="455" t="s">
        <v>5739</v>
      </c>
      <c r="I9299" s="455" t="s">
        <v>15564</v>
      </c>
      <c r="J9299" s="566" t="s">
        <v>15565</v>
      </c>
      <c r="K9299" s="564"/>
    </row>
    <row r="9300" spans="2:11" ht="15" customHeight="1" x14ac:dyDescent="0.25">
      <c r="B9300" s="461"/>
      <c r="C9300" s="289" t="s">
        <v>14546</v>
      </c>
      <c r="D9300" s="461" t="s">
        <v>19</v>
      </c>
      <c r="E9300" s="461" t="s">
        <v>14547</v>
      </c>
      <c r="F9300" s="290" t="s">
        <v>31</v>
      </c>
      <c r="G9300" s="291" t="s">
        <v>106</v>
      </c>
      <c r="H9300" s="292" t="s">
        <v>11917</v>
      </c>
      <c r="I9300" s="292" t="s">
        <v>14549</v>
      </c>
      <c r="J9300" s="567">
        <v>3150.72</v>
      </c>
      <c r="K9300" s="564"/>
    </row>
    <row r="9301" spans="2:11" ht="15" customHeight="1" x14ac:dyDescent="0.25">
      <c r="B9301" s="461"/>
      <c r="C9301" s="289" t="s">
        <v>5748</v>
      </c>
      <c r="D9301" s="461" t="s">
        <v>19</v>
      </c>
      <c r="E9301" s="461" t="s">
        <v>5749</v>
      </c>
      <c r="F9301" s="290" t="s">
        <v>31</v>
      </c>
      <c r="G9301" s="291" t="s">
        <v>106</v>
      </c>
      <c r="H9301" s="292" t="s">
        <v>6830</v>
      </c>
      <c r="I9301" s="292" t="s">
        <v>6539</v>
      </c>
      <c r="J9301" s="567">
        <v>953.76</v>
      </c>
      <c r="K9301" s="564"/>
    </row>
    <row r="9302" spans="2:11" ht="22.5" x14ac:dyDescent="0.25">
      <c r="B9302" s="461"/>
      <c r="C9302" s="289" t="s">
        <v>15025</v>
      </c>
      <c r="D9302" s="461" t="s">
        <v>19</v>
      </c>
      <c r="E9302" s="461" t="s">
        <v>15026</v>
      </c>
      <c r="F9302" s="290" t="s">
        <v>2134</v>
      </c>
      <c r="G9302" s="291" t="s">
        <v>106</v>
      </c>
      <c r="H9302" s="292" t="s">
        <v>15016</v>
      </c>
      <c r="I9302" s="292" t="s">
        <v>7369</v>
      </c>
      <c r="J9302" s="567">
        <v>334.08</v>
      </c>
      <c r="K9302" s="564"/>
    </row>
    <row r="9303" spans="2:11" x14ac:dyDescent="0.25">
      <c r="B9303" s="457"/>
      <c r="C9303" s="296"/>
      <c r="D9303" s="457"/>
      <c r="E9303" s="457"/>
      <c r="F9303" s="297"/>
      <c r="G9303" s="457"/>
      <c r="H9303" s="565" t="s">
        <v>5627</v>
      </c>
      <c r="I9303" s="565"/>
      <c r="J9303" s="565" t="s">
        <v>15566</v>
      </c>
      <c r="K9303" s="565"/>
    </row>
    <row r="9304" spans="2:11" x14ac:dyDescent="0.25">
      <c r="B9304" s="457"/>
      <c r="C9304" s="296"/>
      <c r="D9304" s="457"/>
      <c r="E9304" s="457"/>
      <c r="F9304" s="297"/>
      <c r="G9304" s="457"/>
      <c r="H9304" s="565" t="s">
        <v>5629</v>
      </c>
      <c r="I9304" s="565"/>
      <c r="J9304" s="565" t="s">
        <v>15567</v>
      </c>
      <c r="K9304" s="565"/>
    </row>
    <row r="9305" spans="2:11" x14ac:dyDescent="0.25">
      <c r="B9305" s="285"/>
      <c r="C9305" s="286"/>
      <c r="D9305" s="285"/>
      <c r="E9305" s="285"/>
      <c r="F9305" s="287"/>
      <c r="G9305" s="285"/>
      <c r="H9305" s="285"/>
      <c r="I9305" s="285"/>
      <c r="J9305" s="285"/>
      <c r="K9305" s="285"/>
    </row>
    <row r="9306" spans="2:11" x14ac:dyDescent="0.25">
      <c r="B9306" s="541">
        <v>7175</v>
      </c>
      <c r="C9306" s="286" t="s">
        <v>15568</v>
      </c>
      <c r="D9306" s="285" t="s">
        <v>29</v>
      </c>
      <c r="E9306" s="285" t="s">
        <v>4537</v>
      </c>
      <c r="F9306" s="287" t="s">
        <v>31</v>
      </c>
      <c r="G9306" s="288" t="s">
        <v>45</v>
      </c>
      <c r="H9306" s="455" t="s">
        <v>5739</v>
      </c>
      <c r="I9306" s="455" t="s">
        <v>15569</v>
      </c>
      <c r="J9306" s="566" t="s">
        <v>15570</v>
      </c>
      <c r="K9306" s="564"/>
    </row>
    <row r="9307" spans="2:11" ht="15" customHeight="1" x14ac:dyDescent="0.25">
      <c r="B9307" s="461"/>
      <c r="C9307" s="289" t="s">
        <v>14546</v>
      </c>
      <c r="D9307" s="461" t="s">
        <v>19</v>
      </c>
      <c r="E9307" s="461" t="s">
        <v>14547</v>
      </c>
      <c r="F9307" s="290" t="s">
        <v>31</v>
      </c>
      <c r="G9307" s="291" t="s">
        <v>106</v>
      </c>
      <c r="H9307" s="292" t="s">
        <v>11917</v>
      </c>
      <c r="I9307" s="292" t="s">
        <v>14549</v>
      </c>
      <c r="J9307" s="567">
        <v>3150.72</v>
      </c>
      <c r="K9307" s="564"/>
    </row>
    <row r="9308" spans="2:11" ht="15" customHeight="1" x14ac:dyDescent="0.25">
      <c r="B9308" s="461"/>
      <c r="C9308" s="289" t="s">
        <v>5748</v>
      </c>
      <c r="D9308" s="461" t="s">
        <v>19</v>
      </c>
      <c r="E9308" s="461" t="s">
        <v>5749</v>
      </c>
      <c r="F9308" s="290" t="s">
        <v>31</v>
      </c>
      <c r="G9308" s="291" t="s">
        <v>106</v>
      </c>
      <c r="H9308" s="292" t="s">
        <v>6830</v>
      </c>
      <c r="I9308" s="292" t="s">
        <v>6539</v>
      </c>
      <c r="J9308" s="567">
        <v>953.76</v>
      </c>
      <c r="K9308" s="564"/>
    </row>
    <row r="9309" spans="2:11" ht="22.5" x14ac:dyDescent="0.25">
      <c r="B9309" s="461"/>
      <c r="C9309" s="289" t="s">
        <v>15025</v>
      </c>
      <c r="D9309" s="461" t="s">
        <v>19</v>
      </c>
      <c r="E9309" s="461" t="s">
        <v>15026</v>
      </c>
      <c r="F9309" s="290" t="s">
        <v>2134</v>
      </c>
      <c r="G9309" s="291" t="s">
        <v>106</v>
      </c>
      <c r="H9309" s="292" t="s">
        <v>7047</v>
      </c>
      <c r="I9309" s="292" t="s">
        <v>7369</v>
      </c>
      <c r="J9309" s="567">
        <v>1392</v>
      </c>
      <c r="K9309" s="564"/>
    </row>
    <row r="9310" spans="2:11" x14ac:dyDescent="0.25">
      <c r="B9310" s="457"/>
      <c r="C9310" s="296"/>
      <c r="D9310" s="457"/>
      <c r="E9310" s="457"/>
      <c r="F9310" s="297"/>
      <c r="G9310" s="457"/>
      <c r="H9310" s="565" t="s">
        <v>5627</v>
      </c>
      <c r="I9310" s="565"/>
      <c r="J9310" s="565" t="s">
        <v>15571</v>
      </c>
      <c r="K9310" s="565"/>
    </row>
    <row r="9311" spans="2:11" x14ac:dyDescent="0.25">
      <c r="B9311" s="457"/>
      <c r="C9311" s="296"/>
      <c r="D9311" s="457"/>
      <c r="E9311" s="457"/>
      <c r="F9311" s="297"/>
      <c r="G9311" s="457"/>
      <c r="H9311" s="565" t="s">
        <v>5629</v>
      </c>
      <c r="I9311" s="565"/>
      <c r="J9311" s="565" t="s">
        <v>15572</v>
      </c>
      <c r="K9311" s="565"/>
    </row>
    <row r="9312" spans="2:11" x14ac:dyDescent="0.25">
      <c r="B9312" s="285"/>
      <c r="C9312" s="286"/>
      <c r="D9312" s="285"/>
      <c r="E9312" s="285"/>
      <c r="F9312" s="287"/>
      <c r="G9312" s="285"/>
      <c r="H9312" s="285"/>
      <c r="I9312" s="285"/>
      <c r="J9312" s="285"/>
      <c r="K9312" s="285"/>
    </row>
    <row r="9313" spans="2:11" ht="15" customHeight="1" x14ac:dyDescent="0.25">
      <c r="B9313" s="541">
        <v>7176</v>
      </c>
      <c r="C9313" s="286" t="s">
        <v>15573</v>
      </c>
      <c r="D9313" s="285" t="s">
        <v>29</v>
      </c>
      <c r="E9313" s="285" t="s">
        <v>4539</v>
      </c>
      <c r="F9313" s="287" t="s">
        <v>31</v>
      </c>
      <c r="G9313" s="288" t="s">
        <v>45</v>
      </c>
      <c r="H9313" s="455" t="s">
        <v>5643</v>
      </c>
      <c r="I9313" s="455" t="s">
        <v>15574</v>
      </c>
      <c r="J9313" s="566" t="s">
        <v>15575</v>
      </c>
      <c r="K9313" s="564"/>
    </row>
    <row r="9314" spans="2:11" ht="15" customHeight="1" x14ac:dyDescent="0.25">
      <c r="B9314" s="461"/>
      <c r="C9314" s="289" t="s">
        <v>14544</v>
      </c>
      <c r="D9314" s="461" t="s">
        <v>19</v>
      </c>
      <c r="E9314" s="461" t="s">
        <v>14545</v>
      </c>
      <c r="F9314" s="290" t="s">
        <v>31</v>
      </c>
      <c r="G9314" s="291" t="s">
        <v>106</v>
      </c>
      <c r="H9314" s="292" t="s">
        <v>13670</v>
      </c>
      <c r="I9314" s="292" t="s">
        <v>6590</v>
      </c>
      <c r="J9314" s="567">
        <v>3137.6</v>
      </c>
      <c r="K9314" s="564"/>
    </row>
    <row r="9315" spans="2:11" x14ac:dyDescent="0.25">
      <c r="B9315" s="461"/>
      <c r="C9315" s="289" t="s">
        <v>14546</v>
      </c>
      <c r="D9315" s="461" t="s">
        <v>19</v>
      </c>
      <c r="E9315" s="461" t="s">
        <v>14547</v>
      </c>
      <c r="F9315" s="290" t="s">
        <v>31</v>
      </c>
      <c r="G9315" s="291" t="s">
        <v>106</v>
      </c>
      <c r="H9315" s="292" t="s">
        <v>13670</v>
      </c>
      <c r="I9315" s="292" t="s">
        <v>14549</v>
      </c>
      <c r="J9315" s="567">
        <v>3500.8</v>
      </c>
      <c r="K9315" s="564"/>
    </row>
    <row r="9316" spans="2:11" ht="22.5" x14ac:dyDescent="0.25">
      <c r="B9316" s="460"/>
      <c r="C9316" s="293" t="s">
        <v>1932</v>
      </c>
      <c r="D9316" s="460" t="s">
        <v>19</v>
      </c>
      <c r="E9316" s="460" t="s">
        <v>1933</v>
      </c>
      <c r="F9316" s="294" t="s">
        <v>70</v>
      </c>
      <c r="G9316" s="295" t="s">
        <v>384</v>
      </c>
      <c r="H9316" s="463" t="s">
        <v>13755</v>
      </c>
      <c r="I9316" s="463" t="s">
        <v>10066</v>
      </c>
      <c r="J9316" s="563">
        <v>1901.64</v>
      </c>
      <c r="K9316" s="564"/>
    </row>
    <row r="9317" spans="2:11" x14ac:dyDescent="0.25">
      <c r="B9317" s="460"/>
      <c r="C9317" s="293" t="s">
        <v>1845</v>
      </c>
      <c r="D9317" s="460" t="s">
        <v>19</v>
      </c>
      <c r="E9317" s="460" t="s">
        <v>1846</v>
      </c>
      <c r="F9317" s="294" t="s">
        <v>70</v>
      </c>
      <c r="G9317" s="295" t="s">
        <v>295</v>
      </c>
      <c r="H9317" s="463" t="s">
        <v>5750</v>
      </c>
      <c r="I9317" s="463" t="s">
        <v>7899</v>
      </c>
      <c r="J9317" s="563">
        <v>148.24</v>
      </c>
      <c r="K9317" s="564"/>
    </row>
    <row r="9318" spans="2:11" x14ac:dyDescent="0.25">
      <c r="B9318" s="460"/>
      <c r="C9318" s="293" t="s">
        <v>10323</v>
      </c>
      <c r="D9318" s="460" t="s">
        <v>61</v>
      </c>
      <c r="E9318" s="460" t="s">
        <v>10324</v>
      </c>
      <c r="F9318" s="294" t="s">
        <v>70</v>
      </c>
      <c r="G9318" s="295" t="s">
        <v>36</v>
      </c>
      <c r="H9318" s="463" t="s">
        <v>5750</v>
      </c>
      <c r="I9318" s="463" t="s">
        <v>10325</v>
      </c>
      <c r="J9318" s="563">
        <v>128.24</v>
      </c>
      <c r="K9318" s="564"/>
    </row>
    <row r="9319" spans="2:11" x14ac:dyDescent="0.25">
      <c r="B9319" s="460"/>
      <c r="C9319" s="293" t="s">
        <v>14610</v>
      </c>
      <c r="D9319" s="460" t="s">
        <v>61</v>
      </c>
      <c r="E9319" s="460" t="s">
        <v>14611</v>
      </c>
      <c r="F9319" s="294" t="s">
        <v>70</v>
      </c>
      <c r="G9319" s="295" t="s">
        <v>36</v>
      </c>
      <c r="H9319" s="463" t="s">
        <v>7278</v>
      </c>
      <c r="I9319" s="463" t="s">
        <v>8086</v>
      </c>
      <c r="J9319" s="563">
        <v>197.44</v>
      </c>
      <c r="K9319" s="564"/>
    </row>
    <row r="9320" spans="2:11" ht="15" customHeight="1" x14ac:dyDescent="0.25">
      <c r="B9320" s="460"/>
      <c r="C9320" s="293" t="s">
        <v>14607</v>
      </c>
      <c r="D9320" s="460" t="s">
        <v>61</v>
      </c>
      <c r="E9320" s="460" t="s">
        <v>14608</v>
      </c>
      <c r="F9320" s="294" t="s">
        <v>5816</v>
      </c>
      <c r="G9320" s="295" t="s">
        <v>106</v>
      </c>
      <c r="H9320" s="463" t="s">
        <v>13670</v>
      </c>
      <c r="I9320" s="463" t="s">
        <v>14609</v>
      </c>
      <c r="J9320" s="563">
        <v>3116.8</v>
      </c>
      <c r="K9320" s="564"/>
    </row>
    <row r="9321" spans="2:11" ht="15" customHeight="1" x14ac:dyDescent="0.25">
      <c r="B9321" s="460"/>
      <c r="C9321" s="293" t="s">
        <v>10326</v>
      </c>
      <c r="D9321" s="460" t="s">
        <v>61</v>
      </c>
      <c r="E9321" s="460" t="s">
        <v>10327</v>
      </c>
      <c r="F9321" s="294" t="s">
        <v>265</v>
      </c>
      <c r="G9321" s="295" t="s">
        <v>106</v>
      </c>
      <c r="H9321" s="463" t="s">
        <v>13670</v>
      </c>
      <c r="I9321" s="463" t="s">
        <v>10328</v>
      </c>
      <c r="J9321" s="563">
        <v>174.4</v>
      </c>
      <c r="K9321" s="564"/>
    </row>
    <row r="9322" spans="2:11" ht="22.5" x14ac:dyDescent="0.25">
      <c r="B9322" s="460"/>
      <c r="C9322" s="293" t="s">
        <v>1907</v>
      </c>
      <c r="D9322" s="460" t="s">
        <v>19</v>
      </c>
      <c r="E9322" s="460" t="s">
        <v>1908</v>
      </c>
      <c r="F9322" s="294" t="s">
        <v>70</v>
      </c>
      <c r="G9322" s="295" t="s">
        <v>384</v>
      </c>
      <c r="H9322" s="463" t="s">
        <v>15208</v>
      </c>
      <c r="I9322" s="463" t="s">
        <v>11908</v>
      </c>
      <c r="J9322" s="563">
        <v>106.96</v>
      </c>
      <c r="K9322" s="564"/>
    </row>
    <row r="9323" spans="2:11" x14ac:dyDescent="0.25">
      <c r="B9323" s="457"/>
      <c r="C9323" s="296"/>
      <c r="D9323" s="457"/>
      <c r="E9323" s="457"/>
      <c r="F9323" s="297"/>
      <c r="G9323" s="457"/>
      <c r="H9323" s="565" t="s">
        <v>5627</v>
      </c>
      <c r="I9323" s="565"/>
      <c r="J9323" s="565" t="s">
        <v>15576</v>
      </c>
      <c r="K9323" s="565"/>
    </row>
    <row r="9324" spans="2:11" x14ac:dyDescent="0.25">
      <c r="B9324" s="457"/>
      <c r="C9324" s="296"/>
      <c r="D9324" s="457"/>
      <c r="E9324" s="457"/>
      <c r="F9324" s="297"/>
      <c r="G9324" s="457"/>
      <c r="H9324" s="565" t="s">
        <v>5629</v>
      </c>
      <c r="I9324" s="565"/>
      <c r="J9324" s="565" t="s">
        <v>15577</v>
      </c>
      <c r="K9324" s="565"/>
    </row>
    <row r="9325" spans="2:11" x14ac:dyDescent="0.25">
      <c r="B9325" s="285"/>
      <c r="C9325" s="286"/>
      <c r="D9325" s="285"/>
      <c r="E9325" s="285"/>
      <c r="F9325" s="287"/>
      <c r="G9325" s="285"/>
      <c r="H9325" s="285"/>
      <c r="I9325" s="285"/>
      <c r="J9325" s="285"/>
      <c r="K9325" s="285"/>
    </row>
    <row r="9326" spans="2:11" ht="33.75" x14ac:dyDescent="0.25">
      <c r="B9326" s="541">
        <v>7177</v>
      </c>
      <c r="C9326" s="286" t="s">
        <v>15578</v>
      </c>
      <c r="D9326" s="285" t="s">
        <v>29</v>
      </c>
      <c r="E9326" s="285" t="s">
        <v>4541</v>
      </c>
      <c r="F9326" s="287" t="s">
        <v>31</v>
      </c>
      <c r="G9326" s="288" t="s">
        <v>45</v>
      </c>
      <c r="H9326" s="455" t="s">
        <v>5754</v>
      </c>
      <c r="I9326" s="455" t="s">
        <v>15579</v>
      </c>
      <c r="J9326" s="566" t="s">
        <v>15580</v>
      </c>
      <c r="K9326" s="564"/>
    </row>
    <row r="9327" spans="2:11" ht="15" customHeight="1" x14ac:dyDescent="0.25">
      <c r="B9327" s="461"/>
      <c r="C9327" s="289" t="s">
        <v>14544</v>
      </c>
      <c r="D9327" s="461" t="s">
        <v>19</v>
      </c>
      <c r="E9327" s="461" t="s">
        <v>14545</v>
      </c>
      <c r="F9327" s="290" t="s">
        <v>31</v>
      </c>
      <c r="G9327" s="291" t="s">
        <v>106</v>
      </c>
      <c r="H9327" s="292" t="s">
        <v>7886</v>
      </c>
      <c r="I9327" s="292" t="s">
        <v>6590</v>
      </c>
      <c r="J9327" s="567">
        <v>862.84</v>
      </c>
      <c r="K9327" s="564"/>
    </row>
    <row r="9328" spans="2:11" ht="15" customHeight="1" x14ac:dyDescent="0.25">
      <c r="B9328" s="461"/>
      <c r="C9328" s="289" t="s">
        <v>14546</v>
      </c>
      <c r="D9328" s="461" t="s">
        <v>19</v>
      </c>
      <c r="E9328" s="461" t="s">
        <v>14547</v>
      </c>
      <c r="F9328" s="290" t="s">
        <v>31</v>
      </c>
      <c r="G9328" s="291" t="s">
        <v>106</v>
      </c>
      <c r="H9328" s="292" t="s">
        <v>7886</v>
      </c>
      <c r="I9328" s="292" t="s">
        <v>14549</v>
      </c>
      <c r="J9328" s="567">
        <v>962.72</v>
      </c>
      <c r="K9328" s="564"/>
    </row>
    <row r="9329" spans="2:11" ht="22.5" x14ac:dyDescent="0.25">
      <c r="B9329" s="460"/>
      <c r="C9329" s="293" t="s">
        <v>1932</v>
      </c>
      <c r="D9329" s="460" t="s">
        <v>19</v>
      </c>
      <c r="E9329" s="460" t="s">
        <v>1933</v>
      </c>
      <c r="F9329" s="294" t="s">
        <v>70</v>
      </c>
      <c r="G9329" s="295" t="s">
        <v>384</v>
      </c>
      <c r="H9329" s="463" t="s">
        <v>6186</v>
      </c>
      <c r="I9329" s="463" t="s">
        <v>10066</v>
      </c>
      <c r="J9329" s="563">
        <v>1316.52</v>
      </c>
      <c r="K9329" s="564"/>
    </row>
    <row r="9330" spans="2:11" x14ac:dyDescent="0.25">
      <c r="B9330" s="460"/>
      <c r="C9330" s="293" t="s">
        <v>1845</v>
      </c>
      <c r="D9330" s="460" t="s">
        <v>19</v>
      </c>
      <c r="E9330" s="460" t="s">
        <v>1846</v>
      </c>
      <c r="F9330" s="294" t="s">
        <v>70</v>
      </c>
      <c r="G9330" s="295" t="s">
        <v>295</v>
      </c>
      <c r="H9330" s="463" t="s">
        <v>5750</v>
      </c>
      <c r="I9330" s="463" t="s">
        <v>7899</v>
      </c>
      <c r="J9330" s="563">
        <v>148.24</v>
      </c>
      <c r="K9330" s="564"/>
    </row>
    <row r="9331" spans="2:11" x14ac:dyDescent="0.25">
      <c r="B9331" s="460"/>
      <c r="C9331" s="293" t="s">
        <v>10323</v>
      </c>
      <c r="D9331" s="460" t="s">
        <v>61</v>
      </c>
      <c r="E9331" s="460" t="s">
        <v>10324</v>
      </c>
      <c r="F9331" s="294" t="s">
        <v>70</v>
      </c>
      <c r="G9331" s="295" t="s">
        <v>36</v>
      </c>
      <c r="H9331" s="463" t="s">
        <v>5643</v>
      </c>
      <c r="I9331" s="463" t="s">
        <v>10325</v>
      </c>
      <c r="J9331" s="563">
        <v>64.12</v>
      </c>
      <c r="K9331" s="564"/>
    </row>
    <row r="9332" spans="2:11" x14ac:dyDescent="0.25">
      <c r="B9332" s="460"/>
      <c r="C9332" s="293" t="s">
        <v>14610</v>
      </c>
      <c r="D9332" s="460" t="s">
        <v>61</v>
      </c>
      <c r="E9332" s="460" t="s">
        <v>14611</v>
      </c>
      <c r="F9332" s="294" t="s">
        <v>70</v>
      </c>
      <c r="G9332" s="295" t="s">
        <v>36</v>
      </c>
      <c r="H9332" s="463" t="s">
        <v>10199</v>
      </c>
      <c r="I9332" s="463" t="s">
        <v>8086</v>
      </c>
      <c r="J9332" s="563">
        <v>160.41999999999999</v>
      </c>
      <c r="K9332" s="564"/>
    </row>
    <row r="9333" spans="2:11" x14ac:dyDescent="0.25">
      <c r="B9333" s="460"/>
      <c r="C9333" s="293" t="s">
        <v>14607</v>
      </c>
      <c r="D9333" s="460" t="s">
        <v>61</v>
      </c>
      <c r="E9333" s="460" t="s">
        <v>14608</v>
      </c>
      <c r="F9333" s="294" t="s">
        <v>5816</v>
      </c>
      <c r="G9333" s="295" t="s">
        <v>106</v>
      </c>
      <c r="H9333" s="463" t="s">
        <v>7886</v>
      </c>
      <c r="I9333" s="463" t="s">
        <v>14609</v>
      </c>
      <c r="J9333" s="563">
        <v>857.12</v>
      </c>
      <c r="K9333" s="564"/>
    </row>
    <row r="9334" spans="2:11" x14ac:dyDescent="0.25">
      <c r="B9334" s="460"/>
      <c r="C9334" s="293" t="s">
        <v>10326</v>
      </c>
      <c r="D9334" s="460" t="s">
        <v>61</v>
      </c>
      <c r="E9334" s="460" t="s">
        <v>10327</v>
      </c>
      <c r="F9334" s="294" t="s">
        <v>265</v>
      </c>
      <c r="G9334" s="295" t="s">
        <v>106</v>
      </c>
      <c r="H9334" s="463" t="s">
        <v>7886</v>
      </c>
      <c r="I9334" s="463" t="s">
        <v>10328</v>
      </c>
      <c r="J9334" s="563">
        <v>47.96</v>
      </c>
      <c r="K9334" s="564"/>
    </row>
    <row r="9335" spans="2:11" ht="22.5" x14ac:dyDescent="0.25">
      <c r="B9335" s="460"/>
      <c r="C9335" s="293" t="s">
        <v>1907</v>
      </c>
      <c r="D9335" s="460" t="s">
        <v>19</v>
      </c>
      <c r="E9335" s="460" t="s">
        <v>1908</v>
      </c>
      <c r="F9335" s="294" t="s">
        <v>70</v>
      </c>
      <c r="G9335" s="295" t="s">
        <v>384</v>
      </c>
      <c r="H9335" s="463" t="s">
        <v>5643</v>
      </c>
      <c r="I9335" s="463" t="s">
        <v>11908</v>
      </c>
      <c r="J9335" s="563">
        <v>7.64</v>
      </c>
      <c r="K9335" s="564"/>
    </row>
    <row r="9336" spans="2:11" x14ac:dyDescent="0.25">
      <c r="B9336" s="457"/>
      <c r="C9336" s="296"/>
      <c r="D9336" s="457"/>
      <c r="E9336" s="457"/>
      <c r="F9336" s="297"/>
      <c r="G9336" s="457"/>
      <c r="H9336" s="565" t="s">
        <v>5627</v>
      </c>
      <c r="I9336" s="565"/>
      <c r="J9336" s="565" t="s">
        <v>15581</v>
      </c>
      <c r="K9336" s="565"/>
    </row>
    <row r="9337" spans="2:11" x14ac:dyDescent="0.25">
      <c r="B9337" s="457"/>
      <c r="C9337" s="296"/>
      <c r="D9337" s="457"/>
      <c r="E9337" s="457"/>
      <c r="F9337" s="297"/>
      <c r="G9337" s="457"/>
      <c r="H9337" s="565" t="s">
        <v>5629</v>
      </c>
      <c r="I9337" s="565"/>
      <c r="J9337" s="565" t="s">
        <v>15582</v>
      </c>
      <c r="K9337" s="565"/>
    </row>
    <row r="9338" spans="2:11" x14ac:dyDescent="0.25">
      <c r="B9338" s="285"/>
      <c r="C9338" s="286"/>
      <c r="D9338" s="285"/>
      <c r="E9338" s="285"/>
      <c r="F9338" s="287"/>
      <c r="G9338" s="285"/>
      <c r="H9338" s="285"/>
      <c r="I9338" s="285"/>
      <c r="J9338" s="285"/>
      <c r="K9338" s="285"/>
    </row>
    <row r="9339" spans="2:11" ht="22.5" x14ac:dyDescent="0.25">
      <c r="B9339" s="541">
        <v>7178</v>
      </c>
      <c r="C9339" s="286" t="s">
        <v>15583</v>
      </c>
      <c r="D9339" s="285" t="s">
        <v>29</v>
      </c>
      <c r="E9339" s="285" t="s">
        <v>4543</v>
      </c>
      <c r="F9339" s="287" t="s">
        <v>31</v>
      </c>
      <c r="G9339" s="288" t="s">
        <v>45</v>
      </c>
      <c r="H9339" s="455" t="s">
        <v>5754</v>
      </c>
      <c r="I9339" s="455" t="s">
        <v>15584</v>
      </c>
      <c r="J9339" s="566" t="s">
        <v>15585</v>
      </c>
      <c r="K9339" s="564"/>
    </row>
    <row r="9340" spans="2:11" ht="15" customHeight="1" x14ac:dyDescent="0.25">
      <c r="B9340" s="461"/>
      <c r="C9340" s="289" t="s">
        <v>14544</v>
      </c>
      <c r="D9340" s="461" t="s">
        <v>19</v>
      </c>
      <c r="E9340" s="461" t="s">
        <v>14545</v>
      </c>
      <c r="F9340" s="290" t="s">
        <v>31</v>
      </c>
      <c r="G9340" s="291" t="s">
        <v>106</v>
      </c>
      <c r="H9340" s="292" t="s">
        <v>6558</v>
      </c>
      <c r="I9340" s="292" t="s">
        <v>6590</v>
      </c>
      <c r="J9340" s="567">
        <v>254.93</v>
      </c>
      <c r="K9340" s="564"/>
    </row>
    <row r="9341" spans="2:11" ht="15" customHeight="1" x14ac:dyDescent="0.25">
      <c r="B9341" s="461"/>
      <c r="C9341" s="289" t="s">
        <v>14546</v>
      </c>
      <c r="D9341" s="461" t="s">
        <v>19</v>
      </c>
      <c r="E9341" s="461" t="s">
        <v>14547</v>
      </c>
      <c r="F9341" s="290" t="s">
        <v>31</v>
      </c>
      <c r="G9341" s="291" t="s">
        <v>106</v>
      </c>
      <c r="H9341" s="292" t="s">
        <v>6558</v>
      </c>
      <c r="I9341" s="292" t="s">
        <v>14549</v>
      </c>
      <c r="J9341" s="567">
        <v>284.44</v>
      </c>
      <c r="K9341" s="564"/>
    </row>
    <row r="9342" spans="2:11" x14ac:dyDescent="0.25">
      <c r="B9342" s="460"/>
      <c r="C9342" s="293" t="s">
        <v>1845</v>
      </c>
      <c r="D9342" s="460" t="s">
        <v>19</v>
      </c>
      <c r="E9342" s="460" t="s">
        <v>1846</v>
      </c>
      <c r="F9342" s="294" t="s">
        <v>70</v>
      </c>
      <c r="G9342" s="295" t="s">
        <v>295</v>
      </c>
      <c r="H9342" s="463" t="s">
        <v>5697</v>
      </c>
      <c r="I9342" s="463" t="s">
        <v>7899</v>
      </c>
      <c r="J9342" s="563">
        <v>370.6</v>
      </c>
      <c r="K9342" s="564"/>
    </row>
    <row r="9343" spans="2:11" x14ac:dyDescent="0.25">
      <c r="B9343" s="460"/>
      <c r="C9343" s="293" t="s">
        <v>10323</v>
      </c>
      <c r="D9343" s="460" t="s">
        <v>61</v>
      </c>
      <c r="E9343" s="460" t="s">
        <v>10324</v>
      </c>
      <c r="F9343" s="294" t="s">
        <v>70</v>
      </c>
      <c r="G9343" s="295" t="s">
        <v>36</v>
      </c>
      <c r="H9343" s="463" t="s">
        <v>5754</v>
      </c>
      <c r="I9343" s="463" t="s">
        <v>10325</v>
      </c>
      <c r="J9343" s="563">
        <v>32.06</v>
      </c>
      <c r="K9343" s="564"/>
    </row>
    <row r="9344" spans="2:11" x14ac:dyDescent="0.25">
      <c r="B9344" s="460"/>
      <c r="C9344" s="293" t="s">
        <v>14610</v>
      </c>
      <c r="D9344" s="460" t="s">
        <v>61</v>
      </c>
      <c r="E9344" s="460" t="s">
        <v>14611</v>
      </c>
      <c r="F9344" s="294" t="s">
        <v>70</v>
      </c>
      <c r="G9344" s="295" t="s">
        <v>36</v>
      </c>
      <c r="H9344" s="463" t="s">
        <v>6155</v>
      </c>
      <c r="I9344" s="463" t="s">
        <v>8086</v>
      </c>
      <c r="J9344" s="563">
        <v>37.020000000000003</v>
      </c>
      <c r="K9344" s="564"/>
    </row>
    <row r="9345" spans="2:11" x14ac:dyDescent="0.25">
      <c r="B9345" s="460"/>
      <c r="C9345" s="293" t="s">
        <v>14607</v>
      </c>
      <c r="D9345" s="460" t="s">
        <v>61</v>
      </c>
      <c r="E9345" s="460" t="s">
        <v>14608</v>
      </c>
      <c r="F9345" s="294" t="s">
        <v>5816</v>
      </c>
      <c r="G9345" s="295" t="s">
        <v>106</v>
      </c>
      <c r="H9345" s="463" t="s">
        <v>6558</v>
      </c>
      <c r="I9345" s="463" t="s">
        <v>14609</v>
      </c>
      <c r="J9345" s="563">
        <v>253.24</v>
      </c>
      <c r="K9345" s="564"/>
    </row>
    <row r="9346" spans="2:11" x14ac:dyDescent="0.25">
      <c r="B9346" s="460"/>
      <c r="C9346" s="293" t="s">
        <v>10326</v>
      </c>
      <c r="D9346" s="460" t="s">
        <v>61</v>
      </c>
      <c r="E9346" s="460" t="s">
        <v>10327</v>
      </c>
      <c r="F9346" s="294" t="s">
        <v>265</v>
      </c>
      <c r="G9346" s="295" t="s">
        <v>106</v>
      </c>
      <c r="H9346" s="463" t="s">
        <v>6558</v>
      </c>
      <c r="I9346" s="463" t="s">
        <v>10328</v>
      </c>
      <c r="J9346" s="563">
        <v>14.17</v>
      </c>
      <c r="K9346" s="564"/>
    </row>
    <row r="9347" spans="2:11" ht="22.5" x14ac:dyDescent="0.25">
      <c r="B9347" s="460"/>
      <c r="C9347" s="293" t="s">
        <v>1907</v>
      </c>
      <c r="D9347" s="460" t="s">
        <v>19</v>
      </c>
      <c r="E9347" s="460" t="s">
        <v>1908</v>
      </c>
      <c r="F9347" s="294" t="s">
        <v>70</v>
      </c>
      <c r="G9347" s="295" t="s">
        <v>384</v>
      </c>
      <c r="H9347" s="463" t="s">
        <v>5643</v>
      </c>
      <c r="I9347" s="463" t="s">
        <v>11908</v>
      </c>
      <c r="J9347" s="563">
        <v>7.64</v>
      </c>
      <c r="K9347" s="564"/>
    </row>
    <row r="9348" spans="2:11" ht="22.5" x14ac:dyDescent="0.25">
      <c r="B9348" s="460"/>
      <c r="C9348" s="293" t="s">
        <v>1926</v>
      </c>
      <c r="D9348" s="460" t="s">
        <v>19</v>
      </c>
      <c r="E9348" s="460" t="s">
        <v>1927</v>
      </c>
      <c r="F9348" s="294" t="s">
        <v>70</v>
      </c>
      <c r="G9348" s="295" t="s">
        <v>384</v>
      </c>
      <c r="H9348" s="463" t="s">
        <v>5733</v>
      </c>
      <c r="I9348" s="463" t="s">
        <v>14710</v>
      </c>
      <c r="J9348" s="563">
        <v>242.34</v>
      </c>
      <c r="K9348" s="564"/>
    </row>
    <row r="9349" spans="2:11" x14ac:dyDescent="0.25">
      <c r="B9349" s="460"/>
      <c r="C9349" s="293" t="s">
        <v>1796</v>
      </c>
      <c r="D9349" s="460" t="s">
        <v>19</v>
      </c>
      <c r="E9349" s="460" t="s">
        <v>1797</v>
      </c>
      <c r="F9349" s="294" t="s">
        <v>70</v>
      </c>
      <c r="G9349" s="295" t="s">
        <v>384</v>
      </c>
      <c r="H9349" s="463" t="s">
        <v>5754</v>
      </c>
      <c r="I9349" s="463" t="s">
        <v>9324</v>
      </c>
      <c r="J9349" s="563">
        <v>8.42</v>
      </c>
      <c r="K9349" s="564"/>
    </row>
    <row r="9350" spans="2:11" x14ac:dyDescent="0.25">
      <c r="B9350" s="457"/>
      <c r="C9350" s="296"/>
      <c r="D9350" s="457"/>
      <c r="E9350" s="457"/>
      <c r="F9350" s="297"/>
      <c r="G9350" s="457"/>
      <c r="H9350" s="565" t="s">
        <v>5627</v>
      </c>
      <c r="I9350" s="565"/>
      <c r="J9350" s="565" t="s">
        <v>15305</v>
      </c>
      <c r="K9350" s="565"/>
    </row>
    <row r="9351" spans="2:11" x14ac:dyDescent="0.25">
      <c r="B9351" s="457"/>
      <c r="C9351" s="296"/>
      <c r="D9351" s="457"/>
      <c r="E9351" s="457"/>
      <c r="F9351" s="297"/>
      <c r="G9351" s="457"/>
      <c r="H9351" s="565" t="s">
        <v>5629</v>
      </c>
      <c r="I9351" s="565"/>
      <c r="J9351" s="565" t="s">
        <v>15586</v>
      </c>
      <c r="K9351" s="565"/>
    </row>
    <row r="9352" spans="2:11" x14ac:dyDescent="0.25">
      <c r="B9352" s="285"/>
      <c r="C9352" s="286"/>
      <c r="D9352" s="285"/>
      <c r="E9352" s="285"/>
      <c r="F9352" s="287"/>
      <c r="G9352" s="285"/>
      <c r="H9352" s="285"/>
      <c r="I9352" s="285"/>
      <c r="J9352" s="285"/>
      <c r="K9352" s="285"/>
    </row>
    <row r="9353" spans="2:11" ht="15" customHeight="1" x14ac:dyDescent="0.25">
      <c r="B9353" s="541">
        <v>7179</v>
      </c>
      <c r="C9353" s="286" t="s">
        <v>15587</v>
      </c>
      <c r="D9353" s="285" t="s">
        <v>29</v>
      </c>
      <c r="E9353" s="285" t="s">
        <v>4545</v>
      </c>
      <c r="F9353" s="287" t="s">
        <v>2040</v>
      </c>
      <c r="G9353" s="288" t="s">
        <v>45</v>
      </c>
      <c r="H9353" s="455" t="s">
        <v>5754</v>
      </c>
      <c r="I9353" s="455" t="s">
        <v>11964</v>
      </c>
      <c r="J9353" s="566" t="s">
        <v>15588</v>
      </c>
      <c r="K9353" s="564"/>
    </row>
    <row r="9354" spans="2:11" ht="15" customHeight="1" x14ac:dyDescent="0.25">
      <c r="B9354" s="461"/>
      <c r="C9354" s="289" t="s">
        <v>14546</v>
      </c>
      <c r="D9354" s="461" t="s">
        <v>19</v>
      </c>
      <c r="E9354" s="461" t="s">
        <v>14547</v>
      </c>
      <c r="F9354" s="290" t="s">
        <v>31</v>
      </c>
      <c r="G9354" s="291" t="s">
        <v>106</v>
      </c>
      <c r="H9354" s="292" t="s">
        <v>6155</v>
      </c>
      <c r="I9354" s="292" t="s">
        <v>14549</v>
      </c>
      <c r="J9354" s="567">
        <v>131.2804841797012</v>
      </c>
      <c r="K9354" s="564"/>
    </row>
    <row r="9355" spans="2:11" x14ac:dyDescent="0.25">
      <c r="B9355" s="461"/>
      <c r="C9355" s="289" t="s">
        <v>14544</v>
      </c>
      <c r="D9355" s="461" t="s">
        <v>19</v>
      </c>
      <c r="E9355" s="461" t="s">
        <v>14545</v>
      </c>
      <c r="F9355" s="290" t="s">
        <v>31</v>
      </c>
      <c r="G9355" s="291" t="s">
        <v>106</v>
      </c>
      <c r="H9355" s="292" t="s">
        <v>6155</v>
      </c>
      <c r="I9355" s="292" t="s">
        <v>6590</v>
      </c>
      <c r="J9355" s="567">
        <v>117.66043394716364</v>
      </c>
      <c r="K9355" s="564"/>
    </row>
    <row r="9356" spans="2:11" ht="22.5" x14ac:dyDescent="0.25">
      <c r="B9356" s="460"/>
      <c r="C9356" s="293" t="s">
        <v>1926</v>
      </c>
      <c r="D9356" s="460" t="s">
        <v>19</v>
      </c>
      <c r="E9356" s="460" t="s">
        <v>1927</v>
      </c>
      <c r="F9356" s="294" t="s">
        <v>70</v>
      </c>
      <c r="G9356" s="295" t="s">
        <v>384</v>
      </c>
      <c r="H9356" s="463" t="s">
        <v>6155</v>
      </c>
      <c r="I9356" s="463" t="s">
        <v>14710</v>
      </c>
      <c r="J9356" s="563">
        <v>103.86038305075995</v>
      </c>
      <c r="K9356" s="564"/>
    </row>
    <row r="9357" spans="2:11" ht="22.5" x14ac:dyDescent="0.25">
      <c r="B9357" s="460"/>
      <c r="C9357" s="293" t="s">
        <v>1918</v>
      </c>
      <c r="D9357" s="460" t="s">
        <v>19</v>
      </c>
      <c r="E9357" s="460" t="s">
        <v>1919</v>
      </c>
      <c r="F9357" s="294" t="s">
        <v>70</v>
      </c>
      <c r="G9357" s="295" t="s">
        <v>384</v>
      </c>
      <c r="H9357" s="463" t="s">
        <v>5706</v>
      </c>
      <c r="I9357" s="463" t="s">
        <v>8978</v>
      </c>
      <c r="J9357" s="563">
        <v>22.92008453228787</v>
      </c>
      <c r="K9357" s="564"/>
    </row>
    <row r="9358" spans="2:11" x14ac:dyDescent="0.25">
      <c r="B9358" s="460"/>
      <c r="C9358" s="293" t="s">
        <v>1800</v>
      </c>
      <c r="D9358" s="460" t="s">
        <v>19</v>
      </c>
      <c r="E9358" s="460" t="s">
        <v>1801</v>
      </c>
      <c r="F9358" s="294" t="s">
        <v>70</v>
      </c>
      <c r="G9358" s="295" t="s">
        <v>384</v>
      </c>
      <c r="H9358" s="463" t="s">
        <v>6750</v>
      </c>
      <c r="I9358" s="463" t="s">
        <v>14674</v>
      </c>
      <c r="J9358" s="563">
        <v>11.046040739251824</v>
      </c>
      <c r="K9358" s="564"/>
    </row>
    <row r="9359" spans="2:11" x14ac:dyDescent="0.25">
      <c r="B9359" s="460"/>
      <c r="C9359" s="293" t="s">
        <v>14610</v>
      </c>
      <c r="D9359" s="460" t="s">
        <v>61</v>
      </c>
      <c r="E9359" s="460" t="s">
        <v>14611</v>
      </c>
      <c r="F9359" s="294" t="s">
        <v>70</v>
      </c>
      <c r="G9359" s="295" t="s">
        <v>36</v>
      </c>
      <c r="H9359" s="463" t="s">
        <v>5643</v>
      </c>
      <c r="I9359" s="463" t="s">
        <v>8086</v>
      </c>
      <c r="J9359" s="563">
        <v>24.680091023423412</v>
      </c>
      <c r="K9359" s="564"/>
    </row>
    <row r="9360" spans="2:11" x14ac:dyDescent="0.25">
      <c r="B9360" s="460"/>
      <c r="C9360" s="293" t="s">
        <v>10326</v>
      </c>
      <c r="D9360" s="460" t="s">
        <v>61</v>
      </c>
      <c r="E9360" s="460" t="s">
        <v>10327</v>
      </c>
      <c r="F9360" s="294" t="s">
        <v>265</v>
      </c>
      <c r="G9360" s="295" t="s">
        <v>106</v>
      </c>
      <c r="H9360" s="463" t="s">
        <v>6155</v>
      </c>
      <c r="I9360" s="463" t="s">
        <v>10328</v>
      </c>
      <c r="J9360" s="563">
        <v>6.5400241204695755</v>
      </c>
      <c r="K9360" s="564"/>
    </row>
    <row r="9361" spans="2:11" x14ac:dyDescent="0.25">
      <c r="B9361" s="460"/>
      <c r="C9361" s="293" t="s">
        <v>1845</v>
      </c>
      <c r="D9361" s="460" t="s">
        <v>19</v>
      </c>
      <c r="E9361" s="460" t="s">
        <v>1846</v>
      </c>
      <c r="F9361" s="294" t="s">
        <v>70</v>
      </c>
      <c r="G9361" s="295" t="s">
        <v>295</v>
      </c>
      <c r="H9361" s="463" t="s">
        <v>6126</v>
      </c>
      <c r="I9361" s="463" t="s">
        <v>7899</v>
      </c>
      <c r="J9361" s="563">
        <v>7.4120273365321854</v>
      </c>
      <c r="K9361" s="564"/>
    </row>
    <row r="9362" spans="2:11" x14ac:dyDescent="0.25">
      <c r="B9362" s="460"/>
      <c r="C9362" s="293" t="s">
        <v>14607</v>
      </c>
      <c r="D9362" s="460" t="s">
        <v>61</v>
      </c>
      <c r="E9362" s="460" t="s">
        <v>14608</v>
      </c>
      <c r="F9362" s="294" t="s">
        <v>5816</v>
      </c>
      <c r="G9362" s="295" t="s">
        <v>106</v>
      </c>
      <c r="H9362" s="463" t="s">
        <v>6155</v>
      </c>
      <c r="I9362" s="463" t="s">
        <v>14609</v>
      </c>
      <c r="J9362" s="563">
        <v>116.8804310704104</v>
      </c>
      <c r="K9362" s="564"/>
    </row>
    <row r="9363" spans="2:11" x14ac:dyDescent="0.25">
      <c r="B9363" s="457"/>
      <c r="C9363" s="296"/>
      <c r="D9363" s="457"/>
      <c r="E9363" s="457"/>
      <c r="F9363" s="297"/>
      <c r="G9363" s="457"/>
      <c r="H9363" s="565" t="s">
        <v>5627</v>
      </c>
      <c r="I9363" s="565"/>
      <c r="J9363" s="565" t="s">
        <v>15589</v>
      </c>
      <c r="K9363" s="565"/>
    </row>
    <row r="9364" spans="2:11" x14ac:dyDescent="0.25">
      <c r="B9364" s="457"/>
      <c r="C9364" s="296"/>
      <c r="D9364" s="457"/>
      <c r="E9364" s="457"/>
      <c r="F9364" s="297"/>
      <c r="G9364" s="457"/>
      <c r="H9364" s="565" t="s">
        <v>5629</v>
      </c>
      <c r="I9364" s="565"/>
      <c r="J9364" s="565" t="s">
        <v>15590</v>
      </c>
      <c r="K9364" s="565"/>
    </row>
    <row r="9365" spans="2:11" x14ac:dyDescent="0.25">
      <c r="B9365" s="285"/>
      <c r="C9365" s="286"/>
      <c r="D9365" s="285"/>
      <c r="E9365" s="285"/>
      <c r="F9365" s="287"/>
      <c r="G9365" s="285"/>
      <c r="H9365" s="285"/>
      <c r="I9365" s="285"/>
      <c r="J9365" s="285"/>
      <c r="K9365" s="285"/>
    </row>
    <row r="9366" spans="2:11" x14ac:dyDescent="0.25">
      <c r="B9366" s="541">
        <v>7180</v>
      </c>
      <c r="C9366" s="286" t="s">
        <v>15591</v>
      </c>
      <c r="D9366" s="285" t="s">
        <v>29</v>
      </c>
      <c r="E9366" s="285" t="s">
        <v>4547</v>
      </c>
      <c r="F9366" s="287" t="s">
        <v>2134</v>
      </c>
      <c r="G9366" s="288" t="s">
        <v>45</v>
      </c>
      <c r="H9366" s="455" t="s">
        <v>6155</v>
      </c>
      <c r="I9366" s="455" t="s">
        <v>15592</v>
      </c>
      <c r="J9366" s="566" t="s">
        <v>15593</v>
      </c>
      <c r="K9366" s="564"/>
    </row>
    <row r="9367" spans="2:11" ht="15" customHeight="1" x14ac:dyDescent="0.25">
      <c r="B9367" s="461"/>
      <c r="C9367" s="289" t="s">
        <v>14546</v>
      </c>
      <c r="D9367" s="461" t="s">
        <v>19</v>
      </c>
      <c r="E9367" s="461" t="s">
        <v>14547</v>
      </c>
      <c r="F9367" s="290" t="s">
        <v>31</v>
      </c>
      <c r="G9367" s="291" t="s">
        <v>106</v>
      </c>
      <c r="H9367" s="292" t="s">
        <v>6731</v>
      </c>
      <c r="I9367" s="292" t="s">
        <v>14549</v>
      </c>
      <c r="J9367" s="567">
        <v>918.95748602755907</v>
      </c>
      <c r="K9367" s="564"/>
    </row>
    <row r="9368" spans="2:11" ht="15" customHeight="1" x14ac:dyDescent="0.25">
      <c r="B9368" s="461"/>
      <c r="C9368" s="289" t="s">
        <v>5748</v>
      </c>
      <c r="D9368" s="461" t="s">
        <v>19</v>
      </c>
      <c r="E9368" s="461" t="s">
        <v>5749</v>
      </c>
      <c r="F9368" s="290" t="s">
        <v>31</v>
      </c>
      <c r="G9368" s="291" t="s">
        <v>106</v>
      </c>
      <c r="H9368" s="292" t="s">
        <v>7079</v>
      </c>
      <c r="I9368" s="292" t="s">
        <v>6539</v>
      </c>
      <c r="J9368" s="567">
        <v>417.26885848646253</v>
      </c>
      <c r="K9368" s="564"/>
    </row>
    <row r="9369" spans="2:11" x14ac:dyDescent="0.25">
      <c r="B9369" s="460"/>
      <c r="C9369" s="293" t="s">
        <v>10409</v>
      </c>
      <c r="D9369" s="460" t="s">
        <v>19</v>
      </c>
      <c r="E9369" s="460" t="s">
        <v>10410</v>
      </c>
      <c r="F9369" s="294" t="s">
        <v>70</v>
      </c>
      <c r="G9369" s="295" t="s">
        <v>295</v>
      </c>
      <c r="H9369" s="463" t="s">
        <v>6903</v>
      </c>
      <c r="I9369" s="463" t="s">
        <v>10412</v>
      </c>
      <c r="J9369" s="563">
        <v>47.555869902418607</v>
      </c>
      <c r="K9369" s="564"/>
    </row>
    <row r="9370" spans="2:11" x14ac:dyDescent="0.25">
      <c r="B9370" s="460"/>
      <c r="C9370" s="293" t="s">
        <v>1855</v>
      </c>
      <c r="D9370" s="460" t="s">
        <v>39</v>
      </c>
      <c r="E9370" s="460" t="s">
        <v>1999</v>
      </c>
      <c r="F9370" s="294" t="s">
        <v>70</v>
      </c>
      <c r="G9370" s="295" t="s">
        <v>1856</v>
      </c>
      <c r="H9370" s="463" t="s">
        <v>6743</v>
      </c>
      <c r="I9370" s="463" t="s">
        <v>13624</v>
      </c>
      <c r="J9370" s="563">
        <v>809.45778558355971</v>
      </c>
      <c r="K9370" s="564"/>
    </row>
    <row r="9371" spans="2:11" x14ac:dyDescent="0.25">
      <c r="B9371" s="457"/>
      <c r="C9371" s="296"/>
      <c r="D9371" s="457"/>
      <c r="E9371" s="457"/>
      <c r="F9371" s="297"/>
      <c r="G9371" s="457"/>
      <c r="H9371" s="565" t="s">
        <v>5627</v>
      </c>
      <c r="I9371" s="565"/>
      <c r="J9371" s="565" t="s">
        <v>15594</v>
      </c>
      <c r="K9371" s="565"/>
    </row>
    <row r="9372" spans="2:11" x14ac:dyDescent="0.25">
      <c r="B9372" s="457"/>
      <c r="C9372" s="296"/>
      <c r="D9372" s="457"/>
      <c r="E9372" s="457"/>
      <c r="F9372" s="297"/>
      <c r="G9372" s="457"/>
      <c r="H9372" s="565" t="s">
        <v>5629</v>
      </c>
      <c r="I9372" s="565"/>
      <c r="J9372" s="565" t="s">
        <v>15595</v>
      </c>
      <c r="K9372" s="565"/>
    </row>
    <row r="9373" spans="2:11" x14ac:dyDescent="0.25">
      <c r="B9373" s="285"/>
      <c r="C9373" s="286"/>
      <c r="D9373" s="285"/>
      <c r="E9373" s="285"/>
      <c r="F9373" s="287"/>
      <c r="G9373" s="285"/>
      <c r="H9373" s="285"/>
      <c r="I9373" s="285"/>
      <c r="J9373" s="285"/>
      <c r="K9373" s="285"/>
    </row>
    <row r="9374" spans="2:11" ht="22.5" x14ac:dyDescent="0.25">
      <c r="B9374" s="541">
        <v>7181</v>
      </c>
      <c r="C9374" s="286" t="s">
        <v>15596</v>
      </c>
      <c r="D9374" s="285" t="s">
        <v>29</v>
      </c>
      <c r="E9374" s="285" t="s">
        <v>4549</v>
      </c>
      <c r="F9374" s="287" t="s">
        <v>31</v>
      </c>
      <c r="G9374" s="288" t="s">
        <v>45</v>
      </c>
      <c r="H9374" s="455" t="s">
        <v>5754</v>
      </c>
      <c r="I9374" s="455" t="s">
        <v>15597</v>
      </c>
      <c r="J9374" s="566" t="s">
        <v>15598</v>
      </c>
      <c r="K9374" s="564"/>
    </row>
    <row r="9375" spans="2:11" x14ac:dyDescent="0.25">
      <c r="B9375" s="461"/>
      <c r="C9375" s="289" t="s">
        <v>14544</v>
      </c>
      <c r="D9375" s="461" t="s">
        <v>19</v>
      </c>
      <c r="E9375" s="461" t="s">
        <v>14545</v>
      </c>
      <c r="F9375" s="290" t="s">
        <v>31</v>
      </c>
      <c r="G9375" s="291" t="s">
        <v>106</v>
      </c>
      <c r="H9375" s="292" t="s">
        <v>5733</v>
      </c>
      <c r="I9375" s="292" t="s">
        <v>6590</v>
      </c>
      <c r="J9375" s="567">
        <v>274.54076236969416</v>
      </c>
      <c r="K9375" s="564"/>
    </row>
    <row r="9376" spans="2:11" x14ac:dyDescent="0.25">
      <c r="B9376" s="461"/>
      <c r="C9376" s="289" t="s">
        <v>14546</v>
      </c>
      <c r="D9376" s="461" t="s">
        <v>19</v>
      </c>
      <c r="E9376" s="461" t="s">
        <v>14547</v>
      </c>
      <c r="F9376" s="290" t="s">
        <v>31</v>
      </c>
      <c r="G9376" s="291" t="s">
        <v>106</v>
      </c>
      <c r="H9376" s="292" t="s">
        <v>5733</v>
      </c>
      <c r="I9376" s="292" t="s">
        <v>14549</v>
      </c>
      <c r="J9376" s="567">
        <v>306.32085061952614</v>
      </c>
      <c r="K9376" s="564"/>
    </row>
    <row r="9377" spans="2:11" x14ac:dyDescent="0.25">
      <c r="B9377" s="460"/>
      <c r="C9377" s="293" t="s">
        <v>14610</v>
      </c>
      <c r="D9377" s="460" t="s">
        <v>61</v>
      </c>
      <c r="E9377" s="460" t="s">
        <v>14611</v>
      </c>
      <c r="F9377" s="294" t="s">
        <v>70</v>
      </c>
      <c r="G9377" s="295" t="s">
        <v>36</v>
      </c>
      <c r="H9377" s="463" t="s">
        <v>5733</v>
      </c>
      <c r="I9377" s="463" t="s">
        <v>8086</v>
      </c>
      <c r="J9377" s="563">
        <v>86.380239868486129</v>
      </c>
      <c r="K9377" s="564"/>
    </row>
    <row r="9378" spans="2:11" x14ac:dyDescent="0.25">
      <c r="B9378" s="460"/>
      <c r="C9378" s="293" t="s">
        <v>10323</v>
      </c>
      <c r="D9378" s="460" t="s">
        <v>61</v>
      </c>
      <c r="E9378" s="460" t="s">
        <v>10324</v>
      </c>
      <c r="F9378" s="294" t="s">
        <v>70</v>
      </c>
      <c r="G9378" s="295" t="s">
        <v>36</v>
      </c>
      <c r="H9378" s="463" t="s">
        <v>5733</v>
      </c>
      <c r="I9378" s="463" t="s">
        <v>10325</v>
      </c>
      <c r="J9378" s="563">
        <v>224.42062319154499</v>
      </c>
      <c r="K9378" s="564"/>
    </row>
    <row r="9379" spans="2:11" x14ac:dyDescent="0.25">
      <c r="B9379" s="460"/>
      <c r="C9379" s="293" t="s">
        <v>1845</v>
      </c>
      <c r="D9379" s="460" t="s">
        <v>19</v>
      </c>
      <c r="E9379" s="460" t="s">
        <v>1846</v>
      </c>
      <c r="F9379" s="294" t="s">
        <v>70</v>
      </c>
      <c r="G9379" s="295" t="s">
        <v>295</v>
      </c>
      <c r="H9379" s="463" t="s">
        <v>5750</v>
      </c>
      <c r="I9379" s="463" t="s">
        <v>7899</v>
      </c>
      <c r="J9379" s="563">
        <v>148.24041164742283</v>
      </c>
      <c r="K9379" s="564"/>
    </row>
    <row r="9380" spans="2:11" ht="15" customHeight="1" x14ac:dyDescent="0.25">
      <c r="B9380" s="460"/>
      <c r="C9380" s="293" t="s">
        <v>8297</v>
      </c>
      <c r="D9380" s="460" t="s">
        <v>19</v>
      </c>
      <c r="E9380" s="460" t="s">
        <v>14718</v>
      </c>
      <c r="F9380" s="294" t="s">
        <v>70</v>
      </c>
      <c r="G9380" s="295" t="s">
        <v>295</v>
      </c>
      <c r="H9380" s="463" t="s">
        <v>5643</v>
      </c>
      <c r="I9380" s="463" t="s">
        <v>8299</v>
      </c>
      <c r="J9380" s="563">
        <v>77.200214376558563</v>
      </c>
      <c r="K9380" s="564"/>
    </row>
    <row r="9381" spans="2:11" ht="15" customHeight="1" x14ac:dyDescent="0.25">
      <c r="B9381" s="460"/>
      <c r="C9381" s="293" t="s">
        <v>14607</v>
      </c>
      <c r="D9381" s="460" t="s">
        <v>61</v>
      </c>
      <c r="E9381" s="460" t="s">
        <v>14608</v>
      </c>
      <c r="F9381" s="294" t="s">
        <v>5816</v>
      </c>
      <c r="G9381" s="295" t="s">
        <v>106</v>
      </c>
      <c r="H9381" s="463" t="s">
        <v>5733</v>
      </c>
      <c r="I9381" s="463" t="s">
        <v>14609</v>
      </c>
      <c r="J9381" s="563">
        <v>272.72075731573904</v>
      </c>
      <c r="K9381" s="564"/>
    </row>
    <row r="9382" spans="2:11" x14ac:dyDescent="0.25">
      <c r="B9382" s="460"/>
      <c r="C9382" s="293" t="s">
        <v>10326</v>
      </c>
      <c r="D9382" s="460" t="s">
        <v>61</v>
      </c>
      <c r="E9382" s="460" t="s">
        <v>10327</v>
      </c>
      <c r="F9382" s="294" t="s">
        <v>265</v>
      </c>
      <c r="G9382" s="295" t="s">
        <v>106</v>
      </c>
      <c r="H9382" s="463" t="s">
        <v>5733</v>
      </c>
      <c r="I9382" s="463" t="s">
        <v>10328</v>
      </c>
      <c r="J9382" s="563">
        <v>15.260042375469997</v>
      </c>
      <c r="K9382" s="564"/>
    </row>
    <row r="9383" spans="2:11" x14ac:dyDescent="0.25">
      <c r="B9383" s="460"/>
      <c r="C9383" s="293" t="s">
        <v>1858</v>
      </c>
      <c r="D9383" s="460" t="s">
        <v>61</v>
      </c>
      <c r="E9383" s="460" t="s">
        <v>1859</v>
      </c>
      <c r="F9383" s="294" t="s">
        <v>70</v>
      </c>
      <c r="G9383" s="295" t="s">
        <v>106</v>
      </c>
      <c r="H9383" s="463" t="s">
        <v>5643</v>
      </c>
      <c r="I9383" s="463" t="s">
        <v>11709</v>
      </c>
      <c r="J9383" s="563">
        <v>35.480098524356187</v>
      </c>
      <c r="K9383" s="564"/>
    </row>
    <row r="9384" spans="2:11" x14ac:dyDescent="0.25">
      <c r="B9384" s="460"/>
      <c r="C9384" s="293" t="s">
        <v>1830</v>
      </c>
      <c r="D9384" s="460" t="s">
        <v>19</v>
      </c>
      <c r="E9384" s="460" t="s">
        <v>1831</v>
      </c>
      <c r="F9384" s="294" t="s">
        <v>70</v>
      </c>
      <c r="G9384" s="295" t="s">
        <v>295</v>
      </c>
      <c r="H9384" s="463" t="s">
        <v>15599</v>
      </c>
      <c r="I9384" s="463" t="s">
        <v>15600</v>
      </c>
      <c r="J9384" s="563">
        <v>1440.3559997112031</v>
      </c>
      <c r="K9384" s="564"/>
    </row>
    <row r="9385" spans="2:11" x14ac:dyDescent="0.25">
      <c r="B9385" s="457"/>
      <c r="C9385" s="296"/>
      <c r="D9385" s="457"/>
      <c r="E9385" s="457"/>
      <c r="F9385" s="297"/>
      <c r="G9385" s="457"/>
      <c r="H9385" s="565" t="s">
        <v>5627</v>
      </c>
      <c r="I9385" s="565"/>
      <c r="J9385" s="565" t="s">
        <v>15601</v>
      </c>
      <c r="K9385" s="565"/>
    </row>
    <row r="9386" spans="2:11" x14ac:dyDescent="0.25">
      <c r="B9386" s="457"/>
      <c r="C9386" s="296"/>
      <c r="D9386" s="457"/>
      <c r="E9386" s="457"/>
      <c r="F9386" s="297"/>
      <c r="G9386" s="457"/>
      <c r="H9386" s="565" t="s">
        <v>5629</v>
      </c>
      <c r="I9386" s="565"/>
      <c r="J9386" s="565" t="s">
        <v>15602</v>
      </c>
      <c r="K9386" s="565"/>
    </row>
    <row r="9387" spans="2:11" x14ac:dyDescent="0.25">
      <c r="B9387" s="285"/>
      <c r="C9387" s="286"/>
      <c r="D9387" s="285"/>
      <c r="E9387" s="285"/>
      <c r="F9387" s="287"/>
      <c r="G9387" s="285"/>
      <c r="H9387" s="285"/>
      <c r="I9387" s="285"/>
      <c r="J9387" s="285"/>
      <c r="K9387" s="285"/>
    </row>
    <row r="9388" spans="2:11" ht="15" customHeight="1" x14ac:dyDescent="0.25">
      <c r="B9388" s="541">
        <v>7182</v>
      </c>
      <c r="C9388" s="286" t="s">
        <v>15603</v>
      </c>
      <c r="D9388" s="285" t="s">
        <v>29</v>
      </c>
      <c r="E9388" s="285" t="s">
        <v>4551</v>
      </c>
      <c r="F9388" s="287" t="s">
        <v>31</v>
      </c>
      <c r="G9388" s="288" t="s">
        <v>45</v>
      </c>
      <c r="H9388" s="455" t="s">
        <v>5739</v>
      </c>
      <c r="I9388" s="455" t="s">
        <v>13227</v>
      </c>
      <c r="J9388" s="566" t="s">
        <v>15604</v>
      </c>
      <c r="K9388" s="564"/>
    </row>
    <row r="9389" spans="2:11" ht="15" customHeight="1" x14ac:dyDescent="0.25">
      <c r="B9389" s="461"/>
      <c r="C9389" s="289" t="s">
        <v>14546</v>
      </c>
      <c r="D9389" s="461" t="s">
        <v>19</v>
      </c>
      <c r="E9389" s="461" t="s">
        <v>14547</v>
      </c>
      <c r="F9389" s="290" t="s">
        <v>31</v>
      </c>
      <c r="G9389" s="291" t="s">
        <v>106</v>
      </c>
      <c r="H9389" s="292" t="s">
        <v>5739</v>
      </c>
      <c r="I9389" s="292" t="s">
        <v>14549</v>
      </c>
      <c r="J9389" s="567">
        <v>262.56</v>
      </c>
      <c r="K9389" s="564"/>
    </row>
    <row r="9390" spans="2:11" x14ac:dyDescent="0.25">
      <c r="B9390" s="460"/>
      <c r="C9390" s="293" t="s">
        <v>10326</v>
      </c>
      <c r="D9390" s="460" t="s">
        <v>61</v>
      </c>
      <c r="E9390" s="460" t="s">
        <v>10327</v>
      </c>
      <c r="F9390" s="294" t="s">
        <v>265</v>
      </c>
      <c r="G9390" s="295" t="s">
        <v>106</v>
      </c>
      <c r="H9390" s="463" t="s">
        <v>5739</v>
      </c>
      <c r="I9390" s="463" t="s">
        <v>10328</v>
      </c>
      <c r="J9390" s="563">
        <v>13.08</v>
      </c>
      <c r="K9390" s="564"/>
    </row>
    <row r="9391" spans="2:11" x14ac:dyDescent="0.25">
      <c r="B9391" s="460"/>
      <c r="C9391" s="293" t="s">
        <v>14610</v>
      </c>
      <c r="D9391" s="460" t="s">
        <v>61</v>
      </c>
      <c r="E9391" s="460" t="s">
        <v>14611</v>
      </c>
      <c r="F9391" s="294" t="s">
        <v>70</v>
      </c>
      <c r="G9391" s="295" t="s">
        <v>36</v>
      </c>
      <c r="H9391" s="463" t="s">
        <v>5739</v>
      </c>
      <c r="I9391" s="463" t="s">
        <v>8086</v>
      </c>
      <c r="J9391" s="563">
        <v>74.040000000000006</v>
      </c>
      <c r="K9391" s="564"/>
    </row>
    <row r="9392" spans="2:11" x14ac:dyDescent="0.25">
      <c r="B9392" s="457"/>
      <c r="C9392" s="296"/>
      <c r="D9392" s="457"/>
      <c r="E9392" s="457"/>
      <c r="F9392" s="297"/>
      <c r="G9392" s="457"/>
      <c r="H9392" s="565" t="s">
        <v>5627</v>
      </c>
      <c r="I9392" s="565"/>
      <c r="J9392" s="565" t="s">
        <v>15605</v>
      </c>
      <c r="K9392" s="565"/>
    </row>
    <row r="9393" spans="2:11" x14ac:dyDescent="0.25">
      <c r="B9393" s="457"/>
      <c r="C9393" s="296"/>
      <c r="D9393" s="457"/>
      <c r="E9393" s="457"/>
      <c r="F9393" s="297"/>
      <c r="G9393" s="457"/>
      <c r="H9393" s="565" t="s">
        <v>5629</v>
      </c>
      <c r="I9393" s="565"/>
      <c r="J9393" s="565" t="s">
        <v>15606</v>
      </c>
      <c r="K9393" s="565"/>
    </row>
    <row r="9394" spans="2:11" x14ac:dyDescent="0.25">
      <c r="B9394" s="285"/>
      <c r="C9394" s="286"/>
      <c r="D9394" s="285"/>
      <c r="E9394" s="285"/>
      <c r="F9394" s="287"/>
      <c r="G9394" s="285"/>
      <c r="H9394" s="285"/>
      <c r="I9394" s="285"/>
      <c r="J9394" s="285"/>
      <c r="K9394" s="285"/>
    </row>
    <row r="9395" spans="2:11" ht="33.75" x14ac:dyDescent="0.25">
      <c r="B9395" s="541">
        <v>7183</v>
      </c>
      <c r="C9395" s="286" t="s">
        <v>15607</v>
      </c>
      <c r="D9395" s="285" t="s">
        <v>29</v>
      </c>
      <c r="E9395" s="285" t="s">
        <v>4553</v>
      </c>
      <c r="F9395" s="287" t="s">
        <v>31</v>
      </c>
      <c r="G9395" s="288" t="s">
        <v>45</v>
      </c>
      <c r="H9395" s="455" t="s">
        <v>5643</v>
      </c>
      <c r="I9395" s="455" t="s">
        <v>15608</v>
      </c>
      <c r="J9395" s="566" t="s">
        <v>15609</v>
      </c>
      <c r="K9395" s="564"/>
    </row>
    <row r="9396" spans="2:11" x14ac:dyDescent="0.25">
      <c r="B9396" s="461"/>
      <c r="C9396" s="289" t="s">
        <v>14544</v>
      </c>
      <c r="D9396" s="461" t="s">
        <v>19</v>
      </c>
      <c r="E9396" s="461" t="s">
        <v>14545</v>
      </c>
      <c r="F9396" s="290" t="s">
        <v>31</v>
      </c>
      <c r="G9396" s="291" t="s">
        <v>106</v>
      </c>
      <c r="H9396" s="292" t="s">
        <v>7278</v>
      </c>
      <c r="I9396" s="292" t="s">
        <v>6590</v>
      </c>
      <c r="J9396" s="567">
        <v>627.52615553637315</v>
      </c>
      <c r="K9396" s="564"/>
    </row>
    <row r="9397" spans="2:11" x14ac:dyDescent="0.25">
      <c r="B9397" s="460"/>
      <c r="C9397" s="293" t="s">
        <v>14607</v>
      </c>
      <c r="D9397" s="460" t="s">
        <v>61</v>
      </c>
      <c r="E9397" s="460" t="s">
        <v>14608</v>
      </c>
      <c r="F9397" s="294" t="s">
        <v>5816</v>
      </c>
      <c r="G9397" s="295" t="s">
        <v>106</v>
      </c>
      <c r="H9397" s="463" t="s">
        <v>6130</v>
      </c>
      <c r="I9397" s="463" t="s">
        <v>14609</v>
      </c>
      <c r="J9397" s="563">
        <v>311.6830573648279</v>
      </c>
      <c r="K9397" s="564"/>
    </row>
    <row r="9398" spans="2:11" x14ac:dyDescent="0.25">
      <c r="B9398" s="460"/>
      <c r="C9398" s="293" t="s">
        <v>1845</v>
      </c>
      <c r="D9398" s="460" t="s">
        <v>19</v>
      </c>
      <c r="E9398" s="460" t="s">
        <v>1846</v>
      </c>
      <c r="F9398" s="294" t="s">
        <v>70</v>
      </c>
      <c r="G9398" s="295" t="s">
        <v>295</v>
      </c>
      <c r="H9398" s="463" t="s">
        <v>8324</v>
      </c>
      <c r="I9398" s="463" t="s">
        <v>7899</v>
      </c>
      <c r="J9398" s="563">
        <v>14.82414541316802</v>
      </c>
      <c r="K9398" s="564"/>
    </row>
    <row r="9399" spans="2:11" ht="22.5" x14ac:dyDescent="0.25">
      <c r="B9399" s="460"/>
      <c r="C9399" s="293" t="s">
        <v>1932</v>
      </c>
      <c r="D9399" s="460" t="s">
        <v>19</v>
      </c>
      <c r="E9399" s="460" t="s">
        <v>1933</v>
      </c>
      <c r="F9399" s="294" t="s">
        <v>70</v>
      </c>
      <c r="G9399" s="295" t="s">
        <v>384</v>
      </c>
      <c r="H9399" s="463" t="s">
        <v>6130</v>
      </c>
      <c r="I9399" s="463" t="s">
        <v>10066</v>
      </c>
      <c r="J9399" s="563">
        <v>585.12573962175338</v>
      </c>
      <c r="K9399" s="564"/>
    </row>
    <row r="9400" spans="2:11" ht="22.5" x14ac:dyDescent="0.25">
      <c r="B9400" s="460"/>
      <c r="C9400" s="293" t="s">
        <v>1880</v>
      </c>
      <c r="D9400" s="460" t="s">
        <v>19</v>
      </c>
      <c r="E9400" s="460" t="s">
        <v>1881</v>
      </c>
      <c r="F9400" s="294" t="s">
        <v>70</v>
      </c>
      <c r="G9400" s="295" t="s">
        <v>36</v>
      </c>
      <c r="H9400" s="463" t="s">
        <v>6130</v>
      </c>
      <c r="I9400" s="463" t="s">
        <v>9957</v>
      </c>
      <c r="J9400" s="563">
        <v>10.400102016793538</v>
      </c>
      <c r="K9400" s="564"/>
    </row>
    <row r="9401" spans="2:11" x14ac:dyDescent="0.25">
      <c r="B9401" s="460"/>
      <c r="C9401" s="293" t="s">
        <v>10326</v>
      </c>
      <c r="D9401" s="460" t="s">
        <v>61</v>
      </c>
      <c r="E9401" s="460" t="s">
        <v>10327</v>
      </c>
      <c r="F9401" s="294" t="s">
        <v>265</v>
      </c>
      <c r="G9401" s="295" t="s">
        <v>106</v>
      </c>
      <c r="H9401" s="463" t="s">
        <v>6130</v>
      </c>
      <c r="I9401" s="463" t="s">
        <v>10328</v>
      </c>
      <c r="J9401" s="563">
        <v>17.44017107431532</v>
      </c>
      <c r="K9401" s="564"/>
    </row>
    <row r="9402" spans="2:11" ht="15" customHeight="1" x14ac:dyDescent="0.25">
      <c r="B9402" s="460"/>
      <c r="C9402" s="293" t="s">
        <v>10323</v>
      </c>
      <c r="D9402" s="460" t="s">
        <v>61</v>
      </c>
      <c r="E9402" s="460" t="s">
        <v>10324</v>
      </c>
      <c r="F9402" s="294" t="s">
        <v>70</v>
      </c>
      <c r="G9402" s="295" t="s">
        <v>36</v>
      </c>
      <c r="H9402" s="463" t="s">
        <v>5643</v>
      </c>
      <c r="I9402" s="463" t="s">
        <v>10325</v>
      </c>
      <c r="J9402" s="563">
        <v>64.120628972769396</v>
      </c>
      <c r="K9402" s="564"/>
    </row>
    <row r="9403" spans="2:11" ht="15" customHeight="1" x14ac:dyDescent="0.25">
      <c r="B9403" s="457"/>
      <c r="C9403" s="296"/>
      <c r="D9403" s="457"/>
      <c r="E9403" s="457"/>
      <c r="F9403" s="297"/>
      <c r="G9403" s="457"/>
      <c r="H9403" s="565" t="s">
        <v>5627</v>
      </c>
      <c r="I9403" s="565"/>
      <c r="J9403" s="565" t="s">
        <v>15610</v>
      </c>
      <c r="K9403" s="565"/>
    </row>
    <row r="9404" spans="2:11" x14ac:dyDescent="0.25">
      <c r="B9404" s="457"/>
      <c r="C9404" s="296"/>
      <c r="D9404" s="457"/>
      <c r="E9404" s="457"/>
      <c r="F9404" s="297"/>
      <c r="G9404" s="457"/>
      <c r="H9404" s="565" t="s">
        <v>5629</v>
      </c>
      <c r="I9404" s="565"/>
      <c r="J9404" s="565" t="s">
        <v>15611</v>
      </c>
      <c r="K9404" s="565"/>
    </row>
    <row r="9405" spans="2:11" x14ac:dyDescent="0.25">
      <c r="B9405" s="285"/>
      <c r="C9405" s="286"/>
      <c r="D9405" s="285"/>
      <c r="E9405" s="285"/>
      <c r="F9405" s="287"/>
      <c r="G9405" s="285"/>
      <c r="H9405" s="285"/>
      <c r="I9405" s="285"/>
      <c r="J9405" s="285"/>
      <c r="K9405" s="285"/>
    </row>
    <row r="9406" spans="2:11" ht="22.5" x14ac:dyDescent="0.25">
      <c r="B9406" s="541">
        <v>7184</v>
      </c>
      <c r="C9406" s="286" t="s">
        <v>15612</v>
      </c>
      <c r="D9406" s="285" t="s">
        <v>29</v>
      </c>
      <c r="E9406" s="285" t="s">
        <v>4555</v>
      </c>
      <c r="F9406" s="287" t="s">
        <v>31</v>
      </c>
      <c r="G9406" s="288" t="s">
        <v>45</v>
      </c>
      <c r="H9406" s="455" t="s">
        <v>5739</v>
      </c>
      <c r="I9406" s="455" t="s">
        <v>15613</v>
      </c>
      <c r="J9406" s="566" t="s">
        <v>15614</v>
      </c>
      <c r="K9406" s="564"/>
    </row>
    <row r="9407" spans="2:11" x14ac:dyDescent="0.25">
      <c r="B9407" s="461"/>
      <c r="C9407" s="289" t="s">
        <v>14546</v>
      </c>
      <c r="D9407" s="461" t="s">
        <v>19</v>
      </c>
      <c r="E9407" s="461" t="s">
        <v>14547</v>
      </c>
      <c r="F9407" s="290" t="s">
        <v>31</v>
      </c>
      <c r="G9407" s="291" t="s">
        <v>106</v>
      </c>
      <c r="H9407" s="292" t="s">
        <v>5620</v>
      </c>
      <c r="I9407" s="292" t="s">
        <v>14549</v>
      </c>
      <c r="J9407" s="567">
        <v>525.12</v>
      </c>
      <c r="K9407" s="564"/>
    </row>
    <row r="9408" spans="2:11" x14ac:dyDescent="0.25">
      <c r="B9408" s="461"/>
      <c r="C9408" s="289" t="s">
        <v>14544</v>
      </c>
      <c r="D9408" s="461" t="s">
        <v>19</v>
      </c>
      <c r="E9408" s="461" t="s">
        <v>14545</v>
      </c>
      <c r="F9408" s="290" t="s">
        <v>31</v>
      </c>
      <c r="G9408" s="291" t="s">
        <v>106</v>
      </c>
      <c r="H9408" s="292" t="s">
        <v>5620</v>
      </c>
      <c r="I9408" s="292" t="s">
        <v>6590</v>
      </c>
      <c r="J9408" s="567">
        <v>470.64</v>
      </c>
      <c r="K9408" s="564"/>
    </row>
    <row r="9409" spans="2:11" ht="15" customHeight="1" x14ac:dyDescent="0.25">
      <c r="B9409" s="460"/>
      <c r="C9409" s="293" t="s">
        <v>10326</v>
      </c>
      <c r="D9409" s="460" t="s">
        <v>61</v>
      </c>
      <c r="E9409" s="460" t="s">
        <v>10327</v>
      </c>
      <c r="F9409" s="294" t="s">
        <v>265</v>
      </c>
      <c r="G9409" s="295" t="s">
        <v>106</v>
      </c>
      <c r="H9409" s="463" t="s">
        <v>5620</v>
      </c>
      <c r="I9409" s="463" t="s">
        <v>10328</v>
      </c>
      <c r="J9409" s="563">
        <v>26.16</v>
      </c>
      <c r="K9409" s="564"/>
    </row>
    <row r="9410" spans="2:11" ht="15" customHeight="1" x14ac:dyDescent="0.25">
      <c r="B9410" s="460"/>
      <c r="C9410" s="293" t="s">
        <v>10323</v>
      </c>
      <c r="D9410" s="460" t="s">
        <v>61</v>
      </c>
      <c r="E9410" s="460" t="s">
        <v>10324</v>
      </c>
      <c r="F9410" s="294" t="s">
        <v>70</v>
      </c>
      <c r="G9410" s="295" t="s">
        <v>36</v>
      </c>
      <c r="H9410" s="463" t="s">
        <v>5739</v>
      </c>
      <c r="I9410" s="463" t="s">
        <v>10325</v>
      </c>
      <c r="J9410" s="563">
        <v>192.36</v>
      </c>
      <c r="K9410" s="564"/>
    </row>
    <row r="9411" spans="2:11" x14ac:dyDescent="0.25">
      <c r="B9411" s="460"/>
      <c r="C9411" s="293" t="s">
        <v>1832</v>
      </c>
      <c r="D9411" s="460" t="s">
        <v>19</v>
      </c>
      <c r="E9411" s="460" t="s">
        <v>1833</v>
      </c>
      <c r="F9411" s="294" t="s">
        <v>70</v>
      </c>
      <c r="G9411" s="295" t="s">
        <v>295</v>
      </c>
      <c r="H9411" s="463" t="s">
        <v>15615</v>
      </c>
      <c r="I9411" s="463" t="s">
        <v>15098</v>
      </c>
      <c r="J9411" s="563">
        <v>3000.24</v>
      </c>
      <c r="K9411" s="564"/>
    </row>
    <row r="9412" spans="2:11" x14ac:dyDescent="0.25">
      <c r="B9412" s="457"/>
      <c r="C9412" s="296"/>
      <c r="D9412" s="457"/>
      <c r="E9412" s="457"/>
      <c r="F9412" s="297"/>
      <c r="G9412" s="457"/>
      <c r="H9412" s="565" t="s">
        <v>5627</v>
      </c>
      <c r="I9412" s="565"/>
      <c r="J9412" s="565" t="s">
        <v>15616</v>
      </c>
      <c r="K9412" s="565"/>
    </row>
    <row r="9413" spans="2:11" x14ac:dyDescent="0.25">
      <c r="B9413" s="457"/>
      <c r="C9413" s="296"/>
      <c r="D9413" s="457"/>
      <c r="E9413" s="457"/>
      <c r="F9413" s="297"/>
      <c r="G9413" s="457"/>
      <c r="H9413" s="565" t="s">
        <v>5629</v>
      </c>
      <c r="I9413" s="565"/>
      <c r="J9413" s="565" t="s">
        <v>15617</v>
      </c>
      <c r="K9413" s="565"/>
    </row>
    <row r="9414" spans="2:11" x14ac:dyDescent="0.25">
      <c r="B9414" s="285"/>
      <c r="C9414" s="286"/>
      <c r="D9414" s="285"/>
      <c r="E9414" s="285"/>
      <c r="F9414" s="287"/>
      <c r="G9414" s="285"/>
      <c r="H9414" s="285"/>
      <c r="I9414" s="285"/>
      <c r="J9414" s="285"/>
      <c r="K9414" s="285"/>
    </row>
    <row r="9415" spans="2:11" x14ac:dyDescent="0.25">
      <c r="B9415" s="541">
        <v>7185</v>
      </c>
      <c r="C9415" s="286" t="s">
        <v>15618</v>
      </c>
      <c r="D9415" s="285" t="s">
        <v>29</v>
      </c>
      <c r="E9415" s="285" t="s">
        <v>4557</v>
      </c>
      <c r="F9415" s="287" t="s">
        <v>31</v>
      </c>
      <c r="G9415" s="288" t="s">
        <v>45</v>
      </c>
      <c r="H9415" s="455" t="s">
        <v>5754</v>
      </c>
      <c r="I9415" s="455" t="s">
        <v>15619</v>
      </c>
      <c r="J9415" s="566" t="s">
        <v>15620</v>
      </c>
      <c r="K9415" s="564"/>
    </row>
    <row r="9416" spans="2:11" x14ac:dyDescent="0.25">
      <c r="B9416" s="461"/>
      <c r="C9416" s="289" t="s">
        <v>14546</v>
      </c>
      <c r="D9416" s="461" t="s">
        <v>19</v>
      </c>
      <c r="E9416" s="461" t="s">
        <v>14547</v>
      </c>
      <c r="F9416" s="290" t="s">
        <v>31</v>
      </c>
      <c r="G9416" s="291" t="s">
        <v>106</v>
      </c>
      <c r="H9416" s="292" t="s">
        <v>8266</v>
      </c>
      <c r="I9416" s="292" t="s">
        <v>14549</v>
      </c>
      <c r="J9416" s="567">
        <v>612.64577488287921</v>
      </c>
      <c r="K9416" s="564"/>
    </row>
    <row r="9417" spans="2:11" x14ac:dyDescent="0.25">
      <c r="B9417" s="461"/>
      <c r="C9417" s="289" t="s">
        <v>14544</v>
      </c>
      <c r="D9417" s="461" t="s">
        <v>19</v>
      </c>
      <c r="E9417" s="461" t="s">
        <v>14545</v>
      </c>
      <c r="F9417" s="290" t="s">
        <v>31</v>
      </c>
      <c r="G9417" s="291" t="s">
        <v>106</v>
      </c>
      <c r="H9417" s="292" t="s">
        <v>7079</v>
      </c>
      <c r="I9417" s="292" t="s">
        <v>6590</v>
      </c>
      <c r="J9417" s="567">
        <v>411.81388181398285</v>
      </c>
      <c r="K9417" s="564"/>
    </row>
    <row r="9418" spans="2:11" x14ac:dyDescent="0.25">
      <c r="B9418" s="460"/>
      <c r="C9418" s="293" t="s">
        <v>10326</v>
      </c>
      <c r="D9418" s="460" t="s">
        <v>61</v>
      </c>
      <c r="E9418" s="460" t="s">
        <v>10327</v>
      </c>
      <c r="F9418" s="294" t="s">
        <v>265</v>
      </c>
      <c r="G9418" s="295" t="s">
        <v>106</v>
      </c>
      <c r="H9418" s="463" t="s">
        <v>5643</v>
      </c>
      <c r="I9418" s="463" t="s">
        <v>10328</v>
      </c>
      <c r="J9418" s="563">
        <v>4.360041098343812</v>
      </c>
      <c r="K9418" s="564"/>
    </row>
    <row r="9419" spans="2:11" x14ac:dyDescent="0.25">
      <c r="B9419" s="460"/>
      <c r="C9419" s="293" t="s">
        <v>10323</v>
      </c>
      <c r="D9419" s="460" t="s">
        <v>61</v>
      </c>
      <c r="E9419" s="460" t="s">
        <v>10324</v>
      </c>
      <c r="F9419" s="294" t="s">
        <v>70</v>
      </c>
      <c r="G9419" s="295" t="s">
        <v>36</v>
      </c>
      <c r="H9419" s="463" t="s">
        <v>5754</v>
      </c>
      <c r="I9419" s="463" t="s">
        <v>10325</v>
      </c>
      <c r="J9419" s="563">
        <v>32.060302204794176</v>
      </c>
      <c r="K9419" s="564"/>
    </row>
    <row r="9420" spans="2:11" ht="15" customHeight="1" x14ac:dyDescent="0.25">
      <c r="B9420" s="457"/>
      <c r="C9420" s="296"/>
      <c r="D9420" s="457"/>
      <c r="E9420" s="457"/>
      <c r="F9420" s="297"/>
      <c r="G9420" s="457"/>
      <c r="H9420" s="565" t="s">
        <v>5627</v>
      </c>
      <c r="I9420" s="565"/>
      <c r="J9420" s="565" t="s">
        <v>15621</v>
      </c>
      <c r="K9420" s="565"/>
    </row>
    <row r="9421" spans="2:11" ht="15" customHeight="1" x14ac:dyDescent="0.25">
      <c r="B9421" s="457"/>
      <c r="C9421" s="296"/>
      <c r="D9421" s="457"/>
      <c r="E9421" s="457"/>
      <c r="F9421" s="297"/>
      <c r="G9421" s="457"/>
      <c r="H9421" s="565" t="s">
        <v>5629</v>
      </c>
      <c r="I9421" s="565"/>
      <c r="J9421" s="565" t="s">
        <v>15622</v>
      </c>
      <c r="K9421" s="565"/>
    </row>
    <row r="9422" spans="2:11" x14ac:dyDescent="0.25">
      <c r="B9422" s="285"/>
      <c r="C9422" s="286"/>
      <c r="D9422" s="285"/>
      <c r="E9422" s="285"/>
      <c r="F9422" s="287"/>
      <c r="G9422" s="285"/>
      <c r="H9422" s="285"/>
      <c r="I9422" s="285"/>
      <c r="J9422" s="285"/>
      <c r="K9422" s="285"/>
    </row>
    <row r="9423" spans="2:11" x14ac:dyDescent="0.25">
      <c r="B9423" s="541">
        <v>7186</v>
      </c>
      <c r="C9423" s="286" t="s">
        <v>15623</v>
      </c>
      <c r="D9423" s="285" t="s">
        <v>29</v>
      </c>
      <c r="E9423" s="285" t="s">
        <v>4559</v>
      </c>
      <c r="F9423" s="287" t="s">
        <v>31</v>
      </c>
      <c r="G9423" s="288" t="s">
        <v>45</v>
      </c>
      <c r="H9423" s="455" t="s">
        <v>5739</v>
      </c>
      <c r="I9423" s="455" t="s">
        <v>15624</v>
      </c>
      <c r="J9423" s="566" t="s">
        <v>15625</v>
      </c>
      <c r="K9423" s="564"/>
    </row>
    <row r="9424" spans="2:11" x14ac:dyDescent="0.25">
      <c r="B9424" s="461"/>
      <c r="C9424" s="289" t="s">
        <v>14546</v>
      </c>
      <c r="D9424" s="461" t="s">
        <v>19</v>
      </c>
      <c r="E9424" s="461" t="s">
        <v>14547</v>
      </c>
      <c r="F9424" s="290" t="s">
        <v>31</v>
      </c>
      <c r="G9424" s="291" t="s">
        <v>106</v>
      </c>
      <c r="H9424" s="292" t="s">
        <v>15032</v>
      </c>
      <c r="I9424" s="292" t="s">
        <v>14549</v>
      </c>
      <c r="J9424" s="567">
        <v>3675.843213599117</v>
      </c>
      <c r="K9424" s="564"/>
    </row>
    <row r="9425" spans="2:11" x14ac:dyDescent="0.25">
      <c r="B9425" s="461"/>
      <c r="C9425" s="289" t="s">
        <v>5748</v>
      </c>
      <c r="D9425" s="461" t="s">
        <v>19</v>
      </c>
      <c r="E9425" s="461" t="s">
        <v>5749</v>
      </c>
      <c r="F9425" s="290" t="s">
        <v>31</v>
      </c>
      <c r="G9425" s="291" t="s">
        <v>106</v>
      </c>
      <c r="H9425" s="292" t="s">
        <v>5620</v>
      </c>
      <c r="I9425" s="292" t="s">
        <v>6539</v>
      </c>
      <c r="J9425" s="567">
        <v>476.8804169118207</v>
      </c>
      <c r="K9425" s="564"/>
    </row>
    <row r="9426" spans="2:11" x14ac:dyDescent="0.25">
      <c r="B9426" s="460"/>
      <c r="C9426" s="293" t="s">
        <v>10409</v>
      </c>
      <c r="D9426" s="460" t="s">
        <v>19</v>
      </c>
      <c r="E9426" s="460" t="s">
        <v>10410</v>
      </c>
      <c r="F9426" s="294" t="s">
        <v>70</v>
      </c>
      <c r="G9426" s="295" t="s">
        <v>295</v>
      </c>
      <c r="H9426" s="463" t="s">
        <v>5739</v>
      </c>
      <c r="I9426" s="463" t="s">
        <v>10412</v>
      </c>
      <c r="J9426" s="563">
        <v>317.04027717187472</v>
      </c>
      <c r="K9426" s="564"/>
    </row>
    <row r="9427" spans="2:11" ht="22.5" x14ac:dyDescent="0.25">
      <c r="B9427" s="460"/>
      <c r="C9427" s="293" t="s">
        <v>15626</v>
      </c>
      <c r="D9427" s="460" t="s">
        <v>39</v>
      </c>
      <c r="E9427" s="460" t="s">
        <v>15627</v>
      </c>
      <c r="F9427" s="294" t="s">
        <v>70</v>
      </c>
      <c r="G9427" s="295" t="s">
        <v>380</v>
      </c>
      <c r="H9427" s="463" t="s">
        <v>6122</v>
      </c>
      <c r="I9427" s="463" t="s">
        <v>15628</v>
      </c>
      <c r="J9427" s="563">
        <v>36708.476092317193</v>
      </c>
      <c r="K9427" s="564"/>
    </row>
    <row r="9428" spans="2:11" x14ac:dyDescent="0.25">
      <c r="B9428" s="457"/>
      <c r="C9428" s="296"/>
      <c r="D9428" s="457"/>
      <c r="E9428" s="457"/>
      <c r="F9428" s="297"/>
      <c r="G9428" s="457"/>
      <c r="H9428" s="565" t="s">
        <v>5627</v>
      </c>
      <c r="I9428" s="565"/>
      <c r="J9428" s="565" t="s">
        <v>15629</v>
      </c>
      <c r="K9428" s="565"/>
    </row>
    <row r="9429" spans="2:11" ht="15" customHeight="1" x14ac:dyDescent="0.25">
      <c r="B9429" s="457"/>
      <c r="C9429" s="296"/>
      <c r="D9429" s="457"/>
      <c r="E9429" s="457"/>
      <c r="F9429" s="297"/>
      <c r="G9429" s="457"/>
      <c r="H9429" s="565" t="s">
        <v>5629</v>
      </c>
      <c r="I9429" s="565"/>
      <c r="J9429" s="565" t="s">
        <v>15630</v>
      </c>
      <c r="K9429" s="565"/>
    </row>
    <row r="9430" spans="2:11" ht="15" customHeight="1" x14ac:dyDescent="0.25">
      <c r="B9430" s="285"/>
      <c r="C9430" s="286"/>
      <c r="D9430" s="285"/>
      <c r="E9430" s="285"/>
      <c r="F9430" s="287"/>
      <c r="G9430" s="285"/>
      <c r="H9430" s="285"/>
      <c r="I9430" s="285"/>
      <c r="J9430" s="285"/>
      <c r="K9430" s="285"/>
    </row>
    <row r="9431" spans="2:11" x14ac:dyDescent="0.25">
      <c r="B9431" s="541">
        <v>7187</v>
      </c>
      <c r="C9431" s="286" t="s">
        <v>15631</v>
      </c>
      <c r="D9431" s="285" t="s">
        <v>29</v>
      </c>
      <c r="E9431" s="285" t="s">
        <v>4561</v>
      </c>
      <c r="F9431" s="287" t="s">
        <v>31</v>
      </c>
      <c r="G9431" s="288" t="s">
        <v>45</v>
      </c>
      <c r="H9431" s="455" t="s">
        <v>5754</v>
      </c>
      <c r="I9431" s="455" t="s">
        <v>15632</v>
      </c>
      <c r="J9431" s="566" t="s">
        <v>15633</v>
      </c>
      <c r="K9431" s="564"/>
    </row>
    <row r="9432" spans="2:11" x14ac:dyDescent="0.25">
      <c r="B9432" s="461"/>
      <c r="C9432" s="289" t="s">
        <v>14544</v>
      </c>
      <c r="D9432" s="461" t="s">
        <v>19</v>
      </c>
      <c r="E9432" s="461" t="s">
        <v>14545</v>
      </c>
      <c r="F9432" s="290" t="s">
        <v>31</v>
      </c>
      <c r="G9432" s="291" t="s">
        <v>106</v>
      </c>
      <c r="H9432" s="292" t="s">
        <v>5733</v>
      </c>
      <c r="I9432" s="292" t="s">
        <v>6590</v>
      </c>
      <c r="J9432" s="567">
        <v>274.54075715538585</v>
      </c>
      <c r="K9432" s="564"/>
    </row>
    <row r="9433" spans="2:11" x14ac:dyDescent="0.25">
      <c r="B9433" s="461"/>
      <c r="C9433" s="289" t="s">
        <v>14546</v>
      </c>
      <c r="D9433" s="461" t="s">
        <v>19</v>
      </c>
      <c r="E9433" s="461" t="s">
        <v>14547</v>
      </c>
      <c r="F9433" s="290" t="s">
        <v>31</v>
      </c>
      <c r="G9433" s="291" t="s">
        <v>106</v>
      </c>
      <c r="H9433" s="292" t="s">
        <v>5733</v>
      </c>
      <c r="I9433" s="292" t="s">
        <v>14549</v>
      </c>
      <c r="J9433" s="567">
        <v>306.32084480162376</v>
      </c>
      <c r="K9433" s="564"/>
    </row>
    <row r="9434" spans="2:11" x14ac:dyDescent="0.25">
      <c r="B9434" s="460"/>
      <c r="C9434" s="293" t="s">
        <v>14610</v>
      </c>
      <c r="D9434" s="460" t="s">
        <v>61</v>
      </c>
      <c r="E9434" s="460" t="s">
        <v>14611</v>
      </c>
      <c r="F9434" s="294" t="s">
        <v>70</v>
      </c>
      <c r="G9434" s="295" t="s">
        <v>36</v>
      </c>
      <c r="H9434" s="463" t="s">
        <v>5733</v>
      </c>
      <c r="I9434" s="463" t="s">
        <v>8086</v>
      </c>
      <c r="J9434" s="563">
        <v>86.380238227880199</v>
      </c>
      <c r="K9434" s="564"/>
    </row>
    <row r="9435" spans="2:11" x14ac:dyDescent="0.25">
      <c r="B9435" s="460"/>
      <c r="C9435" s="293" t="s">
        <v>10323</v>
      </c>
      <c r="D9435" s="460" t="s">
        <v>61</v>
      </c>
      <c r="E9435" s="460" t="s">
        <v>10324</v>
      </c>
      <c r="F9435" s="294" t="s">
        <v>70</v>
      </c>
      <c r="G9435" s="295" t="s">
        <v>36</v>
      </c>
      <c r="H9435" s="463" t="s">
        <v>5733</v>
      </c>
      <c r="I9435" s="463" t="s">
        <v>10325</v>
      </c>
      <c r="J9435" s="563">
        <v>224.42061892916038</v>
      </c>
      <c r="K9435" s="564"/>
    </row>
    <row r="9436" spans="2:11" x14ac:dyDescent="0.25">
      <c r="B9436" s="460"/>
      <c r="C9436" s="293" t="s">
        <v>1845</v>
      </c>
      <c r="D9436" s="460" t="s">
        <v>19</v>
      </c>
      <c r="E9436" s="460" t="s">
        <v>1846</v>
      </c>
      <c r="F9436" s="294" t="s">
        <v>70</v>
      </c>
      <c r="G9436" s="295" t="s">
        <v>295</v>
      </c>
      <c r="H9436" s="463" t="s">
        <v>5750</v>
      </c>
      <c r="I9436" s="463" t="s">
        <v>7899</v>
      </c>
      <c r="J9436" s="563">
        <v>148.24040883191665</v>
      </c>
      <c r="K9436" s="564"/>
    </row>
    <row r="9437" spans="2:11" ht="15" customHeight="1" x14ac:dyDescent="0.25">
      <c r="B9437" s="460"/>
      <c r="C9437" s="293" t="s">
        <v>8297</v>
      </c>
      <c r="D9437" s="460" t="s">
        <v>19</v>
      </c>
      <c r="E9437" s="460" t="s">
        <v>14718</v>
      </c>
      <c r="F9437" s="294" t="s">
        <v>70</v>
      </c>
      <c r="G9437" s="295" t="s">
        <v>295</v>
      </c>
      <c r="H9437" s="463" t="s">
        <v>5643</v>
      </c>
      <c r="I9437" s="463" t="s">
        <v>8299</v>
      </c>
      <c r="J9437" s="563">
        <v>77.200212910307386</v>
      </c>
      <c r="K9437" s="564"/>
    </row>
    <row r="9438" spans="2:11" ht="15" customHeight="1" x14ac:dyDescent="0.25">
      <c r="B9438" s="460"/>
      <c r="C9438" s="293" t="s">
        <v>14607</v>
      </c>
      <c r="D9438" s="460" t="s">
        <v>61</v>
      </c>
      <c r="E9438" s="460" t="s">
        <v>14608</v>
      </c>
      <c r="F9438" s="294" t="s">
        <v>5816</v>
      </c>
      <c r="G9438" s="295" t="s">
        <v>106</v>
      </c>
      <c r="H9438" s="463" t="s">
        <v>5733</v>
      </c>
      <c r="I9438" s="463" t="s">
        <v>14609</v>
      </c>
      <c r="J9438" s="563">
        <v>272.72075213599777</v>
      </c>
      <c r="K9438" s="564"/>
    </row>
    <row r="9439" spans="2:11" x14ac:dyDescent="0.25">
      <c r="B9439" s="460"/>
      <c r="C9439" s="293" t="s">
        <v>10326</v>
      </c>
      <c r="D9439" s="460" t="s">
        <v>61</v>
      </c>
      <c r="E9439" s="460" t="s">
        <v>10327</v>
      </c>
      <c r="F9439" s="294" t="s">
        <v>265</v>
      </c>
      <c r="G9439" s="295" t="s">
        <v>106</v>
      </c>
      <c r="H9439" s="463" t="s">
        <v>5733</v>
      </c>
      <c r="I9439" s="463" t="s">
        <v>10328</v>
      </c>
      <c r="J9439" s="563">
        <v>15.26004208563848</v>
      </c>
      <c r="K9439" s="564"/>
    </row>
    <row r="9440" spans="2:11" x14ac:dyDescent="0.25">
      <c r="B9440" s="460"/>
      <c r="C9440" s="293" t="s">
        <v>1858</v>
      </c>
      <c r="D9440" s="460" t="s">
        <v>61</v>
      </c>
      <c r="E9440" s="460" t="s">
        <v>1859</v>
      </c>
      <c r="F9440" s="294" t="s">
        <v>70</v>
      </c>
      <c r="G9440" s="295" t="s">
        <v>106</v>
      </c>
      <c r="H9440" s="463" t="s">
        <v>5643</v>
      </c>
      <c r="I9440" s="463" t="s">
        <v>11709</v>
      </c>
      <c r="J9440" s="563">
        <v>35.48009785048842</v>
      </c>
      <c r="K9440" s="564"/>
    </row>
    <row r="9441" spans="2:11" x14ac:dyDescent="0.25">
      <c r="B9441" s="460"/>
      <c r="C9441" s="293" t="s">
        <v>1830</v>
      </c>
      <c r="D9441" s="460" t="s">
        <v>19</v>
      </c>
      <c r="E9441" s="460" t="s">
        <v>1831</v>
      </c>
      <c r="F9441" s="294" t="s">
        <v>70</v>
      </c>
      <c r="G9441" s="295" t="s">
        <v>295</v>
      </c>
      <c r="H9441" s="463" t="s">
        <v>15599</v>
      </c>
      <c r="I9441" s="463" t="s">
        <v>15600</v>
      </c>
      <c r="J9441" s="563">
        <v>1440.3559723547546</v>
      </c>
      <c r="K9441" s="564"/>
    </row>
    <row r="9442" spans="2:11" x14ac:dyDescent="0.25">
      <c r="B9442" s="460"/>
      <c r="C9442" s="293" t="s">
        <v>1898</v>
      </c>
      <c r="D9442" s="460" t="s">
        <v>19</v>
      </c>
      <c r="E9442" s="460" t="s">
        <v>1899</v>
      </c>
      <c r="F9442" s="294" t="s">
        <v>70</v>
      </c>
      <c r="G9442" s="295" t="s">
        <v>291</v>
      </c>
      <c r="H9442" s="463" t="s">
        <v>5706</v>
      </c>
      <c r="I9442" s="463" t="s">
        <v>5751</v>
      </c>
      <c r="J9442" s="563">
        <v>19.840054716845835</v>
      </c>
      <c r="K9442" s="564"/>
    </row>
    <row r="9443" spans="2:11" x14ac:dyDescent="0.25">
      <c r="B9443" s="457"/>
      <c r="C9443" s="296"/>
      <c r="D9443" s="457"/>
      <c r="E9443" s="457"/>
      <c r="F9443" s="297"/>
      <c r="G9443" s="457"/>
      <c r="H9443" s="565" t="s">
        <v>5627</v>
      </c>
      <c r="I9443" s="565"/>
      <c r="J9443" s="565" t="s">
        <v>15634</v>
      </c>
      <c r="K9443" s="565"/>
    </row>
    <row r="9444" spans="2:11" x14ac:dyDescent="0.25">
      <c r="B9444" s="457"/>
      <c r="C9444" s="296"/>
      <c r="D9444" s="457"/>
      <c r="E9444" s="457"/>
      <c r="F9444" s="297"/>
      <c r="G9444" s="457"/>
      <c r="H9444" s="565" t="s">
        <v>5629</v>
      </c>
      <c r="I9444" s="565"/>
      <c r="J9444" s="565" t="s">
        <v>15635</v>
      </c>
      <c r="K9444" s="565"/>
    </row>
    <row r="9445" spans="2:11" ht="15" customHeight="1" x14ac:dyDescent="0.25">
      <c r="B9445" s="285"/>
      <c r="C9445" s="286"/>
      <c r="D9445" s="285"/>
      <c r="E9445" s="285"/>
      <c r="F9445" s="287"/>
      <c r="G9445" s="285"/>
      <c r="H9445" s="285"/>
      <c r="I9445" s="285"/>
      <c r="J9445" s="285"/>
      <c r="K9445" s="285"/>
    </row>
    <row r="9446" spans="2:11" ht="15" customHeight="1" x14ac:dyDescent="0.25">
      <c r="B9446" s="541">
        <v>7188</v>
      </c>
      <c r="C9446" s="286" t="s">
        <v>15636</v>
      </c>
      <c r="D9446" s="285" t="s">
        <v>29</v>
      </c>
      <c r="E9446" s="285" t="s">
        <v>4563</v>
      </c>
      <c r="F9446" s="287" t="s">
        <v>31</v>
      </c>
      <c r="G9446" s="288" t="s">
        <v>45</v>
      </c>
      <c r="H9446" s="455" t="s">
        <v>6396</v>
      </c>
      <c r="I9446" s="455" t="s">
        <v>15637</v>
      </c>
      <c r="J9446" s="566" t="s">
        <v>15638</v>
      </c>
      <c r="K9446" s="564"/>
    </row>
    <row r="9447" spans="2:11" x14ac:dyDescent="0.25">
      <c r="B9447" s="461"/>
      <c r="C9447" s="289" t="s">
        <v>14544</v>
      </c>
      <c r="D9447" s="461" t="s">
        <v>19</v>
      </c>
      <c r="E9447" s="461" t="s">
        <v>14545</v>
      </c>
      <c r="F9447" s="290" t="s">
        <v>31</v>
      </c>
      <c r="G9447" s="291" t="s">
        <v>106</v>
      </c>
      <c r="H9447" s="292" t="s">
        <v>5697</v>
      </c>
      <c r="I9447" s="292" t="s">
        <v>6590</v>
      </c>
      <c r="J9447" s="567">
        <v>392.2</v>
      </c>
      <c r="K9447" s="564"/>
    </row>
    <row r="9448" spans="2:11" x14ac:dyDescent="0.25">
      <c r="B9448" s="457"/>
      <c r="C9448" s="296"/>
      <c r="D9448" s="457"/>
      <c r="E9448" s="457"/>
      <c r="F9448" s="297"/>
      <c r="G9448" s="457"/>
      <c r="H9448" s="565" t="s">
        <v>5627</v>
      </c>
      <c r="I9448" s="565"/>
      <c r="J9448" s="565" t="s">
        <v>15639</v>
      </c>
      <c r="K9448" s="565"/>
    </row>
    <row r="9449" spans="2:11" x14ac:dyDescent="0.25">
      <c r="B9449" s="457"/>
      <c r="C9449" s="296"/>
      <c r="D9449" s="457"/>
      <c r="E9449" s="457"/>
      <c r="F9449" s="297"/>
      <c r="G9449" s="457"/>
      <c r="H9449" s="565" t="s">
        <v>5629</v>
      </c>
      <c r="I9449" s="565"/>
      <c r="J9449" s="565" t="s">
        <v>15640</v>
      </c>
      <c r="K9449" s="565"/>
    </row>
    <row r="9450" spans="2:11" x14ac:dyDescent="0.25">
      <c r="B9450" s="285"/>
      <c r="C9450" s="286"/>
      <c r="D9450" s="285"/>
      <c r="E9450" s="285"/>
      <c r="F9450" s="287"/>
      <c r="G9450" s="285"/>
      <c r="H9450" s="285"/>
      <c r="I9450" s="285"/>
      <c r="J9450" s="285"/>
      <c r="K9450" s="285"/>
    </row>
    <row r="9451" spans="2:11" x14ac:dyDescent="0.25">
      <c r="B9451" s="541">
        <v>7189</v>
      </c>
      <c r="C9451" s="286" t="s">
        <v>15428</v>
      </c>
      <c r="D9451" s="285" t="s">
        <v>29</v>
      </c>
      <c r="E9451" s="285" t="s">
        <v>4485</v>
      </c>
      <c r="F9451" s="287" t="s">
        <v>3095</v>
      </c>
      <c r="G9451" s="288" t="s">
        <v>45</v>
      </c>
      <c r="H9451" s="455" t="s">
        <v>15804</v>
      </c>
      <c r="I9451" s="455" t="s">
        <v>15429</v>
      </c>
      <c r="J9451" s="566" t="s">
        <v>15430</v>
      </c>
      <c r="K9451" s="564"/>
    </row>
    <row r="9452" spans="2:11" x14ac:dyDescent="0.25">
      <c r="B9452" s="461"/>
      <c r="C9452" s="289" t="s">
        <v>14546</v>
      </c>
      <c r="D9452" s="461" t="s">
        <v>19</v>
      </c>
      <c r="E9452" s="461" t="s">
        <v>14547</v>
      </c>
      <c r="F9452" s="290" t="s">
        <v>31</v>
      </c>
      <c r="G9452" s="291" t="s">
        <v>106</v>
      </c>
      <c r="H9452" s="292" t="s">
        <v>5853</v>
      </c>
      <c r="I9452" s="292" t="s">
        <v>14549</v>
      </c>
      <c r="J9452" s="567">
        <v>656.4</v>
      </c>
      <c r="K9452" s="564"/>
    </row>
    <row r="9453" spans="2:11" x14ac:dyDescent="0.25">
      <c r="B9453" s="461"/>
      <c r="C9453" s="289" t="s">
        <v>14544</v>
      </c>
      <c r="D9453" s="461" t="s">
        <v>19</v>
      </c>
      <c r="E9453" s="461" t="s">
        <v>14545</v>
      </c>
      <c r="F9453" s="290" t="s">
        <v>31</v>
      </c>
      <c r="G9453" s="291" t="s">
        <v>106</v>
      </c>
      <c r="H9453" s="292" t="s">
        <v>5853</v>
      </c>
      <c r="I9453" s="292" t="s">
        <v>6590</v>
      </c>
      <c r="J9453" s="567">
        <v>588.29999999999995</v>
      </c>
      <c r="K9453" s="564"/>
    </row>
    <row r="9454" spans="2:11" x14ac:dyDescent="0.25">
      <c r="B9454" s="460"/>
      <c r="C9454" s="293" t="s">
        <v>13607</v>
      </c>
      <c r="D9454" s="460" t="s">
        <v>39</v>
      </c>
      <c r="E9454" s="460" t="s">
        <v>13608</v>
      </c>
      <c r="F9454" s="294" t="s">
        <v>265</v>
      </c>
      <c r="G9454" s="295" t="s">
        <v>6237</v>
      </c>
      <c r="H9454" s="463" t="s">
        <v>5853</v>
      </c>
      <c r="I9454" s="463" t="s">
        <v>9590</v>
      </c>
      <c r="J9454" s="563">
        <v>53.4</v>
      </c>
      <c r="K9454" s="564"/>
    </row>
    <row r="9455" spans="2:11" x14ac:dyDescent="0.25">
      <c r="B9455" s="457"/>
      <c r="C9455" s="296"/>
      <c r="D9455" s="457"/>
      <c r="E9455" s="457"/>
      <c r="F9455" s="297"/>
      <c r="G9455" s="457"/>
      <c r="H9455" s="565" t="s">
        <v>5627</v>
      </c>
      <c r="I9455" s="565"/>
      <c r="J9455" s="565" t="s">
        <v>15431</v>
      </c>
      <c r="K9455" s="565"/>
    </row>
    <row r="9456" spans="2:11" x14ac:dyDescent="0.25">
      <c r="B9456" s="457"/>
      <c r="C9456" s="296"/>
      <c r="D9456" s="457"/>
      <c r="E9456" s="457"/>
      <c r="F9456" s="297"/>
      <c r="G9456" s="457"/>
      <c r="H9456" s="565" t="s">
        <v>5629</v>
      </c>
      <c r="I9456" s="565"/>
      <c r="J9456" s="565" t="s">
        <v>15432</v>
      </c>
      <c r="K9456" s="565"/>
    </row>
    <row r="9457" spans="2:11" x14ac:dyDescent="0.25">
      <c r="B9457" s="285"/>
      <c r="C9457" s="286"/>
      <c r="D9457" s="285"/>
      <c r="E9457" s="285"/>
      <c r="F9457" s="287"/>
      <c r="G9457" s="285"/>
      <c r="H9457" s="285"/>
      <c r="I9457" s="285"/>
      <c r="J9457" s="285"/>
      <c r="K9457" s="285"/>
    </row>
    <row r="9458" spans="2:11" x14ac:dyDescent="0.25">
      <c r="B9458" s="541">
        <v>7190</v>
      </c>
      <c r="C9458" s="286" t="s">
        <v>15641</v>
      </c>
      <c r="D9458" s="285" t="s">
        <v>29</v>
      </c>
      <c r="E9458" s="285" t="s">
        <v>4565</v>
      </c>
      <c r="F9458" s="287" t="s">
        <v>3095</v>
      </c>
      <c r="G9458" s="288" t="s">
        <v>45</v>
      </c>
      <c r="H9458" s="455" t="s">
        <v>5754</v>
      </c>
      <c r="I9458" s="455" t="s">
        <v>15642</v>
      </c>
      <c r="J9458" s="566" t="s">
        <v>15643</v>
      </c>
      <c r="K9458" s="564"/>
    </row>
    <row r="9459" spans="2:11" x14ac:dyDescent="0.25">
      <c r="B9459" s="461"/>
      <c r="C9459" s="289" t="s">
        <v>14544</v>
      </c>
      <c r="D9459" s="461" t="s">
        <v>19</v>
      </c>
      <c r="E9459" s="461" t="s">
        <v>14545</v>
      </c>
      <c r="F9459" s="290" t="s">
        <v>31</v>
      </c>
      <c r="G9459" s="291" t="s">
        <v>106</v>
      </c>
      <c r="H9459" s="292" t="s">
        <v>5728</v>
      </c>
      <c r="I9459" s="292" t="s">
        <v>6590</v>
      </c>
      <c r="J9459" s="567">
        <v>137.2702707571614</v>
      </c>
      <c r="K9459" s="564"/>
    </row>
    <row r="9460" spans="2:11" ht="15" customHeight="1" x14ac:dyDescent="0.25">
      <c r="B9460" s="461"/>
      <c r="C9460" s="289" t="s">
        <v>14546</v>
      </c>
      <c r="D9460" s="461" t="s">
        <v>19</v>
      </c>
      <c r="E9460" s="461" t="s">
        <v>14547</v>
      </c>
      <c r="F9460" s="290" t="s">
        <v>31</v>
      </c>
      <c r="G9460" s="291" t="s">
        <v>106</v>
      </c>
      <c r="H9460" s="292" t="s">
        <v>5728</v>
      </c>
      <c r="I9460" s="292" t="s">
        <v>14549</v>
      </c>
      <c r="J9460" s="567">
        <v>153.16030209927033</v>
      </c>
      <c r="K9460" s="564"/>
    </row>
    <row r="9461" spans="2:11" ht="15" customHeight="1" x14ac:dyDescent="0.25">
      <c r="B9461" s="460"/>
      <c r="C9461" s="293" t="s">
        <v>1845</v>
      </c>
      <c r="D9461" s="460" t="s">
        <v>19</v>
      </c>
      <c r="E9461" s="460" t="s">
        <v>1846</v>
      </c>
      <c r="F9461" s="294" t="s">
        <v>70</v>
      </c>
      <c r="G9461" s="295" t="s">
        <v>295</v>
      </c>
      <c r="H9461" s="463" t="s">
        <v>6126</v>
      </c>
      <c r="I9461" s="463" t="s">
        <v>7899</v>
      </c>
      <c r="J9461" s="563">
        <v>7.4120146197426982</v>
      </c>
      <c r="K9461" s="564"/>
    </row>
    <row r="9462" spans="2:11" x14ac:dyDescent="0.25">
      <c r="B9462" s="460"/>
      <c r="C9462" s="293" t="s">
        <v>13607</v>
      </c>
      <c r="D9462" s="460" t="s">
        <v>39</v>
      </c>
      <c r="E9462" s="460" t="s">
        <v>13608</v>
      </c>
      <c r="F9462" s="294" t="s">
        <v>265</v>
      </c>
      <c r="G9462" s="295" t="s">
        <v>6237</v>
      </c>
      <c r="H9462" s="463" t="s">
        <v>5728</v>
      </c>
      <c r="I9462" s="463" t="s">
        <v>9590</v>
      </c>
      <c r="J9462" s="563">
        <v>12.460024576631682</v>
      </c>
      <c r="K9462" s="564"/>
    </row>
    <row r="9463" spans="2:11" x14ac:dyDescent="0.25">
      <c r="B9463" s="460"/>
      <c r="C9463" s="293" t="s">
        <v>14607</v>
      </c>
      <c r="D9463" s="460" t="s">
        <v>61</v>
      </c>
      <c r="E9463" s="460" t="s">
        <v>14608</v>
      </c>
      <c r="F9463" s="294" t="s">
        <v>5816</v>
      </c>
      <c r="G9463" s="295" t="s">
        <v>106</v>
      </c>
      <c r="H9463" s="463" t="s">
        <v>5728</v>
      </c>
      <c r="I9463" s="463" t="s">
        <v>14609</v>
      </c>
      <c r="J9463" s="563">
        <v>136.36026896223885</v>
      </c>
      <c r="K9463" s="564"/>
    </row>
    <row r="9464" spans="2:11" x14ac:dyDescent="0.25">
      <c r="B9464" s="460"/>
      <c r="C9464" s="293" t="s">
        <v>15644</v>
      </c>
      <c r="D9464" s="460" t="s">
        <v>61</v>
      </c>
      <c r="E9464" s="460" t="s">
        <v>15645</v>
      </c>
      <c r="F9464" s="294" t="s">
        <v>70</v>
      </c>
      <c r="G9464" s="295" t="s">
        <v>1909</v>
      </c>
      <c r="H9464" s="463" t="s">
        <v>6750</v>
      </c>
      <c r="I9464" s="463" t="s">
        <v>15646</v>
      </c>
      <c r="J9464" s="563">
        <v>2595.2571189849536</v>
      </c>
      <c r="K9464" s="564"/>
    </row>
    <row r="9465" spans="2:11" ht="15" customHeight="1" x14ac:dyDescent="0.25">
      <c r="B9465" s="457"/>
      <c r="C9465" s="296"/>
      <c r="D9465" s="457"/>
      <c r="E9465" s="457"/>
      <c r="F9465" s="297"/>
      <c r="G9465" s="457"/>
      <c r="H9465" s="565" t="s">
        <v>5627</v>
      </c>
      <c r="I9465" s="565"/>
      <c r="J9465" s="565" t="s">
        <v>15647</v>
      </c>
      <c r="K9465" s="565"/>
    </row>
    <row r="9466" spans="2:11" ht="15" customHeight="1" x14ac:dyDescent="0.25">
      <c r="B9466" s="457"/>
      <c r="C9466" s="296"/>
      <c r="D9466" s="457"/>
      <c r="E9466" s="457"/>
      <c r="F9466" s="297"/>
      <c r="G9466" s="457"/>
      <c r="H9466" s="565" t="s">
        <v>5629</v>
      </c>
      <c r="I9466" s="565"/>
      <c r="J9466" s="565" t="s">
        <v>15648</v>
      </c>
      <c r="K9466" s="565"/>
    </row>
    <row r="9467" spans="2:11" x14ac:dyDescent="0.25">
      <c r="B9467" s="285"/>
      <c r="C9467" s="286"/>
      <c r="D9467" s="285"/>
      <c r="E9467" s="285"/>
      <c r="F9467" s="287"/>
      <c r="G9467" s="285"/>
      <c r="H9467" s="285"/>
      <c r="I9467" s="285"/>
      <c r="J9467" s="285"/>
      <c r="K9467" s="285"/>
    </row>
    <row r="9472" spans="2:11" ht="15" customHeight="1" x14ac:dyDescent="0.25"/>
    <row r="9473" ht="15" customHeight="1" x14ac:dyDescent="0.25"/>
    <row r="9482" ht="15" customHeight="1" x14ac:dyDescent="0.25"/>
    <row r="9483" ht="15" customHeight="1" x14ac:dyDescent="0.25"/>
  </sheetData>
  <autoFilter ref="B4:K4"/>
  <mergeCells count="10554">
    <mergeCell ref="J9252:K9252"/>
    <mergeCell ref="H9259:I9259"/>
    <mergeCell ref="H9260:I9260"/>
    <mergeCell ref="H9264:I9264"/>
    <mergeCell ref="J9264:K9264"/>
    <mergeCell ref="H9265:I9265"/>
    <mergeCell ref="H9271:I9271"/>
    <mergeCell ref="H9272:I9272"/>
    <mergeCell ref="H9278:I9278"/>
    <mergeCell ref="J9278:K9278"/>
    <mergeCell ref="H9279:I9279"/>
    <mergeCell ref="H9283:I9283"/>
    <mergeCell ref="J9283:K9283"/>
    <mergeCell ref="H9284:I9284"/>
    <mergeCell ref="H9290:I9290"/>
    <mergeCell ref="J9290:K9290"/>
    <mergeCell ref="H9291:I9291"/>
    <mergeCell ref="H9297:I9297"/>
    <mergeCell ref="J9297:K9297"/>
    <mergeCell ref="J9302:K9302"/>
    <mergeCell ref="H9303:I9303"/>
    <mergeCell ref="H9304:I9304"/>
    <mergeCell ref="J9309:K9309"/>
    <mergeCell ref="H9310:I9310"/>
    <mergeCell ref="H9311:I9311"/>
    <mergeCell ref="J9315:K9315"/>
    <mergeCell ref="J9322:K9322"/>
    <mergeCell ref="H9323:I9323"/>
    <mergeCell ref="H9324:I9324"/>
    <mergeCell ref="J9329:K9329"/>
    <mergeCell ref="H9336:I9336"/>
    <mergeCell ref="H9337:I9337"/>
    <mergeCell ref="J9342:K9342"/>
    <mergeCell ref="J9282:K9282"/>
    <mergeCell ref="J9284:K9284"/>
    <mergeCell ref="J9286:K9286"/>
    <mergeCell ref="J9287:K9287"/>
    <mergeCell ref="J9277:K9277"/>
    <mergeCell ref="J9279:K9279"/>
    <mergeCell ref="J9281:K9281"/>
    <mergeCell ref="J9271:K9271"/>
    <mergeCell ref="J9272:K9272"/>
    <mergeCell ref="J9274:K9274"/>
    <mergeCell ref="J9275:K9275"/>
    <mergeCell ref="J9276:K9276"/>
    <mergeCell ref="J9265:K9265"/>
    <mergeCell ref="J9267:K9267"/>
    <mergeCell ref="J9268:K9268"/>
    <mergeCell ref="J9269:K9269"/>
    <mergeCell ref="J9270:K9270"/>
    <mergeCell ref="J9259:K9259"/>
    <mergeCell ref="J9260:K9260"/>
    <mergeCell ref="J9262:K9262"/>
    <mergeCell ref="J9263:K9263"/>
    <mergeCell ref="J9253:K9253"/>
    <mergeCell ref="J9254:K9254"/>
    <mergeCell ref="J9255:K9255"/>
    <mergeCell ref="J9256:K9256"/>
    <mergeCell ref="J9257:K9257"/>
    <mergeCell ref="J9258:K9258"/>
    <mergeCell ref="J9314:K9314"/>
    <mergeCell ref="J9316:K9316"/>
    <mergeCell ref="J9317:K9317"/>
    <mergeCell ref="J9318:K9318"/>
    <mergeCell ref="H9117:I9117"/>
    <mergeCell ref="J9117:K9117"/>
    <mergeCell ref="J9123:K9123"/>
    <mergeCell ref="H9125:I9125"/>
    <mergeCell ref="H9126:I9126"/>
    <mergeCell ref="J9135:K9135"/>
    <mergeCell ref="H9138:I9138"/>
    <mergeCell ref="H9139:I9139"/>
    <mergeCell ref="H9144:I9144"/>
    <mergeCell ref="J9144:K9144"/>
    <mergeCell ref="H9145:I9145"/>
    <mergeCell ref="H9151:I9151"/>
    <mergeCell ref="H9152:I9152"/>
    <mergeCell ref="J9157:K9157"/>
    <mergeCell ref="H9159:I9159"/>
    <mergeCell ref="H9160:I9160"/>
    <mergeCell ref="J9163:K9163"/>
    <mergeCell ref="H9164:I9164"/>
    <mergeCell ref="H9165:I9165"/>
    <mergeCell ref="J9170:K9170"/>
    <mergeCell ref="H9171:I9171"/>
    <mergeCell ref="H9172:I9172"/>
    <mergeCell ref="J9178:K9178"/>
    <mergeCell ref="H9183:I9183"/>
    <mergeCell ref="J9183:K9183"/>
    <mergeCell ref="J9190:K9190"/>
    <mergeCell ref="H9192:I9192"/>
    <mergeCell ref="H9193:I9193"/>
    <mergeCell ref="H9201:I9201"/>
    <mergeCell ref="J9201:K9201"/>
    <mergeCell ref="H9206:I9206"/>
    <mergeCell ref="H9207:I9207"/>
    <mergeCell ref="J9211:K9211"/>
    <mergeCell ref="J9147:K9147"/>
    <mergeCell ref="J9148:K9148"/>
    <mergeCell ref="J9149:K9149"/>
    <mergeCell ref="J9150:K9150"/>
    <mergeCell ref="J9151:K9151"/>
    <mergeCell ref="J9152:K9152"/>
    <mergeCell ref="J9142:K9142"/>
    <mergeCell ref="J9143:K9143"/>
    <mergeCell ref="J9145:K9145"/>
    <mergeCell ref="J9136:K9136"/>
    <mergeCell ref="J9137:K9137"/>
    <mergeCell ref="J9138:K9138"/>
    <mergeCell ref="J9139:K9139"/>
    <mergeCell ref="J9141:K9141"/>
    <mergeCell ref="J9130:K9130"/>
    <mergeCell ref="J9131:K9131"/>
    <mergeCell ref="J9132:K9132"/>
    <mergeCell ref="J9133:K9133"/>
    <mergeCell ref="J9134:K9134"/>
    <mergeCell ref="J9124:K9124"/>
    <mergeCell ref="J9125:K9125"/>
    <mergeCell ref="J9126:K9126"/>
    <mergeCell ref="J9128:K9128"/>
    <mergeCell ref="J9129:K9129"/>
    <mergeCell ref="J9119:K9119"/>
    <mergeCell ref="J9120:K9120"/>
    <mergeCell ref="J9121:K9121"/>
    <mergeCell ref="J9122:K9122"/>
    <mergeCell ref="J9180:K9180"/>
    <mergeCell ref="J9181:K9181"/>
    <mergeCell ref="H9182:I9182"/>
    <mergeCell ref="J8350:K8350"/>
    <mergeCell ref="H8351:I8351"/>
    <mergeCell ref="H8352:I8352"/>
    <mergeCell ref="H8359:I8359"/>
    <mergeCell ref="H8360:I8360"/>
    <mergeCell ref="J8363:K8363"/>
    <mergeCell ref="J8370:K8370"/>
    <mergeCell ref="H8375:I8375"/>
    <mergeCell ref="J8378:K8378"/>
    <mergeCell ref="H8384:I8384"/>
    <mergeCell ref="H8385:I8385"/>
    <mergeCell ref="J8394:K8394"/>
    <mergeCell ref="H8398:I8398"/>
    <mergeCell ref="H8399:I8399"/>
    <mergeCell ref="J8403:K8403"/>
    <mergeCell ref="H8407:I8407"/>
    <mergeCell ref="H8408:I8408"/>
    <mergeCell ref="J8417:K8417"/>
    <mergeCell ref="H8419:I8419"/>
    <mergeCell ref="H8420:I8420"/>
    <mergeCell ref="H8426:I8426"/>
    <mergeCell ref="J8426:K8426"/>
    <mergeCell ref="H8427:I8427"/>
    <mergeCell ref="H8438:I8438"/>
    <mergeCell ref="J8438:K8438"/>
    <mergeCell ref="J8445:K8445"/>
    <mergeCell ref="H8449:I8449"/>
    <mergeCell ref="H8450:I8450"/>
    <mergeCell ref="J8456:K8456"/>
    <mergeCell ref="H8461:I8461"/>
    <mergeCell ref="H8462:I8462"/>
    <mergeCell ref="J8468:K8468"/>
    <mergeCell ref="H8470:I8470"/>
    <mergeCell ref="J8379:K8379"/>
    <mergeCell ref="J8380:K8380"/>
    <mergeCell ref="J8381:K8381"/>
    <mergeCell ref="J8382:K8382"/>
    <mergeCell ref="J8383:K8383"/>
    <mergeCell ref="J8384:K8384"/>
    <mergeCell ref="J8373:K8373"/>
    <mergeCell ref="J8374:K8374"/>
    <mergeCell ref="J8375:K8375"/>
    <mergeCell ref="H8376:I8376"/>
    <mergeCell ref="J8376:K8376"/>
    <mergeCell ref="J8368:K8368"/>
    <mergeCell ref="J8369:K8369"/>
    <mergeCell ref="J8371:K8371"/>
    <mergeCell ref="J8372:K8372"/>
    <mergeCell ref="J8362:K8362"/>
    <mergeCell ref="J8364:K8364"/>
    <mergeCell ref="J8365:K8365"/>
    <mergeCell ref="J8366:K8366"/>
    <mergeCell ref="J8367:K8367"/>
    <mergeCell ref="J8357:K8357"/>
    <mergeCell ref="J8358:K8358"/>
    <mergeCell ref="J8359:K8359"/>
    <mergeCell ref="J8360:K8360"/>
    <mergeCell ref="J8351:K8351"/>
    <mergeCell ref="J8352:K8352"/>
    <mergeCell ref="J8354:K8354"/>
    <mergeCell ref="J8355:K8355"/>
    <mergeCell ref="J8356:K8356"/>
    <mergeCell ref="J8414:K8414"/>
    <mergeCell ref="J8415:K8415"/>
    <mergeCell ref="H7925:I7925"/>
    <mergeCell ref="J7925:K7925"/>
    <mergeCell ref="H7930:I7930"/>
    <mergeCell ref="H7931:I7931"/>
    <mergeCell ref="J7936:K7936"/>
    <mergeCell ref="H7937:I7937"/>
    <mergeCell ref="H7938:I7938"/>
    <mergeCell ref="H7943:I7943"/>
    <mergeCell ref="J7943:K7943"/>
    <mergeCell ref="J7949:K7949"/>
    <mergeCell ref="H7950:I7950"/>
    <mergeCell ref="H7951:I7951"/>
    <mergeCell ref="H7956:I7956"/>
    <mergeCell ref="J7956:K7956"/>
    <mergeCell ref="H7957:I7957"/>
    <mergeCell ref="J7961:K7961"/>
    <mergeCell ref="H7965:I7965"/>
    <mergeCell ref="H7966:I7966"/>
    <mergeCell ref="J7969:K7969"/>
    <mergeCell ref="H7972:I7972"/>
    <mergeCell ref="J7975:K7975"/>
    <mergeCell ref="H7979:I7979"/>
    <mergeCell ref="H7980:I7980"/>
    <mergeCell ref="J7984:K7984"/>
    <mergeCell ref="H7985:I7985"/>
    <mergeCell ref="H7986:I7986"/>
    <mergeCell ref="J7991:K7991"/>
    <mergeCell ref="J7998:K7998"/>
    <mergeCell ref="H8000:I8000"/>
    <mergeCell ref="H8001:I8001"/>
    <mergeCell ref="J8004:K8004"/>
    <mergeCell ref="H8008:I8008"/>
    <mergeCell ref="H8009:I8009"/>
    <mergeCell ref="J7954:K7954"/>
    <mergeCell ref="J7955:K7955"/>
    <mergeCell ref="J7957:K7957"/>
    <mergeCell ref="J7948:K7948"/>
    <mergeCell ref="J7950:K7950"/>
    <mergeCell ref="J7951:K7951"/>
    <mergeCell ref="J7953:K7953"/>
    <mergeCell ref="H7942:I7942"/>
    <mergeCell ref="J7942:K7942"/>
    <mergeCell ref="J7945:K7945"/>
    <mergeCell ref="J7946:K7946"/>
    <mergeCell ref="J7947:K7947"/>
    <mergeCell ref="J7937:K7937"/>
    <mergeCell ref="J7938:K7938"/>
    <mergeCell ref="J7940:K7940"/>
    <mergeCell ref="J7941:K7941"/>
    <mergeCell ref="J7933:K7933"/>
    <mergeCell ref="J7934:K7934"/>
    <mergeCell ref="J7935:K7935"/>
    <mergeCell ref="J7927:K7927"/>
    <mergeCell ref="J7928:K7928"/>
    <mergeCell ref="J7929:K7929"/>
    <mergeCell ref="J7930:K7930"/>
    <mergeCell ref="J7931:K7931"/>
    <mergeCell ref="J7988:K7988"/>
    <mergeCell ref="J7989:K7989"/>
    <mergeCell ref="J7990:K7990"/>
    <mergeCell ref="J7982:K7982"/>
    <mergeCell ref="J7983:K7983"/>
    <mergeCell ref="J7985:K7985"/>
    <mergeCell ref="J7986:K7986"/>
    <mergeCell ref="J7636:K7636"/>
    <mergeCell ref="H7637:I7637"/>
    <mergeCell ref="H7638:I7638"/>
    <mergeCell ref="J7642:K7642"/>
    <mergeCell ref="H7644:I7644"/>
    <mergeCell ref="H7645:I7645"/>
    <mergeCell ref="J7649:K7649"/>
    <mergeCell ref="H7653:I7653"/>
    <mergeCell ref="J7656:K7656"/>
    <mergeCell ref="H7663:I7663"/>
    <mergeCell ref="J7663:K7663"/>
    <mergeCell ref="H7689:I7689"/>
    <mergeCell ref="J7689:K7689"/>
    <mergeCell ref="H7698:I7698"/>
    <mergeCell ref="J7698:K7698"/>
    <mergeCell ref="H7699:I7699"/>
    <mergeCell ref="J7717:K7717"/>
    <mergeCell ref="H7719:I7719"/>
    <mergeCell ref="H7720:I7720"/>
    <mergeCell ref="J7724:K7724"/>
    <mergeCell ref="H7728:I7728"/>
    <mergeCell ref="H7729:I7729"/>
    <mergeCell ref="J7738:K7738"/>
    <mergeCell ref="H7739:I7739"/>
    <mergeCell ref="H7740:I7740"/>
    <mergeCell ref="J7654:K7654"/>
    <mergeCell ref="J7653:K7653"/>
    <mergeCell ref="J7652:K7652"/>
    <mergeCell ref="J7651:K7651"/>
    <mergeCell ref="J7650:K7650"/>
    <mergeCell ref="J7674:K7674"/>
    <mergeCell ref="J7673:K7673"/>
    <mergeCell ref="J7671:K7671"/>
    <mergeCell ref="J7670:K7670"/>
    <mergeCell ref="J7658:K7658"/>
    <mergeCell ref="J7657:K7657"/>
    <mergeCell ref="J7686:K7686"/>
    <mergeCell ref="J7687:K7687"/>
    <mergeCell ref="H7688:I7688"/>
    <mergeCell ref="J7688:K7688"/>
    <mergeCell ref="J7685:K7685"/>
    <mergeCell ref="J7684:K7684"/>
    <mergeCell ref="J7683:K7683"/>
    <mergeCell ref="J7682:K7682"/>
    <mergeCell ref="H7680:I7680"/>
    <mergeCell ref="J7675:K7675"/>
    <mergeCell ref="J7676:K7676"/>
    <mergeCell ref="J7677:K7677"/>
    <mergeCell ref="J7678:K7678"/>
    <mergeCell ref="H7679:I7679"/>
    <mergeCell ref="J7679:K7679"/>
    <mergeCell ref="J7680:K7680"/>
    <mergeCell ref="H7670:I7670"/>
    <mergeCell ref="H7671:I7671"/>
    <mergeCell ref="J7665:K7665"/>
    <mergeCell ref="J7666:K7666"/>
    <mergeCell ref="J7641:K7641"/>
    <mergeCell ref="J7725:K7725"/>
    <mergeCell ref="J7726:K7726"/>
    <mergeCell ref="J7727:K7727"/>
    <mergeCell ref="J7728:K7728"/>
    <mergeCell ref="J7729:K7729"/>
    <mergeCell ref="J7719:K7719"/>
    <mergeCell ref="J7720:K7720"/>
    <mergeCell ref="H7485:I7485"/>
    <mergeCell ref="H7500:I7500"/>
    <mergeCell ref="J7503:K7503"/>
    <mergeCell ref="H7506:I7506"/>
    <mergeCell ref="H7507:I7507"/>
    <mergeCell ref="J7510:K7510"/>
    <mergeCell ref="H7513:I7513"/>
    <mergeCell ref="H7514:I7514"/>
    <mergeCell ref="J7519:K7519"/>
    <mergeCell ref="H7520:I7520"/>
    <mergeCell ref="H7521:I7521"/>
    <mergeCell ref="J7525:K7525"/>
    <mergeCell ref="J7532:K7532"/>
    <mergeCell ref="J7539:K7539"/>
    <mergeCell ref="H7540:I7540"/>
    <mergeCell ref="H7541:I7541"/>
    <mergeCell ref="H7546:I7546"/>
    <mergeCell ref="H7547:I7547"/>
    <mergeCell ref="H7552:I7552"/>
    <mergeCell ref="H7553:I7553"/>
    <mergeCell ref="H7559:I7559"/>
    <mergeCell ref="J7559:K7559"/>
    <mergeCell ref="H7565:I7565"/>
    <mergeCell ref="J7565:K7565"/>
    <mergeCell ref="H7566:I7566"/>
    <mergeCell ref="J7571:K7571"/>
    <mergeCell ref="H7572:I7572"/>
    <mergeCell ref="H7573:I7573"/>
    <mergeCell ref="J7517:K7517"/>
    <mergeCell ref="J7518:K7518"/>
    <mergeCell ref="J7504:K7504"/>
    <mergeCell ref="J7505:K7505"/>
    <mergeCell ref="J7506:K7506"/>
    <mergeCell ref="J7507:K7507"/>
    <mergeCell ref="J7498:K7498"/>
    <mergeCell ref="J7499:K7499"/>
    <mergeCell ref="J7500:K7500"/>
    <mergeCell ref="H7501:I7501"/>
    <mergeCell ref="J7501:K7501"/>
    <mergeCell ref="H7492:I7492"/>
    <mergeCell ref="J7487:K7487"/>
    <mergeCell ref="J7488:K7488"/>
    <mergeCell ref="J7489:K7489"/>
    <mergeCell ref="J7490:K7490"/>
    <mergeCell ref="H7491:I7491"/>
    <mergeCell ref="J7491:K7491"/>
    <mergeCell ref="J7492:K7492"/>
    <mergeCell ref="J7555:K7555"/>
    <mergeCell ref="J7556:K7556"/>
    <mergeCell ref="J7557:K7557"/>
    <mergeCell ref="H7558:I7558"/>
    <mergeCell ref="J7558:K7558"/>
    <mergeCell ref="J7549:K7549"/>
    <mergeCell ref="J7550:K7550"/>
    <mergeCell ref="J7551:K7551"/>
    <mergeCell ref="J7552:K7552"/>
    <mergeCell ref="J7553:K7553"/>
    <mergeCell ref="J7543:K7543"/>
    <mergeCell ref="J7544:K7544"/>
    <mergeCell ref="J7545:K7545"/>
    <mergeCell ref="J7546:K7546"/>
    <mergeCell ref="J7547:K7547"/>
    <mergeCell ref="J7526:K7526"/>
    <mergeCell ref="J7527:K7527"/>
    <mergeCell ref="H7419:I7419"/>
    <mergeCell ref="J7423:K7423"/>
    <mergeCell ref="H7425:I7425"/>
    <mergeCell ref="H7426:I7426"/>
    <mergeCell ref="J7430:K7430"/>
    <mergeCell ref="H7432:I7432"/>
    <mergeCell ref="H7433:I7433"/>
    <mergeCell ref="J7437:K7437"/>
    <mergeCell ref="H7439:I7439"/>
    <mergeCell ref="H7440:I7440"/>
    <mergeCell ref="J7444:K7444"/>
    <mergeCell ref="H7455:I7455"/>
    <mergeCell ref="J7458:K7458"/>
    <mergeCell ref="H7464:I7464"/>
    <mergeCell ref="H7465:I7465"/>
    <mergeCell ref="J7403:K7403"/>
    <mergeCell ref="J7402:K7402"/>
    <mergeCell ref="J7425:K7425"/>
    <mergeCell ref="J7424:K7424"/>
    <mergeCell ref="J7422:K7422"/>
    <mergeCell ref="J7421:K7421"/>
    <mergeCell ref="J7419:K7419"/>
    <mergeCell ref="J7442:K7442"/>
    <mergeCell ref="J7440:K7440"/>
    <mergeCell ref="J7439:K7439"/>
    <mergeCell ref="J7438:K7438"/>
    <mergeCell ref="J7436:K7436"/>
    <mergeCell ref="J7426:K7426"/>
    <mergeCell ref="H7474:I7474"/>
    <mergeCell ref="J7474:K7474"/>
    <mergeCell ref="H7475:I7475"/>
    <mergeCell ref="J7483:K7483"/>
    <mergeCell ref="H7484:I7484"/>
    <mergeCell ref="J7475:K7475"/>
    <mergeCell ref="J7477:K7477"/>
    <mergeCell ref="J7478:K7478"/>
    <mergeCell ref="J7479:K7479"/>
    <mergeCell ref="J7480:K7480"/>
    <mergeCell ref="J7470:K7470"/>
    <mergeCell ref="J7471:K7471"/>
    <mergeCell ref="J7249:K7249"/>
    <mergeCell ref="H7254:I7254"/>
    <mergeCell ref="J7257:K7257"/>
    <mergeCell ref="H7262:I7262"/>
    <mergeCell ref="J7265:K7265"/>
    <mergeCell ref="H7209:I7209"/>
    <mergeCell ref="J7204:K7204"/>
    <mergeCell ref="J7205:K7205"/>
    <mergeCell ref="J7206:K7206"/>
    <mergeCell ref="J7207:K7207"/>
    <mergeCell ref="J7208:K7208"/>
    <mergeCell ref="H7200:I7200"/>
    <mergeCell ref="J7188:K7188"/>
    <mergeCell ref="J7189:K7189"/>
    <mergeCell ref="J7190:K7190"/>
    <mergeCell ref="J7191:K7191"/>
    <mergeCell ref="H7192:I7192"/>
    <mergeCell ref="J7192:K7192"/>
    <mergeCell ref="J7183:K7183"/>
    <mergeCell ref="J7185:K7185"/>
    <mergeCell ref="J7186:K7186"/>
    <mergeCell ref="H7161:I7161"/>
    <mergeCell ref="J7250:K7250"/>
    <mergeCell ref="J7251:K7251"/>
    <mergeCell ref="J7165:K7165"/>
    <mergeCell ref="J7178:K7178"/>
    <mergeCell ref="J7176:K7176"/>
    <mergeCell ref="J7174:K7174"/>
    <mergeCell ref="J7173:K7173"/>
    <mergeCell ref="J7172:K7172"/>
    <mergeCell ref="J7196:K7196"/>
    <mergeCell ref="J7195:K7195"/>
    <mergeCell ref="J7182:K7182"/>
    <mergeCell ref="J7181:K7181"/>
    <mergeCell ref="J7179:K7179"/>
    <mergeCell ref="J7203:K7203"/>
    <mergeCell ref="J7200:K7200"/>
    <mergeCell ref="J7199:K7199"/>
    <mergeCell ref="J7198:K7198"/>
    <mergeCell ref="J7197:K7197"/>
    <mergeCell ref="H7255:I7255"/>
    <mergeCell ref="J7255:K7255"/>
    <mergeCell ref="J7258:K7258"/>
    <mergeCell ref="J7259:K7259"/>
    <mergeCell ref="J7260:K7260"/>
    <mergeCell ref="J7261:K7261"/>
    <mergeCell ref="J7262:K7262"/>
    <mergeCell ref="H7263:I7263"/>
    <mergeCell ref="J7263:K7263"/>
    <mergeCell ref="J7088:K7088"/>
    <mergeCell ref="H7094:I7094"/>
    <mergeCell ref="J7094:K7094"/>
    <mergeCell ref="H7095:I7095"/>
    <mergeCell ref="J7100:K7100"/>
    <mergeCell ref="H7101:I7101"/>
    <mergeCell ref="H7102:I7102"/>
    <mergeCell ref="J7106:K7106"/>
    <mergeCell ref="H7108:I7108"/>
    <mergeCell ref="H7109:I7109"/>
    <mergeCell ref="J7113:K7113"/>
    <mergeCell ref="H7115:I7115"/>
    <mergeCell ref="H7116:I7116"/>
    <mergeCell ref="J7120:K7120"/>
    <mergeCell ref="J7055:K7055"/>
    <mergeCell ref="H7056:I7056"/>
    <mergeCell ref="J7056:K7056"/>
    <mergeCell ref="J7043:K7043"/>
    <mergeCell ref="J7044:K7044"/>
    <mergeCell ref="J7045:K7045"/>
    <mergeCell ref="J7046:K7046"/>
    <mergeCell ref="H7047:I7047"/>
    <mergeCell ref="J7047:K7047"/>
    <mergeCell ref="H7038:I7038"/>
    <mergeCell ref="H7039:I7039"/>
    <mergeCell ref="J7033:K7033"/>
    <mergeCell ref="J7034:K7034"/>
    <mergeCell ref="J7035:K7035"/>
    <mergeCell ref="J7036:K7036"/>
    <mergeCell ref="J7037:K7037"/>
    <mergeCell ref="J7027:K7027"/>
    <mergeCell ref="J7028:K7028"/>
    <mergeCell ref="J7029:K7029"/>
    <mergeCell ref="H7030:I7030"/>
    <mergeCell ref="J7030:K7030"/>
    <mergeCell ref="J7042:K7042"/>
    <mergeCell ref="J7041:K7041"/>
    <mergeCell ref="J7104:K7104"/>
    <mergeCell ref="J7105:K7105"/>
    <mergeCell ref="J7095:K7095"/>
    <mergeCell ref="J7097:K7097"/>
    <mergeCell ref="J7098:K7098"/>
    <mergeCell ref="J7099:K7099"/>
    <mergeCell ref="J7090:K7090"/>
    <mergeCell ref="J7091:K7091"/>
    <mergeCell ref="J7092:K7092"/>
    <mergeCell ref="J7093:K7093"/>
    <mergeCell ref="J7085:K7085"/>
    <mergeCell ref="J7086:K7086"/>
    <mergeCell ref="H7087:I7087"/>
    <mergeCell ref="J7087:K7087"/>
    <mergeCell ref="H7081:I7081"/>
    <mergeCell ref="H7069:I7069"/>
    <mergeCell ref="H7064:I7064"/>
    <mergeCell ref="J7059:K7059"/>
    <mergeCell ref="J7060:K7060"/>
    <mergeCell ref="J7061:K7061"/>
    <mergeCell ref="J7062:K7062"/>
    <mergeCell ref="H7063:I7063"/>
    <mergeCell ref="J7063:K7063"/>
    <mergeCell ref="H7070:I7070"/>
    <mergeCell ref="J7070:K7070"/>
    <mergeCell ref="H7075:I7075"/>
    <mergeCell ref="H6943:I6943"/>
    <mergeCell ref="J6943:K6943"/>
    <mergeCell ref="H6952:I6952"/>
    <mergeCell ref="J6952:K6952"/>
    <mergeCell ref="H6961:I6961"/>
    <mergeCell ref="J6961:K6961"/>
    <mergeCell ref="H6970:I6970"/>
    <mergeCell ref="J6970:K6970"/>
    <mergeCell ref="H6979:I6979"/>
    <mergeCell ref="J6979:K6979"/>
    <mergeCell ref="H6988:I6988"/>
    <mergeCell ref="J6988:K6988"/>
    <mergeCell ref="J6959:K6959"/>
    <mergeCell ref="H6960:I6960"/>
    <mergeCell ref="J6960:K6960"/>
    <mergeCell ref="H6951:I6951"/>
    <mergeCell ref="J6946:K6946"/>
    <mergeCell ref="J6947:K6947"/>
    <mergeCell ref="J6948:K6948"/>
    <mergeCell ref="J6949:K6949"/>
    <mergeCell ref="J6950:K6950"/>
    <mergeCell ref="J7010:K7010"/>
    <mergeCell ref="J7009:K7009"/>
    <mergeCell ref="J7008:K7008"/>
    <mergeCell ref="H7004:I7004"/>
    <mergeCell ref="J7004:K7004"/>
    <mergeCell ref="H6996:I6996"/>
    <mergeCell ref="J6990:K6990"/>
    <mergeCell ref="J6991:K6991"/>
    <mergeCell ref="J6992:K6992"/>
    <mergeCell ref="J6993:K6993"/>
    <mergeCell ref="J6994:K6994"/>
    <mergeCell ref="J6984:K6984"/>
    <mergeCell ref="J6985:K6985"/>
    <mergeCell ref="J6986:K6986"/>
    <mergeCell ref="H6987:I6987"/>
    <mergeCell ref="J6987:K6987"/>
    <mergeCell ref="H6978:I6978"/>
    <mergeCell ref="J6973:K6973"/>
    <mergeCell ref="J6974:K6974"/>
    <mergeCell ref="J6975:K6975"/>
    <mergeCell ref="J6976:K6976"/>
    <mergeCell ref="J6977:K6977"/>
    <mergeCell ref="H6969:I6969"/>
    <mergeCell ref="J6969:K6969"/>
    <mergeCell ref="J6968:K6968"/>
    <mergeCell ref="J6983:K6983"/>
    <mergeCell ref="J6982:K6982"/>
    <mergeCell ref="J6981:K6981"/>
    <mergeCell ref="J6978:K6978"/>
    <mergeCell ref="J6972:K6972"/>
    <mergeCell ref="J7007:K7007"/>
    <mergeCell ref="J6799:K6799"/>
    <mergeCell ref="J6800:K6800"/>
    <mergeCell ref="J6801:K6801"/>
    <mergeCell ref="J6802:K6802"/>
    <mergeCell ref="J6787:K6787"/>
    <mergeCell ref="J6788:K6788"/>
    <mergeCell ref="J6789:K6789"/>
    <mergeCell ref="J6790:K6790"/>
    <mergeCell ref="J6791:K6791"/>
    <mergeCell ref="J6792:K6792"/>
    <mergeCell ref="J6951:K6951"/>
    <mergeCell ref="J6945:K6945"/>
    <mergeCell ref="J6942:K6942"/>
    <mergeCell ref="J6941:K6941"/>
    <mergeCell ref="J6956:K6956"/>
    <mergeCell ref="J6955:K6955"/>
    <mergeCell ref="J6954:K6954"/>
    <mergeCell ref="J6963:K6963"/>
    <mergeCell ref="J6964:K6964"/>
    <mergeCell ref="J6965:K6965"/>
    <mergeCell ref="J6966:K6966"/>
    <mergeCell ref="J6967:K6967"/>
    <mergeCell ref="J6957:K6957"/>
    <mergeCell ref="J7015:K7015"/>
    <mergeCell ref="H7022:I7022"/>
    <mergeCell ref="J7022:K7022"/>
    <mergeCell ref="H7031:I7031"/>
    <mergeCell ref="J7031:K7031"/>
    <mergeCell ref="H7046:I7046"/>
    <mergeCell ref="J7049:K7049"/>
    <mergeCell ref="H7051:I7051"/>
    <mergeCell ref="H7052:I7052"/>
    <mergeCell ref="H7057:I7057"/>
    <mergeCell ref="J7057:K7057"/>
    <mergeCell ref="H6942:I6942"/>
    <mergeCell ref="H6917:I6917"/>
    <mergeCell ref="J6917:K6917"/>
    <mergeCell ref="H6933:I6933"/>
    <mergeCell ref="J6936:K6936"/>
    <mergeCell ref="H6828:I6828"/>
    <mergeCell ref="J6822:K6822"/>
    <mergeCell ref="J6823:K6823"/>
    <mergeCell ref="J6824:K6824"/>
    <mergeCell ref="J6825:K6825"/>
    <mergeCell ref="J6826:K6826"/>
    <mergeCell ref="J6827:K6827"/>
    <mergeCell ref="J6816:K6816"/>
    <mergeCell ref="J6817:K6817"/>
    <mergeCell ref="J6818:K6818"/>
    <mergeCell ref="J6819:K6819"/>
    <mergeCell ref="J6821:K6821"/>
    <mergeCell ref="J6930:K6930"/>
    <mergeCell ref="J6931:K6931"/>
    <mergeCell ref="J6932:K6932"/>
    <mergeCell ref="J6933:K6933"/>
    <mergeCell ref="H6934:I6934"/>
    <mergeCell ref="J6934:K6934"/>
    <mergeCell ref="J6925:K6925"/>
    <mergeCell ref="J6927:K6927"/>
    <mergeCell ref="J6928:K6928"/>
    <mergeCell ref="H6818:I6818"/>
    <mergeCell ref="H6819:I6819"/>
    <mergeCell ref="H6829:I6829"/>
    <mergeCell ref="J6829:K6829"/>
    <mergeCell ref="J6837:K6837"/>
    <mergeCell ref="H6839:I6839"/>
    <mergeCell ref="H6840:I6840"/>
    <mergeCell ref="J6847:K6847"/>
    <mergeCell ref="J6625:K6625"/>
    <mergeCell ref="J6626:K6626"/>
    <mergeCell ref="J6609:K6609"/>
    <mergeCell ref="J6608:K6608"/>
    <mergeCell ref="J6632:K6632"/>
    <mergeCell ref="J6630:K6630"/>
    <mergeCell ref="J6629:K6629"/>
    <mergeCell ref="J6627:K6627"/>
    <mergeCell ref="J6615:K6615"/>
    <mergeCell ref="J6718:K6718"/>
    <mergeCell ref="H6725:I6725"/>
    <mergeCell ref="H6726:I6726"/>
    <mergeCell ref="J6731:K6731"/>
    <mergeCell ref="H6738:I6738"/>
    <mergeCell ref="H6739:I6739"/>
    <mergeCell ref="J6744:K6744"/>
    <mergeCell ref="H6748:I6748"/>
    <mergeCell ref="H6749:I6749"/>
    <mergeCell ref="J6757:K6757"/>
    <mergeCell ref="H6761:I6761"/>
    <mergeCell ref="H6762:I6762"/>
    <mergeCell ref="J6767:K6767"/>
    <mergeCell ref="H6775:I6775"/>
    <mergeCell ref="H6776:I6776"/>
    <mergeCell ref="J6780:K6780"/>
    <mergeCell ref="H6784:I6784"/>
    <mergeCell ref="H6785:I6785"/>
    <mergeCell ref="J6794:K6794"/>
    <mergeCell ref="H6796:I6796"/>
    <mergeCell ref="H6797:I6797"/>
    <mergeCell ref="J6803:K6803"/>
    <mergeCell ref="H6810:I6810"/>
    <mergeCell ref="H6811:I6811"/>
    <mergeCell ref="H6629:I6629"/>
    <mergeCell ref="H6630:I6630"/>
    <mergeCell ref="H6640:I6640"/>
    <mergeCell ref="H6641:I6641"/>
    <mergeCell ref="J6648:K6648"/>
    <mergeCell ref="H6649:I6649"/>
    <mergeCell ref="H6650:I6650"/>
    <mergeCell ref="J6659:K6659"/>
    <mergeCell ref="H6661:I6661"/>
    <mergeCell ref="H6662:I6662"/>
    <mergeCell ref="J6668:K6668"/>
    <mergeCell ref="H6673:I6673"/>
    <mergeCell ref="H6674:I6674"/>
    <mergeCell ref="J6680:K6680"/>
    <mergeCell ref="H6686:I6686"/>
    <mergeCell ref="H6687:I6687"/>
    <mergeCell ref="J6692:K6692"/>
    <mergeCell ref="H6699:I6699"/>
    <mergeCell ref="H6700:I6700"/>
    <mergeCell ref="J6661:K6661"/>
    <mergeCell ref="J6662:K6662"/>
    <mergeCell ref="J6664:K6664"/>
    <mergeCell ref="J6665:K6665"/>
    <mergeCell ref="J6666:K6666"/>
    <mergeCell ref="J6667:K6667"/>
    <mergeCell ref="J6656:K6656"/>
    <mergeCell ref="J6657:K6657"/>
    <mergeCell ref="J6658:K6658"/>
    <mergeCell ref="J6660:K6660"/>
    <mergeCell ref="J6650:K6650"/>
    <mergeCell ref="J6652:K6652"/>
    <mergeCell ref="J6653:K6653"/>
    <mergeCell ref="J6654:K6654"/>
    <mergeCell ref="J6655:K6655"/>
    <mergeCell ref="J6645:K6645"/>
    <mergeCell ref="J6646:K6646"/>
    <mergeCell ref="J6647:K6647"/>
    <mergeCell ref="J6649:K6649"/>
    <mergeCell ref="H6434:I6434"/>
    <mergeCell ref="H6435:I6435"/>
    <mergeCell ref="J6439:K6439"/>
    <mergeCell ref="H6441:I6441"/>
    <mergeCell ref="H6442:I6442"/>
    <mergeCell ref="J6446:K6446"/>
    <mergeCell ref="H6447:I6447"/>
    <mergeCell ref="H6448:I6448"/>
    <mergeCell ref="H6453:I6453"/>
    <mergeCell ref="J6453:K6453"/>
    <mergeCell ref="H6454:I6454"/>
    <mergeCell ref="H6460:I6460"/>
    <mergeCell ref="J6460:K6460"/>
    <mergeCell ref="H6461:I6461"/>
    <mergeCell ref="J6466:K6466"/>
    <mergeCell ref="H6469:I6469"/>
    <mergeCell ref="J6472:K6472"/>
    <mergeCell ref="H6488:I6488"/>
    <mergeCell ref="J6488:K6488"/>
    <mergeCell ref="H6489:I6489"/>
    <mergeCell ref="J6496:K6496"/>
    <mergeCell ref="H6500:I6500"/>
    <mergeCell ref="H6501:I6501"/>
    <mergeCell ref="J6507:K6507"/>
    <mergeCell ref="H6512:I6512"/>
    <mergeCell ref="H6513:I6513"/>
    <mergeCell ref="J6519:K6519"/>
    <mergeCell ref="H6522:I6522"/>
    <mergeCell ref="H6523:I6523"/>
    <mergeCell ref="J6531:K6531"/>
    <mergeCell ref="H6537:I6537"/>
    <mergeCell ref="H6538:I6538"/>
    <mergeCell ref="J6541:K6541"/>
    <mergeCell ref="J6520:K6520"/>
    <mergeCell ref="J6518:K6518"/>
    <mergeCell ref="J6533:K6533"/>
    <mergeCell ref="J6532:K6532"/>
    <mergeCell ref="J6530:K6530"/>
    <mergeCell ref="J6523:K6523"/>
    <mergeCell ref="J6522:K6522"/>
    <mergeCell ref="J6521:K6521"/>
    <mergeCell ref="H6554:I6554"/>
    <mergeCell ref="J6548:K6548"/>
    <mergeCell ref="J6549:K6549"/>
    <mergeCell ref="J6550:K6550"/>
    <mergeCell ref="J6551:K6551"/>
    <mergeCell ref="J6552:K6552"/>
    <mergeCell ref="J6553:K6553"/>
    <mergeCell ref="J6540:K6540"/>
    <mergeCell ref="J6525:K6525"/>
    <mergeCell ref="J6526:K6526"/>
    <mergeCell ref="J6527:K6527"/>
    <mergeCell ref="J6528:K6528"/>
    <mergeCell ref="H6553:I6553"/>
    <mergeCell ref="J6556:K6556"/>
    <mergeCell ref="H6567:I6567"/>
    <mergeCell ref="H6169:I6169"/>
    <mergeCell ref="J6173:K6173"/>
    <mergeCell ref="H6175:I6175"/>
    <mergeCell ref="H6176:I6176"/>
    <mergeCell ref="J6180:K6180"/>
    <mergeCell ref="H6181:I6181"/>
    <mergeCell ref="H6182:I6182"/>
    <mergeCell ref="H6187:I6187"/>
    <mergeCell ref="J6187:K6187"/>
    <mergeCell ref="H6188:I6188"/>
    <mergeCell ref="H6194:I6194"/>
    <mergeCell ref="J6194:K6194"/>
    <mergeCell ref="H6195:I6195"/>
    <mergeCell ref="H6200:I6200"/>
    <mergeCell ref="J6200:K6200"/>
    <mergeCell ref="H6201:I6201"/>
    <mergeCell ref="H6206:I6206"/>
    <mergeCell ref="J6206:K6206"/>
    <mergeCell ref="H6207:I6207"/>
    <mergeCell ref="H6213:I6213"/>
    <mergeCell ref="J6213:K6213"/>
    <mergeCell ref="H6219:I6219"/>
    <mergeCell ref="J6219:K6219"/>
    <mergeCell ref="J6181:K6181"/>
    <mergeCell ref="J6182:K6182"/>
    <mergeCell ref="J6184:K6184"/>
    <mergeCell ref="J6185:K6185"/>
    <mergeCell ref="J6176:K6176"/>
    <mergeCell ref="J6178:K6178"/>
    <mergeCell ref="J6179:K6179"/>
    <mergeCell ref="H6260:I6260"/>
    <mergeCell ref="H6254:I6254"/>
    <mergeCell ref="J6260:K6260"/>
    <mergeCell ref="J6259:K6259"/>
    <mergeCell ref="J6258:K6258"/>
    <mergeCell ref="J6257:K6257"/>
    <mergeCell ref="H6248:I6248"/>
    <mergeCell ref="H6242:I6242"/>
    <mergeCell ref="H6236:I6236"/>
    <mergeCell ref="H6230:I6230"/>
    <mergeCell ref="H6224:I6224"/>
    <mergeCell ref="H6218:I6218"/>
    <mergeCell ref="H6212:I6212"/>
    <mergeCell ref="J6207:K6207"/>
    <mergeCell ref="J6209:K6209"/>
    <mergeCell ref="J6210:K6210"/>
    <mergeCell ref="J6211:K6211"/>
    <mergeCell ref="J6203:K6203"/>
    <mergeCell ref="J6204:K6204"/>
    <mergeCell ref="J6205:K6205"/>
    <mergeCell ref="J6197:K6197"/>
    <mergeCell ref="J6198:K6198"/>
    <mergeCell ref="J6199:K6199"/>
    <mergeCell ref="J6201:K6201"/>
    <mergeCell ref="J6217:K6217"/>
    <mergeCell ref="J6216:K6216"/>
    <mergeCell ref="J6215:K6215"/>
    <mergeCell ref="J6212:K6212"/>
    <mergeCell ref="H6225:I6225"/>
    <mergeCell ref="J6225:K6225"/>
    <mergeCell ref="J6186:K6186"/>
    <mergeCell ref="J6175:K6175"/>
    <mergeCell ref="J6174:K6174"/>
    <mergeCell ref="J6172:K6172"/>
    <mergeCell ref="J6171:K6171"/>
    <mergeCell ref="J6195:K6195"/>
    <mergeCell ref="J6193:K6193"/>
    <mergeCell ref="J6192:K6192"/>
    <mergeCell ref="J6191:K6191"/>
    <mergeCell ref="J6190:K6190"/>
    <mergeCell ref="H6096:I6096"/>
    <mergeCell ref="J6100:K6100"/>
    <mergeCell ref="H6102:I6102"/>
    <mergeCell ref="H6103:I6103"/>
    <mergeCell ref="J6107:K6107"/>
    <mergeCell ref="H6109:I6109"/>
    <mergeCell ref="H6110:I6110"/>
    <mergeCell ref="J6114:K6114"/>
    <mergeCell ref="H6116:I6116"/>
    <mergeCell ref="H6117:I6117"/>
    <mergeCell ref="J6121:K6121"/>
    <mergeCell ref="H6122:I6122"/>
    <mergeCell ref="H6123:I6123"/>
    <mergeCell ref="H6128:I6128"/>
    <mergeCell ref="J6128:K6128"/>
    <mergeCell ref="H6129:I6129"/>
    <mergeCell ref="H6135:I6135"/>
    <mergeCell ref="J6135:K6135"/>
    <mergeCell ref="J6098:K6098"/>
    <mergeCell ref="J6099:K6099"/>
    <mergeCell ref="J6168:K6168"/>
    <mergeCell ref="J6167:K6167"/>
    <mergeCell ref="J6165:K6165"/>
    <mergeCell ref="J6137:K6137"/>
    <mergeCell ref="J6080:K6080"/>
    <mergeCell ref="J6081:K6081"/>
    <mergeCell ref="J6082:K6082"/>
    <mergeCell ref="J6084:K6084"/>
    <mergeCell ref="J6075:K6075"/>
    <mergeCell ref="J6077:K6077"/>
    <mergeCell ref="J6078:K6078"/>
    <mergeCell ref="J6063:K6063"/>
    <mergeCell ref="J6064:K6064"/>
    <mergeCell ref="J6065:K6065"/>
    <mergeCell ref="J6066:K6066"/>
    <mergeCell ref="J6067:K6067"/>
    <mergeCell ref="H6068:I6068"/>
    <mergeCell ref="J6068:K6068"/>
    <mergeCell ref="J6095:K6095"/>
    <mergeCell ref="J6096:K6096"/>
    <mergeCell ref="J6143:K6143"/>
    <mergeCell ref="H6147:I6147"/>
    <mergeCell ref="J6147:K6147"/>
    <mergeCell ref="H6148:I6148"/>
    <mergeCell ref="J6153:K6153"/>
    <mergeCell ref="H6154:I6154"/>
    <mergeCell ref="H6155:I6155"/>
    <mergeCell ref="J6159:K6159"/>
    <mergeCell ref="H6161:I6161"/>
    <mergeCell ref="H6162:I6162"/>
    <mergeCell ref="J6166:K6166"/>
    <mergeCell ref="H6168:I6168"/>
    <mergeCell ref="J6154:K6154"/>
    <mergeCell ref="J6155:K6155"/>
    <mergeCell ref="J6157:K6157"/>
    <mergeCell ref="J6158:K6158"/>
    <mergeCell ref="J6148:K6148"/>
    <mergeCell ref="J6150:K6150"/>
    <mergeCell ref="J6151:K6151"/>
    <mergeCell ref="J6152:K6152"/>
    <mergeCell ref="J6160:K6160"/>
    <mergeCell ref="J6161:K6161"/>
    <mergeCell ref="J6162:K6162"/>
    <mergeCell ref="J6164:K6164"/>
    <mergeCell ref="H5959:I5959"/>
    <mergeCell ref="H5960:I5960"/>
    <mergeCell ref="J5964:K5964"/>
    <mergeCell ref="H5965:I5965"/>
    <mergeCell ref="H5966:I5966"/>
    <mergeCell ref="H5971:I5971"/>
    <mergeCell ref="J5971:K5971"/>
    <mergeCell ref="H5972:I5972"/>
    <mergeCell ref="H5978:I5978"/>
    <mergeCell ref="J5978:K5978"/>
    <mergeCell ref="H5979:I5979"/>
    <mergeCell ref="J5984:K5984"/>
    <mergeCell ref="H5985:I5985"/>
    <mergeCell ref="H5986:I5986"/>
    <mergeCell ref="J5990:K5990"/>
    <mergeCell ref="H5992:I5992"/>
    <mergeCell ref="H5993:I5993"/>
    <mergeCell ref="J5997:K5997"/>
    <mergeCell ref="H5999:I5999"/>
    <mergeCell ref="H6000:I6000"/>
    <mergeCell ref="J6004:K6004"/>
    <mergeCell ref="H6006:I6006"/>
    <mergeCell ref="H6007:I6007"/>
    <mergeCell ref="J6011:K6011"/>
    <mergeCell ref="H6013:I6013"/>
    <mergeCell ref="H6014:I6014"/>
    <mergeCell ref="J6018:K6018"/>
    <mergeCell ref="H6021:I6021"/>
    <mergeCell ref="H6022:I6022"/>
    <mergeCell ref="J6025:K6025"/>
    <mergeCell ref="H6029:I6029"/>
    <mergeCell ref="J6032:K6032"/>
    <mergeCell ref="H6036:I6036"/>
    <mergeCell ref="J5974:K5974"/>
    <mergeCell ref="J5975:K5975"/>
    <mergeCell ref="J5976:K5976"/>
    <mergeCell ref="J5979:K5979"/>
    <mergeCell ref="J5977:K5977"/>
    <mergeCell ref="J5986:K5986"/>
    <mergeCell ref="J5985:K5985"/>
    <mergeCell ref="J5983:K5983"/>
    <mergeCell ref="J5982:K5982"/>
    <mergeCell ref="J5981:K5981"/>
    <mergeCell ref="J5993:K5993"/>
    <mergeCell ref="J5992:K5992"/>
    <mergeCell ref="J5991:K5991"/>
    <mergeCell ref="J5989:K5989"/>
    <mergeCell ref="J5988:K5988"/>
    <mergeCell ref="H5877:I5877"/>
    <mergeCell ref="J5877:K5877"/>
    <mergeCell ref="H5883:I5883"/>
    <mergeCell ref="J5883:K5883"/>
    <mergeCell ref="H5889:I5889"/>
    <mergeCell ref="J5889:K5889"/>
    <mergeCell ref="H5895:I5895"/>
    <mergeCell ref="J5895:K5895"/>
    <mergeCell ref="H5901:I5901"/>
    <mergeCell ref="J5901:K5901"/>
    <mergeCell ref="H5902:I5902"/>
    <mergeCell ref="H5907:I5907"/>
    <mergeCell ref="J5907:K5907"/>
    <mergeCell ref="H5913:I5913"/>
    <mergeCell ref="J5913:K5913"/>
    <mergeCell ref="H5914:I5914"/>
    <mergeCell ref="H5920:I5920"/>
    <mergeCell ref="J5920:K5920"/>
    <mergeCell ref="H5921:I5921"/>
    <mergeCell ref="J5925:K5925"/>
    <mergeCell ref="H5926:I5926"/>
    <mergeCell ref="H5927:I5927"/>
    <mergeCell ref="H5932:I5932"/>
    <mergeCell ref="J5932:K5932"/>
    <mergeCell ref="H5933:I5933"/>
    <mergeCell ref="H5939:I5939"/>
    <mergeCell ref="J5939:K5939"/>
    <mergeCell ref="H5945:I5945"/>
    <mergeCell ref="J5945:K5945"/>
    <mergeCell ref="H5946:I5946"/>
    <mergeCell ref="J5951:K5951"/>
    <mergeCell ref="H5952:I5952"/>
    <mergeCell ref="H5953:I5953"/>
    <mergeCell ref="J5930:K5930"/>
    <mergeCell ref="J5931:K5931"/>
    <mergeCell ref="H5906:I5906"/>
    <mergeCell ref="H5894:I5894"/>
    <mergeCell ref="H5888:I5888"/>
    <mergeCell ref="H5882:I5882"/>
    <mergeCell ref="J5946:K5946"/>
    <mergeCell ref="J5944:K5944"/>
    <mergeCell ref="J5943:K5943"/>
    <mergeCell ref="J5942:K5942"/>
    <mergeCell ref="J5929:K5929"/>
    <mergeCell ref="H5815:I5815"/>
    <mergeCell ref="J5819:K5819"/>
    <mergeCell ref="H5821:I5821"/>
    <mergeCell ref="H5822:I5822"/>
    <mergeCell ref="J5826:K5826"/>
    <mergeCell ref="H5828:I5828"/>
    <mergeCell ref="H5829:I5829"/>
    <mergeCell ref="J5833:K5833"/>
    <mergeCell ref="H5834:I5834"/>
    <mergeCell ref="H5835:I5835"/>
    <mergeCell ref="H5840:I5840"/>
    <mergeCell ref="J5840:K5840"/>
    <mergeCell ref="H5841:I5841"/>
    <mergeCell ref="H5847:I5847"/>
    <mergeCell ref="J5847:K5847"/>
    <mergeCell ref="H5853:I5853"/>
    <mergeCell ref="J5853:K5853"/>
    <mergeCell ref="H5859:I5859"/>
    <mergeCell ref="J5859:K5859"/>
    <mergeCell ref="H5865:I5865"/>
    <mergeCell ref="J5865:K5865"/>
    <mergeCell ref="H5871:I5871"/>
    <mergeCell ref="J5871:K5871"/>
    <mergeCell ref="J5838:K5838"/>
    <mergeCell ref="J5839:K5839"/>
    <mergeCell ref="J5820:K5820"/>
    <mergeCell ref="J5821:K5821"/>
    <mergeCell ref="J5822:K5822"/>
    <mergeCell ref="J5824:K5824"/>
    <mergeCell ref="J5815:K5815"/>
    <mergeCell ref="J5817:K5817"/>
    <mergeCell ref="J5818:K5818"/>
    <mergeCell ref="J5799:K5799"/>
    <mergeCell ref="J5800:K5800"/>
    <mergeCell ref="J5801:K5801"/>
    <mergeCell ref="J5803:K5803"/>
    <mergeCell ref="J5835:K5835"/>
    <mergeCell ref="J5811:K5811"/>
    <mergeCell ref="J5810:K5810"/>
    <mergeCell ref="J5834:K5834"/>
    <mergeCell ref="J5832:K5832"/>
    <mergeCell ref="J5831:K5831"/>
    <mergeCell ref="J5829:K5829"/>
    <mergeCell ref="J5828:K5828"/>
    <mergeCell ref="J5837:K5837"/>
    <mergeCell ref="J5464:K5464"/>
    <mergeCell ref="J5465:K5465"/>
    <mergeCell ref="J5466:K5466"/>
    <mergeCell ref="J5468:K5468"/>
    <mergeCell ref="J5458:K5458"/>
    <mergeCell ref="J5460:K5460"/>
    <mergeCell ref="J5461:K5461"/>
    <mergeCell ref="J5463:K5463"/>
    <mergeCell ref="J5452:K5452"/>
    <mergeCell ref="J5453:K5453"/>
    <mergeCell ref="J5454:K5454"/>
    <mergeCell ref="J5455:K5455"/>
    <mergeCell ref="J5457:K5457"/>
    <mergeCell ref="J5446:K5446"/>
    <mergeCell ref="J5447:K5447"/>
    <mergeCell ref="J5448:K5448"/>
    <mergeCell ref="H5449:I5449"/>
    <mergeCell ref="J5449:K5449"/>
    <mergeCell ref="J5441:K5441"/>
    <mergeCell ref="J5443:K5443"/>
    <mergeCell ref="J5444:K5444"/>
    <mergeCell ref="J5439:K5439"/>
    <mergeCell ref="H5793:I5793"/>
    <mergeCell ref="J5793:K5793"/>
    <mergeCell ref="H5794:I5794"/>
    <mergeCell ref="J5798:K5798"/>
    <mergeCell ref="H5800:I5800"/>
    <mergeCell ref="H5801:I5801"/>
    <mergeCell ref="J5805:K5805"/>
    <mergeCell ref="H5807:I5807"/>
    <mergeCell ref="H5808:I5808"/>
    <mergeCell ref="J5812:K5812"/>
    <mergeCell ref="H5814:I5814"/>
    <mergeCell ref="J5794:K5794"/>
    <mergeCell ref="J5796:K5796"/>
    <mergeCell ref="J5797:K5797"/>
    <mergeCell ref="J5531:K5531"/>
    <mergeCell ref="J5532:K5532"/>
    <mergeCell ref="J5534:K5534"/>
    <mergeCell ref="J5535:K5535"/>
    <mergeCell ref="J5525:K5525"/>
    <mergeCell ref="J5526:K5526"/>
    <mergeCell ref="J5527:K5527"/>
    <mergeCell ref="J5528:K5528"/>
    <mergeCell ref="J5529:K5529"/>
    <mergeCell ref="J5530:K5530"/>
    <mergeCell ref="H5520:I5520"/>
    <mergeCell ref="J5520:K5520"/>
    <mergeCell ref="J5523:K5523"/>
    <mergeCell ref="J5524:K5524"/>
    <mergeCell ref="H5514:I5514"/>
    <mergeCell ref="J5514:K5514"/>
    <mergeCell ref="J5517:K5517"/>
    <mergeCell ref="J5518:K5518"/>
    <mergeCell ref="J5519:K5519"/>
    <mergeCell ref="J5509:K5509"/>
    <mergeCell ref="J5511:K5511"/>
    <mergeCell ref="J5512:K5512"/>
    <mergeCell ref="J5513:K5513"/>
    <mergeCell ref="J5503:K5503"/>
    <mergeCell ref="J5504:K5504"/>
    <mergeCell ref="J5506:K5506"/>
    <mergeCell ref="J5507:K5507"/>
    <mergeCell ref="J5508:K5508"/>
    <mergeCell ref="H5335:I5335"/>
    <mergeCell ref="J5335:K5335"/>
    <mergeCell ref="H5342:I5342"/>
    <mergeCell ref="H5343:I5343"/>
    <mergeCell ref="J5348:K5348"/>
    <mergeCell ref="J5353:K5353"/>
    <mergeCell ref="H5355:I5355"/>
    <mergeCell ref="H5356:I5356"/>
    <mergeCell ref="J5361:K5361"/>
    <mergeCell ref="H5362:I5362"/>
    <mergeCell ref="H5363:I5363"/>
    <mergeCell ref="C5366:E5366"/>
    <mergeCell ref="F5366:F5367"/>
    <mergeCell ref="G5366:H5366"/>
    <mergeCell ref="I5366:J5366"/>
    <mergeCell ref="K5366:K5367"/>
    <mergeCell ref="C5368:E5368"/>
    <mergeCell ref="H5369:J5369"/>
    <mergeCell ref="C5370:E5370"/>
    <mergeCell ref="C5371:E5371"/>
    <mergeCell ref="C5372:E5372"/>
    <mergeCell ref="H5373:J5373"/>
    <mergeCell ref="C5374:E5374"/>
    <mergeCell ref="C5375:E5375"/>
    <mergeCell ref="C5376:E5376"/>
    <mergeCell ref="H5377:J5377"/>
    <mergeCell ref="H5378:I5378"/>
    <mergeCell ref="J5381:K5381"/>
    <mergeCell ref="C5382:E5382"/>
    <mergeCell ref="F5382:F5383"/>
    <mergeCell ref="G5382:H5382"/>
    <mergeCell ref="I5382:J5382"/>
    <mergeCell ref="K5382:K5383"/>
    <mergeCell ref="J5363:K5363"/>
    <mergeCell ref="J5365:K5365"/>
    <mergeCell ref="J5358:K5358"/>
    <mergeCell ref="J5359:K5359"/>
    <mergeCell ref="J5360:K5360"/>
    <mergeCell ref="J5362:K5362"/>
    <mergeCell ref="J5352:K5352"/>
    <mergeCell ref="J5354:K5354"/>
    <mergeCell ref="J5355:K5355"/>
    <mergeCell ref="J5356:K5356"/>
    <mergeCell ref="J5347:K5347"/>
    <mergeCell ref="J5349:K5349"/>
    <mergeCell ref="J5350:K5350"/>
    <mergeCell ref="J5351:K5351"/>
    <mergeCell ref="J5342:K5342"/>
    <mergeCell ref="J5343:K5343"/>
    <mergeCell ref="J5345:K5345"/>
    <mergeCell ref="J5346:K5346"/>
    <mergeCell ref="J5337:K5337"/>
    <mergeCell ref="J5338:K5338"/>
    <mergeCell ref="J5339:K5339"/>
    <mergeCell ref="J5340:K5340"/>
    <mergeCell ref="J5341:K5341"/>
    <mergeCell ref="B5274:B5275"/>
    <mergeCell ref="C5274:E5274"/>
    <mergeCell ref="F5274:F5275"/>
    <mergeCell ref="G5274:H5274"/>
    <mergeCell ref="I5274:J5274"/>
    <mergeCell ref="K5274:K5275"/>
    <mergeCell ref="C5276:E5276"/>
    <mergeCell ref="C5277:E5277"/>
    <mergeCell ref="C5278:E5278"/>
    <mergeCell ref="C5279:E5279"/>
    <mergeCell ref="H5280:J5280"/>
    <mergeCell ref="C5281:E5281"/>
    <mergeCell ref="H5281:J5281"/>
    <mergeCell ref="C5282:E5282"/>
    <mergeCell ref="H5282:J5282"/>
    <mergeCell ref="H5283:J5283"/>
    <mergeCell ref="C5284:E5284"/>
    <mergeCell ref="C5285:E5285"/>
    <mergeCell ref="C5286:E5286"/>
    <mergeCell ref="H5287:J5287"/>
    <mergeCell ref="H5289:I5289"/>
    <mergeCell ref="J5289:K5289"/>
    <mergeCell ref="J5291:K5291"/>
    <mergeCell ref="J5292:K5292"/>
    <mergeCell ref="J5293:K5293"/>
    <mergeCell ref="J5294:K5294"/>
    <mergeCell ref="H5295:I5295"/>
    <mergeCell ref="J5295:K5295"/>
    <mergeCell ref="H5296:I5296"/>
    <mergeCell ref="J5296:K5296"/>
    <mergeCell ref="J5298:K5298"/>
    <mergeCell ref="J5299:K5299"/>
    <mergeCell ref="H5300:I5300"/>
    <mergeCell ref="J5300:K5300"/>
    <mergeCell ref="C5175:E5175"/>
    <mergeCell ref="C5177:E5177"/>
    <mergeCell ref="C5179:E5179"/>
    <mergeCell ref="C5180:E5180"/>
    <mergeCell ref="C5181:E5181"/>
    <mergeCell ref="H5182:I5182"/>
    <mergeCell ref="H5183:I5183"/>
    <mergeCell ref="H5184:I5184"/>
    <mergeCell ref="J5190:K5190"/>
    <mergeCell ref="J5191:K5191"/>
    <mergeCell ref="H5192:I5192"/>
    <mergeCell ref="J5192:K5192"/>
    <mergeCell ref="H5193:I5193"/>
    <mergeCell ref="J5193:K5193"/>
    <mergeCell ref="J5195:K5195"/>
    <mergeCell ref="J5196:K5196"/>
    <mergeCell ref="J5197:K5197"/>
    <mergeCell ref="J5198:K5198"/>
    <mergeCell ref="J5199:K5199"/>
    <mergeCell ref="J5200:K5200"/>
    <mergeCell ref="J5201:K5201"/>
    <mergeCell ref="H5202:I5202"/>
    <mergeCell ref="J5202:K5202"/>
    <mergeCell ref="H5211:I5211"/>
    <mergeCell ref="J5211:K5211"/>
    <mergeCell ref="J5220:K5220"/>
    <mergeCell ref="H5226:I5226"/>
    <mergeCell ref="J5229:K5229"/>
    <mergeCell ref="H5240:I5240"/>
    <mergeCell ref="H5241:I5241"/>
    <mergeCell ref="J5245:K5245"/>
    <mergeCell ref="H5246:I5246"/>
    <mergeCell ref="H5247:I5247"/>
    <mergeCell ref="J5186:K5186"/>
    <mergeCell ref="H4817:I4817"/>
    <mergeCell ref="J4817:K4817"/>
    <mergeCell ref="H4823:I4823"/>
    <mergeCell ref="J4826:K4826"/>
    <mergeCell ref="H4829:I4829"/>
    <mergeCell ref="H4830:I4830"/>
    <mergeCell ref="J4835:K4835"/>
    <mergeCell ref="H4836:I4836"/>
    <mergeCell ref="H4837:I4837"/>
    <mergeCell ref="J4842:K4842"/>
    <mergeCell ref="H4860:I4860"/>
    <mergeCell ref="H4861:I4861"/>
    <mergeCell ref="J4865:K4865"/>
    <mergeCell ref="H4868:I4868"/>
    <mergeCell ref="H4869:I4869"/>
    <mergeCell ref="J4872:K4872"/>
    <mergeCell ref="H4874:I4874"/>
    <mergeCell ref="H4875:I4875"/>
    <mergeCell ref="H4879:I4879"/>
    <mergeCell ref="J4879:K4879"/>
    <mergeCell ref="H4880:I4880"/>
    <mergeCell ref="J4887:K4887"/>
    <mergeCell ref="J4898:K4898"/>
    <mergeCell ref="H4901:I4901"/>
    <mergeCell ref="H4902:I4902"/>
    <mergeCell ref="H4910:I4910"/>
    <mergeCell ref="J4910:K4910"/>
    <mergeCell ref="H4917:I4917"/>
    <mergeCell ref="J4920:K4920"/>
    <mergeCell ref="H4925:I4925"/>
    <mergeCell ref="J4928:K4928"/>
    <mergeCell ref="H4936:I4936"/>
    <mergeCell ref="J4936:K4936"/>
    <mergeCell ref="J4845:K4845"/>
    <mergeCell ref="H4846:I4846"/>
    <mergeCell ref="J4846:K4846"/>
    <mergeCell ref="H4847:I4847"/>
    <mergeCell ref="J4847:K4847"/>
    <mergeCell ref="J4849:K4849"/>
    <mergeCell ref="J4840:K4840"/>
    <mergeCell ref="J4841:K4841"/>
    <mergeCell ref="J4843:K4843"/>
    <mergeCell ref="J4844:K4844"/>
    <mergeCell ref="J4834:K4834"/>
    <mergeCell ref="J4836:K4836"/>
    <mergeCell ref="J4837:K4837"/>
    <mergeCell ref="J4839:K4839"/>
    <mergeCell ref="J4829:K4829"/>
    <mergeCell ref="J4830:K4830"/>
    <mergeCell ref="J4832:K4832"/>
    <mergeCell ref="J4833:K4833"/>
    <mergeCell ref="H4824:I4824"/>
    <mergeCell ref="J4824:K4824"/>
    <mergeCell ref="J4827:K4827"/>
    <mergeCell ref="J4828:K4828"/>
    <mergeCell ref="J4819:K4819"/>
    <mergeCell ref="J4820:K4820"/>
    <mergeCell ref="J4821:K4821"/>
    <mergeCell ref="J4822:K4822"/>
    <mergeCell ref="J4823:K4823"/>
    <mergeCell ref="J4878:K4878"/>
    <mergeCell ref="J4880:K4880"/>
    <mergeCell ref="J4882:K4882"/>
    <mergeCell ref="J4883:K4883"/>
    <mergeCell ref="J4589:K4589"/>
    <mergeCell ref="H4593:I4593"/>
    <mergeCell ref="J4596:K4596"/>
    <mergeCell ref="H4600:I4600"/>
    <mergeCell ref="J4603:K4603"/>
    <mergeCell ref="H4607:I4607"/>
    <mergeCell ref="J4610:K4610"/>
    <mergeCell ref="H4614:I4614"/>
    <mergeCell ref="J4617:K4617"/>
    <mergeCell ref="H4632:I4632"/>
    <mergeCell ref="J4632:K4632"/>
    <mergeCell ref="H4638:I4638"/>
    <mergeCell ref="H4639:I4639"/>
    <mergeCell ref="J4642:K4642"/>
    <mergeCell ref="H4645:I4645"/>
    <mergeCell ref="H4646:I4646"/>
    <mergeCell ref="J4650:K4650"/>
    <mergeCell ref="H4652:I4652"/>
    <mergeCell ref="H4653:I4653"/>
    <mergeCell ref="J4657:K4657"/>
    <mergeCell ref="H4660:I4660"/>
    <mergeCell ref="H4661:I4661"/>
    <mergeCell ref="J4664:K4664"/>
    <mergeCell ref="H4676:I4676"/>
    <mergeCell ref="J4679:K4679"/>
    <mergeCell ref="H4685:I4685"/>
    <mergeCell ref="J4688:K4688"/>
    <mergeCell ref="H4695:I4695"/>
    <mergeCell ref="J4695:K4695"/>
    <mergeCell ref="H4704:I4704"/>
    <mergeCell ref="J4704:K4704"/>
    <mergeCell ref="H4710:I4710"/>
    <mergeCell ref="J4713:K4713"/>
    <mergeCell ref="J4618:K4618"/>
    <mergeCell ref="J4619:K4619"/>
    <mergeCell ref="J4620:K4620"/>
    <mergeCell ref="J4621:K4621"/>
    <mergeCell ref="J4611:K4611"/>
    <mergeCell ref="J4612:K4612"/>
    <mergeCell ref="J4613:K4613"/>
    <mergeCell ref="J4614:K4614"/>
    <mergeCell ref="H4615:I4615"/>
    <mergeCell ref="J4615:K4615"/>
    <mergeCell ref="J4606:K4606"/>
    <mergeCell ref="J4607:K4607"/>
    <mergeCell ref="H4608:I4608"/>
    <mergeCell ref="J4608:K4608"/>
    <mergeCell ref="H4601:I4601"/>
    <mergeCell ref="J4601:K4601"/>
    <mergeCell ref="J4604:K4604"/>
    <mergeCell ref="J4605:K4605"/>
    <mergeCell ref="J4597:K4597"/>
    <mergeCell ref="J4598:K4598"/>
    <mergeCell ref="J4599:K4599"/>
    <mergeCell ref="J4600:K4600"/>
    <mergeCell ref="J4590:K4590"/>
    <mergeCell ref="J4591:K4591"/>
    <mergeCell ref="J4592:K4592"/>
    <mergeCell ref="J4593:K4593"/>
    <mergeCell ref="H4594:I4594"/>
    <mergeCell ref="J4594:K4594"/>
    <mergeCell ref="J4649:K4649"/>
    <mergeCell ref="J4651:K4651"/>
    <mergeCell ref="J4652:K4652"/>
    <mergeCell ref="J4425:K4425"/>
    <mergeCell ref="H4428:I4428"/>
    <mergeCell ref="H4429:I4429"/>
    <mergeCell ref="J4438:K4438"/>
    <mergeCell ref="H4441:I4441"/>
    <mergeCell ref="H4442:I4442"/>
    <mergeCell ref="J4451:K4451"/>
    <mergeCell ref="H4454:I4454"/>
    <mergeCell ref="H4455:I4455"/>
    <mergeCell ref="J4464:K4464"/>
    <mergeCell ref="H4466:I4466"/>
    <mergeCell ref="H4467:I4467"/>
    <mergeCell ref="H4473:I4473"/>
    <mergeCell ref="J4476:K4476"/>
    <mergeCell ref="H4483:I4483"/>
    <mergeCell ref="J4483:K4483"/>
    <mergeCell ref="H4488:I4488"/>
    <mergeCell ref="H4489:I4489"/>
    <mergeCell ref="J4492:K4492"/>
    <mergeCell ref="H4503:I4503"/>
    <mergeCell ref="J4506:K4506"/>
    <mergeCell ref="H4513:I4513"/>
    <mergeCell ref="J4513:K4513"/>
    <mergeCell ref="H4514:I4514"/>
    <mergeCell ref="H4519:I4519"/>
    <mergeCell ref="H4520:I4520"/>
    <mergeCell ref="J4523:K4523"/>
    <mergeCell ref="H4537:I4537"/>
    <mergeCell ref="J4537:K4537"/>
    <mergeCell ref="H4546:I4546"/>
    <mergeCell ref="J4546:K4546"/>
    <mergeCell ref="H4579:I4579"/>
    <mergeCell ref="J4579:K4579"/>
    <mergeCell ref="J4454:K4454"/>
    <mergeCell ref="J4455:K4455"/>
    <mergeCell ref="J4457:K4457"/>
    <mergeCell ref="J4458:K4458"/>
    <mergeCell ref="J4459:K4459"/>
    <mergeCell ref="J4449:K4449"/>
    <mergeCell ref="J4450:K4450"/>
    <mergeCell ref="J4452:K4452"/>
    <mergeCell ref="J4453:K4453"/>
    <mergeCell ref="J4444:K4444"/>
    <mergeCell ref="J4445:K4445"/>
    <mergeCell ref="J4446:K4446"/>
    <mergeCell ref="J4447:K4447"/>
    <mergeCell ref="J4448:K4448"/>
    <mergeCell ref="J4437:K4437"/>
    <mergeCell ref="J4439:K4439"/>
    <mergeCell ref="J4440:K4440"/>
    <mergeCell ref="J4441:K4441"/>
    <mergeCell ref="J4442:K4442"/>
    <mergeCell ref="J4432:K4432"/>
    <mergeCell ref="J4433:K4433"/>
    <mergeCell ref="J4434:K4434"/>
    <mergeCell ref="J4435:K4435"/>
    <mergeCell ref="J4436:K4436"/>
    <mergeCell ref="J4426:K4426"/>
    <mergeCell ref="J4427:K4427"/>
    <mergeCell ref="J4428:K4428"/>
    <mergeCell ref="J4429:K4429"/>
    <mergeCell ref="J4431:K4431"/>
    <mergeCell ref="J4488:K4488"/>
    <mergeCell ref="J4489:K4489"/>
    <mergeCell ref="H4251:I4251"/>
    <mergeCell ref="J4251:K4251"/>
    <mergeCell ref="H4260:I4260"/>
    <mergeCell ref="J4260:K4260"/>
    <mergeCell ref="H4266:I4266"/>
    <mergeCell ref="J4269:K4269"/>
    <mergeCell ref="J4276:K4276"/>
    <mergeCell ref="H4277:I4277"/>
    <mergeCell ref="H4278:I4278"/>
    <mergeCell ref="J4287:K4287"/>
    <mergeCell ref="H4288:I4288"/>
    <mergeCell ref="H4289:I4289"/>
    <mergeCell ref="H4322:I4322"/>
    <mergeCell ref="J4322:K4322"/>
    <mergeCell ref="H4331:I4331"/>
    <mergeCell ref="J4331:K4331"/>
    <mergeCell ref="H4345:I4345"/>
    <mergeCell ref="J4348:K4348"/>
    <mergeCell ref="H4355:I4355"/>
    <mergeCell ref="J4355:K4355"/>
    <mergeCell ref="H4359:I4359"/>
    <mergeCell ref="H4360:I4360"/>
    <mergeCell ref="J4364:K4364"/>
    <mergeCell ref="H4369:I4369"/>
    <mergeCell ref="J4369:K4369"/>
    <mergeCell ref="H4370:I4370"/>
    <mergeCell ref="H4387:I4387"/>
    <mergeCell ref="J4387:K4387"/>
    <mergeCell ref="H4388:I4388"/>
    <mergeCell ref="H4397:I4397"/>
    <mergeCell ref="J4397:K4397"/>
    <mergeCell ref="H4406:I4406"/>
    <mergeCell ref="J4406:K4406"/>
    <mergeCell ref="J4286:K4286"/>
    <mergeCell ref="J4319:K4319"/>
    <mergeCell ref="J4320:K4320"/>
    <mergeCell ref="H4321:I4321"/>
    <mergeCell ref="J4321:K4321"/>
    <mergeCell ref="H4313:I4313"/>
    <mergeCell ref="J4313:K4313"/>
    <mergeCell ref="J4315:K4315"/>
    <mergeCell ref="J4316:K4316"/>
    <mergeCell ref="J4317:K4317"/>
    <mergeCell ref="J4318:K4318"/>
    <mergeCell ref="J4308:K4308"/>
    <mergeCell ref="J4309:K4309"/>
    <mergeCell ref="J4310:K4310"/>
    <mergeCell ref="J4311:K4311"/>
    <mergeCell ref="H4312:I4312"/>
    <mergeCell ref="J4312:K4312"/>
    <mergeCell ref="J4303:K4303"/>
    <mergeCell ref="H4304:I4304"/>
    <mergeCell ref="J4304:K4304"/>
    <mergeCell ref="H4305:I4305"/>
    <mergeCell ref="J4305:K4305"/>
    <mergeCell ref="J4307:K4307"/>
    <mergeCell ref="H4297:I4297"/>
    <mergeCell ref="J4297:K4297"/>
    <mergeCell ref="J4299:K4299"/>
    <mergeCell ref="J4300:K4300"/>
    <mergeCell ref="J4301:K4301"/>
    <mergeCell ref="J4302:K4302"/>
    <mergeCell ref="J4291:K4291"/>
    <mergeCell ref="J4292:K4292"/>
    <mergeCell ref="H4004:I4004"/>
    <mergeCell ref="J4004:K4004"/>
    <mergeCell ref="H4013:I4013"/>
    <mergeCell ref="J4013:K4013"/>
    <mergeCell ref="H4022:I4022"/>
    <mergeCell ref="J4022:K4022"/>
    <mergeCell ref="H4031:I4031"/>
    <mergeCell ref="J4031:K4031"/>
    <mergeCell ref="H4032:I4032"/>
    <mergeCell ref="H4041:I4041"/>
    <mergeCell ref="J4041:K4041"/>
    <mergeCell ref="H4050:I4050"/>
    <mergeCell ref="J4050:K4050"/>
    <mergeCell ref="H4059:I4059"/>
    <mergeCell ref="J4059:K4059"/>
    <mergeCell ref="H4068:I4068"/>
    <mergeCell ref="J4068:K4068"/>
    <mergeCell ref="H4077:I4077"/>
    <mergeCell ref="J4077:K4077"/>
    <mergeCell ref="H4086:I4086"/>
    <mergeCell ref="J4086:K4086"/>
    <mergeCell ref="H4095:I4095"/>
    <mergeCell ref="J4095:K4095"/>
    <mergeCell ref="H4104:I4104"/>
    <mergeCell ref="J4104:K4104"/>
    <mergeCell ref="H4105:I4105"/>
    <mergeCell ref="H4114:I4114"/>
    <mergeCell ref="J4114:K4114"/>
    <mergeCell ref="H4123:I4123"/>
    <mergeCell ref="J4123:K4123"/>
    <mergeCell ref="H4132:I4132"/>
    <mergeCell ref="J4132:K4132"/>
    <mergeCell ref="H4141:I4141"/>
    <mergeCell ref="J4141:K4141"/>
    <mergeCell ref="J4032:K4032"/>
    <mergeCell ref="J4034:K4034"/>
    <mergeCell ref="J4035:K4035"/>
    <mergeCell ref="J4036:K4036"/>
    <mergeCell ref="J4037:K4037"/>
    <mergeCell ref="J4027:K4027"/>
    <mergeCell ref="J4028:K4028"/>
    <mergeCell ref="J4029:K4029"/>
    <mergeCell ref="J4030:K4030"/>
    <mergeCell ref="H4021:I4021"/>
    <mergeCell ref="J4021:K4021"/>
    <mergeCell ref="J4024:K4024"/>
    <mergeCell ref="J4025:K4025"/>
    <mergeCell ref="J4026:K4026"/>
    <mergeCell ref="J4016:K4016"/>
    <mergeCell ref="J4017:K4017"/>
    <mergeCell ref="J4018:K4018"/>
    <mergeCell ref="J4019:K4019"/>
    <mergeCell ref="J4020:K4020"/>
    <mergeCell ref="J4011:K4011"/>
    <mergeCell ref="H4012:I4012"/>
    <mergeCell ref="J4012:K4012"/>
    <mergeCell ref="J4015:K4015"/>
    <mergeCell ref="J4006:K4006"/>
    <mergeCell ref="J4007:K4007"/>
    <mergeCell ref="J4008:K4008"/>
    <mergeCell ref="J4009:K4009"/>
    <mergeCell ref="J4010:K4010"/>
    <mergeCell ref="J4066:K4066"/>
    <mergeCell ref="H4067:I4067"/>
    <mergeCell ref="J39:K39"/>
    <mergeCell ref="J40:K40"/>
    <mergeCell ref="J41:K41"/>
    <mergeCell ref="J42:K42"/>
    <mergeCell ref="J38:K38"/>
    <mergeCell ref="J29:K29"/>
    <mergeCell ref="H30:I30"/>
    <mergeCell ref="J30:K30"/>
    <mergeCell ref="H31:I31"/>
    <mergeCell ref="J27:K27"/>
    <mergeCell ref="J28:K28"/>
    <mergeCell ref="J17:K17"/>
    <mergeCell ref="J18:K18"/>
    <mergeCell ref="J19:K19"/>
    <mergeCell ref="J20:K20"/>
    <mergeCell ref="J16:K16"/>
    <mergeCell ref="J11:K11"/>
    <mergeCell ref="J4:K4"/>
    <mergeCell ref="J5:K5"/>
    <mergeCell ref="J6:K6"/>
    <mergeCell ref="J7:K7"/>
    <mergeCell ref="J8:K8"/>
    <mergeCell ref="J9:K9"/>
    <mergeCell ref="B1:D2"/>
    <mergeCell ref="E1:G1"/>
    <mergeCell ref="J1:K1"/>
    <mergeCell ref="E2:G2"/>
    <mergeCell ref="J2:K2"/>
    <mergeCell ref="J115:K115"/>
    <mergeCell ref="J116:K116"/>
    <mergeCell ref="J105:K105"/>
    <mergeCell ref="J106:K106"/>
    <mergeCell ref="J107:K107"/>
    <mergeCell ref="J108:K108"/>
    <mergeCell ref="J103:K103"/>
    <mergeCell ref="J104:K104"/>
    <mergeCell ref="J94:K94"/>
    <mergeCell ref="J95:K95"/>
    <mergeCell ref="J96:K96"/>
    <mergeCell ref="J97:K97"/>
    <mergeCell ref="J92:K92"/>
    <mergeCell ref="J93:K93"/>
    <mergeCell ref="H82:I82"/>
    <mergeCell ref="J82:K82"/>
    <mergeCell ref="J84:K84"/>
    <mergeCell ref="J85:K85"/>
    <mergeCell ref="H81:I81"/>
    <mergeCell ref="J81:K81"/>
    <mergeCell ref="J72:K72"/>
    <mergeCell ref="J73:K73"/>
    <mergeCell ref="J74:K74"/>
    <mergeCell ref="J75:K75"/>
    <mergeCell ref="J70:K70"/>
    <mergeCell ref="J71:K71"/>
    <mergeCell ref="J60:K60"/>
    <mergeCell ref="J61:K61"/>
    <mergeCell ref="J62:K62"/>
    <mergeCell ref="J63:K63"/>
    <mergeCell ref="J58:K58"/>
    <mergeCell ref="J59:K59"/>
    <mergeCell ref="H49:I49"/>
    <mergeCell ref="J49:K49"/>
    <mergeCell ref="J51:K51"/>
    <mergeCell ref="J52:K52"/>
    <mergeCell ref="J31:K31"/>
    <mergeCell ref="J33:K33"/>
    <mergeCell ref="J34:K34"/>
    <mergeCell ref="H35:I35"/>
    <mergeCell ref="J35:K35"/>
    <mergeCell ref="H36:I36"/>
    <mergeCell ref="J36:K36"/>
    <mergeCell ref="J21:K21"/>
    <mergeCell ref="J22:K22"/>
    <mergeCell ref="J23:K23"/>
    <mergeCell ref="J24:K24"/>
    <mergeCell ref="J25:K25"/>
    <mergeCell ref="J26:K26"/>
    <mergeCell ref="H8:I8"/>
    <mergeCell ref="H9:I9"/>
    <mergeCell ref="J12:K12"/>
    <mergeCell ref="H13:I13"/>
    <mergeCell ref="J13:K13"/>
    <mergeCell ref="H14:I14"/>
    <mergeCell ref="J14:K14"/>
    <mergeCell ref="J240:K240"/>
    <mergeCell ref="J241:K241"/>
    <mergeCell ref="J242:K242"/>
    <mergeCell ref="H238:I238"/>
    <mergeCell ref="J238:K238"/>
    <mergeCell ref="J229:K229"/>
    <mergeCell ref="J230:K230"/>
    <mergeCell ref="H231:I231"/>
    <mergeCell ref="J231:K231"/>
    <mergeCell ref="J225:K225"/>
    <mergeCell ref="J226:K226"/>
    <mergeCell ref="J227:K227"/>
    <mergeCell ref="J228:K228"/>
    <mergeCell ref="J217:K217"/>
    <mergeCell ref="J218:K218"/>
    <mergeCell ref="J219:K219"/>
    <mergeCell ref="J215:K215"/>
    <mergeCell ref="J216:K216"/>
    <mergeCell ref="J206:K206"/>
    <mergeCell ref="J207:K207"/>
    <mergeCell ref="J208:K208"/>
    <mergeCell ref="J209:K209"/>
    <mergeCell ref="J204:K204"/>
    <mergeCell ref="J205:K205"/>
    <mergeCell ref="H195:I195"/>
    <mergeCell ref="J195:K195"/>
    <mergeCell ref="J197:K197"/>
    <mergeCell ref="J198:K198"/>
    <mergeCell ref="H194:I194"/>
    <mergeCell ref="J194:K194"/>
    <mergeCell ref="J185:K185"/>
    <mergeCell ref="J186:K186"/>
    <mergeCell ref="J187:K187"/>
    <mergeCell ref="J188:K188"/>
    <mergeCell ref="H183:I183"/>
    <mergeCell ref="J183:K183"/>
    <mergeCell ref="J174:K174"/>
    <mergeCell ref="J175:K175"/>
    <mergeCell ref="J176:K176"/>
    <mergeCell ref="J177:K177"/>
    <mergeCell ref="J172:K172"/>
    <mergeCell ref="J173:K173"/>
    <mergeCell ref="J162:K162"/>
    <mergeCell ref="J163:K163"/>
    <mergeCell ref="J98:K98"/>
    <mergeCell ref="J99:K99"/>
    <mergeCell ref="H100:I100"/>
    <mergeCell ref="J100:K100"/>
    <mergeCell ref="H101:I101"/>
    <mergeCell ref="J101:K101"/>
    <mergeCell ref="J86:K86"/>
    <mergeCell ref="J87:K87"/>
    <mergeCell ref="J88:K88"/>
    <mergeCell ref="J89:K89"/>
    <mergeCell ref="J90:K90"/>
    <mergeCell ref="J91:K91"/>
    <mergeCell ref="H76:I76"/>
    <mergeCell ref="J76:K76"/>
    <mergeCell ref="H77:I77"/>
    <mergeCell ref="J77:K77"/>
    <mergeCell ref="J79:K79"/>
    <mergeCell ref="J80:K80"/>
    <mergeCell ref="J64:K64"/>
    <mergeCell ref="J65:K65"/>
    <mergeCell ref="J66:K66"/>
    <mergeCell ref="J67:K67"/>
    <mergeCell ref="J68:K68"/>
    <mergeCell ref="J69:K69"/>
    <mergeCell ref="H53:I53"/>
    <mergeCell ref="J53:K53"/>
    <mergeCell ref="H54:I54"/>
    <mergeCell ref="J54:K54"/>
    <mergeCell ref="J56:K56"/>
    <mergeCell ref="J57:K57"/>
    <mergeCell ref="H43:I43"/>
    <mergeCell ref="J43:K43"/>
    <mergeCell ref="H44:I44"/>
    <mergeCell ref="J44:K44"/>
    <mergeCell ref="J46:K46"/>
    <mergeCell ref="J47:K47"/>
    <mergeCell ref="H48:I48"/>
    <mergeCell ref="J48:K48"/>
    <mergeCell ref="J166:K166"/>
    <mergeCell ref="J167:K167"/>
    <mergeCell ref="J168:K168"/>
    <mergeCell ref="J169:K169"/>
    <mergeCell ref="J170:K170"/>
    <mergeCell ref="J171:K171"/>
    <mergeCell ref="J155:K155"/>
    <mergeCell ref="J156:K156"/>
    <mergeCell ref="J157:K157"/>
    <mergeCell ref="H158:I158"/>
    <mergeCell ref="J158:K158"/>
    <mergeCell ref="H159:I159"/>
    <mergeCell ref="J159:K159"/>
    <mergeCell ref="H144:I144"/>
    <mergeCell ref="J144:K144"/>
    <mergeCell ref="H145:I145"/>
    <mergeCell ref="J145:K145"/>
    <mergeCell ref="J147:K147"/>
    <mergeCell ref="J148:K148"/>
    <mergeCell ref="J132:K132"/>
    <mergeCell ref="J133:K133"/>
    <mergeCell ref="J134:K134"/>
    <mergeCell ref="J135:K135"/>
    <mergeCell ref="J136:K136"/>
    <mergeCell ref="J137:K137"/>
    <mergeCell ref="H120:I120"/>
    <mergeCell ref="J120:K120"/>
    <mergeCell ref="J122:K122"/>
    <mergeCell ref="J123:K123"/>
    <mergeCell ref="J124:K124"/>
    <mergeCell ref="J125:K125"/>
    <mergeCell ref="J109:K109"/>
    <mergeCell ref="J110:K110"/>
    <mergeCell ref="J111:K111"/>
    <mergeCell ref="J112:K112"/>
    <mergeCell ref="J113:K113"/>
    <mergeCell ref="J114:K114"/>
    <mergeCell ref="J164:K164"/>
    <mergeCell ref="J165:K165"/>
    <mergeCell ref="J161:K161"/>
    <mergeCell ref="J151:K151"/>
    <mergeCell ref="J152:K152"/>
    <mergeCell ref="J153:K153"/>
    <mergeCell ref="J154:K154"/>
    <mergeCell ref="J149:K149"/>
    <mergeCell ref="J150:K150"/>
    <mergeCell ref="H140:I140"/>
    <mergeCell ref="J140:K140"/>
    <mergeCell ref="J142:K142"/>
    <mergeCell ref="J143:K143"/>
    <mergeCell ref="J138:K138"/>
    <mergeCell ref="H139:I139"/>
    <mergeCell ref="J139:K139"/>
    <mergeCell ref="H128:I128"/>
    <mergeCell ref="J128:K128"/>
    <mergeCell ref="J130:K130"/>
    <mergeCell ref="J131:K131"/>
    <mergeCell ref="J126:K126"/>
    <mergeCell ref="H127:I127"/>
    <mergeCell ref="J127:K127"/>
    <mergeCell ref="J117:K117"/>
    <mergeCell ref="J118:K118"/>
    <mergeCell ref="H119:I119"/>
    <mergeCell ref="J119:K119"/>
    <mergeCell ref="H232:I232"/>
    <mergeCell ref="J232:K232"/>
    <mergeCell ref="J234:K234"/>
    <mergeCell ref="J235:K235"/>
    <mergeCell ref="J236:K236"/>
    <mergeCell ref="H237:I237"/>
    <mergeCell ref="J237:K237"/>
    <mergeCell ref="H220:I220"/>
    <mergeCell ref="J220:K220"/>
    <mergeCell ref="H221:I221"/>
    <mergeCell ref="J221:K221"/>
    <mergeCell ref="J223:K223"/>
    <mergeCell ref="J224:K224"/>
    <mergeCell ref="J210:K210"/>
    <mergeCell ref="J211:K211"/>
    <mergeCell ref="H212:I212"/>
    <mergeCell ref="J212:K212"/>
    <mergeCell ref="H213:I213"/>
    <mergeCell ref="J213:K213"/>
    <mergeCell ref="H199:I199"/>
    <mergeCell ref="J199:K199"/>
    <mergeCell ref="H200:I200"/>
    <mergeCell ref="J200:K200"/>
    <mergeCell ref="J202:K202"/>
    <mergeCell ref="J203:K203"/>
    <mergeCell ref="H189:I189"/>
    <mergeCell ref="J189:K189"/>
    <mergeCell ref="H190:I190"/>
    <mergeCell ref="J190:K190"/>
    <mergeCell ref="J192:K192"/>
    <mergeCell ref="J193:K193"/>
    <mergeCell ref="J178:K178"/>
    <mergeCell ref="J179:K179"/>
    <mergeCell ref="J180:K180"/>
    <mergeCell ref="J181:K181"/>
    <mergeCell ref="H182:I182"/>
    <mergeCell ref="J182:K182"/>
    <mergeCell ref="J270:K270"/>
    <mergeCell ref="J271:K271"/>
    <mergeCell ref="J272:K272"/>
    <mergeCell ref="J273:K273"/>
    <mergeCell ref="J274:K274"/>
    <mergeCell ref="J275:K275"/>
    <mergeCell ref="J265:K265"/>
    <mergeCell ref="H266:I266"/>
    <mergeCell ref="J266:K266"/>
    <mergeCell ref="H267:I267"/>
    <mergeCell ref="J267:K267"/>
    <mergeCell ref="J269:K269"/>
    <mergeCell ref="J259:K259"/>
    <mergeCell ref="J260:K260"/>
    <mergeCell ref="J261:K261"/>
    <mergeCell ref="J262:K262"/>
    <mergeCell ref="J263:K263"/>
    <mergeCell ref="J264:K264"/>
    <mergeCell ref="J254:K254"/>
    <mergeCell ref="J255:K255"/>
    <mergeCell ref="H256:I256"/>
    <mergeCell ref="J256:K256"/>
    <mergeCell ref="H257:I257"/>
    <mergeCell ref="J257:K257"/>
    <mergeCell ref="J248:K248"/>
    <mergeCell ref="J249:K249"/>
    <mergeCell ref="J250:K250"/>
    <mergeCell ref="J251:K251"/>
    <mergeCell ref="J252:K252"/>
    <mergeCell ref="J253:K253"/>
    <mergeCell ref="H243:I243"/>
    <mergeCell ref="J243:K243"/>
    <mergeCell ref="H244:I244"/>
    <mergeCell ref="J244:K244"/>
    <mergeCell ref="J246:K246"/>
    <mergeCell ref="J247:K247"/>
    <mergeCell ref="J303:K303"/>
    <mergeCell ref="J304:K304"/>
    <mergeCell ref="J305:K305"/>
    <mergeCell ref="J306:K306"/>
    <mergeCell ref="J307:K307"/>
    <mergeCell ref="J308:K308"/>
    <mergeCell ref="J298:K298"/>
    <mergeCell ref="H299:I299"/>
    <mergeCell ref="J299:K299"/>
    <mergeCell ref="H300:I300"/>
    <mergeCell ref="J300:K300"/>
    <mergeCell ref="J302:K302"/>
    <mergeCell ref="J292:K292"/>
    <mergeCell ref="J293:K293"/>
    <mergeCell ref="J294:K294"/>
    <mergeCell ref="J295:K295"/>
    <mergeCell ref="J296:K296"/>
    <mergeCell ref="J297:K297"/>
    <mergeCell ref="J287:K287"/>
    <mergeCell ref="H288:I288"/>
    <mergeCell ref="J288:K288"/>
    <mergeCell ref="H289:I289"/>
    <mergeCell ref="J289:K289"/>
    <mergeCell ref="J291:K291"/>
    <mergeCell ref="J281:K281"/>
    <mergeCell ref="J282:K282"/>
    <mergeCell ref="J283:K283"/>
    <mergeCell ref="J284:K284"/>
    <mergeCell ref="J285:K285"/>
    <mergeCell ref="J286:K286"/>
    <mergeCell ref="J276:K276"/>
    <mergeCell ref="H277:I277"/>
    <mergeCell ref="J277:K277"/>
    <mergeCell ref="H278:I278"/>
    <mergeCell ref="J278:K278"/>
    <mergeCell ref="J280:K280"/>
    <mergeCell ref="J335:K335"/>
    <mergeCell ref="J336:K336"/>
    <mergeCell ref="H337:I337"/>
    <mergeCell ref="J337:K337"/>
    <mergeCell ref="H338:I338"/>
    <mergeCell ref="J338:K338"/>
    <mergeCell ref="J330:K330"/>
    <mergeCell ref="J331:K331"/>
    <mergeCell ref="H332:I332"/>
    <mergeCell ref="J332:K332"/>
    <mergeCell ref="H333:I333"/>
    <mergeCell ref="J333:K333"/>
    <mergeCell ref="J325:K325"/>
    <mergeCell ref="J326:K326"/>
    <mergeCell ref="H327:I327"/>
    <mergeCell ref="J327:K327"/>
    <mergeCell ref="H328:I328"/>
    <mergeCell ref="J328:K328"/>
    <mergeCell ref="J320:K320"/>
    <mergeCell ref="H321:I321"/>
    <mergeCell ref="J321:K321"/>
    <mergeCell ref="H322:I322"/>
    <mergeCell ref="J322:K322"/>
    <mergeCell ref="J324:K324"/>
    <mergeCell ref="J314:K314"/>
    <mergeCell ref="J315:K315"/>
    <mergeCell ref="J316:K316"/>
    <mergeCell ref="J317:K317"/>
    <mergeCell ref="J318:K318"/>
    <mergeCell ref="J319:K319"/>
    <mergeCell ref="J309:K309"/>
    <mergeCell ref="J310:K310"/>
    <mergeCell ref="H311:I311"/>
    <mergeCell ref="J311:K311"/>
    <mergeCell ref="H312:I312"/>
    <mergeCell ref="J312:K312"/>
    <mergeCell ref="J368:K368"/>
    <mergeCell ref="J369:K369"/>
    <mergeCell ref="H370:I370"/>
    <mergeCell ref="J370:K370"/>
    <mergeCell ref="H371:I371"/>
    <mergeCell ref="J371:K371"/>
    <mergeCell ref="J363:K363"/>
    <mergeCell ref="J364:K364"/>
    <mergeCell ref="H365:I365"/>
    <mergeCell ref="J365:K365"/>
    <mergeCell ref="H366:I366"/>
    <mergeCell ref="J366:K366"/>
    <mergeCell ref="J357:K357"/>
    <mergeCell ref="J358:K358"/>
    <mergeCell ref="J359:K359"/>
    <mergeCell ref="J360:K360"/>
    <mergeCell ref="J361:K361"/>
    <mergeCell ref="J362:K362"/>
    <mergeCell ref="J352:K352"/>
    <mergeCell ref="J353:K353"/>
    <mergeCell ref="H354:I354"/>
    <mergeCell ref="J354:K354"/>
    <mergeCell ref="H355:I355"/>
    <mergeCell ref="J355:K355"/>
    <mergeCell ref="J346:K346"/>
    <mergeCell ref="J347:K347"/>
    <mergeCell ref="J348:K348"/>
    <mergeCell ref="J349:K349"/>
    <mergeCell ref="J350:K350"/>
    <mergeCell ref="J351:K351"/>
    <mergeCell ref="J341:K341"/>
    <mergeCell ref="J342:K342"/>
    <mergeCell ref="H343:I343"/>
    <mergeCell ref="J343:K343"/>
    <mergeCell ref="H344:I344"/>
    <mergeCell ref="J344:K344"/>
    <mergeCell ref="H401:I401"/>
    <mergeCell ref="J401:K401"/>
    <mergeCell ref="J403:K403"/>
    <mergeCell ref="J404:K404"/>
    <mergeCell ref="J405:K405"/>
    <mergeCell ref="J406:K406"/>
    <mergeCell ref="J395:K395"/>
    <mergeCell ref="J396:K396"/>
    <mergeCell ref="J397:K397"/>
    <mergeCell ref="J398:K398"/>
    <mergeCell ref="J399:K399"/>
    <mergeCell ref="H400:I400"/>
    <mergeCell ref="J400:K400"/>
    <mergeCell ref="J389:K389"/>
    <mergeCell ref="J390:K390"/>
    <mergeCell ref="J391:K391"/>
    <mergeCell ref="H392:I392"/>
    <mergeCell ref="J392:K392"/>
    <mergeCell ref="H393:I393"/>
    <mergeCell ref="J393:K393"/>
    <mergeCell ref="J384:K384"/>
    <mergeCell ref="J385:K385"/>
    <mergeCell ref="H386:I386"/>
    <mergeCell ref="J386:K386"/>
    <mergeCell ref="H387:I387"/>
    <mergeCell ref="J387:K387"/>
    <mergeCell ref="J378:K378"/>
    <mergeCell ref="J379:K379"/>
    <mergeCell ref="J380:K380"/>
    <mergeCell ref="J381:K381"/>
    <mergeCell ref="J382:K382"/>
    <mergeCell ref="J383:K383"/>
    <mergeCell ref="J373:K373"/>
    <mergeCell ref="J374:K374"/>
    <mergeCell ref="H375:I375"/>
    <mergeCell ref="J375:K375"/>
    <mergeCell ref="H376:I376"/>
    <mergeCell ref="J376:K376"/>
    <mergeCell ref="J434:K434"/>
    <mergeCell ref="J435:K435"/>
    <mergeCell ref="H436:I436"/>
    <mergeCell ref="J436:K436"/>
    <mergeCell ref="H437:I437"/>
    <mergeCell ref="J437:K437"/>
    <mergeCell ref="J428:K428"/>
    <mergeCell ref="J429:K429"/>
    <mergeCell ref="J430:K430"/>
    <mergeCell ref="H431:I431"/>
    <mergeCell ref="J431:K431"/>
    <mergeCell ref="H432:I432"/>
    <mergeCell ref="J432:K432"/>
    <mergeCell ref="J422:K422"/>
    <mergeCell ref="J423:K423"/>
    <mergeCell ref="J424:K424"/>
    <mergeCell ref="H425:I425"/>
    <mergeCell ref="J425:K425"/>
    <mergeCell ref="H426:I426"/>
    <mergeCell ref="J426:K426"/>
    <mergeCell ref="J417:K417"/>
    <mergeCell ref="J418:K418"/>
    <mergeCell ref="H419:I419"/>
    <mergeCell ref="J419:K419"/>
    <mergeCell ref="H420:I420"/>
    <mergeCell ref="J420:K420"/>
    <mergeCell ref="J412:K412"/>
    <mergeCell ref="H413:I413"/>
    <mergeCell ref="J413:K413"/>
    <mergeCell ref="H414:I414"/>
    <mergeCell ref="J414:K414"/>
    <mergeCell ref="J416:K416"/>
    <mergeCell ref="H407:I407"/>
    <mergeCell ref="J407:K407"/>
    <mergeCell ref="H408:I408"/>
    <mergeCell ref="J408:K408"/>
    <mergeCell ref="J410:K410"/>
    <mergeCell ref="J411:K411"/>
    <mergeCell ref="J467:K467"/>
    <mergeCell ref="J468:K468"/>
    <mergeCell ref="J469:K469"/>
    <mergeCell ref="H470:I470"/>
    <mergeCell ref="J470:K470"/>
    <mergeCell ref="H471:I471"/>
    <mergeCell ref="J471:K471"/>
    <mergeCell ref="J461:K461"/>
    <mergeCell ref="J462:K462"/>
    <mergeCell ref="J463:K463"/>
    <mergeCell ref="H464:I464"/>
    <mergeCell ref="J464:K464"/>
    <mergeCell ref="H465:I465"/>
    <mergeCell ref="J465:K465"/>
    <mergeCell ref="J456:K456"/>
    <mergeCell ref="H457:I457"/>
    <mergeCell ref="J457:K457"/>
    <mergeCell ref="H458:I458"/>
    <mergeCell ref="J458:K458"/>
    <mergeCell ref="J460:K460"/>
    <mergeCell ref="J450:K450"/>
    <mergeCell ref="J451:K451"/>
    <mergeCell ref="J452:K452"/>
    <mergeCell ref="J453:K453"/>
    <mergeCell ref="J454:K454"/>
    <mergeCell ref="J455:K455"/>
    <mergeCell ref="J445:K445"/>
    <mergeCell ref="J446:K446"/>
    <mergeCell ref="H447:I447"/>
    <mergeCell ref="J447:K447"/>
    <mergeCell ref="H448:I448"/>
    <mergeCell ref="J448:K448"/>
    <mergeCell ref="J439:K439"/>
    <mergeCell ref="J440:K440"/>
    <mergeCell ref="J441:K441"/>
    <mergeCell ref="J442:K442"/>
    <mergeCell ref="J443:K443"/>
    <mergeCell ref="J444:K444"/>
    <mergeCell ref="J501:K501"/>
    <mergeCell ref="J502:K502"/>
    <mergeCell ref="H503:I503"/>
    <mergeCell ref="J503:K503"/>
    <mergeCell ref="H504:I504"/>
    <mergeCell ref="J504:K504"/>
    <mergeCell ref="J495:K495"/>
    <mergeCell ref="J496:K496"/>
    <mergeCell ref="J497:K497"/>
    <mergeCell ref="H498:I498"/>
    <mergeCell ref="J498:K498"/>
    <mergeCell ref="H499:I499"/>
    <mergeCell ref="J499:K499"/>
    <mergeCell ref="J490:K490"/>
    <mergeCell ref="J491:K491"/>
    <mergeCell ref="H492:I492"/>
    <mergeCell ref="J492:K492"/>
    <mergeCell ref="H493:I493"/>
    <mergeCell ref="J493:K493"/>
    <mergeCell ref="J485:K485"/>
    <mergeCell ref="H486:I486"/>
    <mergeCell ref="J486:K486"/>
    <mergeCell ref="H487:I487"/>
    <mergeCell ref="J487:K487"/>
    <mergeCell ref="J489:K489"/>
    <mergeCell ref="H479:I479"/>
    <mergeCell ref="J479:K479"/>
    <mergeCell ref="J481:K481"/>
    <mergeCell ref="J482:K482"/>
    <mergeCell ref="J483:K483"/>
    <mergeCell ref="J484:K484"/>
    <mergeCell ref="J473:K473"/>
    <mergeCell ref="J474:K474"/>
    <mergeCell ref="J475:K475"/>
    <mergeCell ref="J476:K476"/>
    <mergeCell ref="J477:K477"/>
    <mergeCell ref="H478:I478"/>
    <mergeCell ref="J478:K478"/>
    <mergeCell ref="H529:I529"/>
    <mergeCell ref="J529:K529"/>
    <mergeCell ref="J531:K531"/>
    <mergeCell ref="J532:K532"/>
    <mergeCell ref="J533:K533"/>
    <mergeCell ref="H534:I534"/>
    <mergeCell ref="J534:K534"/>
    <mergeCell ref="H523:I523"/>
    <mergeCell ref="J523:K523"/>
    <mergeCell ref="J525:K525"/>
    <mergeCell ref="J526:K526"/>
    <mergeCell ref="J527:K527"/>
    <mergeCell ref="H528:I528"/>
    <mergeCell ref="J528:K528"/>
    <mergeCell ref="H517:I517"/>
    <mergeCell ref="J517:K517"/>
    <mergeCell ref="J519:K519"/>
    <mergeCell ref="J520:K520"/>
    <mergeCell ref="J521:K521"/>
    <mergeCell ref="H522:I522"/>
    <mergeCell ref="J522:K522"/>
    <mergeCell ref="J512:K512"/>
    <mergeCell ref="J513:K513"/>
    <mergeCell ref="J514:K514"/>
    <mergeCell ref="J515:K515"/>
    <mergeCell ref="H516:I516"/>
    <mergeCell ref="J516:K516"/>
    <mergeCell ref="J506:K506"/>
    <mergeCell ref="J507:K507"/>
    <mergeCell ref="J508:K508"/>
    <mergeCell ref="H509:I509"/>
    <mergeCell ref="J509:K509"/>
    <mergeCell ref="H510:I510"/>
    <mergeCell ref="J510:K510"/>
    <mergeCell ref="H559:I559"/>
    <mergeCell ref="J559:K559"/>
    <mergeCell ref="J561:K561"/>
    <mergeCell ref="J562:K562"/>
    <mergeCell ref="J563:K563"/>
    <mergeCell ref="H564:I564"/>
    <mergeCell ref="J564:K564"/>
    <mergeCell ref="H553:I553"/>
    <mergeCell ref="J553:K553"/>
    <mergeCell ref="J555:K555"/>
    <mergeCell ref="J556:K556"/>
    <mergeCell ref="J557:K557"/>
    <mergeCell ref="H558:I558"/>
    <mergeCell ref="J558:K558"/>
    <mergeCell ref="H547:I547"/>
    <mergeCell ref="J547:K547"/>
    <mergeCell ref="J549:K549"/>
    <mergeCell ref="J550:K550"/>
    <mergeCell ref="J551:K551"/>
    <mergeCell ref="H552:I552"/>
    <mergeCell ref="J552:K552"/>
    <mergeCell ref="H541:I541"/>
    <mergeCell ref="J541:K541"/>
    <mergeCell ref="J543:K543"/>
    <mergeCell ref="J544:K544"/>
    <mergeCell ref="J545:K545"/>
    <mergeCell ref="H546:I546"/>
    <mergeCell ref="J546:K546"/>
    <mergeCell ref="H535:I535"/>
    <mergeCell ref="J535:K535"/>
    <mergeCell ref="J537:K537"/>
    <mergeCell ref="J538:K538"/>
    <mergeCell ref="J539:K539"/>
    <mergeCell ref="H540:I540"/>
    <mergeCell ref="J540:K540"/>
    <mergeCell ref="H589:I589"/>
    <mergeCell ref="J589:K589"/>
    <mergeCell ref="J591:K591"/>
    <mergeCell ref="J592:K592"/>
    <mergeCell ref="J593:K593"/>
    <mergeCell ref="H594:I594"/>
    <mergeCell ref="J594:K594"/>
    <mergeCell ref="H583:I583"/>
    <mergeCell ref="J583:K583"/>
    <mergeCell ref="J585:K585"/>
    <mergeCell ref="J586:K586"/>
    <mergeCell ref="J587:K587"/>
    <mergeCell ref="H588:I588"/>
    <mergeCell ref="J588:K588"/>
    <mergeCell ref="H577:I577"/>
    <mergeCell ref="J577:K577"/>
    <mergeCell ref="J579:K579"/>
    <mergeCell ref="J580:K580"/>
    <mergeCell ref="J581:K581"/>
    <mergeCell ref="H582:I582"/>
    <mergeCell ref="J582:K582"/>
    <mergeCell ref="H571:I571"/>
    <mergeCell ref="J571:K571"/>
    <mergeCell ref="J573:K573"/>
    <mergeCell ref="J574:K574"/>
    <mergeCell ref="J575:K575"/>
    <mergeCell ref="H576:I576"/>
    <mergeCell ref="J576:K576"/>
    <mergeCell ref="H565:I565"/>
    <mergeCell ref="J565:K565"/>
    <mergeCell ref="J567:K567"/>
    <mergeCell ref="J568:K568"/>
    <mergeCell ref="J569:K569"/>
    <mergeCell ref="H570:I570"/>
    <mergeCell ref="J570:K570"/>
    <mergeCell ref="J623:K623"/>
    <mergeCell ref="J624:K624"/>
    <mergeCell ref="J625:K625"/>
    <mergeCell ref="J626:K626"/>
    <mergeCell ref="J627:K627"/>
    <mergeCell ref="H628:I628"/>
    <mergeCell ref="J628:K628"/>
    <mergeCell ref="J618:K618"/>
    <mergeCell ref="J619:K619"/>
    <mergeCell ref="H620:I620"/>
    <mergeCell ref="J620:K620"/>
    <mergeCell ref="H621:I621"/>
    <mergeCell ref="J621:K621"/>
    <mergeCell ref="J613:K613"/>
    <mergeCell ref="H614:I614"/>
    <mergeCell ref="J614:K614"/>
    <mergeCell ref="H615:I615"/>
    <mergeCell ref="J615:K615"/>
    <mergeCell ref="J617:K617"/>
    <mergeCell ref="H607:I607"/>
    <mergeCell ref="J607:K607"/>
    <mergeCell ref="J609:K609"/>
    <mergeCell ref="J610:K610"/>
    <mergeCell ref="J611:K611"/>
    <mergeCell ref="J612:K612"/>
    <mergeCell ref="H601:I601"/>
    <mergeCell ref="J601:K601"/>
    <mergeCell ref="J603:K603"/>
    <mergeCell ref="J604:K604"/>
    <mergeCell ref="J605:K605"/>
    <mergeCell ref="H606:I606"/>
    <mergeCell ref="J606:K606"/>
    <mergeCell ref="H595:I595"/>
    <mergeCell ref="J595:K595"/>
    <mergeCell ref="J597:K597"/>
    <mergeCell ref="J598:K598"/>
    <mergeCell ref="J599:K599"/>
    <mergeCell ref="H600:I600"/>
    <mergeCell ref="J600:K600"/>
    <mergeCell ref="J656:K656"/>
    <mergeCell ref="H657:I657"/>
    <mergeCell ref="J657:K657"/>
    <mergeCell ref="H658:I658"/>
    <mergeCell ref="J658:K658"/>
    <mergeCell ref="J660:K660"/>
    <mergeCell ref="H650:I650"/>
    <mergeCell ref="J650:K650"/>
    <mergeCell ref="J652:K652"/>
    <mergeCell ref="J653:K653"/>
    <mergeCell ref="J654:K654"/>
    <mergeCell ref="J655:K655"/>
    <mergeCell ref="J645:K645"/>
    <mergeCell ref="J646:K646"/>
    <mergeCell ref="J647:K647"/>
    <mergeCell ref="J648:K648"/>
    <mergeCell ref="H649:I649"/>
    <mergeCell ref="J649:K649"/>
    <mergeCell ref="J640:K640"/>
    <mergeCell ref="H641:I641"/>
    <mergeCell ref="J641:K641"/>
    <mergeCell ref="H642:I642"/>
    <mergeCell ref="J642:K642"/>
    <mergeCell ref="J644:K644"/>
    <mergeCell ref="H634:I634"/>
    <mergeCell ref="J634:K634"/>
    <mergeCell ref="J636:K636"/>
    <mergeCell ref="J637:K637"/>
    <mergeCell ref="J638:K638"/>
    <mergeCell ref="J639:K639"/>
    <mergeCell ref="H629:I629"/>
    <mergeCell ref="J629:K629"/>
    <mergeCell ref="J631:K631"/>
    <mergeCell ref="J632:K632"/>
    <mergeCell ref="H633:I633"/>
    <mergeCell ref="J633:K633"/>
    <mergeCell ref="J689:K689"/>
    <mergeCell ref="H690:I690"/>
    <mergeCell ref="J690:K690"/>
    <mergeCell ref="H691:I691"/>
    <mergeCell ref="J691:K691"/>
    <mergeCell ref="J693:K693"/>
    <mergeCell ref="H683:I683"/>
    <mergeCell ref="J683:K683"/>
    <mergeCell ref="J685:K685"/>
    <mergeCell ref="J686:K686"/>
    <mergeCell ref="J687:K687"/>
    <mergeCell ref="J688:K688"/>
    <mergeCell ref="H677:I677"/>
    <mergeCell ref="J677:K677"/>
    <mergeCell ref="J679:K679"/>
    <mergeCell ref="J680:K680"/>
    <mergeCell ref="J681:K681"/>
    <mergeCell ref="H682:I682"/>
    <mergeCell ref="J682:K682"/>
    <mergeCell ref="H672:I672"/>
    <mergeCell ref="J672:K672"/>
    <mergeCell ref="J674:K674"/>
    <mergeCell ref="J675:K675"/>
    <mergeCell ref="H676:I676"/>
    <mergeCell ref="J676:K676"/>
    <mergeCell ref="H666:I666"/>
    <mergeCell ref="J666:K666"/>
    <mergeCell ref="J668:K668"/>
    <mergeCell ref="J669:K669"/>
    <mergeCell ref="J670:K670"/>
    <mergeCell ref="H671:I671"/>
    <mergeCell ref="J671:K671"/>
    <mergeCell ref="J661:K661"/>
    <mergeCell ref="J662:K662"/>
    <mergeCell ref="J663:K663"/>
    <mergeCell ref="J664:K664"/>
    <mergeCell ref="H665:I665"/>
    <mergeCell ref="J665:K665"/>
    <mergeCell ref="H716:I716"/>
    <mergeCell ref="J716:K716"/>
    <mergeCell ref="J718:K718"/>
    <mergeCell ref="J719:K719"/>
    <mergeCell ref="J720:K720"/>
    <mergeCell ref="H721:I721"/>
    <mergeCell ref="J721:K721"/>
    <mergeCell ref="H710:I710"/>
    <mergeCell ref="J710:K710"/>
    <mergeCell ref="J712:K712"/>
    <mergeCell ref="J713:K713"/>
    <mergeCell ref="J714:K714"/>
    <mergeCell ref="H715:I715"/>
    <mergeCell ref="J715:K715"/>
    <mergeCell ref="J704:K704"/>
    <mergeCell ref="J705:K705"/>
    <mergeCell ref="J706:K706"/>
    <mergeCell ref="J707:K707"/>
    <mergeCell ref="J708:K708"/>
    <mergeCell ref="H709:I709"/>
    <mergeCell ref="J709:K709"/>
    <mergeCell ref="J699:K699"/>
    <mergeCell ref="J700:K700"/>
    <mergeCell ref="H701:I701"/>
    <mergeCell ref="J701:K701"/>
    <mergeCell ref="H702:I702"/>
    <mergeCell ref="J702:K702"/>
    <mergeCell ref="J694:K694"/>
    <mergeCell ref="J695:K695"/>
    <mergeCell ref="H696:I696"/>
    <mergeCell ref="J696:K696"/>
    <mergeCell ref="H697:I697"/>
    <mergeCell ref="J697:K697"/>
    <mergeCell ref="H744:I744"/>
    <mergeCell ref="J744:K744"/>
    <mergeCell ref="J746:K746"/>
    <mergeCell ref="J747:K747"/>
    <mergeCell ref="J748:K748"/>
    <mergeCell ref="H749:I749"/>
    <mergeCell ref="J749:K749"/>
    <mergeCell ref="H738:I738"/>
    <mergeCell ref="J738:K738"/>
    <mergeCell ref="J740:K740"/>
    <mergeCell ref="J741:K741"/>
    <mergeCell ref="J742:K742"/>
    <mergeCell ref="H743:I743"/>
    <mergeCell ref="J743:K743"/>
    <mergeCell ref="H733:I733"/>
    <mergeCell ref="J733:K733"/>
    <mergeCell ref="J735:K735"/>
    <mergeCell ref="J736:K736"/>
    <mergeCell ref="H737:I737"/>
    <mergeCell ref="J737:K737"/>
    <mergeCell ref="H728:I728"/>
    <mergeCell ref="J728:K728"/>
    <mergeCell ref="J730:K730"/>
    <mergeCell ref="J731:K731"/>
    <mergeCell ref="H732:I732"/>
    <mergeCell ref="J732:K732"/>
    <mergeCell ref="H722:I722"/>
    <mergeCell ref="J722:K722"/>
    <mergeCell ref="J724:K724"/>
    <mergeCell ref="J725:K725"/>
    <mergeCell ref="J726:K726"/>
    <mergeCell ref="H727:I727"/>
    <mergeCell ref="J727:K727"/>
    <mergeCell ref="J774:K774"/>
    <mergeCell ref="J775:K775"/>
    <mergeCell ref="J776:K776"/>
    <mergeCell ref="H777:I777"/>
    <mergeCell ref="J777:K777"/>
    <mergeCell ref="H778:I778"/>
    <mergeCell ref="J778:K778"/>
    <mergeCell ref="J768:K768"/>
    <mergeCell ref="J769:K769"/>
    <mergeCell ref="J770:K770"/>
    <mergeCell ref="H771:I771"/>
    <mergeCell ref="J771:K771"/>
    <mergeCell ref="H772:I772"/>
    <mergeCell ref="J772:K772"/>
    <mergeCell ref="J762:K762"/>
    <mergeCell ref="J763:K763"/>
    <mergeCell ref="J764:K764"/>
    <mergeCell ref="H765:I765"/>
    <mergeCell ref="J765:K765"/>
    <mergeCell ref="H766:I766"/>
    <mergeCell ref="J766:K766"/>
    <mergeCell ref="H756:I756"/>
    <mergeCell ref="J756:K756"/>
    <mergeCell ref="J758:K758"/>
    <mergeCell ref="J759:K759"/>
    <mergeCell ref="J760:K760"/>
    <mergeCell ref="J761:K761"/>
    <mergeCell ref="H750:I750"/>
    <mergeCell ref="J750:K750"/>
    <mergeCell ref="J752:K752"/>
    <mergeCell ref="J753:K753"/>
    <mergeCell ref="J754:K754"/>
    <mergeCell ref="H755:I755"/>
    <mergeCell ref="J755:K755"/>
    <mergeCell ref="J807:K807"/>
    <mergeCell ref="J808:K808"/>
    <mergeCell ref="H809:I809"/>
    <mergeCell ref="J809:K809"/>
    <mergeCell ref="H810:I810"/>
    <mergeCell ref="J810:K810"/>
    <mergeCell ref="H801:I801"/>
    <mergeCell ref="J801:K801"/>
    <mergeCell ref="J803:K803"/>
    <mergeCell ref="J804:K804"/>
    <mergeCell ref="J805:K805"/>
    <mergeCell ref="J806:K806"/>
    <mergeCell ref="H796:I796"/>
    <mergeCell ref="J796:K796"/>
    <mergeCell ref="J798:K798"/>
    <mergeCell ref="J799:K799"/>
    <mergeCell ref="H800:I800"/>
    <mergeCell ref="J800:K800"/>
    <mergeCell ref="H791:I791"/>
    <mergeCell ref="J791:K791"/>
    <mergeCell ref="J793:K793"/>
    <mergeCell ref="J794:K794"/>
    <mergeCell ref="H795:I795"/>
    <mergeCell ref="J795:K795"/>
    <mergeCell ref="J786:K786"/>
    <mergeCell ref="J787:K787"/>
    <mergeCell ref="J788:K788"/>
    <mergeCell ref="J789:K789"/>
    <mergeCell ref="H790:I790"/>
    <mergeCell ref="J790:K790"/>
    <mergeCell ref="J780:K780"/>
    <mergeCell ref="J781:K781"/>
    <mergeCell ref="J782:K782"/>
    <mergeCell ref="H783:I783"/>
    <mergeCell ref="J783:K783"/>
    <mergeCell ref="H784:I784"/>
    <mergeCell ref="J784:K784"/>
    <mergeCell ref="H840:I840"/>
    <mergeCell ref="J840:K840"/>
    <mergeCell ref="J842:K842"/>
    <mergeCell ref="J843:K843"/>
    <mergeCell ref="J844:K844"/>
    <mergeCell ref="J845:K845"/>
    <mergeCell ref="J834:K834"/>
    <mergeCell ref="J835:K835"/>
    <mergeCell ref="J836:K836"/>
    <mergeCell ref="J837:K837"/>
    <mergeCell ref="J838:K838"/>
    <mergeCell ref="H839:I839"/>
    <mergeCell ref="J839:K839"/>
    <mergeCell ref="H829:I829"/>
    <mergeCell ref="J829:K829"/>
    <mergeCell ref="H830:I830"/>
    <mergeCell ref="J830:K830"/>
    <mergeCell ref="J832:K832"/>
    <mergeCell ref="J833:K833"/>
    <mergeCell ref="J823:K823"/>
    <mergeCell ref="J824:K824"/>
    <mergeCell ref="J825:K825"/>
    <mergeCell ref="J826:K826"/>
    <mergeCell ref="J827:K827"/>
    <mergeCell ref="J828:K828"/>
    <mergeCell ref="J818:K818"/>
    <mergeCell ref="J819:K819"/>
    <mergeCell ref="H820:I820"/>
    <mergeCell ref="J820:K820"/>
    <mergeCell ref="H821:I821"/>
    <mergeCell ref="J821:K821"/>
    <mergeCell ref="J812:K812"/>
    <mergeCell ref="J813:K813"/>
    <mergeCell ref="J814:K814"/>
    <mergeCell ref="J815:K815"/>
    <mergeCell ref="J816:K816"/>
    <mergeCell ref="J817:K817"/>
    <mergeCell ref="J871:K871"/>
    <mergeCell ref="J872:K872"/>
    <mergeCell ref="J873:K873"/>
    <mergeCell ref="H874:I874"/>
    <mergeCell ref="J874:K874"/>
    <mergeCell ref="H875:I875"/>
    <mergeCell ref="J875:K875"/>
    <mergeCell ref="J866:K866"/>
    <mergeCell ref="J867:K867"/>
    <mergeCell ref="H868:I868"/>
    <mergeCell ref="J868:K868"/>
    <mergeCell ref="H869:I869"/>
    <mergeCell ref="J869:K869"/>
    <mergeCell ref="J861:K861"/>
    <mergeCell ref="J862:K862"/>
    <mergeCell ref="H863:I863"/>
    <mergeCell ref="J863:K863"/>
    <mergeCell ref="H864:I864"/>
    <mergeCell ref="J864:K864"/>
    <mergeCell ref="J856:K856"/>
    <mergeCell ref="J857:K857"/>
    <mergeCell ref="H858:I858"/>
    <mergeCell ref="J858:K858"/>
    <mergeCell ref="H859:I859"/>
    <mergeCell ref="J859:K859"/>
    <mergeCell ref="J851:K851"/>
    <mergeCell ref="J852:K852"/>
    <mergeCell ref="H853:I853"/>
    <mergeCell ref="J853:K853"/>
    <mergeCell ref="H854:I854"/>
    <mergeCell ref="J854:K854"/>
    <mergeCell ref="J846:K846"/>
    <mergeCell ref="J847:K847"/>
    <mergeCell ref="H848:I848"/>
    <mergeCell ref="J848:K848"/>
    <mergeCell ref="H849:I849"/>
    <mergeCell ref="J849:K849"/>
    <mergeCell ref="H905:I905"/>
    <mergeCell ref="J905:K905"/>
    <mergeCell ref="J907:K907"/>
    <mergeCell ref="J908:K908"/>
    <mergeCell ref="J909:K909"/>
    <mergeCell ref="J910:K910"/>
    <mergeCell ref="J899:K899"/>
    <mergeCell ref="J900:K900"/>
    <mergeCell ref="J901:K901"/>
    <mergeCell ref="J902:K902"/>
    <mergeCell ref="J903:K903"/>
    <mergeCell ref="H904:I904"/>
    <mergeCell ref="J904:K904"/>
    <mergeCell ref="J894:K894"/>
    <mergeCell ref="H895:I895"/>
    <mergeCell ref="J895:K895"/>
    <mergeCell ref="H896:I896"/>
    <mergeCell ref="J896:K896"/>
    <mergeCell ref="J898:K898"/>
    <mergeCell ref="J888:K888"/>
    <mergeCell ref="J889:K889"/>
    <mergeCell ref="J890:K890"/>
    <mergeCell ref="J891:K891"/>
    <mergeCell ref="J892:K892"/>
    <mergeCell ref="J893:K893"/>
    <mergeCell ref="J883:K883"/>
    <mergeCell ref="J884:K884"/>
    <mergeCell ref="H885:I885"/>
    <mergeCell ref="J885:K885"/>
    <mergeCell ref="H886:I886"/>
    <mergeCell ref="J886:K886"/>
    <mergeCell ref="J877:K877"/>
    <mergeCell ref="J878:K878"/>
    <mergeCell ref="J879:K879"/>
    <mergeCell ref="J880:K880"/>
    <mergeCell ref="J881:K881"/>
    <mergeCell ref="J882:K882"/>
    <mergeCell ref="J939:K939"/>
    <mergeCell ref="J940:K940"/>
    <mergeCell ref="J941:K941"/>
    <mergeCell ref="J942:K942"/>
    <mergeCell ref="J943:K943"/>
    <mergeCell ref="J944:K944"/>
    <mergeCell ref="J934:K934"/>
    <mergeCell ref="H935:I935"/>
    <mergeCell ref="J935:K935"/>
    <mergeCell ref="H936:I936"/>
    <mergeCell ref="J936:K936"/>
    <mergeCell ref="J938:K938"/>
    <mergeCell ref="H928:I928"/>
    <mergeCell ref="J928:K928"/>
    <mergeCell ref="J930:K930"/>
    <mergeCell ref="J931:K931"/>
    <mergeCell ref="J932:K932"/>
    <mergeCell ref="J933:K933"/>
    <mergeCell ref="J922:K922"/>
    <mergeCell ref="J923:K923"/>
    <mergeCell ref="J924:K924"/>
    <mergeCell ref="J925:K925"/>
    <mergeCell ref="J926:K926"/>
    <mergeCell ref="H927:I927"/>
    <mergeCell ref="J927:K927"/>
    <mergeCell ref="H916:I916"/>
    <mergeCell ref="J916:K916"/>
    <mergeCell ref="J918:K918"/>
    <mergeCell ref="J919:K919"/>
    <mergeCell ref="J920:K920"/>
    <mergeCell ref="J921:K921"/>
    <mergeCell ref="J911:K911"/>
    <mergeCell ref="J912:K912"/>
    <mergeCell ref="J913:K913"/>
    <mergeCell ref="J914:K914"/>
    <mergeCell ref="H915:I915"/>
    <mergeCell ref="J915:K915"/>
    <mergeCell ref="J972:K972"/>
    <mergeCell ref="J973:K973"/>
    <mergeCell ref="J974:K974"/>
    <mergeCell ref="J975:K975"/>
    <mergeCell ref="H976:I976"/>
    <mergeCell ref="J976:K976"/>
    <mergeCell ref="H966:I966"/>
    <mergeCell ref="J966:K966"/>
    <mergeCell ref="J968:K968"/>
    <mergeCell ref="J969:K969"/>
    <mergeCell ref="J970:K970"/>
    <mergeCell ref="J971:K971"/>
    <mergeCell ref="J961:K961"/>
    <mergeCell ref="J962:K962"/>
    <mergeCell ref="J963:K963"/>
    <mergeCell ref="J964:K964"/>
    <mergeCell ref="H965:I965"/>
    <mergeCell ref="J965:K965"/>
    <mergeCell ref="J956:K956"/>
    <mergeCell ref="H957:I957"/>
    <mergeCell ref="J957:K957"/>
    <mergeCell ref="H958:I958"/>
    <mergeCell ref="J958:K958"/>
    <mergeCell ref="J960:K960"/>
    <mergeCell ref="J950:K950"/>
    <mergeCell ref="J951:K951"/>
    <mergeCell ref="J952:K952"/>
    <mergeCell ref="J953:K953"/>
    <mergeCell ref="J954:K954"/>
    <mergeCell ref="J955:K955"/>
    <mergeCell ref="J945:K945"/>
    <mergeCell ref="H946:I946"/>
    <mergeCell ref="J946:K946"/>
    <mergeCell ref="H947:I947"/>
    <mergeCell ref="J947:K947"/>
    <mergeCell ref="J949:K949"/>
    <mergeCell ref="H1007:I1007"/>
    <mergeCell ref="J1007:K1007"/>
    <mergeCell ref="H1008:I1008"/>
    <mergeCell ref="J1008:K1008"/>
    <mergeCell ref="J1010:K1010"/>
    <mergeCell ref="J1011:K1011"/>
    <mergeCell ref="H1001:I1001"/>
    <mergeCell ref="J1001:K1001"/>
    <mergeCell ref="J1003:K1003"/>
    <mergeCell ref="J1004:K1004"/>
    <mergeCell ref="J1005:K1005"/>
    <mergeCell ref="J1006:K1006"/>
    <mergeCell ref="J995:K995"/>
    <mergeCell ref="J996:K996"/>
    <mergeCell ref="J997:K997"/>
    <mergeCell ref="J998:K998"/>
    <mergeCell ref="J999:K999"/>
    <mergeCell ref="H1000:I1000"/>
    <mergeCell ref="J1000:K1000"/>
    <mergeCell ref="J989:K989"/>
    <mergeCell ref="J990:K990"/>
    <mergeCell ref="J991:K991"/>
    <mergeCell ref="J992:K992"/>
    <mergeCell ref="J993:K993"/>
    <mergeCell ref="J994:K994"/>
    <mergeCell ref="J983:K983"/>
    <mergeCell ref="J984:K984"/>
    <mergeCell ref="J985:K985"/>
    <mergeCell ref="H986:I986"/>
    <mergeCell ref="J986:K986"/>
    <mergeCell ref="H987:I987"/>
    <mergeCell ref="J987:K987"/>
    <mergeCell ref="H977:I977"/>
    <mergeCell ref="J977:K977"/>
    <mergeCell ref="J979:K979"/>
    <mergeCell ref="J980:K980"/>
    <mergeCell ref="J981:K981"/>
    <mergeCell ref="J982:K982"/>
    <mergeCell ref="J1040:K1040"/>
    <mergeCell ref="H1041:I1041"/>
    <mergeCell ref="J1041:K1041"/>
    <mergeCell ref="H1042:I1042"/>
    <mergeCell ref="J1042:K1042"/>
    <mergeCell ref="J1044:K1044"/>
    <mergeCell ref="H1034:I1034"/>
    <mergeCell ref="J1034:K1034"/>
    <mergeCell ref="J1036:K1036"/>
    <mergeCell ref="J1037:K1037"/>
    <mergeCell ref="J1038:K1038"/>
    <mergeCell ref="J1039:K1039"/>
    <mergeCell ref="J1028:K1028"/>
    <mergeCell ref="J1029:K1029"/>
    <mergeCell ref="J1030:K1030"/>
    <mergeCell ref="J1031:K1031"/>
    <mergeCell ref="J1032:K1032"/>
    <mergeCell ref="H1033:I1033"/>
    <mergeCell ref="J1033:K1033"/>
    <mergeCell ref="J1023:K1023"/>
    <mergeCell ref="J1024:K1024"/>
    <mergeCell ref="H1025:I1025"/>
    <mergeCell ref="J1025:K1025"/>
    <mergeCell ref="H1026:I1026"/>
    <mergeCell ref="J1026:K1026"/>
    <mergeCell ref="J1017:K1017"/>
    <mergeCell ref="J1018:K1018"/>
    <mergeCell ref="J1019:K1019"/>
    <mergeCell ref="J1020:K1020"/>
    <mergeCell ref="J1021:K1021"/>
    <mergeCell ref="J1022:K1022"/>
    <mergeCell ref="J1012:K1012"/>
    <mergeCell ref="J1013:K1013"/>
    <mergeCell ref="H1014:I1014"/>
    <mergeCell ref="J1014:K1014"/>
    <mergeCell ref="H1015:I1015"/>
    <mergeCell ref="J1015:K1015"/>
    <mergeCell ref="J1073:K1073"/>
    <mergeCell ref="J1074:K1074"/>
    <mergeCell ref="J1075:K1075"/>
    <mergeCell ref="J1076:K1076"/>
    <mergeCell ref="H1077:I1077"/>
    <mergeCell ref="J1077:K1077"/>
    <mergeCell ref="H1067:I1067"/>
    <mergeCell ref="J1067:K1067"/>
    <mergeCell ref="J1069:K1069"/>
    <mergeCell ref="J1070:K1070"/>
    <mergeCell ref="J1071:K1071"/>
    <mergeCell ref="J1072:K1072"/>
    <mergeCell ref="J1061:K1061"/>
    <mergeCell ref="J1062:K1062"/>
    <mergeCell ref="J1063:K1063"/>
    <mergeCell ref="J1064:K1064"/>
    <mergeCell ref="J1065:K1065"/>
    <mergeCell ref="H1066:I1066"/>
    <mergeCell ref="J1066:K1066"/>
    <mergeCell ref="J1056:K1056"/>
    <mergeCell ref="J1057:K1057"/>
    <mergeCell ref="H1058:I1058"/>
    <mergeCell ref="J1058:K1058"/>
    <mergeCell ref="H1059:I1059"/>
    <mergeCell ref="J1059:K1059"/>
    <mergeCell ref="H1050:I1050"/>
    <mergeCell ref="J1050:K1050"/>
    <mergeCell ref="J1052:K1052"/>
    <mergeCell ref="J1053:K1053"/>
    <mergeCell ref="J1054:K1054"/>
    <mergeCell ref="J1055:K1055"/>
    <mergeCell ref="J1045:K1045"/>
    <mergeCell ref="J1046:K1046"/>
    <mergeCell ref="J1047:K1047"/>
    <mergeCell ref="J1048:K1048"/>
    <mergeCell ref="H1049:I1049"/>
    <mergeCell ref="J1049:K1049"/>
    <mergeCell ref="H1106:I1106"/>
    <mergeCell ref="J1106:K1106"/>
    <mergeCell ref="H1107:I1107"/>
    <mergeCell ref="J1107:K1107"/>
    <mergeCell ref="J1109:K1109"/>
    <mergeCell ref="J1110:K1110"/>
    <mergeCell ref="J1100:K1100"/>
    <mergeCell ref="J1101:K1101"/>
    <mergeCell ref="J1102:K1102"/>
    <mergeCell ref="J1103:K1103"/>
    <mergeCell ref="J1104:K1104"/>
    <mergeCell ref="J1105:K1105"/>
    <mergeCell ref="J1095:K1095"/>
    <mergeCell ref="J1096:K1096"/>
    <mergeCell ref="H1097:I1097"/>
    <mergeCell ref="J1097:K1097"/>
    <mergeCell ref="H1098:I1098"/>
    <mergeCell ref="J1098:K1098"/>
    <mergeCell ref="J1089:K1089"/>
    <mergeCell ref="J1090:K1090"/>
    <mergeCell ref="J1091:K1091"/>
    <mergeCell ref="J1092:K1092"/>
    <mergeCell ref="J1093:K1093"/>
    <mergeCell ref="J1094:K1094"/>
    <mergeCell ref="J1084:K1084"/>
    <mergeCell ref="J1085:K1085"/>
    <mergeCell ref="H1086:I1086"/>
    <mergeCell ref="J1086:K1086"/>
    <mergeCell ref="H1087:I1087"/>
    <mergeCell ref="J1087:K1087"/>
    <mergeCell ref="H1078:I1078"/>
    <mergeCell ref="J1078:K1078"/>
    <mergeCell ref="J1080:K1080"/>
    <mergeCell ref="J1081:K1081"/>
    <mergeCell ref="J1082:K1082"/>
    <mergeCell ref="J1083:K1083"/>
    <mergeCell ref="J1137:K1137"/>
    <mergeCell ref="J1138:K1138"/>
    <mergeCell ref="J1139:K1139"/>
    <mergeCell ref="J1140:K1140"/>
    <mergeCell ref="H1141:I1141"/>
    <mergeCell ref="J1141:K1141"/>
    <mergeCell ref="J1132:K1132"/>
    <mergeCell ref="J1133:K1133"/>
    <mergeCell ref="H1134:I1134"/>
    <mergeCell ref="J1134:K1134"/>
    <mergeCell ref="H1135:I1135"/>
    <mergeCell ref="J1135:K1135"/>
    <mergeCell ref="H1127:I1127"/>
    <mergeCell ref="J1127:K1127"/>
    <mergeCell ref="H1128:I1128"/>
    <mergeCell ref="J1128:K1128"/>
    <mergeCell ref="J1130:K1130"/>
    <mergeCell ref="J1131:K1131"/>
    <mergeCell ref="H1121:I1121"/>
    <mergeCell ref="J1121:K1121"/>
    <mergeCell ref="J1123:K1123"/>
    <mergeCell ref="J1124:K1124"/>
    <mergeCell ref="J1125:K1125"/>
    <mergeCell ref="J1126:K1126"/>
    <mergeCell ref="H1116:I1116"/>
    <mergeCell ref="J1116:K1116"/>
    <mergeCell ref="J1118:K1118"/>
    <mergeCell ref="J1119:K1119"/>
    <mergeCell ref="H1120:I1120"/>
    <mergeCell ref="J1120:K1120"/>
    <mergeCell ref="J1111:K1111"/>
    <mergeCell ref="J1112:K1112"/>
    <mergeCell ref="J1113:K1113"/>
    <mergeCell ref="J1114:K1114"/>
    <mergeCell ref="H1115:I1115"/>
    <mergeCell ref="J1115:K1115"/>
    <mergeCell ref="H1170:I1170"/>
    <mergeCell ref="J1170:K1170"/>
    <mergeCell ref="J1172:K1172"/>
    <mergeCell ref="J1173:K1173"/>
    <mergeCell ref="H1174:I1174"/>
    <mergeCell ref="J1174:K1174"/>
    <mergeCell ref="J1164:K1164"/>
    <mergeCell ref="J1165:K1165"/>
    <mergeCell ref="J1166:K1166"/>
    <mergeCell ref="J1167:K1167"/>
    <mergeCell ref="J1168:K1168"/>
    <mergeCell ref="H1169:I1169"/>
    <mergeCell ref="J1169:K1169"/>
    <mergeCell ref="J1159:K1159"/>
    <mergeCell ref="J1160:K1160"/>
    <mergeCell ref="H1161:I1161"/>
    <mergeCell ref="J1161:K1161"/>
    <mergeCell ref="H1162:I1162"/>
    <mergeCell ref="J1162:K1162"/>
    <mergeCell ref="H1154:I1154"/>
    <mergeCell ref="J1154:K1154"/>
    <mergeCell ref="H1155:I1155"/>
    <mergeCell ref="J1155:K1155"/>
    <mergeCell ref="J1157:K1157"/>
    <mergeCell ref="J1158:K1158"/>
    <mergeCell ref="H1148:I1148"/>
    <mergeCell ref="J1148:K1148"/>
    <mergeCell ref="J1150:K1150"/>
    <mergeCell ref="J1151:K1151"/>
    <mergeCell ref="J1152:K1152"/>
    <mergeCell ref="J1153:K1153"/>
    <mergeCell ref="H1142:I1142"/>
    <mergeCell ref="J1142:K1142"/>
    <mergeCell ref="J1144:K1144"/>
    <mergeCell ref="J1145:K1145"/>
    <mergeCell ref="J1146:K1146"/>
    <mergeCell ref="H1147:I1147"/>
    <mergeCell ref="J1147:K1147"/>
    <mergeCell ref="J1203:K1203"/>
    <mergeCell ref="J1204:K1204"/>
    <mergeCell ref="J1205:K1205"/>
    <mergeCell ref="J1206:K1206"/>
    <mergeCell ref="J1207:K1207"/>
    <mergeCell ref="J1208:K1208"/>
    <mergeCell ref="J1197:K1197"/>
    <mergeCell ref="J1198:K1198"/>
    <mergeCell ref="J1199:K1199"/>
    <mergeCell ref="H1200:I1200"/>
    <mergeCell ref="J1200:K1200"/>
    <mergeCell ref="H1201:I1201"/>
    <mergeCell ref="J1201:K1201"/>
    <mergeCell ref="J1191:K1191"/>
    <mergeCell ref="J1192:K1192"/>
    <mergeCell ref="J1193:K1193"/>
    <mergeCell ref="J1194:K1194"/>
    <mergeCell ref="J1195:K1195"/>
    <mergeCell ref="J1196:K1196"/>
    <mergeCell ref="J1186:K1186"/>
    <mergeCell ref="J1187:K1187"/>
    <mergeCell ref="H1188:I1188"/>
    <mergeCell ref="J1188:K1188"/>
    <mergeCell ref="H1189:I1189"/>
    <mergeCell ref="J1189:K1189"/>
    <mergeCell ref="J1181:K1181"/>
    <mergeCell ref="H1182:I1182"/>
    <mergeCell ref="J1182:K1182"/>
    <mergeCell ref="H1183:I1183"/>
    <mergeCell ref="J1183:K1183"/>
    <mergeCell ref="J1185:K1185"/>
    <mergeCell ref="H1175:I1175"/>
    <mergeCell ref="J1175:K1175"/>
    <mergeCell ref="J1177:K1177"/>
    <mergeCell ref="J1178:K1178"/>
    <mergeCell ref="J1179:K1179"/>
    <mergeCell ref="J1180:K1180"/>
    <mergeCell ref="J1235:K1235"/>
    <mergeCell ref="J1236:K1236"/>
    <mergeCell ref="H1237:I1237"/>
    <mergeCell ref="J1237:K1237"/>
    <mergeCell ref="H1238:I1238"/>
    <mergeCell ref="J1238:K1238"/>
    <mergeCell ref="J1230:K1230"/>
    <mergeCell ref="H1231:I1231"/>
    <mergeCell ref="J1231:K1231"/>
    <mergeCell ref="H1232:I1232"/>
    <mergeCell ref="J1232:K1232"/>
    <mergeCell ref="J1234:K1234"/>
    <mergeCell ref="H1225:I1225"/>
    <mergeCell ref="J1225:K1225"/>
    <mergeCell ref="H1226:I1226"/>
    <mergeCell ref="J1226:K1226"/>
    <mergeCell ref="J1228:K1228"/>
    <mergeCell ref="J1229:K1229"/>
    <mergeCell ref="H1220:I1220"/>
    <mergeCell ref="J1220:K1220"/>
    <mergeCell ref="H1221:I1221"/>
    <mergeCell ref="J1221:K1221"/>
    <mergeCell ref="J1223:K1223"/>
    <mergeCell ref="J1224:K1224"/>
    <mergeCell ref="J1214:K1214"/>
    <mergeCell ref="J1215:K1215"/>
    <mergeCell ref="J1216:K1216"/>
    <mergeCell ref="J1217:K1217"/>
    <mergeCell ref="J1218:K1218"/>
    <mergeCell ref="J1219:K1219"/>
    <mergeCell ref="J1209:K1209"/>
    <mergeCell ref="H1210:I1210"/>
    <mergeCell ref="J1210:K1210"/>
    <mergeCell ref="H1211:I1211"/>
    <mergeCell ref="J1211:K1211"/>
    <mergeCell ref="J1213:K1213"/>
    <mergeCell ref="J1268:K1268"/>
    <mergeCell ref="J1269:K1269"/>
    <mergeCell ref="J1270:K1270"/>
    <mergeCell ref="J1271:K1271"/>
    <mergeCell ref="J1272:K1272"/>
    <mergeCell ref="J1273:K1273"/>
    <mergeCell ref="J1262:K1262"/>
    <mergeCell ref="J1263:K1263"/>
    <mergeCell ref="J1264:K1264"/>
    <mergeCell ref="H1265:I1265"/>
    <mergeCell ref="J1265:K1265"/>
    <mergeCell ref="H1266:I1266"/>
    <mergeCell ref="J1266:K1266"/>
    <mergeCell ref="H1256:I1256"/>
    <mergeCell ref="J1256:K1256"/>
    <mergeCell ref="J1258:K1258"/>
    <mergeCell ref="J1259:K1259"/>
    <mergeCell ref="J1260:K1260"/>
    <mergeCell ref="J1261:K1261"/>
    <mergeCell ref="J1251:K1251"/>
    <mergeCell ref="J1252:K1252"/>
    <mergeCell ref="J1253:K1253"/>
    <mergeCell ref="J1254:K1254"/>
    <mergeCell ref="H1255:I1255"/>
    <mergeCell ref="J1255:K1255"/>
    <mergeCell ref="J1245:K1245"/>
    <mergeCell ref="J1246:K1246"/>
    <mergeCell ref="J1247:K1247"/>
    <mergeCell ref="J1248:K1248"/>
    <mergeCell ref="J1249:K1249"/>
    <mergeCell ref="J1250:K1250"/>
    <mergeCell ref="J1240:K1240"/>
    <mergeCell ref="J1241:K1241"/>
    <mergeCell ref="H1242:I1242"/>
    <mergeCell ref="J1242:K1242"/>
    <mergeCell ref="H1243:I1243"/>
    <mergeCell ref="J1243:K1243"/>
    <mergeCell ref="H1301:I1301"/>
    <mergeCell ref="J1301:K1301"/>
    <mergeCell ref="J1303:K1303"/>
    <mergeCell ref="J1304:K1304"/>
    <mergeCell ref="H1305:I1305"/>
    <mergeCell ref="J1305:K1305"/>
    <mergeCell ref="H1296:I1296"/>
    <mergeCell ref="J1296:K1296"/>
    <mergeCell ref="J1298:K1298"/>
    <mergeCell ref="J1299:K1299"/>
    <mergeCell ref="H1300:I1300"/>
    <mergeCell ref="J1300:K1300"/>
    <mergeCell ref="J1290:K1290"/>
    <mergeCell ref="J1291:K1291"/>
    <mergeCell ref="J1292:K1292"/>
    <mergeCell ref="J1293:K1293"/>
    <mergeCell ref="J1294:K1294"/>
    <mergeCell ref="H1295:I1295"/>
    <mergeCell ref="J1295:K1295"/>
    <mergeCell ref="J1285:K1285"/>
    <mergeCell ref="H1286:I1286"/>
    <mergeCell ref="J1286:K1286"/>
    <mergeCell ref="H1287:I1287"/>
    <mergeCell ref="J1287:K1287"/>
    <mergeCell ref="J1289:K1289"/>
    <mergeCell ref="J1279:K1279"/>
    <mergeCell ref="J1280:K1280"/>
    <mergeCell ref="J1281:K1281"/>
    <mergeCell ref="J1282:K1282"/>
    <mergeCell ref="J1283:K1283"/>
    <mergeCell ref="J1284:K1284"/>
    <mergeCell ref="J1274:K1274"/>
    <mergeCell ref="H1275:I1275"/>
    <mergeCell ref="J1275:K1275"/>
    <mergeCell ref="H1276:I1276"/>
    <mergeCell ref="J1276:K1276"/>
    <mergeCell ref="J1278:K1278"/>
    <mergeCell ref="J1335:K1335"/>
    <mergeCell ref="J1336:K1336"/>
    <mergeCell ref="J1337:K1337"/>
    <mergeCell ref="H1338:I1338"/>
    <mergeCell ref="J1338:K1338"/>
    <mergeCell ref="H1339:I1339"/>
    <mergeCell ref="J1339:K1339"/>
    <mergeCell ref="H1329:I1329"/>
    <mergeCell ref="J1329:K1329"/>
    <mergeCell ref="J1331:K1331"/>
    <mergeCell ref="J1332:K1332"/>
    <mergeCell ref="J1333:K1333"/>
    <mergeCell ref="J1334:K1334"/>
    <mergeCell ref="J1323:K1323"/>
    <mergeCell ref="J1324:K1324"/>
    <mergeCell ref="J1325:K1325"/>
    <mergeCell ref="J1326:K1326"/>
    <mergeCell ref="J1327:K1327"/>
    <mergeCell ref="H1328:I1328"/>
    <mergeCell ref="J1328:K1328"/>
    <mergeCell ref="H1317:I1317"/>
    <mergeCell ref="J1317:K1317"/>
    <mergeCell ref="J1319:K1319"/>
    <mergeCell ref="J1320:K1320"/>
    <mergeCell ref="J1321:K1321"/>
    <mergeCell ref="J1322:K1322"/>
    <mergeCell ref="J1312:K1312"/>
    <mergeCell ref="J1313:K1313"/>
    <mergeCell ref="J1314:K1314"/>
    <mergeCell ref="J1315:K1315"/>
    <mergeCell ref="H1316:I1316"/>
    <mergeCell ref="J1316:K1316"/>
    <mergeCell ref="H1306:I1306"/>
    <mergeCell ref="J1306:K1306"/>
    <mergeCell ref="J1308:K1308"/>
    <mergeCell ref="J1309:K1309"/>
    <mergeCell ref="J1310:K1310"/>
    <mergeCell ref="J1311:K1311"/>
    <mergeCell ref="J1369:K1369"/>
    <mergeCell ref="J1370:K1370"/>
    <mergeCell ref="H1371:I1371"/>
    <mergeCell ref="J1371:K1371"/>
    <mergeCell ref="H1372:I1372"/>
    <mergeCell ref="J1372:K1372"/>
    <mergeCell ref="H1363:I1363"/>
    <mergeCell ref="J1363:K1363"/>
    <mergeCell ref="J1365:K1365"/>
    <mergeCell ref="J1366:K1366"/>
    <mergeCell ref="J1367:K1367"/>
    <mergeCell ref="J1368:K1368"/>
    <mergeCell ref="J1357:K1357"/>
    <mergeCell ref="J1358:K1358"/>
    <mergeCell ref="J1359:K1359"/>
    <mergeCell ref="J1360:K1360"/>
    <mergeCell ref="J1361:K1361"/>
    <mergeCell ref="H1362:I1362"/>
    <mergeCell ref="J1362:K1362"/>
    <mergeCell ref="J1352:K1352"/>
    <mergeCell ref="H1353:I1353"/>
    <mergeCell ref="J1353:K1353"/>
    <mergeCell ref="H1354:I1354"/>
    <mergeCell ref="J1354:K1354"/>
    <mergeCell ref="J1356:K1356"/>
    <mergeCell ref="H1346:I1346"/>
    <mergeCell ref="J1346:K1346"/>
    <mergeCell ref="J1348:K1348"/>
    <mergeCell ref="J1349:K1349"/>
    <mergeCell ref="J1350:K1350"/>
    <mergeCell ref="J1351:K1351"/>
    <mergeCell ref="J1341:K1341"/>
    <mergeCell ref="J1342:K1342"/>
    <mergeCell ref="J1343:K1343"/>
    <mergeCell ref="J1344:K1344"/>
    <mergeCell ref="H1345:I1345"/>
    <mergeCell ref="J1345:K1345"/>
    <mergeCell ref="J1402:K1402"/>
    <mergeCell ref="J1403:K1403"/>
    <mergeCell ref="J1404:K1404"/>
    <mergeCell ref="J1405:K1405"/>
    <mergeCell ref="J1406:K1406"/>
    <mergeCell ref="J1407:K1407"/>
    <mergeCell ref="H1397:I1397"/>
    <mergeCell ref="J1397:K1397"/>
    <mergeCell ref="H1398:I1398"/>
    <mergeCell ref="J1398:K1398"/>
    <mergeCell ref="J1400:K1400"/>
    <mergeCell ref="J1401:K1401"/>
    <mergeCell ref="J1391:K1391"/>
    <mergeCell ref="J1392:K1392"/>
    <mergeCell ref="J1393:K1393"/>
    <mergeCell ref="J1394:K1394"/>
    <mergeCell ref="J1395:K1395"/>
    <mergeCell ref="J1396:K1396"/>
    <mergeCell ref="J1385:K1385"/>
    <mergeCell ref="J1386:K1386"/>
    <mergeCell ref="J1387:K1387"/>
    <mergeCell ref="H1388:I1388"/>
    <mergeCell ref="J1388:K1388"/>
    <mergeCell ref="H1389:I1389"/>
    <mergeCell ref="J1389:K1389"/>
    <mergeCell ref="H1379:I1379"/>
    <mergeCell ref="J1379:K1379"/>
    <mergeCell ref="J1381:K1381"/>
    <mergeCell ref="J1382:K1382"/>
    <mergeCell ref="J1383:K1383"/>
    <mergeCell ref="J1384:K1384"/>
    <mergeCell ref="J1374:K1374"/>
    <mergeCell ref="J1375:K1375"/>
    <mergeCell ref="J1376:K1376"/>
    <mergeCell ref="J1377:K1377"/>
    <mergeCell ref="H1378:I1378"/>
    <mergeCell ref="J1378:K1378"/>
    <mergeCell ref="H1435:I1435"/>
    <mergeCell ref="J1435:K1435"/>
    <mergeCell ref="J1437:K1437"/>
    <mergeCell ref="J1438:K1438"/>
    <mergeCell ref="J1439:K1439"/>
    <mergeCell ref="J1440:K1440"/>
    <mergeCell ref="H1430:I1430"/>
    <mergeCell ref="J1430:K1430"/>
    <mergeCell ref="J1432:K1432"/>
    <mergeCell ref="J1433:K1433"/>
    <mergeCell ref="H1434:I1434"/>
    <mergeCell ref="J1434:K1434"/>
    <mergeCell ref="J1424:K1424"/>
    <mergeCell ref="J1425:K1425"/>
    <mergeCell ref="J1426:K1426"/>
    <mergeCell ref="J1427:K1427"/>
    <mergeCell ref="J1428:K1428"/>
    <mergeCell ref="H1429:I1429"/>
    <mergeCell ref="J1429:K1429"/>
    <mergeCell ref="J1419:K1419"/>
    <mergeCell ref="H1420:I1420"/>
    <mergeCell ref="J1420:K1420"/>
    <mergeCell ref="H1421:I1421"/>
    <mergeCell ref="J1421:K1421"/>
    <mergeCell ref="J1423:K1423"/>
    <mergeCell ref="J1413:K1413"/>
    <mergeCell ref="J1414:K1414"/>
    <mergeCell ref="J1415:K1415"/>
    <mergeCell ref="J1416:K1416"/>
    <mergeCell ref="J1417:K1417"/>
    <mergeCell ref="J1418:K1418"/>
    <mergeCell ref="J1408:K1408"/>
    <mergeCell ref="H1409:I1409"/>
    <mergeCell ref="J1409:K1409"/>
    <mergeCell ref="H1410:I1410"/>
    <mergeCell ref="J1410:K1410"/>
    <mergeCell ref="J1412:K1412"/>
    <mergeCell ref="H1470:I1470"/>
    <mergeCell ref="J1470:K1470"/>
    <mergeCell ref="J1472:K1472"/>
    <mergeCell ref="J1473:K1473"/>
    <mergeCell ref="J1474:K1474"/>
    <mergeCell ref="J1475:K1475"/>
    <mergeCell ref="J1465:K1465"/>
    <mergeCell ref="J1466:K1466"/>
    <mergeCell ref="J1467:K1467"/>
    <mergeCell ref="J1468:K1468"/>
    <mergeCell ref="H1469:I1469"/>
    <mergeCell ref="J1469:K1469"/>
    <mergeCell ref="J1459:K1459"/>
    <mergeCell ref="J1460:K1460"/>
    <mergeCell ref="J1461:K1461"/>
    <mergeCell ref="J1462:K1462"/>
    <mergeCell ref="J1463:K1463"/>
    <mergeCell ref="J1464:K1464"/>
    <mergeCell ref="J1453:K1453"/>
    <mergeCell ref="J1454:K1454"/>
    <mergeCell ref="J1455:K1455"/>
    <mergeCell ref="H1456:I1456"/>
    <mergeCell ref="J1456:K1456"/>
    <mergeCell ref="H1457:I1457"/>
    <mergeCell ref="J1457:K1457"/>
    <mergeCell ref="J1447:K1447"/>
    <mergeCell ref="J1448:K1448"/>
    <mergeCell ref="J1449:K1449"/>
    <mergeCell ref="J1450:K1450"/>
    <mergeCell ref="J1451:K1451"/>
    <mergeCell ref="J1452:K1452"/>
    <mergeCell ref="J1441:K1441"/>
    <mergeCell ref="J1442:K1442"/>
    <mergeCell ref="J1443:K1443"/>
    <mergeCell ref="H1444:I1444"/>
    <mergeCell ref="J1444:K1444"/>
    <mergeCell ref="H1445:I1445"/>
    <mergeCell ref="J1445:K1445"/>
    <mergeCell ref="J1505:K1505"/>
    <mergeCell ref="J1506:K1506"/>
    <mergeCell ref="J1507:K1507"/>
    <mergeCell ref="J1508:K1508"/>
    <mergeCell ref="J1509:K1509"/>
    <mergeCell ref="J1510:K1510"/>
    <mergeCell ref="H1499:I1499"/>
    <mergeCell ref="J1499:K1499"/>
    <mergeCell ref="J1501:K1501"/>
    <mergeCell ref="J1502:K1502"/>
    <mergeCell ref="J1503:K1503"/>
    <mergeCell ref="J1504:K1504"/>
    <mergeCell ref="J1493:K1493"/>
    <mergeCell ref="J1494:K1494"/>
    <mergeCell ref="J1495:K1495"/>
    <mergeCell ref="J1496:K1496"/>
    <mergeCell ref="J1497:K1497"/>
    <mergeCell ref="H1498:I1498"/>
    <mergeCell ref="J1498:K1498"/>
    <mergeCell ref="H1488:I1488"/>
    <mergeCell ref="J1488:K1488"/>
    <mergeCell ref="H1489:I1489"/>
    <mergeCell ref="J1489:K1489"/>
    <mergeCell ref="J1491:K1491"/>
    <mergeCell ref="J1492:K1492"/>
    <mergeCell ref="J1482:K1482"/>
    <mergeCell ref="J1483:K1483"/>
    <mergeCell ref="J1484:K1484"/>
    <mergeCell ref="J1485:K1485"/>
    <mergeCell ref="J1486:K1486"/>
    <mergeCell ref="J1487:K1487"/>
    <mergeCell ref="J1476:K1476"/>
    <mergeCell ref="J1477:K1477"/>
    <mergeCell ref="J1478:K1478"/>
    <mergeCell ref="J1479:K1479"/>
    <mergeCell ref="J1480:K1480"/>
    <mergeCell ref="J1481:K1481"/>
    <mergeCell ref="J1538:K1538"/>
    <mergeCell ref="J1539:K1539"/>
    <mergeCell ref="J1540:K1540"/>
    <mergeCell ref="J1541:K1541"/>
    <mergeCell ref="J1542:K1542"/>
    <mergeCell ref="J1543:K1543"/>
    <mergeCell ref="J1532:K1532"/>
    <mergeCell ref="J1533:K1533"/>
    <mergeCell ref="J1534:K1534"/>
    <mergeCell ref="H1535:I1535"/>
    <mergeCell ref="J1535:K1535"/>
    <mergeCell ref="H1536:I1536"/>
    <mergeCell ref="J1536:K1536"/>
    <mergeCell ref="H1527:I1527"/>
    <mergeCell ref="J1527:K1527"/>
    <mergeCell ref="H1528:I1528"/>
    <mergeCell ref="J1528:K1528"/>
    <mergeCell ref="J1530:K1530"/>
    <mergeCell ref="J1531:K1531"/>
    <mergeCell ref="J1521:K1521"/>
    <mergeCell ref="J1522:K1522"/>
    <mergeCell ref="J1523:K1523"/>
    <mergeCell ref="J1524:K1524"/>
    <mergeCell ref="J1525:K1525"/>
    <mergeCell ref="J1526:K1526"/>
    <mergeCell ref="J1516:K1516"/>
    <mergeCell ref="J1517:K1517"/>
    <mergeCell ref="H1518:I1518"/>
    <mergeCell ref="J1518:K1518"/>
    <mergeCell ref="H1519:I1519"/>
    <mergeCell ref="J1519:K1519"/>
    <mergeCell ref="H1511:I1511"/>
    <mergeCell ref="J1511:K1511"/>
    <mergeCell ref="H1512:I1512"/>
    <mergeCell ref="J1512:K1512"/>
    <mergeCell ref="J1514:K1514"/>
    <mergeCell ref="J1515:K1515"/>
    <mergeCell ref="J1571:K1571"/>
    <mergeCell ref="J1572:K1572"/>
    <mergeCell ref="J1573:K1573"/>
    <mergeCell ref="J1574:K1574"/>
    <mergeCell ref="J1575:K1575"/>
    <mergeCell ref="J1576:K1576"/>
    <mergeCell ref="H1565:I1565"/>
    <mergeCell ref="J1565:K1565"/>
    <mergeCell ref="J1567:K1567"/>
    <mergeCell ref="J1568:K1568"/>
    <mergeCell ref="J1569:K1569"/>
    <mergeCell ref="J1570:K1570"/>
    <mergeCell ref="J1560:K1560"/>
    <mergeCell ref="J1561:K1561"/>
    <mergeCell ref="J1562:K1562"/>
    <mergeCell ref="J1563:K1563"/>
    <mergeCell ref="H1564:I1564"/>
    <mergeCell ref="J1564:K1564"/>
    <mergeCell ref="J1554:K1554"/>
    <mergeCell ref="J1555:K1555"/>
    <mergeCell ref="J1556:K1556"/>
    <mergeCell ref="J1557:K1557"/>
    <mergeCell ref="J1558:K1558"/>
    <mergeCell ref="J1559:K1559"/>
    <mergeCell ref="J1549:K1549"/>
    <mergeCell ref="J1550:K1550"/>
    <mergeCell ref="H1551:I1551"/>
    <mergeCell ref="J1551:K1551"/>
    <mergeCell ref="H1552:I1552"/>
    <mergeCell ref="J1552:K1552"/>
    <mergeCell ref="J1544:K1544"/>
    <mergeCell ref="H1545:I1545"/>
    <mergeCell ref="J1545:K1545"/>
    <mergeCell ref="H1546:I1546"/>
    <mergeCell ref="J1546:K1546"/>
    <mergeCell ref="J1548:K1548"/>
    <mergeCell ref="J1604:K1604"/>
    <mergeCell ref="J1605:K1605"/>
    <mergeCell ref="J1606:K1606"/>
    <mergeCell ref="J1607:K1607"/>
    <mergeCell ref="H1608:I1608"/>
    <mergeCell ref="J1608:K1608"/>
    <mergeCell ref="J1598:K1598"/>
    <mergeCell ref="J1599:K1599"/>
    <mergeCell ref="J1600:K1600"/>
    <mergeCell ref="H1601:I1601"/>
    <mergeCell ref="J1601:K1601"/>
    <mergeCell ref="H1602:I1602"/>
    <mergeCell ref="J1602:K1602"/>
    <mergeCell ref="J1593:K1593"/>
    <mergeCell ref="H1594:I1594"/>
    <mergeCell ref="J1594:K1594"/>
    <mergeCell ref="H1595:I1595"/>
    <mergeCell ref="J1595:K1595"/>
    <mergeCell ref="J1597:K1597"/>
    <mergeCell ref="H1587:I1587"/>
    <mergeCell ref="J1587:K1587"/>
    <mergeCell ref="J1589:K1589"/>
    <mergeCell ref="J1590:K1590"/>
    <mergeCell ref="J1591:K1591"/>
    <mergeCell ref="J1592:K1592"/>
    <mergeCell ref="J1582:K1582"/>
    <mergeCell ref="J1583:K1583"/>
    <mergeCell ref="J1584:K1584"/>
    <mergeCell ref="J1585:K1585"/>
    <mergeCell ref="H1586:I1586"/>
    <mergeCell ref="J1586:K1586"/>
    <mergeCell ref="J1577:K1577"/>
    <mergeCell ref="H1578:I1578"/>
    <mergeCell ref="J1578:K1578"/>
    <mergeCell ref="H1579:I1579"/>
    <mergeCell ref="J1579:K1579"/>
    <mergeCell ref="J1581:K1581"/>
    <mergeCell ref="J1636:K1636"/>
    <mergeCell ref="J1637:K1637"/>
    <mergeCell ref="J1638:K1638"/>
    <mergeCell ref="J1639:K1639"/>
    <mergeCell ref="J1640:K1640"/>
    <mergeCell ref="J1641:K1641"/>
    <mergeCell ref="J1631:K1631"/>
    <mergeCell ref="J1632:K1632"/>
    <mergeCell ref="H1633:I1633"/>
    <mergeCell ref="J1633:K1633"/>
    <mergeCell ref="H1634:I1634"/>
    <mergeCell ref="J1634:K1634"/>
    <mergeCell ref="H1625:I1625"/>
    <mergeCell ref="J1625:K1625"/>
    <mergeCell ref="J1627:K1627"/>
    <mergeCell ref="J1628:K1628"/>
    <mergeCell ref="J1629:K1629"/>
    <mergeCell ref="J1630:K1630"/>
    <mergeCell ref="J1620:K1620"/>
    <mergeCell ref="J1621:K1621"/>
    <mergeCell ref="J1622:K1622"/>
    <mergeCell ref="J1623:K1623"/>
    <mergeCell ref="H1624:I1624"/>
    <mergeCell ref="J1624:K1624"/>
    <mergeCell ref="H1615:I1615"/>
    <mergeCell ref="J1615:K1615"/>
    <mergeCell ref="H1616:I1616"/>
    <mergeCell ref="J1616:K1616"/>
    <mergeCell ref="J1618:K1618"/>
    <mergeCell ref="J1619:K1619"/>
    <mergeCell ref="H1609:I1609"/>
    <mergeCell ref="J1609:K1609"/>
    <mergeCell ref="J1611:K1611"/>
    <mergeCell ref="J1612:K1612"/>
    <mergeCell ref="J1613:K1613"/>
    <mergeCell ref="J1614:K1614"/>
    <mergeCell ref="J1669:K1669"/>
    <mergeCell ref="J1670:K1670"/>
    <mergeCell ref="J1671:K1671"/>
    <mergeCell ref="J1672:K1672"/>
    <mergeCell ref="J1673:K1673"/>
    <mergeCell ref="J1674:K1674"/>
    <mergeCell ref="J1663:K1663"/>
    <mergeCell ref="J1664:K1664"/>
    <mergeCell ref="J1665:K1665"/>
    <mergeCell ref="J1666:K1666"/>
    <mergeCell ref="J1667:K1667"/>
    <mergeCell ref="J1668:K1668"/>
    <mergeCell ref="J1658:K1658"/>
    <mergeCell ref="J1659:K1659"/>
    <mergeCell ref="H1660:I1660"/>
    <mergeCell ref="J1660:K1660"/>
    <mergeCell ref="H1661:I1661"/>
    <mergeCell ref="J1661:K1661"/>
    <mergeCell ref="H1652:I1652"/>
    <mergeCell ref="J1652:K1652"/>
    <mergeCell ref="J1654:K1654"/>
    <mergeCell ref="J1655:K1655"/>
    <mergeCell ref="J1656:K1656"/>
    <mergeCell ref="J1657:K1657"/>
    <mergeCell ref="J1647:K1647"/>
    <mergeCell ref="J1648:K1648"/>
    <mergeCell ref="J1649:K1649"/>
    <mergeCell ref="J1650:K1650"/>
    <mergeCell ref="H1651:I1651"/>
    <mergeCell ref="J1651:K1651"/>
    <mergeCell ref="H1642:I1642"/>
    <mergeCell ref="J1642:K1642"/>
    <mergeCell ref="H1643:I1643"/>
    <mergeCell ref="J1643:K1643"/>
    <mergeCell ref="J1645:K1645"/>
    <mergeCell ref="J1646:K1646"/>
    <mergeCell ref="J1702:K1702"/>
    <mergeCell ref="J1703:K1703"/>
    <mergeCell ref="J1704:K1704"/>
    <mergeCell ref="J1705:K1705"/>
    <mergeCell ref="J1706:K1706"/>
    <mergeCell ref="J1707:K1707"/>
    <mergeCell ref="J1697:K1697"/>
    <mergeCell ref="J1698:K1698"/>
    <mergeCell ref="H1699:I1699"/>
    <mergeCell ref="J1699:K1699"/>
    <mergeCell ref="H1700:I1700"/>
    <mergeCell ref="J1700:K1700"/>
    <mergeCell ref="H1691:I1691"/>
    <mergeCell ref="J1691:K1691"/>
    <mergeCell ref="J1693:K1693"/>
    <mergeCell ref="J1694:K1694"/>
    <mergeCell ref="J1695:K1695"/>
    <mergeCell ref="J1696:K1696"/>
    <mergeCell ref="H1686:I1686"/>
    <mergeCell ref="J1686:K1686"/>
    <mergeCell ref="J1688:K1688"/>
    <mergeCell ref="J1689:K1689"/>
    <mergeCell ref="H1690:I1690"/>
    <mergeCell ref="J1690:K1690"/>
    <mergeCell ref="J1680:K1680"/>
    <mergeCell ref="J1681:K1681"/>
    <mergeCell ref="J1682:K1682"/>
    <mergeCell ref="J1683:K1683"/>
    <mergeCell ref="J1684:K1684"/>
    <mergeCell ref="H1685:I1685"/>
    <mergeCell ref="J1685:K1685"/>
    <mergeCell ref="H1675:I1675"/>
    <mergeCell ref="J1675:K1675"/>
    <mergeCell ref="H1676:I1676"/>
    <mergeCell ref="J1676:K1676"/>
    <mergeCell ref="J1678:K1678"/>
    <mergeCell ref="J1679:K1679"/>
    <mergeCell ref="J1735:K1735"/>
    <mergeCell ref="J1736:K1736"/>
    <mergeCell ref="J1737:K1737"/>
    <mergeCell ref="J1738:K1738"/>
    <mergeCell ref="J1739:K1739"/>
    <mergeCell ref="J1740:K1740"/>
    <mergeCell ref="H1730:I1730"/>
    <mergeCell ref="J1730:K1730"/>
    <mergeCell ref="H1731:I1731"/>
    <mergeCell ref="J1731:K1731"/>
    <mergeCell ref="J1733:K1733"/>
    <mergeCell ref="J1734:K1734"/>
    <mergeCell ref="J1724:K1724"/>
    <mergeCell ref="J1725:K1725"/>
    <mergeCell ref="J1726:K1726"/>
    <mergeCell ref="J1727:K1727"/>
    <mergeCell ref="J1728:K1728"/>
    <mergeCell ref="J1729:K1729"/>
    <mergeCell ref="J1719:K1719"/>
    <mergeCell ref="H1720:I1720"/>
    <mergeCell ref="J1720:K1720"/>
    <mergeCell ref="H1721:I1721"/>
    <mergeCell ref="J1721:K1721"/>
    <mergeCell ref="J1723:K1723"/>
    <mergeCell ref="J1713:K1713"/>
    <mergeCell ref="J1714:K1714"/>
    <mergeCell ref="J1715:K1715"/>
    <mergeCell ref="J1716:K1716"/>
    <mergeCell ref="J1717:K1717"/>
    <mergeCell ref="J1718:K1718"/>
    <mergeCell ref="H1708:I1708"/>
    <mergeCell ref="J1708:K1708"/>
    <mergeCell ref="H1709:I1709"/>
    <mergeCell ref="J1709:K1709"/>
    <mergeCell ref="J1711:K1711"/>
    <mergeCell ref="J1712:K1712"/>
    <mergeCell ref="J1768:K1768"/>
    <mergeCell ref="J1769:K1769"/>
    <mergeCell ref="J1770:K1770"/>
    <mergeCell ref="J1771:K1771"/>
    <mergeCell ref="H1772:I1772"/>
    <mergeCell ref="J1772:K1772"/>
    <mergeCell ref="J1763:K1763"/>
    <mergeCell ref="J1764:K1764"/>
    <mergeCell ref="H1765:I1765"/>
    <mergeCell ref="J1765:K1765"/>
    <mergeCell ref="H1766:I1766"/>
    <mergeCell ref="J1766:K1766"/>
    <mergeCell ref="H1758:I1758"/>
    <mergeCell ref="J1758:K1758"/>
    <mergeCell ref="H1759:I1759"/>
    <mergeCell ref="J1759:K1759"/>
    <mergeCell ref="J1761:K1761"/>
    <mergeCell ref="J1762:K1762"/>
    <mergeCell ref="J1752:K1752"/>
    <mergeCell ref="J1753:K1753"/>
    <mergeCell ref="J1754:K1754"/>
    <mergeCell ref="J1755:K1755"/>
    <mergeCell ref="J1756:K1756"/>
    <mergeCell ref="J1757:K1757"/>
    <mergeCell ref="H1747:I1747"/>
    <mergeCell ref="J1747:K1747"/>
    <mergeCell ref="H1748:I1748"/>
    <mergeCell ref="J1748:K1748"/>
    <mergeCell ref="J1750:K1750"/>
    <mergeCell ref="J1751:K1751"/>
    <mergeCell ref="J1741:K1741"/>
    <mergeCell ref="J1742:K1742"/>
    <mergeCell ref="J1743:K1743"/>
    <mergeCell ref="J1744:K1744"/>
    <mergeCell ref="J1745:K1745"/>
    <mergeCell ref="J1746:K1746"/>
    <mergeCell ref="H1800:I1800"/>
    <mergeCell ref="J1800:K1800"/>
    <mergeCell ref="J1802:K1802"/>
    <mergeCell ref="J1803:K1803"/>
    <mergeCell ref="J1804:K1804"/>
    <mergeCell ref="J1805:K1805"/>
    <mergeCell ref="J1795:K1795"/>
    <mergeCell ref="J1796:K1796"/>
    <mergeCell ref="J1797:K1797"/>
    <mergeCell ref="J1798:K1798"/>
    <mergeCell ref="H1799:I1799"/>
    <mergeCell ref="J1799:K1799"/>
    <mergeCell ref="H1790:I1790"/>
    <mergeCell ref="J1790:K1790"/>
    <mergeCell ref="H1791:I1791"/>
    <mergeCell ref="J1791:K1791"/>
    <mergeCell ref="J1793:K1793"/>
    <mergeCell ref="J1794:K1794"/>
    <mergeCell ref="J1784:K1784"/>
    <mergeCell ref="J1785:K1785"/>
    <mergeCell ref="J1786:K1786"/>
    <mergeCell ref="J1787:K1787"/>
    <mergeCell ref="J1788:K1788"/>
    <mergeCell ref="J1789:K1789"/>
    <mergeCell ref="J1779:K1779"/>
    <mergeCell ref="J1780:K1780"/>
    <mergeCell ref="H1781:I1781"/>
    <mergeCell ref="J1781:K1781"/>
    <mergeCell ref="H1782:I1782"/>
    <mergeCell ref="J1782:K1782"/>
    <mergeCell ref="H1773:I1773"/>
    <mergeCell ref="J1773:K1773"/>
    <mergeCell ref="J1775:K1775"/>
    <mergeCell ref="J1776:K1776"/>
    <mergeCell ref="J1777:K1777"/>
    <mergeCell ref="J1778:K1778"/>
    <mergeCell ref="H1832:I1832"/>
    <mergeCell ref="J1832:K1832"/>
    <mergeCell ref="J1834:K1834"/>
    <mergeCell ref="J1835:K1835"/>
    <mergeCell ref="J1836:K1836"/>
    <mergeCell ref="J1837:K1837"/>
    <mergeCell ref="H1827:I1827"/>
    <mergeCell ref="J1827:K1827"/>
    <mergeCell ref="J1829:K1829"/>
    <mergeCell ref="J1830:K1830"/>
    <mergeCell ref="H1831:I1831"/>
    <mergeCell ref="J1831:K1831"/>
    <mergeCell ref="H1822:I1822"/>
    <mergeCell ref="J1822:K1822"/>
    <mergeCell ref="J1824:K1824"/>
    <mergeCell ref="J1825:K1825"/>
    <mergeCell ref="H1826:I1826"/>
    <mergeCell ref="J1826:K1826"/>
    <mergeCell ref="J1817:K1817"/>
    <mergeCell ref="J1818:K1818"/>
    <mergeCell ref="J1819:K1819"/>
    <mergeCell ref="J1820:K1820"/>
    <mergeCell ref="H1821:I1821"/>
    <mergeCell ref="J1821:K1821"/>
    <mergeCell ref="J1811:K1811"/>
    <mergeCell ref="J1812:K1812"/>
    <mergeCell ref="J1813:K1813"/>
    <mergeCell ref="H1814:I1814"/>
    <mergeCell ref="J1814:K1814"/>
    <mergeCell ref="H1815:I1815"/>
    <mergeCell ref="J1815:K1815"/>
    <mergeCell ref="J1806:K1806"/>
    <mergeCell ref="H1807:I1807"/>
    <mergeCell ref="J1807:K1807"/>
    <mergeCell ref="H1808:I1808"/>
    <mergeCell ref="J1808:K1808"/>
    <mergeCell ref="J1810:K1810"/>
    <mergeCell ref="J1866:K1866"/>
    <mergeCell ref="J1867:K1867"/>
    <mergeCell ref="J1868:K1868"/>
    <mergeCell ref="J1869:K1869"/>
    <mergeCell ref="H1870:I1870"/>
    <mergeCell ref="J1870:K1870"/>
    <mergeCell ref="J1861:K1861"/>
    <mergeCell ref="H1862:I1862"/>
    <mergeCell ref="J1862:K1862"/>
    <mergeCell ref="H1863:I1863"/>
    <mergeCell ref="J1863:K1863"/>
    <mergeCell ref="J1865:K1865"/>
    <mergeCell ref="H1855:I1855"/>
    <mergeCell ref="J1855:K1855"/>
    <mergeCell ref="J1857:K1857"/>
    <mergeCell ref="J1858:K1858"/>
    <mergeCell ref="J1859:K1859"/>
    <mergeCell ref="J1860:K1860"/>
    <mergeCell ref="J1849:K1849"/>
    <mergeCell ref="J1850:K1850"/>
    <mergeCell ref="J1851:K1851"/>
    <mergeCell ref="J1852:K1852"/>
    <mergeCell ref="J1853:K1853"/>
    <mergeCell ref="H1854:I1854"/>
    <mergeCell ref="J1854:K1854"/>
    <mergeCell ref="J1843:K1843"/>
    <mergeCell ref="J1844:K1844"/>
    <mergeCell ref="J1845:K1845"/>
    <mergeCell ref="H1846:I1846"/>
    <mergeCell ref="J1846:K1846"/>
    <mergeCell ref="H1847:I1847"/>
    <mergeCell ref="J1847:K1847"/>
    <mergeCell ref="H1838:I1838"/>
    <mergeCell ref="J1838:K1838"/>
    <mergeCell ref="H1839:I1839"/>
    <mergeCell ref="J1839:K1839"/>
    <mergeCell ref="J1841:K1841"/>
    <mergeCell ref="J1842:K1842"/>
    <mergeCell ref="H1898:I1898"/>
    <mergeCell ref="J1898:K1898"/>
    <mergeCell ref="J1900:K1900"/>
    <mergeCell ref="J1901:K1901"/>
    <mergeCell ref="H1902:I1902"/>
    <mergeCell ref="J1902:K1902"/>
    <mergeCell ref="H1893:I1893"/>
    <mergeCell ref="J1893:K1893"/>
    <mergeCell ref="J1895:K1895"/>
    <mergeCell ref="J1896:K1896"/>
    <mergeCell ref="H1897:I1897"/>
    <mergeCell ref="J1897:K1897"/>
    <mergeCell ref="H1888:I1888"/>
    <mergeCell ref="J1888:K1888"/>
    <mergeCell ref="J1890:K1890"/>
    <mergeCell ref="J1891:K1891"/>
    <mergeCell ref="H1892:I1892"/>
    <mergeCell ref="J1892:K1892"/>
    <mergeCell ref="J1882:K1882"/>
    <mergeCell ref="J1883:K1883"/>
    <mergeCell ref="J1884:K1884"/>
    <mergeCell ref="J1885:K1885"/>
    <mergeCell ref="J1886:K1886"/>
    <mergeCell ref="H1887:I1887"/>
    <mergeCell ref="J1887:K1887"/>
    <mergeCell ref="J1877:K1877"/>
    <mergeCell ref="H1878:I1878"/>
    <mergeCell ref="J1878:K1878"/>
    <mergeCell ref="H1879:I1879"/>
    <mergeCell ref="J1879:K1879"/>
    <mergeCell ref="J1881:K1881"/>
    <mergeCell ref="H1871:I1871"/>
    <mergeCell ref="J1871:K1871"/>
    <mergeCell ref="J1873:K1873"/>
    <mergeCell ref="J1874:K1874"/>
    <mergeCell ref="J1875:K1875"/>
    <mergeCell ref="J1876:K1876"/>
    <mergeCell ref="J1931:K1931"/>
    <mergeCell ref="J1932:K1932"/>
    <mergeCell ref="J1933:K1933"/>
    <mergeCell ref="J1934:K1934"/>
    <mergeCell ref="J1935:K1935"/>
    <mergeCell ref="J1936:K1936"/>
    <mergeCell ref="J1926:K1926"/>
    <mergeCell ref="J1927:K1927"/>
    <mergeCell ref="H1928:I1928"/>
    <mergeCell ref="J1928:K1928"/>
    <mergeCell ref="H1929:I1929"/>
    <mergeCell ref="J1929:K1929"/>
    <mergeCell ref="H1920:I1920"/>
    <mergeCell ref="J1920:K1920"/>
    <mergeCell ref="J1922:K1922"/>
    <mergeCell ref="J1923:K1923"/>
    <mergeCell ref="J1924:K1924"/>
    <mergeCell ref="J1925:K1925"/>
    <mergeCell ref="J1914:K1914"/>
    <mergeCell ref="J1915:K1915"/>
    <mergeCell ref="J1916:K1916"/>
    <mergeCell ref="J1917:K1917"/>
    <mergeCell ref="J1918:K1918"/>
    <mergeCell ref="H1919:I1919"/>
    <mergeCell ref="J1919:K1919"/>
    <mergeCell ref="J1909:K1909"/>
    <mergeCell ref="J1910:K1910"/>
    <mergeCell ref="H1911:I1911"/>
    <mergeCell ref="J1911:K1911"/>
    <mergeCell ref="H1912:I1912"/>
    <mergeCell ref="J1912:K1912"/>
    <mergeCell ref="H1903:I1903"/>
    <mergeCell ref="J1903:K1903"/>
    <mergeCell ref="J1905:K1905"/>
    <mergeCell ref="J1906:K1906"/>
    <mergeCell ref="J1907:K1907"/>
    <mergeCell ref="J1908:K1908"/>
    <mergeCell ref="H1963:I1963"/>
    <mergeCell ref="J1963:K1963"/>
    <mergeCell ref="J1965:K1965"/>
    <mergeCell ref="J1966:K1966"/>
    <mergeCell ref="J1967:K1967"/>
    <mergeCell ref="H1968:I1968"/>
    <mergeCell ref="J1968:K1968"/>
    <mergeCell ref="H1957:I1957"/>
    <mergeCell ref="J1957:K1957"/>
    <mergeCell ref="J1959:K1959"/>
    <mergeCell ref="J1960:K1960"/>
    <mergeCell ref="J1961:K1961"/>
    <mergeCell ref="H1962:I1962"/>
    <mergeCell ref="J1962:K1962"/>
    <mergeCell ref="J1952:K1952"/>
    <mergeCell ref="J1953:K1953"/>
    <mergeCell ref="J1954:K1954"/>
    <mergeCell ref="J1955:K1955"/>
    <mergeCell ref="H1956:I1956"/>
    <mergeCell ref="J1956:K1956"/>
    <mergeCell ref="J1947:K1947"/>
    <mergeCell ref="H1948:I1948"/>
    <mergeCell ref="J1948:K1948"/>
    <mergeCell ref="H1949:I1949"/>
    <mergeCell ref="J1949:K1949"/>
    <mergeCell ref="J1951:K1951"/>
    <mergeCell ref="J1942:K1942"/>
    <mergeCell ref="H1943:I1943"/>
    <mergeCell ref="J1943:K1943"/>
    <mergeCell ref="H1944:I1944"/>
    <mergeCell ref="J1944:K1944"/>
    <mergeCell ref="J1946:K1946"/>
    <mergeCell ref="J1937:K1937"/>
    <mergeCell ref="H1938:I1938"/>
    <mergeCell ref="J1938:K1938"/>
    <mergeCell ref="H1939:I1939"/>
    <mergeCell ref="J1939:K1939"/>
    <mergeCell ref="J1941:K1941"/>
    <mergeCell ref="J1997:K1997"/>
    <mergeCell ref="J1998:K1998"/>
    <mergeCell ref="H1999:I1999"/>
    <mergeCell ref="J1999:K1999"/>
    <mergeCell ref="H2000:I2000"/>
    <mergeCell ref="J2000:K2000"/>
    <mergeCell ref="H1991:I1991"/>
    <mergeCell ref="J1991:K1991"/>
    <mergeCell ref="J1993:K1993"/>
    <mergeCell ref="J1994:K1994"/>
    <mergeCell ref="J1995:K1995"/>
    <mergeCell ref="J1996:K1996"/>
    <mergeCell ref="J1986:K1986"/>
    <mergeCell ref="J1987:K1987"/>
    <mergeCell ref="J1988:K1988"/>
    <mergeCell ref="J1989:K1989"/>
    <mergeCell ref="H1990:I1990"/>
    <mergeCell ref="J1990:K1990"/>
    <mergeCell ref="J1980:K1980"/>
    <mergeCell ref="J1981:K1981"/>
    <mergeCell ref="J1982:K1982"/>
    <mergeCell ref="H1983:I1983"/>
    <mergeCell ref="J1983:K1983"/>
    <mergeCell ref="H1984:I1984"/>
    <mergeCell ref="J1984:K1984"/>
    <mergeCell ref="H1975:I1975"/>
    <mergeCell ref="J1975:K1975"/>
    <mergeCell ref="H1976:I1976"/>
    <mergeCell ref="J1976:K1976"/>
    <mergeCell ref="J1978:K1978"/>
    <mergeCell ref="J1979:K1979"/>
    <mergeCell ref="H1969:I1969"/>
    <mergeCell ref="J1969:K1969"/>
    <mergeCell ref="J1971:K1971"/>
    <mergeCell ref="J1972:K1972"/>
    <mergeCell ref="J1973:K1973"/>
    <mergeCell ref="J1974:K1974"/>
    <mergeCell ref="H2031:I2031"/>
    <mergeCell ref="J2031:K2031"/>
    <mergeCell ref="H2032:I2032"/>
    <mergeCell ref="J2032:K2032"/>
    <mergeCell ref="J2034:K2034"/>
    <mergeCell ref="J2035:K2035"/>
    <mergeCell ref="H2026:I2026"/>
    <mergeCell ref="J2026:K2026"/>
    <mergeCell ref="H2027:I2027"/>
    <mergeCell ref="J2027:K2027"/>
    <mergeCell ref="J2029:K2029"/>
    <mergeCell ref="J2030:K2030"/>
    <mergeCell ref="J2020:K2020"/>
    <mergeCell ref="J2021:K2021"/>
    <mergeCell ref="J2022:K2022"/>
    <mergeCell ref="J2023:K2023"/>
    <mergeCell ref="J2024:K2024"/>
    <mergeCell ref="J2025:K2025"/>
    <mergeCell ref="J2014:K2014"/>
    <mergeCell ref="J2015:K2015"/>
    <mergeCell ref="J2016:K2016"/>
    <mergeCell ref="H2017:I2017"/>
    <mergeCell ref="J2017:K2017"/>
    <mergeCell ref="H2018:I2018"/>
    <mergeCell ref="J2018:K2018"/>
    <mergeCell ref="H2008:I2008"/>
    <mergeCell ref="J2008:K2008"/>
    <mergeCell ref="J2010:K2010"/>
    <mergeCell ref="J2011:K2011"/>
    <mergeCell ref="J2012:K2012"/>
    <mergeCell ref="J2013:K2013"/>
    <mergeCell ref="J2002:K2002"/>
    <mergeCell ref="J2003:K2003"/>
    <mergeCell ref="J2004:K2004"/>
    <mergeCell ref="J2005:K2005"/>
    <mergeCell ref="J2006:K2006"/>
    <mergeCell ref="H2007:I2007"/>
    <mergeCell ref="J2007:K2007"/>
    <mergeCell ref="H2063:I2063"/>
    <mergeCell ref="J2063:K2063"/>
    <mergeCell ref="J2065:K2065"/>
    <mergeCell ref="J2066:K2066"/>
    <mergeCell ref="J2067:K2067"/>
    <mergeCell ref="J2068:K2068"/>
    <mergeCell ref="J2058:K2058"/>
    <mergeCell ref="J2059:K2059"/>
    <mergeCell ref="J2060:K2060"/>
    <mergeCell ref="J2061:K2061"/>
    <mergeCell ref="H2062:I2062"/>
    <mergeCell ref="J2062:K2062"/>
    <mergeCell ref="J2052:K2052"/>
    <mergeCell ref="J2053:K2053"/>
    <mergeCell ref="J2054:K2054"/>
    <mergeCell ref="H2055:I2055"/>
    <mergeCell ref="J2055:K2055"/>
    <mergeCell ref="H2056:I2056"/>
    <mergeCell ref="J2056:K2056"/>
    <mergeCell ref="J2047:K2047"/>
    <mergeCell ref="H2048:I2048"/>
    <mergeCell ref="J2048:K2048"/>
    <mergeCell ref="H2049:I2049"/>
    <mergeCell ref="J2049:K2049"/>
    <mergeCell ref="J2051:K2051"/>
    <mergeCell ref="H2041:I2041"/>
    <mergeCell ref="J2041:K2041"/>
    <mergeCell ref="J2043:K2043"/>
    <mergeCell ref="J2044:K2044"/>
    <mergeCell ref="J2045:K2045"/>
    <mergeCell ref="J2046:K2046"/>
    <mergeCell ref="J2036:K2036"/>
    <mergeCell ref="J2037:K2037"/>
    <mergeCell ref="J2038:K2038"/>
    <mergeCell ref="J2039:K2039"/>
    <mergeCell ref="H2040:I2040"/>
    <mergeCell ref="J2040:K2040"/>
    <mergeCell ref="J2096:K2096"/>
    <mergeCell ref="H2097:I2097"/>
    <mergeCell ref="J2097:K2097"/>
    <mergeCell ref="H2098:I2098"/>
    <mergeCell ref="J2098:K2098"/>
    <mergeCell ref="J2100:K2100"/>
    <mergeCell ref="J2090:K2090"/>
    <mergeCell ref="J2091:K2091"/>
    <mergeCell ref="J2092:K2092"/>
    <mergeCell ref="J2093:K2093"/>
    <mergeCell ref="J2094:K2094"/>
    <mergeCell ref="J2095:K2095"/>
    <mergeCell ref="J2085:K2085"/>
    <mergeCell ref="J2086:K2086"/>
    <mergeCell ref="H2087:I2087"/>
    <mergeCell ref="J2087:K2087"/>
    <mergeCell ref="H2088:I2088"/>
    <mergeCell ref="J2088:K2088"/>
    <mergeCell ref="H2079:I2079"/>
    <mergeCell ref="J2079:K2079"/>
    <mergeCell ref="J2081:K2081"/>
    <mergeCell ref="J2082:K2082"/>
    <mergeCell ref="J2083:K2083"/>
    <mergeCell ref="J2084:K2084"/>
    <mergeCell ref="J2074:K2074"/>
    <mergeCell ref="J2075:K2075"/>
    <mergeCell ref="J2076:K2076"/>
    <mergeCell ref="J2077:K2077"/>
    <mergeCell ref="H2078:I2078"/>
    <mergeCell ref="J2078:K2078"/>
    <mergeCell ref="H2069:I2069"/>
    <mergeCell ref="J2069:K2069"/>
    <mergeCell ref="H2070:I2070"/>
    <mergeCell ref="J2070:K2070"/>
    <mergeCell ref="J2072:K2072"/>
    <mergeCell ref="J2073:K2073"/>
    <mergeCell ref="J2131:K2131"/>
    <mergeCell ref="J2132:K2132"/>
    <mergeCell ref="J2133:K2133"/>
    <mergeCell ref="J2134:K2134"/>
    <mergeCell ref="H2135:I2135"/>
    <mergeCell ref="J2135:K2135"/>
    <mergeCell ref="J2125:K2125"/>
    <mergeCell ref="J2126:K2126"/>
    <mergeCell ref="J2127:K2127"/>
    <mergeCell ref="J2128:K2128"/>
    <mergeCell ref="J2129:K2129"/>
    <mergeCell ref="J2130:K2130"/>
    <mergeCell ref="J2119:K2119"/>
    <mergeCell ref="J2120:K2120"/>
    <mergeCell ref="J2121:K2121"/>
    <mergeCell ref="J2122:K2122"/>
    <mergeCell ref="J2123:K2123"/>
    <mergeCell ref="J2124:K2124"/>
    <mergeCell ref="J2113:K2113"/>
    <mergeCell ref="J2114:K2114"/>
    <mergeCell ref="J2115:K2115"/>
    <mergeCell ref="H2116:I2116"/>
    <mergeCell ref="J2116:K2116"/>
    <mergeCell ref="H2117:I2117"/>
    <mergeCell ref="J2117:K2117"/>
    <mergeCell ref="J2107:K2107"/>
    <mergeCell ref="J2108:K2108"/>
    <mergeCell ref="J2109:K2109"/>
    <mergeCell ref="J2110:K2110"/>
    <mergeCell ref="J2111:K2111"/>
    <mergeCell ref="J2112:K2112"/>
    <mergeCell ref="J2101:K2101"/>
    <mergeCell ref="J2102:K2102"/>
    <mergeCell ref="J2103:K2103"/>
    <mergeCell ref="J2104:K2104"/>
    <mergeCell ref="J2105:K2105"/>
    <mergeCell ref="J2106:K2106"/>
    <mergeCell ref="J2165:K2165"/>
    <mergeCell ref="J2166:K2166"/>
    <mergeCell ref="J2167:K2167"/>
    <mergeCell ref="J2168:K2168"/>
    <mergeCell ref="J2169:K2169"/>
    <mergeCell ref="J2170:K2170"/>
    <mergeCell ref="J2159:K2159"/>
    <mergeCell ref="J2160:K2160"/>
    <mergeCell ref="J2161:K2161"/>
    <mergeCell ref="J2162:K2162"/>
    <mergeCell ref="J2163:K2163"/>
    <mergeCell ref="J2164:K2164"/>
    <mergeCell ref="H2154:I2154"/>
    <mergeCell ref="J2154:K2154"/>
    <mergeCell ref="H2155:I2155"/>
    <mergeCell ref="J2155:K2155"/>
    <mergeCell ref="J2157:K2157"/>
    <mergeCell ref="J2158:K2158"/>
    <mergeCell ref="J2148:K2148"/>
    <mergeCell ref="J2149:K2149"/>
    <mergeCell ref="J2150:K2150"/>
    <mergeCell ref="J2151:K2151"/>
    <mergeCell ref="J2152:K2152"/>
    <mergeCell ref="J2153:K2153"/>
    <mergeCell ref="J2142:K2142"/>
    <mergeCell ref="J2143:K2143"/>
    <mergeCell ref="J2144:K2144"/>
    <mergeCell ref="J2145:K2145"/>
    <mergeCell ref="J2146:K2146"/>
    <mergeCell ref="J2147:K2147"/>
    <mergeCell ref="H2136:I2136"/>
    <mergeCell ref="J2136:K2136"/>
    <mergeCell ref="J2138:K2138"/>
    <mergeCell ref="J2139:K2139"/>
    <mergeCell ref="J2140:K2140"/>
    <mergeCell ref="J2141:K2141"/>
    <mergeCell ref="J2199:K2199"/>
    <mergeCell ref="J2200:K2200"/>
    <mergeCell ref="J2201:K2201"/>
    <mergeCell ref="J2202:K2202"/>
    <mergeCell ref="J2203:K2203"/>
    <mergeCell ref="J2204:K2204"/>
    <mergeCell ref="J2193:K2193"/>
    <mergeCell ref="J2194:K2194"/>
    <mergeCell ref="J2195:K2195"/>
    <mergeCell ref="J2196:K2196"/>
    <mergeCell ref="J2197:K2197"/>
    <mergeCell ref="J2198:K2198"/>
    <mergeCell ref="J2188:K2188"/>
    <mergeCell ref="J2189:K2189"/>
    <mergeCell ref="H2190:I2190"/>
    <mergeCell ref="J2190:K2190"/>
    <mergeCell ref="H2191:I2191"/>
    <mergeCell ref="J2191:K2191"/>
    <mergeCell ref="J2182:K2182"/>
    <mergeCell ref="J2183:K2183"/>
    <mergeCell ref="J2184:K2184"/>
    <mergeCell ref="J2185:K2185"/>
    <mergeCell ref="J2186:K2186"/>
    <mergeCell ref="J2187:K2187"/>
    <mergeCell ref="J2176:K2176"/>
    <mergeCell ref="J2177:K2177"/>
    <mergeCell ref="J2178:K2178"/>
    <mergeCell ref="J2179:K2179"/>
    <mergeCell ref="J2180:K2180"/>
    <mergeCell ref="J2181:K2181"/>
    <mergeCell ref="J2171:K2171"/>
    <mergeCell ref="J2172:K2172"/>
    <mergeCell ref="H2173:I2173"/>
    <mergeCell ref="J2173:K2173"/>
    <mergeCell ref="H2174:I2174"/>
    <mergeCell ref="J2174:K2174"/>
    <mergeCell ref="J2233:K2233"/>
    <mergeCell ref="J2234:K2234"/>
    <mergeCell ref="J2235:K2235"/>
    <mergeCell ref="J2236:K2236"/>
    <mergeCell ref="J2237:K2237"/>
    <mergeCell ref="J2238:K2238"/>
    <mergeCell ref="H2228:I2228"/>
    <mergeCell ref="J2228:K2228"/>
    <mergeCell ref="H2229:I2229"/>
    <mergeCell ref="J2229:K2229"/>
    <mergeCell ref="J2231:K2231"/>
    <mergeCell ref="J2232:K2232"/>
    <mergeCell ref="J2222:K2222"/>
    <mergeCell ref="J2223:K2223"/>
    <mergeCell ref="J2224:K2224"/>
    <mergeCell ref="J2225:K2225"/>
    <mergeCell ref="J2226:K2226"/>
    <mergeCell ref="J2227:K2227"/>
    <mergeCell ref="J2216:K2216"/>
    <mergeCell ref="J2217:K2217"/>
    <mergeCell ref="J2218:K2218"/>
    <mergeCell ref="J2219:K2219"/>
    <mergeCell ref="J2220:K2220"/>
    <mergeCell ref="J2221:K2221"/>
    <mergeCell ref="H2210:I2210"/>
    <mergeCell ref="J2210:K2210"/>
    <mergeCell ref="J2212:K2212"/>
    <mergeCell ref="J2213:K2213"/>
    <mergeCell ref="J2214:K2214"/>
    <mergeCell ref="J2215:K2215"/>
    <mergeCell ref="J2205:K2205"/>
    <mergeCell ref="J2206:K2206"/>
    <mergeCell ref="J2207:K2207"/>
    <mergeCell ref="J2208:K2208"/>
    <mergeCell ref="H2209:I2209"/>
    <mergeCell ref="J2209:K2209"/>
    <mergeCell ref="H2266:I2266"/>
    <mergeCell ref="J2266:K2266"/>
    <mergeCell ref="J2268:K2268"/>
    <mergeCell ref="J2269:K2269"/>
    <mergeCell ref="J2270:K2270"/>
    <mergeCell ref="J2271:K2271"/>
    <mergeCell ref="H2260:I2260"/>
    <mergeCell ref="J2260:K2260"/>
    <mergeCell ref="J2262:K2262"/>
    <mergeCell ref="J2263:K2263"/>
    <mergeCell ref="J2264:K2264"/>
    <mergeCell ref="H2265:I2265"/>
    <mergeCell ref="J2265:K2265"/>
    <mergeCell ref="J2255:K2255"/>
    <mergeCell ref="J2256:K2256"/>
    <mergeCell ref="J2257:K2257"/>
    <mergeCell ref="J2258:K2258"/>
    <mergeCell ref="H2259:I2259"/>
    <mergeCell ref="J2259:K2259"/>
    <mergeCell ref="H2249:I2249"/>
    <mergeCell ref="J2249:K2249"/>
    <mergeCell ref="J2251:K2251"/>
    <mergeCell ref="J2252:K2252"/>
    <mergeCell ref="J2253:K2253"/>
    <mergeCell ref="J2254:K2254"/>
    <mergeCell ref="J2244:K2244"/>
    <mergeCell ref="J2245:K2245"/>
    <mergeCell ref="J2246:K2246"/>
    <mergeCell ref="J2247:K2247"/>
    <mergeCell ref="H2248:I2248"/>
    <mergeCell ref="J2248:K2248"/>
    <mergeCell ref="H2239:I2239"/>
    <mergeCell ref="J2239:K2239"/>
    <mergeCell ref="H2240:I2240"/>
    <mergeCell ref="J2240:K2240"/>
    <mergeCell ref="J2242:K2242"/>
    <mergeCell ref="J2243:K2243"/>
    <mergeCell ref="J2299:K2299"/>
    <mergeCell ref="J2300:K2300"/>
    <mergeCell ref="J2301:K2301"/>
    <mergeCell ref="H2302:I2302"/>
    <mergeCell ref="J2302:K2302"/>
    <mergeCell ref="H2303:I2303"/>
    <mergeCell ref="J2303:K2303"/>
    <mergeCell ref="J2293:K2293"/>
    <mergeCell ref="J2294:K2294"/>
    <mergeCell ref="J2295:K2295"/>
    <mergeCell ref="H2296:I2296"/>
    <mergeCell ref="J2296:K2296"/>
    <mergeCell ref="H2297:I2297"/>
    <mergeCell ref="J2297:K2297"/>
    <mergeCell ref="J2288:K2288"/>
    <mergeCell ref="J2289:K2289"/>
    <mergeCell ref="H2290:I2290"/>
    <mergeCell ref="J2290:K2290"/>
    <mergeCell ref="H2291:I2291"/>
    <mergeCell ref="J2291:K2291"/>
    <mergeCell ref="H2283:I2283"/>
    <mergeCell ref="J2283:K2283"/>
    <mergeCell ref="H2284:I2284"/>
    <mergeCell ref="J2284:K2284"/>
    <mergeCell ref="J2286:K2286"/>
    <mergeCell ref="J2287:K2287"/>
    <mergeCell ref="J2277:K2277"/>
    <mergeCell ref="J2278:K2278"/>
    <mergeCell ref="J2279:K2279"/>
    <mergeCell ref="J2280:K2280"/>
    <mergeCell ref="J2281:K2281"/>
    <mergeCell ref="J2282:K2282"/>
    <mergeCell ref="H2272:I2272"/>
    <mergeCell ref="J2272:K2272"/>
    <mergeCell ref="H2273:I2273"/>
    <mergeCell ref="J2273:K2273"/>
    <mergeCell ref="J2275:K2275"/>
    <mergeCell ref="J2276:K2276"/>
    <mergeCell ref="J2333:K2333"/>
    <mergeCell ref="J2334:K2334"/>
    <mergeCell ref="J2335:K2335"/>
    <mergeCell ref="H2336:I2336"/>
    <mergeCell ref="J2336:K2336"/>
    <mergeCell ref="H2337:I2337"/>
    <mergeCell ref="J2337:K2337"/>
    <mergeCell ref="J2328:K2328"/>
    <mergeCell ref="H2329:I2329"/>
    <mergeCell ref="J2329:K2329"/>
    <mergeCell ref="H2330:I2330"/>
    <mergeCell ref="J2330:K2330"/>
    <mergeCell ref="J2332:K2332"/>
    <mergeCell ref="H2323:I2323"/>
    <mergeCell ref="J2323:K2323"/>
    <mergeCell ref="H2324:I2324"/>
    <mergeCell ref="J2324:K2324"/>
    <mergeCell ref="J2326:K2326"/>
    <mergeCell ref="J2327:K2327"/>
    <mergeCell ref="J2317:K2317"/>
    <mergeCell ref="J2318:K2318"/>
    <mergeCell ref="J2319:K2319"/>
    <mergeCell ref="J2320:K2320"/>
    <mergeCell ref="J2321:K2321"/>
    <mergeCell ref="J2322:K2322"/>
    <mergeCell ref="J2311:K2311"/>
    <mergeCell ref="J2312:K2312"/>
    <mergeCell ref="J2313:K2313"/>
    <mergeCell ref="J2314:K2314"/>
    <mergeCell ref="J2315:K2315"/>
    <mergeCell ref="J2316:K2316"/>
    <mergeCell ref="J2305:K2305"/>
    <mergeCell ref="J2306:K2306"/>
    <mergeCell ref="J2307:K2307"/>
    <mergeCell ref="H2308:I2308"/>
    <mergeCell ref="J2308:K2308"/>
    <mergeCell ref="H2309:I2309"/>
    <mergeCell ref="J2309:K2309"/>
    <mergeCell ref="H2366:I2366"/>
    <mergeCell ref="J2366:K2366"/>
    <mergeCell ref="H2367:I2367"/>
    <mergeCell ref="J2367:K2367"/>
    <mergeCell ref="J2369:K2369"/>
    <mergeCell ref="J2370:K2370"/>
    <mergeCell ref="H2360:I2360"/>
    <mergeCell ref="J2360:K2360"/>
    <mergeCell ref="J2362:K2362"/>
    <mergeCell ref="J2363:K2363"/>
    <mergeCell ref="J2364:K2364"/>
    <mergeCell ref="J2365:K2365"/>
    <mergeCell ref="J2355:K2355"/>
    <mergeCell ref="J2356:K2356"/>
    <mergeCell ref="J2357:K2357"/>
    <mergeCell ref="J2358:K2358"/>
    <mergeCell ref="H2359:I2359"/>
    <mergeCell ref="J2359:K2359"/>
    <mergeCell ref="J2350:K2350"/>
    <mergeCell ref="H2351:I2351"/>
    <mergeCell ref="J2351:K2351"/>
    <mergeCell ref="H2352:I2352"/>
    <mergeCell ref="J2352:K2352"/>
    <mergeCell ref="J2354:K2354"/>
    <mergeCell ref="H2344:I2344"/>
    <mergeCell ref="J2344:K2344"/>
    <mergeCell ref="J2346:K2346"/>
    <mergeCell ref="J2347:K2347"/>
    <mergeCell ref="J2348:K2348"/>
    <mergeCell ref="J2349:K2349"/>
    <mergeCell ref="J2339:K2339"/>
    <mergeCell ref="J2340:K2340"/>
    <mergeCell ref="J2341:K2341"/>
    <mergeCell ref="J2342:K2342"/>
    <mergeCell ref="H2343:I2343"/>
    <mergeCell ref="J2343:K2343"/>
    <mergeCell ref="H2400:I2400"/>
    <mergeCell ref="J2400:K2400"/>
    <mergeCell ref="H2401:I2401"/>
    <mergeCell ref="J2401:K2401"/>
    <mergeCell ref="J2403:K2403"/>
    <mergeCell ref="J2404:K2404"/>
    <mergeCell ref="J2394:K2394"/>
    <mergeCell ref="J2395:K2395"/>
    <mergeCell ref="J2396:K2396"/>
    <mergeCell ref="J2397:K2397"/>
    <mergeCell ref="J2398:K2398"/>
    <mergeCell ref="J2399:K2399"/>
    <mergeCell ref="J2388:K2388"/>
    <mergeCell ref="J2389:K2389"/>
    <mergeCell ref="J2390:K2390"/>
    <mergeCell ref="J2391:K2391"/>
    <mergeCell ref="J2392:K2392"/>
    <mergeCell ref="J2393:K2393"/>
    <mergeCell ref="J2382:K2382"/>
    <mergeCell ref="J2383:K2383"/>
    <mergeCell ref="J2384:K2384"/>
    <mergeCell ref="J2385:K2385"/>
    <mergeCell ref="J2386:K2386"/>
    <mergeCell ref="J2387:K2387"/>
    <mergeCell ref="H2377:I2377"/>
    <mergeCell ref="J2377:K2377"/>
    <mergeCell ref="H2378:I2378"/>
    <mergeCell ref="J2378:K2378"/>
    <mergeCell ref="J2380:K2380"/>
    <mergeCell ref="J2381:K2381"/>
    <mergeCell ref="J2371:K2371"/>
    <mergeCell ref="J2372:K2372"/>
    <mergeCell ref="J2373:K2373"/>
    <mergeCell ref="J2374:K2374"/>
    <mergeCell ref="J2375:K2375"/>
    <mergeCell ref="J2376:K2376"/>
    <mergeCell ref="J2434:K2434"/>
    <mergeCell ref="J2435:K2435"/>
    <mergeCell ref="J2436:K2436"/>
    <mergeCell ref="J2437:K2437"/>
    <mergeCell ref="J2438:K2438"/>
    <mergeCell ref="J2439:K2439"/>
    <mergeCell ref="J2428:K2428"/>
    <mergeCell ref="J2429:K2429"/>
    <mergeCell ref="J2430:K2430"/>
    <mergeCell ref="H2431:I2431"/>
    <mergeCell ref="J2431:K2431"/>
    <mergeCell ref="H2432:I2432"/>
    <mergeCell ref="J2432:K2432"/>
    <mergeCell ref="J2422:K2422"/>
    <mergeCell ref="J2423:K2423"/>
    <mergeCell ref="J2424:K2424"/>
    <mergeCell ref="J2425:K2425"/>
    <mergeCell ref="J2426:K2426"/>
    <mergeCell ref="J2427:K2427"/>
    <mergeCell ref="J2416:K2416"/>
    <mergeCell ref="J2417:K2417"/>
    <mergeCell ref="J2418:K2418"/>
    <mergeCell ref="J2419:K2419"/>
    <mergeCell ref="J2420:K2420"/>
    <mergeCell ref="J2421:K2421"/>
    <mergeCell ref="H2411:I2411"/>
    <mergeCell ref="J2411:K2411"/>
    <mergeCell ref="H2412:I2412"/>
    <mergeCell ref="J2412:K2412"/>
    <mergeCell ref="J2414:K2414"/>
    <mergeCell ref="J2415:K2415"/>
    <mergeCell ref="J2405:K2405"/>
    <mergeCell ref="J2406:K2406"/>
    <mergeCell ref="J2407:K2407"/>
    <mergeCell ref="J2408:K2408"/>
    <mergeCell ref="J2409:K2409"/>
    <mergeCell ref="J2410:K2410"/>
    <mergeCell ref="J2469:K2469"/>
    <mergeCell ref="J2470:K2470"/>
    <mergeCell ref="H2471:I2471"/>
    <mergeCell ref="J2471:K2471"/>
    <mergeCell ref="H2472:I2472"/>
    <mergeCell ref="J2472:K2472"/>
    <mergeCell ref="H2463:I2463"/>
    <mergeCell ref="J2463:K2463"/>
    <mergeCell ref="J2465:K2465"/>
    <mergeCell ref="J2466:K2466"/>
    <mergeCell ref="J2467:K2467"/>
    <mergeCell ref="J2468:K2468"/>
    <mergeCell ref="J2457:K2457"/>
    <mergeCell ref="J2458:K2458"/>
    <mergeCell ref="J2459:K2459"/>
    <mergeCell ref="J2460:K2460"/>
    <mergeCell ref="J2461:K2461"/>
    <mergeCell ref="H2462:I2462"/>
    <mergeCell ref="J2462:K2462"/>
    <mergeCell ref="J2451:K2451"/>
    <mergeCell ref="J2452:K2452"/>
    <mergeCell ref="J2453:K2453"/>
    <mergeCell ref="J2454:K2454"/>
    <mergeCell ref="J2455:K2455"/>
    <mergeCell ref="J2456:K2456"/>
    <mergeCell ref="H2446:I2446"/>
    <mergeCell ref="J2446:K2446"/>
    <mergeCell ref="H2447:I2447"/>
    <mergeCell ref="J2447:K2447"/>
    <mergeCell ref="J2449:K2449"/>
    <mergeCell ref="J2450:K2450"/>
    <mergeCell ref="J2440:K2440"/>
    <mergeCell ref="J2441:K2441"/>
    <mergeCell ref="J2442:K2442"/>
    <mergeCell ref="J2443:K2443"/>
    <mergeCell ref="J2444:K2444"/>
    <mergeCell ref="J2445:K2445"/>
    <mergeCell ref="J2503:K2503"/>
    <mergeCell ref="J2504:K2504"/>
    <mergeCell ref="J2505:K2505"/>
    <mergeCell ref="J2506:K2506"/>
    <mergeCell ref="J2507:K2507"/>
    <mergeCell ref="J2508:K2508"/>
    <mergeCell ref="J2497:K2497"/>
    <mergeCell ref="J2498:K2498"/>
    <mergeCell ref="J2499:K2499"/>
    <mergeCell ref="J2500:K2500"/>
    <mergeCell ref="J2501:K2501"/>
    <mergeCell ref="J2502:K2502"/>
    <mergeCell ref="J2492:K2492"/>
    <mergeCell ref="J2493:K2493"/>
    <mergeCell ref="H2494:I2494"/>
    <mergeCell ref="J2494:K2494"/>
    <mergeCell ref="H2495:I2495"/>
    <mergeCell ref="J2495:K2495"/>
    <mergeCell ref="J2486:K2486"/>
    <mergeCell ref="J2487:K2487"/>
    <mergeCell ref="J2488:K2488"/>
    <mergeCell ref="J2489:K2489"/>
    <mergeCell ref="J2490:K2490"/>
    <mergeCell ref="J2491:K2491"/>
    <mergeCell ref="J2480:K2480"/>
    <mergeCell ref="J2481:K2481"/>
    <mergeCell ref="J2482:K2482"/>
    <mergeCell ref="J2483:K2483"/>
    <mergeCell ref="J2484:K2484"/>
    <mergeCell ref="J2485:K2485"/>
    <mergeCell ref="J2474:K2474"/>
    <mergeCell ref="J2475:K2475"/>
    <mergeCell ref="J2476:K2476"/>
    <mergeCell ref="J2477:K2477"/>
    <mergeCell ref="J2478:K2478"/>
    <mergeCell ref="J2479:K2479"/>
    <mergeCell ref="J2538:K2538"/>
    <mergeCell ref="J2539:K2539"/>
    <mergeCell ref="H2540:I2540"/>
    <mergeCell ref="J2540:K2540"/>
    <mergeCell ref="H2541:I2541"/>
    <mergeCell ref="J2541:K2541"/>
    <mergeCell ref="J2532:K2532"/>
    <mergeCell ref="J2533:K2533"/>
    <mergeCell ref="J2534:K2534"/>
    <mergeCell ref="J2535:K2535"/>
    <mergeCell ref="J2536:K2536"/>
    <mergeCell ref="J2537:K2537"/>
    <mergeCell ref="J2526:K2526"/>
    <mergeCell ref="J2527:K2527"/>
    <mergeCell ref="J2528:K2528"/>
    <mergeCell ref="J2529:K2529"/>
    <mergeCell ref="J2530:K2530"/>
    <mergeCell ref="J2531:K2531"/>
    <mergeCell ref="J2521:K2521"/>
    <mergeCell ref="J2522:K2522"/>
    <mergeCell ref="H2523:I2523"/>
    <mergeCell ref="J2523:K2523"/>
    <mergeCell ref="H2524:I2524"/>
    <mergeCell ref="J2524:K2524"/>
    <mergeCell ref="J2515:K2515"/>
    <mergeCell ref="J2516:K2516"/>
    <mergeCell ref="J2517:K2517"/>
    <mergeCell ref="J2518:K2518"/>
    <mergeCell ref="J2519:K2519"/>
    <mergeCell ref="J2520:K2520"/>
    <mergeCell ref="J2509:K2509"/>
    <mergeCell ref="J2510:K2510"/>
    <mergeCell ref="J2511:K2511"/>
    <mergeCell ref="J2512:K2512"/>
    <mergeCell ref="J2513:K2513"/>
    <mergeCell ref="J2514:K2514"/>
    <mergeCell ref="J2572:K2572"/>
    <mergeCell ref="J2573:K2573"/>
    <mergeCell ref="J2574:K2574"/>
    <mergeCell ref="J2575:K2575"/>
    <mergeCell ref="H2576:I2576"/>
    <mergeCell ref="J2576:K2576"/>
    <mergeCell ref="J2566:K2566"/>
    <mergeCell ref="J2567:K2567"/>
    <mergeCell ref="J2568:K2568"/>
    <mergeCell ref="J2569:K2569"/>
    <mergeCell ref="J2570:K2570"/>
    <mergeCell ref="J2571:K2571"/>
    <mergeCell ref="J2560:K2560"/>
    <mergeCell ref="J2561:K2561"/>
    <mergeCell ref="J2562:K2562"/>
    <mergeCell ref="J2563:K2563"/>
    <mergeCell ref="J2564:K2564"/>
    <mergeCell ref="J2565:K2565"/>
    <mergeCell ref="H2555:I2555"/>
    <mergeCell ref="J2555:K2555"/>
    <mergeCell ref="H2556:I2556"/>
    <mergeCell ref="J2556:K2556"/>
    <mergeCell ref="J2558:K2558"/>
    <mergeCell ref="J2559:K2559"/>
    <mergeCell ref="J2549:K2549"/>
    <mergeCell ref="J2550:K2550"/>
    <mergeCell ref="J2551:K2551"/>
    <mergeCell ref="J2552:K2552"/>
    <mergeCell ref="J2553:K2553"/>
    <mergeCell ref="J2554:K2554"/>
    <mergeCell ref="J2543:K2543"/>
    <mergeCell ref="J2544:K2544"/>
    <mergeCell ref="J2545:K2545"/>
    <mergeCell ref="J2546:K2546"/>
    <mergeCell ref="J2547:K2547"/>
    <mergeCell ref="J2548:K2548"/>
    <mergeCell ref="H2606:I2606"/>
    <mergeCell ref="J2606:K2606"/>
    <mergeCell ref="J2608:K2608"/>
    <mergeCell ref="J2609:K2609"/>
    <mergeCell ref="J2610:K2610"/>
    <mergeCell ref="J2611:K2611"/>
    <mergeCell ref="J2601:K2601"/>
    <mergeCell ref="J2602:K2602"/>
    <mergeCell ref="J2603:K2603"/>
    <mergeCell ref="J2604:K2604"/>
    <mergeCell ref="H2605:I2605"/>
    <mergeCell ref="J2605:K2605"/>
    <mergeCell ref="J2595:K2595"/>
    <mergeCell ref="J2596:K2596"/>
    <mergeCell ref="J2597:K2597"/>
    <mergeCell ref="J2598:K2598"/>
    <mergeCell ref="J2599:K2599"/>
    <mergeCell ref="J2600:K2600"/>
    <mergeCell ref="J2589:K2589"/>
    <mergeCell ref="J2590:K2590"/>
    <mergeCell ref="J2591:K2591"/>
    <mergeCell ref="J2592:K2592"/>
    <mergeCell ref="J2593:K2593"/>
    <mergeCell ref="J2594:K2594"/>
    <mergeCell ref="J2583:K2583"/>
    <mergeCell ref="J2584:K2584"/>
    <mergeCell ref="J2585:K2585"/>
    <mergeCell ref="H2586:I2586"/>
    <mergeCell ref="J2586:K2586"/>
    <mergeCell ref="H2587:I2587"/>
    <mergeCell ref="J2587:K2587"/>
    <mergeCell ref="H2577:I2577"/>
    <mergeCell ref="J2577:K2577"/>
    <mergeCell ref="J2579:K2579"/>
    <mergeCell ref="J2580:K2580"/>
    <mergeCell ref="J2581:K2581"/>
    <mergeCell ref="J2582:K2582"/>
    <mergeCell ref="J2641:K2641"/>
    <mergeCell ref="J2642:K2642"/>
    <mergeCell ref="J2643:K2643"/>
    <mergeCell ref="H2644:I2644"/>
    <mergeCell ref="J2644:K2644"/>
    <mergeCell ref="H2645:I2645"/>
    <mergeCell ref="J2645:K2645"/>
    <mergeCell ref="H2635:I2635"/>
    <mergeCell ref="J2635:K2635"/>
    <mergeCell ref="J2637:K2637"/>
    <mergeCell ref="J2638:K2638"/>
    <mergeCell ref="J2639:K2639"/>
    <mergeCell ref="J2640:K2640"/>
    <mergeCell ref="J2630:K2630"/>
    <mergeCell ref="J2631:K2631"/>
    <mergeCell ref="J2632:K2632"/>
    <mergeCell ref="J2633:K2633"/>
    <mergeCell ref="H2634:I2634"/>
    <mergeCell ref="J2634:K2634"/>
    <mergeCell ref="J2624:K2624"/>
    <mergeCell ref="J2625:K2625"/>
    <mergeCell ref="J2626:K2626"/>
    <mergeCell ref="J2627:K2627"/>
    <mergeCell ref="J2628:K2628"/>
    <mergeCell ref="J2629:K2629"/>
    <mergeCell ref="J2618:K2618"/>
    <mergeCell ref="J2619:K2619"/>
    <mergeCell ref="J2620:K2620"/>
    <mergeCell ref="J2621:K2621"/>
    <mergeCell ref="J2622:K2622"/>
    <mergeCell ref="J2623:K2623"/>
    <mergeCell ref="J2612:K2612"/>
    <mergeCell ref="J2613:K2613"/>
    <mergeCell ref="J2614:K2614"/>
    <mergeCell ref="J2615:K2615"/>
    <mergeCell ref="J2616:K2616"/>
    <mergeCell ref="J2617:K2617"/>
    <mergeCell ref="H2675:I2675"/>
    <mergeCell ref="J2675:K2675"/>
    <mergeCell ref="J2677:K2677"/>
    <mergeCell ref="J2678:K2678"/>
    <mergeCell ref="J2679:K2679"/>
    <mergeCell ref="J2680:K2680"/>
    <mergeCell ref="J2669:K2669"/>
    <mergeCell ref="J2670:K2670"/>
    <mergeCell ref="J2671:K2671"/>
    <mergeCell ref="J2672:K2672"/>
    <mergeCell ref="J2673:K2673"/>
    <mergeCell ref="H2674:I2674"/>
    <mergeCell ref="J2674:K2674"/>
    <mergeCell ref="H2664:I2664"/>
    <mergeCell ref="J2664:K2664"/>
    <mergeCell ref="H2665:I2665"/>
    <mergeCell ref="J2665:K2665"/>
    <mergeCell ref="J2667:K2667"/>
    <mergeCell ref="J2668:K2668"/>
    <mergeCell ref="J2658:K2658"/>
    <mergeCell ref="J2659:K2659"/>
    <mergeCell ref="J2660:K2660"/>
    <mergeCell ref="J2661:K2661"/>
    <mergeCell ref="J2662:K2662"/>
    <mergeCell ref="J2663:K2663"/>
    <mergeCell ref="J2653:K2653"/>
    <mergeCell ref="H2654:I2654"/>
    <mergeCell ref="J2654:K2654"/>
    <mergeCell ref="H2655:I2655"/>
    <mergeCell ref="J2655:K2655"/>
    <mergeCell ref="J2657:K2657"/>
    <mergeCell ref="J2647:K2647"/>
    <mergeCell ref="J2648:K2648"/>
    <mergeCell ref="J2649:K2649"/>
    <mergeCell ref="J2650:K2650"/>
    <mergeCell ref="J2651:K2651"/>
    <mergeCell ref="J2652:K2652"/>
    <mergeCell ref="J2709:K2709"/>
    <mergeCell ref="J2710:K2710"/>
    <mergeCell ref="J2711:K2711"/>
    <mergeCell ref="J2712:K2712"/>
    <mergeCell ref="J2713:K2713"/>
    <mergeCell ref="H2714:I2714"/>
    <mergeCell ref="J2714:K2714"/>
    <mergeCell ref="H2704:I2704"/>
    <mergeCell ref="J2704:K2704"/>
    <mergeCell ref="H2705:I2705"/>
    <mergeCell ref="J2705:K2705"/>
    <mergeCell ref="J2707:K2707"/>
    <mergeCell ref="J2708:K2708"/>
    <mergeCell ref="J2698:K2698"/>
    <mergeCell ref="J2699:K2699"/>
    <mergeCell ref="J2700:K2700"/>
    <mergeCell ref="J2701:K2701"/>
    <mergeCell ref="J2702:K2702"/>
    <mergeCell ref="J2703:K2703"/>
    <mergeCell ref="J2693:K2693"/>
    <mergeCell ref="H2694:I2694"/>
    <mergeCell ref="J2694:K2694"/>
    <mergeCell ref="H2695:I2695"/>
    <mergeCell ref="J2695:K2695"/>
    <mergeCell ref="J2697:K2697"/>
    <mergeCell ref="J2687:K2687"/>
    <mergeCell ref="J2688:K2688"/>
    <mergeCell ref="J2689:K2689"/>
    <mergeCell ref="J2690:K2690"/>
    <mergeCell ref="J2691:K2691"/>
    <mergeCell ref="J2692:K2692"/>
    <mergeCell ref="J2681:K2681"/>
    <mergeCell ref="J2682:K2682"/>
    <mergeCell ref="J2683:K2683"/>
    <mergeCell ref="H2684:I2684"/>
    <mergeCell ref="J2684:K2684"/>
    <mergeCell ref="H2685:I2685"/>
    <mergeCell ref="J2685:K2685"/>
    <mergeCell ref="H2744:I2744"/>
    <mergeCell ref="J2744:K2744"/>
    <mergeCell ref="H2745:I2745"/>
    <mergeCell ref="J2745:K2745"/>
    <mergeCell ref="J2747:K2747"/>
    <mergeCell ref="J2748:K2748"/>
    <mergeCell ref="J2738:K2738"/>
    <mergeCell ref="J2739:K2739"/>
    <mergeCell ref="J2740:K2740"/>
    <mergeCell ref="J2741:K2741"/>
    <mergeCell ref="J2742:K2742"/>
    <mergeCell ref="J2743:K2743"/>
    <mergeCell ref="J2733:K2733"/>
    <mergeCell ref="H2734:I2734"/>
    <mergeCell ref="J2734:K2734"/>
    <mergeCell ref="H2735:I2735"/>
    <mergeCell ref="J2735:K2735"/>
    <mergeCell ref="J2737:K2737"/>
    <mergeCell ref="J2727:K2727"/>
    <mergeCell ref="J2728:K2728"/>
    <mergeCell ref="J2729:K2729"/>
    <mergeCell ref="J2730:K2730"/>
    <mergeCell ref="J2731:K2731"/>
    <mergeCell ref="J2732:K2732"/>
    <mergeCell ref="J2721:K2721"/>
    <mergeCell ref="J2722:K2722"/>
    <mergeCell ref="J2723:K2723"/>
    <mergeCell ref="H2724:I2724"/>
    <mergeCell ref="J2724:K2724"/>
    <mergeCell ref="H2725:I2725"/>
    <mergeCell ref="J2725:K2725"/>
    <mergeCell ref="H2715:I2715"/>
    <mergeCell ref="J2715:K2715"/>
    <mergeCell ref="J2717:K2717"/>
    <mergeCell ref="J2718:K2718"/>
    <mergeCell ref="J2719:K2719"/>
    <mergeCell ref="J2720:K2720"/>
    <mergeCell ref="J2777:K2777"/>
    <mergeCell ref="J2778:K2778"/>
    <mergeCell ref="J2779:K2779"/>
    <mergeCell ref="H2780:I2780"/>
    <mergeCell ref="J2780:K2780"/>
    <mergeCell ref="H2781:I2781"/>
    <mergeCell ref="J2781:K2781"/>
    <mergeCell ref="H2772:I2772"/>
    <mergeCell ref="J2772:K2772"/>
    <mergeCell ref="H2773:I2773"/>
    <mergeCell ref="J2773:K2773"/>
    <mergeCell ref="J2775:K2775"/>
    <mergeCell ref="J2776:K2776"/>
    <mergeCell ref="J2766:K2766"/>
    <mergeCell ref="J2767:K2767"/>
    <mergeCell ref="J2768:K2768"/>
    <mergeCell ref="J2769:K2769"/>
    <mergeCell ref="J2770:K2770"/>
    <mergeCell ref="J2771:K2771"/>
    <mergeCell ref="J2761:K2761"/>
    <mergeCell ref="H2762:I2762"/>
    <mergeCell ref="J2762:K2762"/>
    <mergeCell ref="H2763:I2763"/>
    <mergeCell ref="J2763:K2763"/>
    <mergeCell ref="J2765:K2765"/>
    <mergeCell ref="J2755:K2755"/>
    <mergeCell ref="J2756:K2756"/>
    <mergeCell ref="J2757:K2757"/>
    <mergeCell ref="J2758:K2758"/>
    <mergeCell ref="J2759:K2759"/>
    <mergeCell ref="J2760:K2760"/>
    <mergeCell ref="J2749:K2749"/>
    <mergeCell ref="J2750:K2750"/>
    <mergeCell ref="J2751:K2751"/>
    <mergeCell ref="H2752:I2752"/>
    <mergeCell ref="J2752:K2752"/>
    <mergeCell ref="H2753:I2753"/>
    <mergeCell ref="J2753:K2753"/>
    <mergeCell ref="J2812:K2812"/>
    <mergeCell ref="J2813:K2813"/>
    <mergeCell ref="J2814:K2814"/>
    <mergeCell ref="J2815:K2815"/>
    <mergeCell ref="J2816:K2816"/>
    <mergeCell ref="H2817:I2817"/>
    <mergeCell ref="J2817:K2817"/>
    <mergeCell ref="J2807:K2807"/>
    <mergeCell ref="H2808:I2808"/>
    <mergeCell ref="J2808:K2808"/>
    <mergeCell ref="H2809:I2809"/>
    <mergeCell ref="J2809:K2809"/>
    <mergeCell ref="J2811:K2811"/>
    <mergeCell ref="J2801:K2801"/>
    <mergeCell ref="J2802:K2802"/>
    <mergeCell ref="J2803:K2803"/>
    <mergeCell ref="J2804:K2804"/>
    <mergeCell ref="J2805:K2805"/>
    <mergeCell ref="J2806:K2806"/>
    <mergeCell ref="J2795:K2795"/>
    <mergeCell ref="J2796:K2796"/>
    <mergeCell ref="J2797:K2797"/>
    <mergeCell ref="H2798:I2798"/>
    <mergeCell ref="J2798:K2798"/>
    <mergeCell ref="H2799:I2799"/>
    <mergeCell ref="J2799:K2799"/>
    <mergeCell ref="H2789:I2789"/>
    <mergeCell ref="J2789:K2789"/>
    <mergeCell ref="J2791:K2791"/>
    <mergeCell ref="J2792:K2792"/>
    <mergeCell ref="J2793:K2793"/>
    <mergeCell ref="J2794:K2794"/>
    <mergeCell ref="J2783:K2783"/>
    <mergeCell ref="J2784:K2784"/>
    <mergeCell ref="J2785:K2785"/>
    <mergeCell ref="J2786:K2786"/>
    <mergeCell ref="J2787:K2787"/>
    <mergeCell ref="H2788:I2788"/>
    <mergeCell ref="J2788:K2788"/>
    <mergeCell ref="H2847:I2847"/>
    <mergeCell ref="J2847:K2847"/>
    <mergeCell ref="J2849:K2849"/>
    <mergeCell ref="J2850:K2850"/>
    <mergeCell ref="J2851:K2851"/>
    <mergeCell ref="J2852:K2852"/>
    <mergeCell ref="J2842:K2842"/>
    <mergeCell ref="J2843:K2843"/>
    <mergeCell ref="J2844:K2844"/>
    <mergeCell ref="J2845:K2845"/>
    <mergeCell ref="H2846:I2846"/>
    <mergeCell ref="J2846:K2846"/>
    <mergeCell ref="J2836:K2836"/>
    <mergeCell ref="J2837:K2837"/>
    <mergeCell ref="J2838:K2838"/>
    <mergeCell ref="J2839:K2839"/>
    <mergeCell ref="J2840:K2840"/>
    <mergeCell ref="J2841:K2841"/>
    <mergeCell ref="J2830:K2830"/>
    <mergeCell ref="J2831:K2831"/>
    <mergeCell ref="J2832:K2832"/>
    <mergeCell ref="J2833:K2833"/>
    <mergeCell ref="J2834:K2834"/>
    <mergeCell ref="J2835:K2835"/>
    <mergeCell ref="J2824:K2824"/>
    <mergeCell ref="J2825:K2825"/>
    <mergeCell ref="J2826:K2826"/>
    <mergeCell ref="J2827:K2827"/>
    <mergeCell ref="J2828:K2828"/>
    <mergeCell ref="J2829:K2829"/>
    <mergeCell ref="H2818:I2818"/>
    <mergeCell ref="J2818:K2818"/>
    <mergeCell ref="J2820:K2820"/>
    <mergeCell ref="J2821:K2821"/>
    <mergeCell ref="J2822:K2822"/>
    <mergeCell ref="J2823:K2823"/>
    <mergeCell ref="J2882:K2882"/>
    <mergeCell ref="J2883:K2883"/>
    <mergeCell ref="J2884:K2884"/>
    <mergeCell ref="J2885:K2885"/>
    <mergeCell ref="J2886:K2886"/>
    <mergeCell ref="J2887:K2887"/>
    <mergeCell ref="J2876:K2876"/>
    <mergeCell ref="J2877:K2877"/>
    <mergeCell ref="J2878:K2878"/>
    <mergeCell ref="H2879:I2879"/>
    <mergeCell ref="J2879:K2879"/>
    <mergeCell ref="H2880:I2880"/>
    <mergeCell ref="J2880:K2880"/>
    <mergeCell ref="H2870:I2870"/>
    <mergeCell ref="J2870:K2870"/>
    <mergeCell ref="J2872:K2872"/>
    <mergeCell ref="J2873:K2873"/>
    <mergeCell ref="J2874:K2874"/>
    <mergeCell ref="J2875:K2875"/>
    <mergeCell ref="J2865:K2865"/>
    <mergeCell ref="J2866:K2866"/>
    <mergeCell ref="J2867:K2867"/>
    <mergeCell ref="J2868:K2868"/>
    <mergeCell ref="H2869:I2869"/>
    <mergeCell ref="J2869:K2869"/>
    <mergeCell ref="J2859:K2859"/>
    <mergeCell ref="J2860:K2860"/>
    <mergeCell ref="J2861:K2861"/>
    <mergeCell ref="J2862:K2862"/>
    <mergeCell ref="J2863:K2863"/>
    <mergeCell ref="J2864:K2864"/>
    <mergeCell ref="J2853:K2853"/>
    <mergeCell ref="J2854:K2854"/>
    <mergeCell ref="J2855:K2855"/>
    <mergeCell ref="J2856:K2856"/>
    <mergeCell ref="J2857:K2857"/>
    <mergeCell ref="J2858:K2858"/>
    <mergeCell ref="J2916:K2916"/>
    <mergeCell ref="J2917:K2917"/>
    <mergeCell ref="J2918:K2918"/>
    <mergeCell ref="H2919:I2919"/>
    <mergeCell ref="J2919:K2919"/>
    <mergeCell ref="H2920:I2920"/>
    <mergeCell ref="J2920:K2920"/>
    <mergeCell ref="H2910:I2910"/>
    <mergeCell ref="J2910:K2910"/>
    <mergeCell ref="J2912:K2912"/>
    <mergeCell ref="J2913:K2913"/>
    <mergeCell ref="J2914:K2914"/>
    <mergeCell ref="J2915:K2915"/>
    <mergeCell ref="J2904:K2904"/>
    <mergeCell ref="J2905:K2905"/>
    <mergeCell ref="J2906:K2906"/>
    <mergeCell ref="J2907:K2907"/>
    <mergeCell ref="J2908:K2908"/>
    <mergeCell ref="H2909:I2909"/>
    <mergeCell ref="J2909:K2909"/>
    <mergeCell ref="H2899:I2899"/>
    <mergeCell ref="J2899:K2899"/>
    <mergeCell ref="H2900:I2900"/>
    <mergeCell ref="J2900:K2900"/>
    <mergeCell ref="J2902:K2902"/>
    <mergeCell ref="J2903:K2903"/>
    <mergeCell ref="J2893:K2893"/>
    <mergeCell ref="J2894:K2894"/>
    <mergeCell ref="J2895:K2895"/>
    <mergeCell ref="J2896:K2896"/>
    <mergeCell ref="J2897:K2897"/>
    <mergeCell ref="J2898:K2898"/>
    <mergeCell ref="J2888:K2888"/>
    <mergeCell ref="H2889:I2889"/>
    <mergeCell ref="J2889:K2889"/>
    <mergeCell ref="H2890:I2890"/>
    <mergeCell ref="J2890:K2890"/>
    <mergeCell ref="J2892:K2892"/>
    <mergeCell ref="H2950:I2950"/>
    <mergeCell ref="J2950:K2950"/>
    <mergeCell ref="J2952:K2952"/>
    <mergeCell ref="J2953:K2953"/>
    <mergeCell ref="J2954:K2954"/>
    <mergeCell ref="J2955:K2955"/>
    <mergeCell ref="J2944:K2944"/>
    <mergeCell ref="J2945:K2945"/>
    <mergeCell ref="J2946:K2946"/>
    <mergeCell ref="J2947:K2947"/>
    <mergeCell ref="J2948:K2948"/>
    <mergeCell ref="H2949:I2949"/>
    <mergeCell ref="J2949:K2949"/>
    <mergeCell ref="H2939:I2939"/>
    <mergeCell ref="J2939:K2939"/>
    <mergeCell ref="H2940:I2940"/>
    <mergeCell ref="J2940:K2940"/>
    <mergeCell ref="J2942:K2942"/>
    <mergeCell ref="J2943:K2943"/>
    <mergeCell ref="J2933:K2933"/>
    <mergeCell ref="J2934:K2934"/>
    <mergeCell ref="J2935:K2935"/>
    <mergeCell ref="J2936:K2936"/>
    <mergeCell ref="J2937:K2937"/>
    <mergeCell ref="J2938:K2938"/>
    <mergeCell ref="J2928:K2928"/>
    <mergeCell ref="H2929:I2929"/>
    <mergeCell ref="J2929:K2929"/>
    <mergeCell ref="H2930:I2930"/>
    <mergeCell ref="J2930:K2930"/>
    <mergeCell ref="J2932:K2932"/>
    <mergeCell ref="J2922:K2922"/>
    <mergeCell ref="J2923:K2923"/>
    <mergeCell ref="J2924:K2924"/>
    <mergeCell ref="J2925:K2925"/>
    <mergeCell ref="J2926:K2926"/>
    <mergeCell ref="J2927:K2927"/>
    <mergeCell ref="J2984:K2984"/>
    <mergeCell ref="J2985:K2985"/>
    <mergeCell ref="J2986:K2986"/>
    <mergeCell ref="H2987:I2987"/>
    <mergeCell ref="J2987:K2987"/>
    <mergeCell ref="H2988:I2988"/>
    <mergeCell ref="J2988:K2988"/>
    <mergeCell ref="H2979:I2979"/>
    <mergeCell ref="J2979:K2979"/>
    <mergeCell ref="H2980:I2980"/>
    <mergeCell ref="J2980:K2980"/>
    <mergeCell ref="J2982:K2982"/>
    <mergeCell ref="J2983:K2983"/>
    <mergeCell ref="J2973:K2973"/>
    <mergeCell ref="J2974:K2974"/>
    <mergeCell ref="J2975:K2975"/>
    <mergeCell ref="J2976:K2976"/>
    <mergeCell ref="J2977:K2977"/>
    <mergeCell ref="J2978:K2978"/>
    <mergeCell ref="J2968:K2968"/>
    <mergeCell ref="H2969:I2969"/>
    <mergeCell ref="J2969:K2969"/>
    <mergeCell ref="H2970:I2970"/>
    <mergeCell ref="J2970:K2970"/>
    <mergeCell ref="J2972:K2972"/>
    <mergeCell ref="J2962:K2962"/>
    <mergeCell ref="J2963:K2963"/>
    <mergeCell ref="J2964:K2964"/>
    <mergeCell ref="J2965:K2965"/>
    <mergeCell ref="J2966:K2966"/>
    <mergeCell ref="J2967:K2967"/>
    <mergeCell ref="J2956:K2956"/>
    <mergeCell ref="J2957:K2957"/>
    <mergeCell ref="J2958:K2958"/>
    <mergeCell ref="H2959:I2959"/>
    <mergeCell ref="J2959:K2959"/>
    <mergeCell ref="H2960:I2960"/>
    <mergeCell ref="J2960:K2960"/>
    <mergeCell ref="H3018:I3018"/>
    <mergeCell ref="J3018:K3018"/>
    <mergeCell ref="J3020:K3020"/>
    <mergeCell ref="J3021:K3021"/>
    <mergeCell ref="J3022:K3022"/>
    <mergeCell ref="J3023:K3023"/>
    <mergeCell ref="J3012:K3012"/>
    <mergeCell ref="J3013:K3013"/>
    <mergeCell ref="J3014:K3014"/>
    <mergeCell ref="J3015:K3015"/>
    <mergeCell ref="J3016:K3016"/>
    <mergeCell ref="H3017:I3017"/>
    <mergeCell ref="J3017:K3017"/>
    <mergeCell ref="H3007:I3007"/>
    <mergeCell ref="J3007:K3007"/>
    <mergeCell ref="H3008:I3008"/>
    <mergeCell ref="J3008:K3008"/>
    <mergeCell ref="J3010:K3010"/>
    <mergeCell ref="J3011:K3011"/>
    <mergeCell ref="J3001:K3001"/>
    <mergeCell ref="J3002:K3002"/>
    <mergeCell ref="J3003:K3003"/>
    <mergeCell ref="J3004:K3004"/>
    <mergeCell ref="J3005:K3005"/>
    <mergeCell ref="J3006:K3006"/>
    <mergeCell ref="J2996:K2996"/>
    <mergeCell ref="H2997:I2997"/>
    <mergeCell ref="J2997:K2997"/>
    <mergeCell ref="H2998:I2998"/>
    <mergeCell ref="J2998:K2998"/>
    <mergeCell ref="J3000:K3000"/>
    <mergeCell ref="J2990:K2990"/>
    <mergeCell ref="J2991:K2991"/>
    <mergeCell ref="J2992:K2992"/>
    <mergeCell ref="J2993:K2993"/>
    <mergeCell ref="J2994:K2994"/>
    <mergeCell ref="J2995:K2995"/>
    <mergeCell ref="J3052:K3052"/>
    <mergeCell ref="J3053:K3053"/>
    <mergeCell ref="J3054:K3054"/>
    <mergeCell ref="J3055:K3055"/>
    <mergeCell ref="J3056:K3056"/>
    <mergeCell ref="J3057:K3057"/>
    <mergeCell ref="J3046:K3046"/>
    <mergeCell ref="J3047:K3047"/>
    <mergeCell ref="J3048:K3048"/>
    <mergeCell ref="J3049:K3049"/>
    <mergeCell ref="J3050:K3050"/>
    <mergeCell ref="J3051:K3051"/>
    <mergeCell ref="J3041:K3041"/>
    <mergeCell ref="J3042:K3042"/>
    <mergeCell ref="H3043:I3043"/>
    <mergeCell ref="J3043:K3043"/>
    <mergeCell ref="H3044:I3044"/>
    <mergeCell ref="J3044:K3044"/>
    <mergeCell ref="J3035:K3035"/>
    <mergeCell ref="J3036:K3036"/>
    <mergeCell ref="J3037:K3037"/>
    <mergeCell ref="J3038:K3038"/>
    <mergeCell ref="J3039:K3039"/>
    <mergeCell ref="J3040:K3040"/>
    <mergeCell ref="J3029:K3029"/>
    <mergeCell ref="J3030:K3030"/>
    <mergeCell ref="J3031:K3031"/>
    <mergeCell ref="J3032:K3032"/>
    <mergeCell ref="J3033:K3033"/>
    <mergeCell ref="J3034:K3034"/>
    <mergeCell ref="J3024:K3024"/>
    <mergeCell ref="H3025:I3025"/>
    <mergeCell ref="J3025:K3025"/>
    <mergeCell ref="H3026:I3026"/>
    <mergeCell ref="J3026:K3026"/>
    <mergeCell ref="J3028:K3028"/>
    <mergeCell ref="J3088:K3088"/>
    <mergeCell ref="J3089:K3089"/>
    <mergeCell ref="J3090:K3090"/>
    <mergeCell ref="J3091:K3091"/>
    <mergeCell ref="J3092:K3092"/>
    <mergeCell ref="J3093:K3093"/>
    <mergeCell ref="J3082:K3082"/>
    <mergeCell ref="J3083:K3083"/>
    <mergeCell ref="J3084:K3084"/>
    <mergeCell ref="J3085:K3085"/>
    <mergeCell ref="J3086:K3086"/>
    <mergeCell ref="J3087:K3087"/>
    <mergeCell ref="J3076:K3076"/>
    <mergeCell ref="J3077:K3077"/>
    <mergeCell ref="J3078:K3078"/>
    <mergeCell ref="H3079:I3079"/>
    <mergeCell ref="J3079:K3079"/>
    <mergeCell ref="H3080:I3080"/>
    <mergeCell ref="J3080:K3080"/>
    <mergeCell ref="J3070:K3070"/>
    <mergeCell ref="J3071:K3071"/>
    <mergeCell ref="J3072:K3072"/>
    <mergeCell ref="J3073:K3073"/>
    <mergeCell ref="J3074:K3074"/>
    <mergeCell ref="J3075:K3075"/>
    <mergeCell ref="J3064:K3064"/>
    <mergeCell ref="J3065:K3065"/>
    <mergeCell ref="J3066:K3066"/>
    <mergeCell ref="J3067:K3067"/>
    <mergeCell ref="J3068:K3068"/>
    <mergeCell ref="J3069:K3069"/>
    <mergeCell ref="J3058:K3058"/>
    <mergeCell ref="J3059:K3059"/>
    <mergeCell ref="J3060:K3060"/>
    <mergeCell ref="H3061:I3061"/>
    <mergeCell ref="J3061:K3061"/>
    <mergeCell ref="H3062:I3062"/>
    <mergeCell ref="J3062:K3062"/>
    <mergeCell ref="J3124:K3124"/>
    <mergeCell ref="J3125:K3125"/>
    <mergeCell ref="J3126:K3126"/>
    <mergeCell ref="J3127:K3127"/>
    <mergeCell ref="J3128:K3128"/>
    <mergeCell ref="J3129:K3129"/>
    <mergeCell ref="J3118:K3118"/>
    <mergeCell ref="J3119:K3119"/>
    <mergeCell ref="J3120:K3120"/>
    <mergeCell ref="J3121:K3121"/>
    <mergeCell ref="J3122:K3122"/>
    <mergeCell ref="J3123:K3123"/>
    <mergeCell ref="J3112:K3112"/>
    <mergeCell ref="J3113:K3113"/>
    <mergeCell ref="J3114:K3114"/>
    <mergeCell ref="H3115:I3115"/>
    <mergeCell ref="J3115:K3115"/>
    <mergeCell ref="H3116:I3116"/>
    <mergeCell ref="J3116:K3116"/>
    <mergeCell ref="J3106:K3106"/>
    <mergeCell ref="J3107:K3107"/>
    <mergeCell ref="J3108:K3108"/>
    <mergeCell ref="J3109:K3109"/>
    <mergeCell ref="J3110:K3110"/>
    <mergeCell ref="J3111:K3111"/>
    <mergeCell ref="J3100:K3100"/>
    <mergeCell ref="J3101:K3101"/>
    <mergeCell ref="J3102:K3102"/>
    <mergeCell ref="J3103:K3103"/>
    <mergeCell ref="J3104:K3104"/>
    <mergeCell ref="J3105:K3105"/>
    <mergeCell ref="J3094:K3094"/>
    <mergeCell ref="J3095:K3095"/>
    <mergeCell ref="J3096:K3096"/>
    <mergeCell ref="H3097:I3097"/>
    <mergeCell ref="J3097:K3097"/>
    <mergeCell ref="H3098:I3098"/>
    <mergeCell ref="J3098:K3098"/>
    <mergeCell ref="J3159:K3159"/>
    <mergeCell ref="J3160:K3160"/>
    <mergeCell ref="J3161:K3161"/>
    <mergeCell ref="J3162:K3162"/>
    <mergeCell ref="J3163:K3163"/>
    <mergeCell ref="H3164:I3164"/>
    <mergeCell ref="J3164:K3164"/>
    <mergeCell ref="J3153:K3153"/>
    <mergeCell ref="J3154:K3154"/>
    <mergeCell ref="J3155:K3155"/>
    <mergeCell ref="H3156:I3156"/>
    <mergeCell ref="J3156:K3156"/>
    <mergeCell ref="H3157:I3157"/>
    <mergeCell ref="J3157:K3157"/>
    <mergeCell ref="J3147:K3147"/>
    <mergeCell ref="J3148:K3148"/>
    <mergeCell ref="J3149:K3149"/>
    <mergeCell ref="J3150:K3150"/>
    <mergeCell ref="J3151:K3151"/>
    <mergeCell ref="J3152:K3152"/>
    <mergeCell ref="J3142:K3142"/>
    <mergeCell ref="H3143:I3143"/>
    <mergeCell ref="J3143:K3143"/>
    <mergeCell ref="H3144:I3144"/>
    <mergeCell ref="J3144:K3144"/>
    <mergeCell ref="J3146:K3146"/>
    <mergeCell ref="J3136:K3136"/>
    <mergeCell ref="J3137:K3137"/>
    <mergeCell ref="J3138:K3138"/>
    <mergeCell ref="J3139:K3139"/>
    <mergeCell ref="J3140:K3140"/>
    <mergeCell ref="J3141:K3141"/>
    <mergeCell ref="J3130:K3130"/>
    <mergeCell ref="J3131:K3131"/>
    <mergeCell ref="J3132:K3132"/>
    <mergeCell ref="H3133:I3133"/>
    <mergeCell ref="J3133:K3133"/>
    <mergeCell ref="H3134:I3134"/>
    <mergeCell ref="J3134:K3134"/>
    <mergeCell ref="H3194:I3194"/>
    <mergeCell ref="J3194:K3194"/>
    <mergeCell ref="J3196:K3196"/>
    <mergeCell ref="J3197:K3197"/>
    <mergeCell ref="J3198:K3198"/>
    <mergeCell ref="J3199:K3199"/>
    <mergeCell ref="J3188:K3188"/>
    <mergeCell ref="J3189:K3189"/>
    <mergeCell ref="J3190:K3190"/>
    <mergeCell ref="J3191:K3191"/>
    <mergeCell ref="J3192:K3192"/>
    <mergeCell ref="H3193:I3193"/>
    <mergeCell ref="J3193:K3193"/>
    <mergeCell ref="H3183:I3183"/>
    <mergeCell ref="J3183:K3183"/>
    <mergeCell ref="H3184:I3184"/>
    <mergeCell ref="J3184:K3184"/>
    <mergeCell ref="J3186:K3186"/>
    <mergeCell ref="J3187:K3187"/>
    <mergeCell ref="J3177:K3177"/>
    <mergeCell ref="J3178:K3178"/>
    <mergeCell ref="J3179:K3179"/>
    <mergeCell ref="J3180:K3180"/>
    <mergeCell ref="J3181:K3181"/>
    <mergeCell ref="J3182:K3182"/>
    <mergeCell ref="J3171:K3171"/>
    <mergeCell ref="J3172:K3172"/>
    <mergeCell ref="J3173:K3173"/>
    <mergeCell ref="H3174:I3174"/>
    <mergeCell ref="J3174:K3174"/>
    <mergeCell ref="H3175:I3175"/>
    <mergeCell ref="J3175:K3175"/>
    <mergeCell ref="H3165:I3165"/>
    <mergeCell ref="J3165:K3165"/>
    <mergeCell ref="J3167:K3167"/>
    <mergeCell ref="J3168:K3168"/>
    <mergeCell ref="J3169:K3169"/>
    <mergeCell ref="J3170:K3170"/>
    <mergeCell ref="J3228:K3228"/>
    <mergeCell ref="J3229:K3229"/>
    <mergeCell ref="J3230:K3230"/>
    <mergeCell ref="J3231:K3231"/>
    <mergeCell ref="J3232:K3232"/>
    <mergeCell ref="H3233:I3233"/>
    <mergeCell ref="J3233:K3233"/>
    <mergeCell ref="H3223:I3223"/>
    <mergeCell ref="J3223:K3223"/>
    <mergeCell ref="H3224:I3224"/>
    <mergeCell ref="J3224:K3224"/>
    <mergeCell ref="J3226:K3226"/>
    <mergeCell ref="J3227:K3227"/>
    <mergeCell ref="J3217:K3217"/>
    <mergeCell ref="J3218:K3218"/>
    <mergeCell ref="J3219:K3219"/>
    <mergeCell ref="J3220:K3220"/>
    <mergeCell ref="J3221:K3221"/>
    <mergeCell ref="J3222:K3222"/>
    <mergeCell ref="J3212:K3212"/>
    <mergeCell ref="H3213:I3213"/>
    <mergeCell ref="J3213:K3213"/>
    <mergeCell ref="H3214:I3214"/>
    <mergeCell ref="J3214:K3214"/>
    <mergeCell ref="J3216:K3216"/>
    <mergeCell ref="J3206:K3206"/>
    <mergeCell ref="J3207:K3207"/>
    <mergeCell ref="J3208:K3208"/>
    <mergeCell ref="J3209:K3209"/>
    <mergeCell ref="J3210:K3210"/>
    <mergeCell ref="J3211:K3211"/>
    <mergeCell ref="J3200:K3200"/>
    <mergeCell ref="J3201:K3201"/>
    <mergeCell ref="J3202:K3202"/>
    <mergeCell ref="H3203:I3203"/>
    <mergeCell ref="J3203:K3203"/>
    <mergeCell ref="H3204:I3204"/>
    <mergeCell ref="J3204:K3204"/>
    <mergeCell ref="H3263:I3263"/>
    <mergeCell ref="J3263:K3263"/>
    <mergeCell ref="H3264:I3264"/>
    <mergeCell ref="J3264:K3264"/>
    <mergeCell ref="J3266:K3266"/>
    <mergeCell ref="J3267:K3267"/>
    <mergeCell ref="J3257:K3257"/>
    <mergeCell ref="J3258:K3258"/>
    <mergeCell ref="J3259:K3259"/>
    <mergeCell ref="J3260:K3260"/>
    <mergeCell ref="J3261:K3261"/>
    <mergeCell ref="J3262:K3262"/>
    <mergeCell ref="J3252:K3252"/>
    <mergeCell ref="H3253:I3253"/>
    <mergeCell ref="J3253:K3253"/>
    <mergeCell ref="H3254:I3254"/>
    <mergeCell ref="J3254:K3254"/>
    <mergeCell ref="J3256:K3256"/>
    <mergeCell ref="J3246:K3246"/>
    <mergeCell ref="J3247:K3247"/>
    <mergeCell ref="J3248:K3248"/>
    <mergeCell ref="J3249:K3249"/>
    <mergeCell ref="J3250:K3250"/>
    <mergeCell ref="J3251:K3251"/>
    <mergeCell ref="J3240:K3240"/>
    <mergeCell ref="J3241:K3241"/>
    <mergeCell ref="J3242:K3242"/>
    <mergeCell ref="H3243:I3243"/>
    <mergeCell ref="J3243:K3243"/>
    <mergeCell ref="H3244:I3244"/>
    <mergeCell ref="J3244:K3244"/>
    <mergeCell ref="H3234:I3234"/>
    <mergeCell ref="J3234:K3234"/>
    <mergeCell ref="J3236:K3236"/>
    <mergeCell ref="J3237:K3237"/>
    <mergeCell ref="J3238:K3238"/>
    <mergeCell ref="J3239:K3239"/>
    <mergeCell ref="J3297:K3297"/>
    <mergeCell ref="J3298:K3298"/>
    <mergeCell ref="H3299:I3299"/>
    <mergeCell ref="J3299:K3299"/>
    <mergeCell ref="H3300:I3300"/>
    <mergeCell ref="J3300:K3300"/>
    <mergeCell ref="H3291:I3291"/>
    <mergeCell ref="J3291:K3291"/>
    <mergeCell ref="J3293:K3293"/>
    <mergeCell ref="J3294:K3294"/>
    <mergeCell ref="J3295:K3295"/>
    <mergeCell ref="J3296:K3296"/>
    <mergeCell ref="J3285:K3285"/>
    <mergeCell ref="J3286:K3286"/>
    <mergeCell ref="J3287:K3287"/>
    <mergeCell ref="J3288:K3288"/>
    <mergeCell ref="J3289:K3289"/>
    <mergeCell ref="H3290:I3290"/>
    <mergeCell ref="J3290:K3290"/>
    <mergeCell ref="J3280:K3280"/>
    <mergeCell ref="H3281:I3281"/>
    <mergeCell ref="J3281:K3281"/>
    <mergeCell ref="H3282:I3282"/>
    <mergeCell ref="J3282:K3282"/>
    <mergeCell ref="J3284:K3284"/>
    <mergeCell ref="J3274:K3274"/>
    <mergeCell ref="J3275:K3275"/>
    <mergeCell ref="J3276:K3276"/>
    <mergeCell ref="J3277:K3277"/>
    <mergeCell ref="J3278:K3278"/>
    <mergeCell ref="J3279:K3279"/>
    <mergeCell ref="J3268:K3268"/>
    <mergeCell ref="J3269:K3269"/>
    <mergeCell ref="J3270:K3270"/>
    <mergeCell ref="H3271:I3271"/>
    <mergeCell ref="J3271:K3271"/>
    <mergeCell ref="H3272:I3272"/>
    <mergeCell ref="J3272:K3272"/>
    <mergeCell ref="H3330:I3330"/>
    <mergeCell ref="J3330:K3330"/>
    <mergeCell ref="H3331:I3331"/>
    <mergeCell ref="J3331:K3331"/>
    <mergeCell ref="J3333:K3333"/>
    <mergeCell ref="J3334:K3334"/>
    <mergeCell ref="H3324:I3324"/>
    <mergeCell ref="J3324:K3324"/>
    <mergeCell ref="J3326:K3326"/>
    <mergeCell ref="J3327:K3327"/>
    <mergeCell ref="J3328:K3328"/>
    <mergeCell ref="J3329:K3329"/>
    <mergeCell ref="J3319:K3319"/>
    <mergeCell ref="J3320:K3320"/>
    <mergeCell ref="J3321:K3321"/>
    <mergeCell ref="J3322:K3322"/>
    <mergeCell ref="H3323:I3323"/>
    <mergeCell ref="J3323:K3323"/>
    <mergeCell ref="J3314:K3314"/>
    <mergeCell ref="H3315:I3315"/>
    <mergeCell ref="J3315:K3315"/>
    <mergeCell ref="H3316:I3316"/>
    <mergeCell ref="J3316:K3316"/>
    <mergeCell ref="J3318:K3318"/>
    <mergeCell ref="H3308:I3308"/>
    <mergeCell ref="J3308:K3308"/>
    <mergeCell ref="J3310:K3310"/>
    <mergeCell ref="J3311:K3311"/>
    <mergeCell ref="J3312:K3312"/>
    <mergeCell ref="J3313:K3313"/>
    <mergeCell ref="J3302:K3302"/>
    <mergeCell ref="J3303:K3303"/>
    <mergeCell ref="J3304:K3304"/>
    <mergeCell ref="J3305:K3305"/>
    <mergeCell ref="J3306:K3306"/>
    <mergeCell ref="H3307:I3307"/>
    <mergeCell ref="J3307:K3307"/>
    <mergeCell ref="H3364:I3364"/>
    <mergeCell ref="J3364:K3364"/>
    <mergeCell ref="H3365:I3365"/>
    <mergeCell ref="J3365:K3365"/>
    <mergeCell ref="J3367:K3367"/>
    <mergeCell ref="J3368:K3368"/>
    <mergeCell ref="J3358:K3358"/>
    <mergeCell ref="J3359:K3359"/>
    <mergeCell ref="J3360:K3360"/>
    <mergeCell ref="J3361:K3361"/>
    <mergeCell ref="J3362:K3362"/>
    <mergeCell ref="J3363:K3363"/>
    <mergeCell ref="J3353:K3353"/>
    <mergeCell ref="J3354:K3354"/>
    <mergeCell ref="H3355:I3355"/>
    <mergeCell ref="J3355:K3355"/>
    <mergeCell ref="H3356:I3356"/>
    <mergeCell ref="J3356:K3356"/>
    <mergeCell ref="H3347:I3347"/>
    <mergeCell ref="J3347:K3347"/>
    <mergeCell ref="J3349:K3349"/>
    <mergeCell ref="J3350:K3350"/>
    <mergeCell ref="J3351:K3351"/>
    <mergeCell ref="J3352:K3352"/>
    <mergeCell ref="J3341:K3341"/>
    <mergeCell ref="J3342:K3342"/>
    <mergeCell ref="J3343:K3343"/>
    <mergeCell ref="J3344:K3344"/>
    <mergeCell ref="J3345:K3345"/>
    <mergeCell ref="H3346:I3346"/>
    <mergeCell ref="J3346:K3346"/>
    <mergeCell ref="J3335:K3335"/>
    <mergeCell ref="J3336:K3336"/>
    <mergeCell ref="J3337:K3337"/>
    <mergeCell ref="H3338:I3338"/>
    <mergeCell ref="J3338:K3338"/>
    <mergeCell ref="H3339:I3339"/>
    <mergeCell ref="J3339:K3339"/>
    <mergeCell ref="J3396:K3396"/>
    <mergeCell ref="J3397:K3397"/>
    <mergeCell ref="J3398:K3398"/>
    <mergeCell ref="H3399:I3399"/>
    <mergeCell ref="J3399:K3399"/>
    <mergeCell ref="H3400:I3400"/>
    <mergeCell ref="J3400:K3400"/>
    <mergeCell ref="H3390:I3390"/>
    <mergeCell ref="J3390:K3390"/>
    <mergeCell ref="J3392:K3392"/>
    <mergeCell ref="J3393:K3393"/>
    <mergeCell ref="J3394:K3394"/>
    <mergeCell ref="J3395:K3395"/>
    <mergeCell ref="J3385:K3385"/>
    <mergeCell ref="J3386:K3386"/>
    <mergeCell ref="J3387:K3387"/>
    <mergeCell ref="J3388:K3388"/>
    <mergeCell ref="H3389:I3389"/>
    <mergeCell ref="J3389:K3389"/>
    <mergeCell ref="H3380:I3380"/>
    <mergeCell ref="J3380:K3380"/>
    <mergeCell ref="H3381:I3381"/>
    <mergeCell ref="J3381:K3381"/>
    <mergeCell ref="J3383:K3383"/>
    <mergeCell ref="J3384:K3384"/>
    <mergeCell ref="J3374:K3374"/>
    <mergeCell ref="J3375:K3375"/>
    <mergeCell ref="J3376:K3376"/>
    <mergeCell ref="J3377:K3377"/>
    <mergeCell ref="J3378:K3378"/>
    <mergeCell ref="J3379:K3379"/>
    <mergeCell ref="J3369:K3369"/>
    <mergeCell ref="H3370:I3370"/>
    <mergeCell ref="J3370:K3370"/>
    <mergeCell ref="H3371:I3371"/>
    <mergeCell ref="J3371:K3371"/>
    <mergeCell ref="J3373:K3373"/>
    <mergeCell ref="H3429:I3429"/>
    <mergeCell ref="J3429:K3429"/>
    <mergeCell ref="H3430:I3430"/>
    <mergeCell ref="J3430:K3430"/>
    <mergeCell ref="J3432:K3432"/>
    <mergeCell ref="J3433:K3433"/>
    <mergeCell ref="H3423:I3423"/>
    <mergeCell ref="J3423:K3423"/>
    <mergeCell ref="J3425:K3425"/>
    <mergeCell ref="J3426:K3426"/>
    <mergeCell ref="J3427:K3427"/>
    <mergeCell ref="J3428:K3428"/>
    <mergeCell ref="J3418:K3418"/>
    <mergeCell ref="J3419:K3419"/>
    <mergeCell ref="J3420:K3420"/>
    <mergeCell ref="J3421:K3421"/>
    <mergeCell ref="H3422:I3422"/>
    <mergeCell ref="J3422:K3422"/>
    <mergeCell ref="J3413:K3413"/>
    <mergeCell ref="J3414:K3414"/>
    <mergeCell ref="H3415:I3415"/>
    <mergeCell ref="J3415:K3415"/>
    <mergeCell ref="H3416:I3416"/>
    <mergeCell ref="J3416:K3416"/>
    <mergeCell ref="H3408:I3408"/>
    <mergeCell ref="J3408:K3408"/>
    <mergeCell ref="H3409:I3409"/>
    <mergeCell ref="J3409:K3409"/>
    <mergeCell ref="J3411:K3411"/>
    <mergeCell ref="J3412:K3412"/>
    <mergeCell ref="J3402:K3402"/>
    <mergeCell ref="J3403:K3403"/>
    <mergeCell ref="J3404:K3404"/>
    <mergeCell ref="J3405:K3405"/>
    <mergeCell ref="J3406:K3406"/>
    <mergeCell ref="J3407:K3407"/>
    <mergeCell ref="J3463:K3463"/>
    <mergeCell ref="J3464:K3464"/>
    <mergeCell ref="J3465:K3465"/>
    <mergeCell ref="J3466:K3466"/>
    <mergeCell ref="J3467:K3467"/>
    <mergeCell ref="J3468:K3468"/>
    <mergeCell ref="J3457:K3457"/>
    <mergeCell ref="J3458:K3458"/>
    <mergeCell ref="J3459:K3459"/>
    <mergeCell ref="J3460:K3460"/>
    <mergeCell ref="J3461:K3461"/>
    <mergeCell ref="J3462:K3462"/>
    <mergeCell ref="J3451:K3451"/>
    <mergeCell ref="J3452:K3452"/>
    <mergeCell ref="J3453:K3453"/>
    <mergeCell ref="H3454:I3454"/>
    <mergeCell ref="J3454:K3454"/>
    <mergeCell ref="H3455:I3455"/>
    <mergeCell ref="J3455:K3455"/>
    <mergeCell ref="J3445:K3445"/>
    <mergeCell ref="J3446:K3446"/>
    <mergeCell ref="J3447:K3447"/>
    <mergeCell ref="J3448:K3448"/>
    <mergeCell ref="J3449:K3449"/>
    <mergeCell ref="J3450:K3450"/>
    <mergeCell ref="J3439:K3439"/>
    <mergeCell ref="J3440:K3440"/>
    <mergeCell ref="J3441:K3441"/>
    <mergeCell ref="J3442:K3442"/>
    <mergeCell ref="J3443:K3443"/>
    <mergeCell ref="J3444:K3444"/>
    <mergeCell ref="J3434:K3434"/>
    <mergeCell ref="J3435:K3435"/>
    <mergeCell ref="H3436:I3436"/>
    <mergeCell ref="J3436:K3436"/>
    <mergeCell ref="H3437:I3437"/>
    <mergeCell ref="J3437:K3437"/>
    <mergeCell ref="J3497:K3497"/>
    <mergeCell ref="J3498:K3498"/>
    <mergeCell ref="J3499:K3499"/>
    <mergeCell ref="J3500:K3500"/>
    <mergeCell ref="J3501:K3501"/>
    <mergeCell ref="H3502:I3502"/>
    <mergeCell ref="J3502:K3502"/>
    <mergeCell ref="J3491:K3491"/>
    <mergeCell ref="J3492:K3492"/>
    <mergeCell ref="J3493:K3493"/>
    <mergeCell ref="J3494:K3494"/>
    <mergeCell ref="J3495:K3495"/>
    <mergeCell ref="J3496:K3496"/>
    <mergeCell ref="H3486:I3486"/>
    <mergeCell ref="J3486:K3486"/>
    <mergeCell ref="H3487:I3487"/>
    <mergeCell ref="J3487:K3487"/>
    <mergeCell ref="J3489:K3489"/>
    <mergeCell ref="J3490:K3490"/>
    <mergeCell ref="J3480:K3480"/>
    <mergeCell ref="J3481:K3481"/>
    <mergeCell ref="J3482:K3482"/>
    <mergeCell ref="J3483:K3483"/>
    <mergeCell ref="J3484:K3484"/>
    <mergeCell ref="J3485:K3485"/>
    <mergeCell ref="J3474:K3474"/>
    <mergeCell ref="J3475:K3475"/>
    <mergeCell ref="J3476:K3476"/>
    <mergeCell ref="J3477:K3477"/>
    <mergeCell ref="J3478:K3478"/>
    <mergeCell ref="J3479:K3479"/>
    <mergeCell ref="J3469:K3469"/>
    <mergeCell ref="J3470:K3470"/>
    <mergeCell ref="H3471:I3471"/>
    <mergeCell ref="J3471:K3471"/>
    <mergeCell ref="H3472:I3472"/>
    <mergeCell ref="J3472:K3472"/>
    <mergeCell ref="J3531:K3531"/>
    <mergeCell ref="J3532:K3532"/>
    <mergeCell ref="H3533:I3533"/>
    <mergeCell ref="J3533:K3533"/>
    <mergeCell ref="H3534:I3534"/>
    <mergeCell ref="J3534:K3534"/>
    <mergeCell ref="H3526:I3526"/>
    <mergeCell ref="J3526:K3526"/>
    <mergeCell ref="H3527:I3527"/>
    <mergeCell ref="J3527:K3527"/>
    <mergeCell ref="J3529:K3529"/>
    <mergeCell ref="J3530:K3530"/>
    <mergeCell ref="H3520:I3520"/>
    <mergeCell ref="J3520:K3520"/>
    <mergeCell ref="J3522:K3522"/>
    <mergeCell ref="J3523:K3523"/>
    <mergeCell ref="J3524:K3524"/>
    <mergeCell ref="J3525:K3525"/>
    <mergeCell ref="J3514:K3514"/>
    <mergeCell ref="J3515:K3515"/>
    <mergeCell ref="J3516:K3516"/>
    <mergeCell ref="J3517:K3517"/>
    <mergeCell ref="J3518:K3518"/>
    <mergeCell ref="H3519:I3519"/>
    <mergeCell ref="J3519:K3519"/>
    <mergeCell ref="J3509:K3509"/>
    <mergeCell ref="J3510:K3510"/>
    <mergeCell ref="H3511:I3511"/>
    <mergeCell ref="J3511:K3511"/>
    <mergeCell ref="H3512:I3512"/>
    <mergeCell ref="J3512:K3512"/>
    <mergeCell ref="H3503:I3503"/>
    <mergeCell ref="J3503:K3503"/>
    <mergeCell ref="J3505:K3505"/>
    <mergeCell ref="J3506:K3506"/>
    <mergeCell ref="J3507:K3507"/>
    <mergeCell ref="J3508:K3508"/>
    <mergeCell ref="H3562:I3562"/>
    <mergeCell ref="J3562:K3562"/>
    <mergeCell ref="J3564:K3564"/>
    <mergeCell ref="J3565:K3565"/>
    <mergeCell ref="J3566:K3566"/>
    <mergeCell ref="H3567:I3567"/>
    <mergeCell ref="J3567:K3567"/>
    <mergeCell ref="J3557:K3557"/>
    <mergeCell ref="J3558:K3558"/>
    <mergeCell ref="J3559:K3559"/>
    <mergeCell ref="J3560:K3560"/>
    <mergeCell ref="H3561:I3561"/>
    <mergeCell ref="J3561:K3561"/>
    <mergeCell ref="J3552:K3552"/>
    <mergeCell ref="H3553:I3553"/>
    <mergeCell ref="J3553:K3553"/>
    <mergeCell ref="H3554:I3554"/>
    <mergeCell ref="J3554:K3554"/>
    <mergeCell ref="J3556:K3556"/>
    <mergeCell ref="H3547:I3547"/>
    <mergeCell ref="J3547:K3547"/>
    <mergeCell ref="H3548:I3548"/>
    <mergeCell ref="J3548:K3548"/>
    <mergeCell ref="J3550:K3550"/>
    <mergeCell ref="J3551:K3551"/>
    <mergeCell ref="H3541:I3541"/>
    <mergeCell ref="J3541:K3541"/>
    <mergeCell ref="J3543:K3543"/>
    <mergeCell ref="J3544:K3544"/>
    <mergeCell ref="J3545:K3545"/>
    <mergeCell ref="J3546:K3546"/>
    <mergeCell ref="J3536:K3536"/>
    <mergeCell ref="J3537:K3537"/>
    <mergeCell ref="J3538:K3538"/>
    <mergeCell ref="J3539:K3539"/>
    <mergeCell ref="H3540:I3540"/>
    <mergeCell ref="J3540:K3540"/>
    <mergeCell ref="J3596:K3596"/>
    <mergeCell ref="J3597:K3597"/>
    <mergeCell ref="J3598:K3598"/>
    <mergeCell ref="H3599:I3599"/>
    <mergeCell ref="J3599:K3599"/>
    <mergeCell ref="H3600:I3600"/>
    <mergeCell ref="J3600:K3600"/>
    <mergeCell ref="H3591:I3591"/>
    <mergeCell ref="J3591:K3591"/>
    <mergeCell ref="H3592:I3592"/>
    <mergeCell ref="J3592:K3592"/>
    <mergeCell ref="J3594:K3594"/>
    <mergeCell ref="J3595:K3595"/>
    <mergeCell ref="H3586:I3586"/>
    <mergeCell ref="J3586:K3586"/>
    <mergeCell ref="H3587:I3587"/>
    <mergeCell ref="J3587:K3587"/>
    <mergeCell ref="J3589:K3589"/>
    <mergeCell ref="J3590:K3590"/>
    <mergeCell ref="H3580:I3580"/>
    <mergeCell ref="J3580:K3580"/>
    <mergeCell ref="J3582:K3582"/>
    <mergeCell ref="J3583:K3583"/>
    <mergeCell ref="J3584:K3584"/>
    <mergeCell ref="J3585:K3585"/>
    <mergeCell ref="H3574:I3574"/>
    <mergeCell ref="J3574:K3574"/>
    <mergeCell ref="J3576:K3576"/>
    <mergeCell ref="J3577:K3577"/>
    <mergeCell ref="J3578:K3578"/>
    <mergeCell ref="H3579:I3579"/>
    <mergeCell ref="J3579:K3579"/>
    <mergeCell ref="H3568:I3568"/>
    <mergeCell ref="J3568:K3568"/>
    <mergeCell ref="J3570:K3570"/>
    <mergeCell ref="J3571:K3571"/>
    <mergeCell ref="J3572:K3572"/>
    <mergeCell ref="H3573:I3573"/>
    <mergeCell ref="J3573:K3573"/>
    <mergeCell ref="J3631:K3631"/>
    <mergeCell ref="H3632:I3632"/>
    <mergeCell ref="J3632:K3632"/>
    <mergeCell ref="H3633:I3633"/>
    <mergeCell ref="J3633:K3633"/>
    <mergeCell ref="J3635:K3635"/>
    <mergeCell ref="H3625:I3625"/>
    <mergeCell ref="J3625:K3625"/>
    <mergeCell ref="J3627:K3627"/>
    <mergeCell ref="J3628:K3628"/>
    <mergeCell ref="J3629:K3629"/>
    <mergeCell ref="J3630:K3630"/>
    <mergeCell ref="J3619:K3619"/>
    <mergeCell ref="J3620:K3620"/>
    <mergeCell ref="J3621:K3621"/>
    <mergeCell ref="J3622:K3622"/>
    <mergeCell ref="J3623:K3623"/>
    <mergeCell ref="H3624:I3624"/>
    <mergeCell ref="J3624:K3624"/>
    <mergeCell ref="J3614:K3614"/>
    <mergeCell ref="H3615:I3615"/>
    <mergeCell ref="J3615:K3615"/>
    <mergeCell ref="H3616:I3616"/>
    <mergeCell ref="J3616:K3616"/>
    <mergeCell ref="J3618:K3618"/>
    <mergeCell ref="H3608:I3608"/>
    <mergeCell ref="J3608:K3608"/>
    <mergeCell ref="J3610:K3610"/>
    <mergeCell ref="J3611:K3611"/>
    <mergeCell ref="J3612:K3612"/>
    <mergeCell ref="J3613:K3613"/>
    <mergeCell ref="J3602:K3602"/>
    <mergeCell ref="J3603:K3603"/>
    <mergeCell ref="J3604:K3604"/>
    <mergeCell ref="J3605:K3605"/>
    <mergeCell ref="J3606:K3606"/>
    <mergeCell ref="H3607:I3607"/>
    <mergeCell ref="J3607:K3607"/>
    <mergeCell ref="J3663:K3663"/>
    <mergeCell ref="J3664:K3664"/>
    <mergeCell ref="J3665:K3665"/>
    <mergeCell ref="J3666:K3666"/>
    <mergeCell ref="J3667:K3667"/>
    <mergeCell ref="J3668:K3668"/>
    <mergeCell ref="J3658:K3658"/>
    <mergeCell ref="J3659:K3659"/>
    <mergeCell ref="J3661:K3661"/>
    <mergeCell ref="J3653:K3653"/>
    <mergeCell ref="J3654:K3654"/>
    <mergeCell ref="J3655:K3655"/>
    <mergeCell ref="J3656:K3656"/>
    <mergeCell ref="J3657:K3657"/>
    <mergeCell ref="J3647:K3647"/>
    <mergeCell ref="J3648:K3648"/>
    <mergeCell ref="J3649:K3649"/>
    <mergeCell ref="J3651:K3651"/>
    <mergeCell ref="H3641:I3641"/>
    <mergeCell ref="J3641:K3641"/>
    <mergeCell ref="J3643:K3643"/>
    <mergeCell ref="J3644:K3644"/>
    <mergeCell ref="J3645:K3645"/>
    <mergeCell ref="J3646:K3646"/>
    <mergeCell ref="J3636:K3636"/>
    <mergeCell ref="J3637:K3637"/>
    <mergeCell ref="J3638:K3638"/>
    <mergeCell ref="J3639:K3639"/>
    <mergeCell ref="H3640:I3640"/>
    <mergeCell ref="J3640:K3640"/>
    <mergeCell ref="H3650:I3650"/>
    <mergeCell ref="J3650:K3650"/>
    <mergeCell ref="H3651:I3651"/>
    <mergeCell ref="H3660:I3660"/>
    <mergeCell ref="J3660:K3660"/>
    <mergeCell ref="H3661:I3661"/>
    <mergeCell ref="J3698:K3698"/>
    <mergeCell ref="J3699:K3699"/>
    <mergeCell ref="J3700:K3700"/>
    <mergeCell ref="J3701:K3701"/>
    <mergeCell ref="J3702:K3702"/>
    <mergeCell ref="J3693:K3693"/>
    <mergeCell ref="H3694:I3694"/>
    <mergeCell ref="J3694:K3694"/>
    <mergeCell ref="H3695:I3695"/>
    <mergeCell ref="J3695:K3695"/>
    <mergeCell ref="J3697:K3697"/>
    <mergeCell ref="H3687:I3687"/>
    <mergeCell ref="J3687:K3687"/>
    <mergeCell ref="J3689:K3689"/>
    <mergeCell ref="J3690:K3690"/>
    <mergeCell ref="J3691:K3691"/>
    <mergeCell ref="J3692:K3692"/>
    <mergeCell ref="J3681:K3681"/>
    <mergeCell ref="J3682:K3682"/>
    <mergeCell ref="J3683:K3683"/>
    <mergeCell ref="J3684:K3684"/>
    <mergeCell ref="J3685:K3685"/>
    <mergeCell ref="H3686:I3686"/>
    <mergeCell ref="J3686:K3686"/>
    <mergeCell ref="J3675:K3675"/>
    <mergeCell ref="J3676:K3676"/>
    <mergeCell ref="J3677:K3677"/>
    <mergeCell ref="H3678:I3678"/>
    <mergeCell ref="J3678:K3678"/>
    <mergeCell ref="H3679:I3679"/>
    <mergeCell ref="J3679:K3679"/>
    <mergeCell ref="J3669:K3669"/>
    <mergeCell ref="J3671:K3671"/>
    <mergeCell ref="J3673:K3673"/>
    <mergeCell ref="J3674:K3674"/>
    <mergeCell ref="H3670:I3670"/>
    <mergeCell ref="J3670:K3670"/>
    <mergeCell ref="H3671:I3671"/>
    <mergeCell ref="J3732:K3732"/>
    <mergeCell ref="J3733:K3733"/>
    <mergeCell ref="J3735:K3735"/>
    <mergeCell ref="J3727:K3727"/>
    <mergeCell ref="J3728:K3728"/>
    <mergeCell ref="J3729:K3729"/>
    <mergeCell ref="J3730:K3730"/>
    <mergeCell ref="J3731:K3731"/>
    <mergeCell ref="J3721:K3721"/>
    <mergeCell ref="J3722:K3722"/>
    <mergeCell ref="J3723:K3723"/>
    <mergeCell ref="J3725:K3725"/>
    <mergeCell ref="J3715:K3715"/>
    <mergeCell ref="J3717:K3717"/>
    <mergeCell ref="J3718:K3718"/>
    <mergeCell ref="J3719:K3719"/>
    <mergeCell ref="J3720:K3720"/>
    <mergeCell ref="J3709:K3709"/>
    <mergeCell ref="J3710:K3710"/>
    <mergeCell ref="J3711:K3711"/>
    <mergeCell ref="J3712:K3712"/>
    <mergeCell ref="J3713:K3713"/>
    <mergeCell ref="J3703:K3703"/>
    <mergeCell ref="J3705:K3705"/>
    <mergeCell ref="J3707:K3707"/>
    <mergeCell ref="J3708:K3708"/>
    <mergeCell ref="H3704:I3704"/>
    <mergeCell ref="J3704:K3704"/>
    <mergeCell ref="H3705:I3705"/>
    <mergeCell ref="H3714:I3714"/>
    <mergeCell ref="J3714:K3714"/>
    <mergeCell ref="H3715:I3715"/>
    <mergeCell ref="H3724:I3724"/>
    <mergeCell ref="J3724:K3724"/>
    <mergeCell ref="H3725:I3725"/>
    <mergeCell ref="H3734:I3734"/>
    <mergeCell ref="J3734:K3734"/>
    <mergeCell ref="H3735:I3735"/>
    <mergeCell ref="J3767:K3767"/>
    <mergeCell ref="J3768:K3768"/>
    <mergeCell ref="J3769:K3769"/>
    <mergeCell ref="J3770:K3770"/>
    <mergeCell ref="J3771:K3771"/>
    <mergeCell ref="J3761:K3761"/>
    <mergeCell ref="J3762:K3762"/>
    <mergeCell ref="J3763:K3763"/>
    <mergeCell ref="J3765:K3765"/>
    <mergeCell ref="J3755:K3755"/>
    <mergeCell ref="J3757:K3757"/>
    <mergeCell ref="J3758:K3758"/>
    <mergeCell ref="J3759:K3759"/>
    <mergeCell ref="J3760:K3760"/>
    <mergeCell ref="J3749:K3749"/>
    <mergeCell ref="J3750:K3750"/>
    <mergeCell ref="J3751:K3751"/>
    <mergeCell ref="J3752:K3752"/>
    <mergeCell ref="J3753:K3753"/>
    <mergeCell ref="J3743:K3743"/>
    <mergeCell ref="J3745:K3745"/>
    <mergeCell ref="J3747:K3747"/>
    <mergeCell ref="J3748:K3748"/>
    <mergeCell ref="J3737:K3737"/>
    <mergeCell ref="J3738:K3738"/>
    <mergeCell ref="J3739:K3739"/>
    <mergeCell ref="J3740:K3740"/>
    <mergeCell ref="J3741:K3741"/>
    <mergeCell ref="J3742:K3742"/>
    <mergeCell ref="H3744:I3744"/>
    <mergeCell ref="J3744:K3744"/>
    <mergeCell ref="H3745:I3745"/>
    <mergeCell ref="H3754:I3754"/>
    <mergeCell ref="J3754:K3754"/>
    <mergeCell ref="H3755:I3755"/>
    <mergeCell ref="H3764:I3764"/>
    <mergeCell ref="J3764:K3764"/>
    <mergeCell ref="H3765:I3765"/>
    <mergeCell ref="J3801:K3801"/>
    <mergeCell ref="J3802:K3802"/>
    <mergeCell ref="J3803:K3803"/>
    <mergeCell ref="J3805:K3805"/>
    <mergeCell ref="J3795:K3795"/>
    <mergeCell ref="J3797:K3797"/>
    <mergeCell ref="J3798:K3798"/>
    <mergeCell ref="J3799:K3799"/>
    <mergeCell ref="J3800:K3800"/>
    <mergeCell ref="J3789:K3789"/>
    <mergeCell ref="J3790:K3790"/>
    <mergeCell ref="J3791:K3791"/>
    <mergeCell ref="J3792:K3792"/>
    <mergeCell ref="J3793:K3793"/>
    <mergeCell ref="J3783:K3783"/>
    <mergeCell ref="J3785:K3785"/>
    <mergeCell ref="J3787:K3787"/>
    <mergeCell ref="J3788:K3788"/>
    <mergeCell ref="J3777:K3777"/>
    <mergeCell ref="J3778:K3778"/>
    <mergeCell ref="J3779:K3779"/>
    <mergeCell ref="J3780:K3780"/>
    <mergeCell ref="J3781:K3781"/>
    <mergeCell ref="J3782:K3782"/>
    <mergeCell ref="J3772:K3772"/>
    <mergeCell ref="J3773:K3773"/>
    <mergeCell ref="J3775:K3775"/>
    <mergeCell ref="H3774:I3774"/>
    <mergeCell ref="J3774:K3774"/>
    <mergeCell ref="H3775:I3775"/>
    <mergeCell ref="H3784:I3784"/>
    <mergeCell ref="J3784:K3784"/>
    <mergeCell ref="H3785:I3785"/>
    <mergeCell ref="H3794:I3794"/>
    <mergeCell ref="J3794:K3794"/>
    <mergeCell ref="H3795:I3795"/>
    <mergeCell ref="H3804:I3804"/>
    <mergeCell ref="J3804:K3804"/>
    <mergeCell ref="H3805:I3805"/>
    <mergeCell ref="J3835:K3835"/>
    <mergeCell ref="J3837:K3837"/>
    <mergeCell ref="J3838:K3838"/>
    <mergeCell ref="J3839:K3839"/>
    <mergeCell ref="J3840:K3840"/>
    <mergeCell ref="J3829:K3829"/>
    <mergeCell ref="J3830:K3830"/>
    <mergeCell ref="J3831:K3831"/>
    <mergeCell ref="J3832:K3832"/>
    <mergeCell ref="J3833:K3833"/>
    <mergeCell ref="J3823:K3823"/>
    <mergeCell ref="J3825:K3825"/>
    <mergeCell ref="J3827:K3827"/>
    <mergeCell ref="J3828:K3828"/>
    <mergeCell ref="J3817:K3817"/>
    <mergeCell ref="J3818:K3818"/>
    <mergeCell ref="J3819:K3819"/>
    <mergeCell ref="J3820:K3820"/>
    <mergeCell ref="J3821:K3821"/>
    <mergeCell ref="J3822:K3822"/>
    <mergeCell ref="J3812:K3812"/>
    <mergeCell ref="J3813:K3813"/>
    <mergeCell ref="J3815:K3815"/>
    <mergeCell ref="J3807:K3807"/>
    <mergeCell ref="J3808:K3808"/>
    <mergeCell ref="J3809:K3809"/>
    <mergeCell ref="J3810:K3810"/>
    <mergeCell ref="J3811:K3811"/>
    <mergeCell ref="H3814:I3814"/>
    <mergeCell ref="J3814:K3814"/>
    <mergeCell ref="H3815:I3815"/>
    <mergeCell ref="H3824:I3824"/>
    <mergeCell ref="J3824:K3824"/>
    <mergeCell ref="H3825:I3825"/>
    <mergeCell ref="H3834:I3834"/>
    <mergeCell ref="J3834:K3834"/>
    <mergeCell ref="H3835:I3835"/>
    <mergeCell ref="J3867:K3867"/>
    <mergeCell ref="J3869:K3869"/>
    <mergeCell ref="J3870:K3870"/>
    <mergeCell ref="J3871:K3871"/>
    <mergeCell ref="J3872:K3872"/>
    <mergeCell ref="J3862:K3862"/>
    <mergeCell ref="J3863:K3863"/>
    <mergeCell ref="J3864:K3864"/>
    <mergeCell ref="J3865:K3865"/>
    <mergeCell ref="J3857:K3857"/>
    <mergeCell ref="J3859:K3859"/>
    <mergeCell ref="J3861:K3861"/>
    <mergeCell ref="J3853:K3853"/>
    <mergeCell ref="J3855:K3855"/>
    <mergeCell ref="J3856:K3856"/>
    <mergeCell ref="J3847:K3847"/>
    <mergeCell ref="J3848:K3848"/>
    <mergeCell ref="J3849:K3849"/>
    <mergeCell ref="J3850:K3850"/>
    <mergeCell ref="J3851:K3851"/>
    <mergeCell ref="J3841:K3841"/>
    <mergeCell ref="J3842:K3842"/>
    <mergeCell ref="J3843:K3843"/>
    <mergeCell ref="J3845:K3845"/>
    <mergeCell ref="H3844:I3844"/>
    <mergeCell ref="J3844:K3844"/>
    <mergeCell ref="H3845:I3845"/>
    <mergeCell ref="H3850:I3850"/>
    <mergeCell ref="H3851:I3851"/>
    <mergeCell ref="J3854:K3854"/>
    <mergeCell ref="H3856:I3856"/>
    <mergeCell ref="H3857:I3857"/>
    <mergeCell ref="J3860:K3860"/>
    <mergeCell ref="H3866:I3866"/>
    <mergeCell ref="J3866:K3866"/>
    <mergeCell ref="H3867:I3867"/>
    <mergeCell ref="H3900:I3900"/>
    <mergeCell ref="J3900:K3900"/>
    <mergeCell ref="J3903:K3903"/>
    <mergeCell ref="J3904:K3904"/>
    <mergeCell ref="J3905:K3905"/>
    <mergeCell ref="J3894:K3894"/>
    <mergeCell ref="J3895:K3895"/>
    <mergeCell ref="J3896:K3896"/>
    <mergeCell ref="J3897:K3897"/>
    <mergeCell ref="J3898:K3898"/>
    <mergeCell ref="J3899:K3899"/>
    <mergeCell ref="J3889:K3889"/>
    <mergeCell ref="J3890:K3890"/>
    <mergeCell ref="H3891:I3891"/>
    <mergeCell ref="J3891:K3891"/>
    <mergeCell ref="H3883:I3883"/>
    <mergeCell ref="J3883:K3883"/>
    <mergeCell ref="J3885:K3885"/>
    <mergeCell ref="J3886:K3886"/>
    <mergeCell ref="J3887:K3887"/>
    <mergeCell ref="J3888:K3888"/>
    <mergeCell ref="J3878:K3878"/>
    <mergeCell ref="J3879:K3879"/>
    <mergeCell ref="J3880:K3880"/>
    <mergeCell ref="J3881:K3881"/>
    <mergeCell ref="H3882:I3882"/>
    <mergeCell ref="J3882:K3882"/>
    <mergeCell ref="J3873:K3873"/>
    <mergeCell ref="H3874:I3874"/>
    <mergeCell ref="J3874:K3874"/>
    <mergeCell ref="H3875:I3875"/>
    <mergeCell ref="J3875:K3875"/>
    <mergeCell ref="J3877:K3877"/>
    <mergeCell ref="H3892:I3892"/>
    <mergeCell ref="J3892:K3892"/>
    <mergeCell ref="H3901:I3901"/>
    <mergeCell ref="J3901:K3901"/>
    <mergeCell ref="J3933:K3933"/>
    <mergeCell ref="J3934:K3934"/>
    <mergeCell ref="J3935:K3935"/>
    <mergeCell ref="J3936:K3936"/>
    <mergeCell ref="J3937:K3937"/>
    <mergeCell ref="J3938:K3938"/>
    <mergeCell ref="J3928:K3928"/>
    <mergeCell ref="J3929:K3929"/>
    <mergeCell ref="H3930:I3930"/>
    <mergeCell ref="J3930:K3930"/>
    <mergeCell ref="J3922:K3922"/>
    <mergeCell ref="J3924:K3924"/>
    <mergeCell ref="J3925:K3925"/>
    <mergeCell ref="J3926:K3926"/>
    <mergeCell ref="J3927:K3927"/>
    <mergeCell ref="J3917:K3917"/>
    <mergeCell ref="J3918:K3918"/>
    <mergeCell ref="J3920:K3920"/>
    <mergeCell ref="J3921:K3921"/>
    <mergeCell ref="J3912:K3912"/>
    <mergeCell ref="J3913:K3913"/>
    <mergeCell ref="J3914:K3914"/>
    <mergeCell ref="J3915:K3915"/>
    <mergeCell ref="J3916:K3916"/>
    <mergeCell ref="J3906:K3906"/>
    <mergeCell ref="J3907:K3907"/>
    <mergeCell ref="J3908:K3908"/>
    <mergeCell ref="H3909:I3909"/>
    <mergeCell ref="J3909:K3909"/>
    <mergeCell ref="H3910:I3910"/>
    <mergeCell ref="J3910:K3910"/>
    <mergeCell ref="J3919:K3919"/>
    <mergeCell ref="H3921:I3921"/>
    <mergeCell ref="H3922:I3922"/>
    <mergeCell ref="H3931:I3931"/>
    <mergeCell ref="J3931:K3931"/>
    <mergeCell ref="H3967:I3967"/>
    <mergeCell ref="J3967:K3967"/>
    <mergeCell ref="J3970:K3970"/>
    <mergeCell ref="J3971:K3971"/>
    <mergeCell ref="J3972:K3972"/>
    <mergeCell ref="J3961:K3961"/>
    <mergeCell ref="J3962:K3962"/>
    <mergeCell ref="J3963:K3963"/>
    <mergeCell ref="J3964:K3964"/>
    <mergeCell ref="J3965:K3965"/>
    <mergeCell ref="J3966:K3966"/>
    <mergeCell ref="J3956:K3956"/>
    <mergeCell ref="J3957:K3957"/>
    <mergeCell ref="J3959:K3959"/>
    <mergeCell ref="J3951:K3951"/>
    <mergeCell ref="J3952:K3952"/>
    <mergeCell ref="J3953:K3953"/>
    <mergeCell ref="J3954:K3954"/>
    <mergeCell ref="J3955:K3955"/>
    <mergeCell ref="J3945:K3945"/>
    <mergeCell ref="J3946:K3946"/>
    <mergeCell ref="J3947:K3947"/>
    <mergeCell ref="H3948:I3948"/>
    <mergeCell ref="J3948:K3948"/>
    <mergeCell ref="H3939:I3939"/>
    <mergeCell ref="J3939:K3939"/>
    <mergeCell ref="J3942:K3942"/>
    <mergeCell ref="J3943:K3943"/>
    <mergeCell ref="J3944:K3944"/>
    <mergeCell ref="H3940:I3940"/>
    <mergeCell ref="J3940:K3940"/>
    <mergeCell ref="H3949:I3949"/>
    <mergeCell ref="J3949:K3949"/>
    <mergeCell ref="H3958:I3958"/>
    <mergeCell ref="J3958:K3958"/>
    <mergeCell ref="H3959:I3959"/>
    <mergeCell ref="H3968:I3968"/>
    <mergeCell ref="J3968:K3968"/>
    <mergeCell ref="J4000:K4000"/>
    <mergeCell ref="J4001:K4001"/>
    <mergeCell ref="J4002:K4002"/>
    <mergeCell ref="H4003:I4003"/>
    <mergeCell ref="J4003:K4003"/>
    <mergeCell ref="H3994:I3994"/>
    <mergeCell ref="J3994:K3994"/>
    <mergeCell ref="J3997:K3997"/>
    <mergeCell ref="J3998:K3998"/>
    <mergeCell ref="J3999:K3999"/>
    <mergeCell ref="J3989:K3989"/>
    <mergeCell ref="J3990:K3990"/>
    <mergeCell ref="J3991:K3991"/>
    <mergeCell ref="J3992:K3992"/>
    <mergeCell ref="J3993:K3993"/>
    <mergeCell ref="J3984:K3984"/>
    <mergeCell ref="H3985:I3985"/>
    <mergeCell ref="J3985:K3985"/>
    <mergeCell ref="J3988:K3988"/>
    <mergeCell ref="J3979:K3979"/>
    <mergeCell ref="J3980:K3980"/>
    <mergeCell ref="J3981:K3981"/>
    <mergeCell ref="J3982:K3982"/>
    <mergeCell ref="J3983:K3983"/>
    <mergeCell ref="J3973:K3973"/>
    <mergeCell ref="J3974:K3974"/>
    <mergeCell ref="J3975:K3975"/>
    <mergeCell ref="H3976:I3976"/>
    <mergeCell ref="J3976:K3976"/>
    <mergeCell ref="H3977:I3977"/>
    <mergeCell ref="J3977:K3977"/>
    <mergeCell ref="H3986:I3986"/>
    <mergeCell ref="J3986:K3986"/>
    <mergeCell ref="H3995:I3995"/>
    <mergeCell ref="J3995:K3995"/>
    <mergeCell ref="J4067:K4067"/>
    <mergeCell ref="J4070:K4070"/>
    <mergeCell ref="J4061:K4061"/>
    <mergeCell ref="J4062:K4062"/>
    <mergeCell ref="J4063:K4063"/>
    <mergeCell ref="J4064:K4064"/>
    <mergeCell ref="J4065:K4065"/>
    <mergeCell ref="J4055:K4055"/>
    <mergeCell ref="J4056:K4056"/>
    <mergeCell ref="J4057:K4057"/>
    <mergeCell ref="H4058:I4058"/>
    <mergeCell ref="J4058:K4058"/>
    <mergeCell ref="H4049:I4049"/>
    <mergeCell ref="J4049:K4049"/>
    <mergeCell ref="J4052:K4052"/>
    <mergeCell ref="J4053:K4053"/>
    <mergeCell ref="J4054:K4054"/>
    <mergeCell ref="J4043:K4043"/>
    <mergeCell ref="J4044:K4044"/>
    <mergeCell ref="J4045:K4045"/>
    <mergeCell ref="J4046:K4046"/>
    <mergeCell ref="J4047:K4047"/>
    <mergeCell ref="J4048:K4048"/>
    <mergeCell ref="J4038:K4038"/>
    <mergeCell ref="J4039:K4039"/>
    <mergeCell ref="H4040:I4040"/>
    <mergeCell ref="J4040:K4040"/>
    <mergeCell ref="J4098:K4098"/>
    <mergeCell ref="J4099:K4099"/>
    <mergeCell ref="J4100:K4100"/>
    <mergeCell ref="J4101:K4101"/>
    <mergeCell ref="J4102:K4102"/>
    <mergeCell ref="J4093:K4093"/>
    <mergeCell ref="H4094:I4094"/>
    <mergeCell ref="J4094:K4094"/>
    <mergeCell ref="J4097:K4097"/>
    <mergeCell ref="J4088:K4088"/>
    <mergeCell ref="J4089:K4089"/>
    <mergeCell ref="J4090:K4090"/>
    <mergeCell ref="J4091:K4091"/>
    <mergeCell ref="J4092:K4092"/>
    <mergeCell ref="J4082:K4082"/>
    <mergeCell ref="J4083:K4083"/>
    <mergeCell ref="J4084:K4084"/>
    <mergeCell ref="H4085:I4085"/>
    <mergeCell ref="J4085:K4085"/>
    <mergeCell ref="H4076:I4076"/>
    <mergeCell ref="J4076:K4076"/>
    <mergeCell ref="J4079:K4079"/>
    <mergeCell ref="J4080:K4080"/>
    <mergeCell ref="J4081:K4081"/>
    <mergeCell ref="J4071:K4071"/>
    <mergeCell ref="J4072:K4072"/>
    <mergeCell ref="J4073:K4073"/>
    <mergeCell ref="J4074:K4074"/>
    <mergeCell ref="J4075:K4075"/>
    <mergeCell ref="J4121:K4121"/>
    <mergeCell ref="H4122:I4122"/>
    <mergeCell ref="J4122:K4122"/>
    <mergeCell ref="J4125:K4125"/>
    <mergeCell ref="J4116:K4116"/>
    <mergeCell ref="J4117:K4117"/>
    <mergeCell ref="J4118:K4118"/>
    <mergeCell ref="J4119:K4119"/>
    <mergeCell ref="J4120:K4120"/>
    <mergeCell ref="J4109:K4109"/>
    <mergeCell ref="J4110:K4110"/>
    <mergeCell ref="J4111:K4111"/>
    <mergeCell ref="J4112:K4112"/>
    <mergeCell ref="H4113:I4113"/>
    <mergeCell ref="J4113:K4113"/>
    <mergeCell ref="J4103:K4103"/>
    <mergeCell ref="J4105:K4105"/>
    <mergeCell ref="J4107:K4107"/>
    <mergeCell ref="J4108:K4108"/>
    <mergeCell ref="J4165:K4165"/>
    <mergeCell ref="J4166:K4166"/>
    <mergeCell ref="J4167:K4167"/>
    <mergeCell ref="J4168:K4168"/>
    <mergeCell ref="J4158:K4158"/>
    <mergeCell ref="J4159:K4159"/>
    <mergeCell ref="J4160:K4160"/>
    <mergeCell ref="J4161:K4161"/>
    <mergeCell ref="H4162:I4162"/>
    <mergeCell ref="J4162:K4162"/>
    <mergeCell ref="J4153:K4153"/>
    <mergeCell ref="J4154:K4154"/>
    <mergeCell ref="H4155:I4155"/>
    <mergeCell ref="J4155:K4155"/>
    <mergeCell ref="H4148:I4148"/>
    <mergeCell ref="J4148:K4148"/>
    <mergeCell ref="J4151:K4151"/>
    <mergeCell ref="J4152:K4152"/>
    <mergeCell ref="J4143:K4143"/>
    <mergeCell ref="J4144:K4144"/>
    <mergeCell ref="J4145:K4145"/>
    <mergeCell ref="J4146:K4146"/>
    <mergeCell ref="J4147:K4147"/>
    <mergeCell ref="J4137:K4137"/>
    <mergeCell ref="J4138:K4138"/>
    <mergeCell ref="J4139:K4139"/>
    <mergeCell ref="H4140:I4140"/>
    <mergeCell ref="J4140:K4140"/>
    <mergeCell ref="H4147:I4147"/>
    <mergeCell ref="J4150:K4150"/>
    <mergeCell ref="H4154:I4154"/>
    <mergeCell ref="J4157:K4157"/>
    <mergeCell ref="H4161:I4161"/>
    <mergeCell ref="J4164:K4164"/>
    <mergeCell ref="H4168:I4168"/>
    <mergeCell ref="J4185:K4185"/>
    <mergeCell ref="J4187:K4187"/>
    <mergeCell ref="J4189:K4189"/>
    <mergeCell ref="J4190:K4190"/>
    <mergeCell ref="J4179:K4179"/>
    <mergeCell ref="J4180:K4180"/>
    <mergeCell ref="J4181:K4181"/>
    <mergeCell ref="J4182:K4182"/>
    <mergeCell ref="J4183:K4183"/>
    <mergeCell ref="J4184:K4184"/>
    <mergeCell ref="J4174:K4174"/>
    <mergeCell ref="J4175:K4175"/>
    <mergeCell ref="H4176:I4176"/>
    <mergeCell ref="J4176:K4176"/>
    <mergeCell ref="H4177:I4177"/>
    <mergeCell ref="J4177:K4177"/>
    <mergeCell ref="H4169:I4169"/>
    <mergeCell ref="J4169:K4169"/>
    <mergeCell ref="J4172:K4172"/>
    <mergeCell ref="J4173:K4173"/>
    <mergeCell ref="J4171:K4171"/>
    <mergeCell ref="H4186:I4186"/>
    <mergeCell ref="J4186:K4186"/>
    <mergeCell ref="H4187:I4187"/>
    <mergeCell ref="H4193:I4193"/>
    <mergeCell ref="J4196:K4196"/>
    <mergeCell ref="H4131:I4131"/>
    <mergeCell ref="J4131:K4131"/>
    <mergeCell ref="J4134:K4134"/>
    <mergeCell ref="J4135:K4135"/>
    <mergeCell ref="J4136:K4136"/>
    <mergeCell ref="J4126:K4126"/>
    <mergeCell ref="J4127:K4127"/>
    <mergeCell ref="J4128:K4128"/>
    <mergeCell ref="J4129:K4129"/>
    <mergeCell ref="J4130:K4130"/>
    <mergeCell ref="J4223:K4223"/>
    <mergeCell ref="J4224:K4224"/>
    <mergeCell ref="J4213:K4213"/>
    <mergeCell ref="J4214:K4214"/>
    <mergeCell ref="J4215:K4215"/>
    <mergeCell ref="J4216:K4216"/>
    <mergeCell ref="J4217:K4217"/>
    <mergeCell ref="H4218:I4218"/>
    <mergeCell ref="J4218:K4218"/>
    <mergeCell ref="J4208:K4208"/>
    <mergeCell ref="J4209:K4209"/>
    <mergeCell ref="H4210:I4210"/>
    <mergeCell ref="J4210:K4210"/>
    <mergeCell ref="H4211:I4211"/>
    <mergeCell ref="J4211:K4211"/>
    <mergeCell ref="H4202:I4202"/>
    <mergeCell ref="J4202:K4202"/>
    <mergeCell ref="J4205:K4205"/>
    <mergeCell ref="J4206:K4206"/>
    <mergeCell ref="J4207:K4207"/>
    <mergeCell ref="H4203:I4203"/>
    <mergeCell ref="J4203:K4203"/>
    <mergeCell ref="H4217:I4217"/>
    <mergeCell ref="J4220:K4220"/>
    <mergeCell ref="J4197:K4197"/>
    <mergeCell ref="J4198:K4198"/>
    <mergeCell ref="J4199:K4199"/>
    <mergeCell ref="J4200:K4200"/>
    <mergeCell ref="J4201:K4201"/>
    <mergeCell ref="J4191:K4191"/>
    <mergeCell ref="J4192:K4192"/>
    <mergeCell ref="J4193:K4193"/>
    <mergeCell ref="H4194:I4194"/>
    <mergeCell ref="J4194:K4194"/>
    <mergeCell ref="J340:K340"/>
    <mergeCell ref="J4288:K4288"/>
    <mergeCell ref="J4289:K4289"/>
    <mergeCell ref="J4281:K4281"/>
    <mergeCell ref="J4282:K4282"/>
    <mergeCell ref="J4283:K4283"/>
    <mergeCell ref="J4284:K4284"/>
    <mergeCell ref="J4285:K4285"/>
    <mergeCell ref="J4275:K4275"/>
    <mergeCell ref="J4277:K4277"/>
    <mergeCell ref="J4278:K4278"/>
    <mergeCell ref="J4280:K4280"/>
    <mergeCell ref="J4270:K4270"/>
    <mergeCell ref="J4271:K4271"/>
    <mergeCell ref="J4272:K4272"/>
    <mergeCell ref="J4273:K4273"/>
    <mergeCell ref="J4274:K4274"/>
    <mergeCell ref="J4265:K4265"/>
    <mergeCell ref="J4266:K4266"/>
    <mergeCell ref="H4267:I4267"/>
    <mergeCell ref="J4267:K4267"/>
    <mergeCell ref="H4259:I4259"/>
    <mergeCell ref="J4259:K4259"/>
    <mergeCell ref="J4262:K4262"/>
    <mergeCell ref="J4263:K4263"/>
    <mergeCell ref="J4264:K4264"/>
    <mergeCell ref="J4253:K4253"/>
    <mergeCell ref="J4254:K4254"/>
    <mergeCell ref="J4255:K4255"/>
    <mergeCell ref="J4256:K4256"/>
    <mergeCell ref="J4257:K4257"/>
    <mergeCell ref="J4258:K4258"/>
    <mergeCell ref="J4248:K4248"/>
    <mergeCell ref="J4249:K4249"/>
    <mergeCell ref="H4250:I4250"/>
    <mergeCell ref="J4250:K4250"/>
    <mergeCell ref="H4242:I4242"/>
    <mergeCell ref="J4242:K4242"/>
    <mergeCell ref="J4244:K4244"/>
    <mergeCell ref="J4245:K4245"/>
    <mergeCell ref="J4246:K4246"/>
    <mergeCell ref="J4247:K4247"/>
    <mergeCell ref="J4236:K4236"/>
    <mergeCell ref="J4237:K4237"/>
    <mergeCell ref="J4238:K4238"/>
    <mergeCell ref="J4239:K4239"/>
    <mergeCell ref="J4240:K4240"/>
    <mergeCell ref="H4241:I4241"/>
    <mergeCell ref="J4241:K4241"/>
    <mergeCell ref="J4230:K4230"/>
    <mergeCell ref="J4231:K4231"/>
    <mergeCell ref="J4232:K4232"/>
    <mergeCell ref="H4233:I4233"/>
    <mergeCell ref="J4233:K4233"/>
    <mergeCell ref="H4234:I4234"/>
    <mergeCell ref="J4234:K4234"/>
    <mergeCell ref="H4225:I4225"/>
    <mergeCell ref="J4225:K4225"/>
    <mergeCell ref="H4226:I4226"/>
    <mergeCell ref="J4226:K4226"/>
    <mergeCell ref="J4228:K4228"/>
    <mergeCell ref="J4229:K4229"/>
    <mergeCell ref="J4221:K4221"/>
    <mergeCell ref="J4222:K4222"/>
    <mergeCell ref="J4293:K4293"/>
    <mergeCell ref="J4294:K4294"/>
    <mergeCell ref="J4295:K4295"/>
    <mergeCell ref="H4296:I4296"/>
    <mergeCell ref="J4296:K4296"/>
    <mergeCell ref="J4353:K4353"/>
    <mergeCell ref="H4354:I4354"/>
    <mergeCell ref="J4354:K4354"/>
    <mergeCell ref="J4357:K4357"/>
    <mergeCell ref="J4349:K4349"/>
    <mergeCell ref="J4350:K4350"/>
    <mergeCell ref="J4351:K4351"/>
    <mergeCell ref="J4352:K4352"/>
    <mergeCell ref="J4341:K4341"/>
    <mergeCell ref="J4342:K4342"/>
    <mergeCell ref="J4343:K4343"/>
    <mergeCell ref="J4344:K4344"/>
    <mergeCell ref="J4345:K4345"/>
    <mergeCell ref="H4346:I4346"/>
    <mergeCell ref="J4346:K4346"/>
    <mergeCell ref="J4336:K4336"/>
    <mergeCell ref="J4337:K4337"/>
    <mergeCell ref="H4338:I4338"/>
    <mergeCell ref="J4338:K4338"/>
    <mergeCell ref="H4339:I4339"/>
    <mergeCell ref="J4339:K4339"/>
    <mergeCell ref="H4330:I4330"/>
    <mergeCell ref="J4330:K4330"/>
    <mergeCell ref="J4333:K4333"/>
    <mergeCell ref="J4334:K4334"/>
    <mergeCell ref="J4335:K4335"/>
    <mergeCell ref="J4324:K4324"/>
    <mergeCell ref="J4325:K4325"/>
    <mergeCell ref="J4326:K4326"/>
    <mergeCell ref="J4327:K4327"/>
    <mergeCell ref="J4328:K4328"/>
    <mergeCell ref="J4329:K4329"/>
    <mergeCell ref="J4386:K4386"/>
    <mergeCell ref="J4388:K4388"/>
    <mergeCell ref="J4390:K4390"/>
    <mergeCell ref="J4391:K4391"/>
    <mergeCell ref="J4380:K4380"/>
    <mergeCell ref="J4381:K4381"/>
    <mergeCell ref="J4382:K4382"/>
    <mergeCell ref="J4383:K4383"/>
    <mergeCell ref="J4384:K4384"/>
    <mergeCell ref="J4385:K4385"/>
    <mergeCell ref="J4374:K4374"/>
    <mergeCell ref="J4375:K4375"/>
    <mergeCell ref="J4376:K4376"/>
    <mergeCell ref="H4377:I4377"/>
    <mergeCell ref="J4377:K4377"/>
    <mergeCell ref="H4378:I4378"/>
    <mergeCell ref="J4378:K4378"/>
    <mergeCell ref="J4368:K4368"/>
    <mergeCell ref="J4370:K4370"/>
    <mergeCell ref="J4372:K4372"/>
    <mergeCell ref="J4373:K4373"/>
    <mergeCell ref="J4363:K4363"/>
    <mergeCell ref="J4365:K4365"/>
    <mergeCell ref="J4366:K4366"/>
    <mergeCell ref="J4367:K4367"/>
    <mergeCell ref="J4358:K4358"/>
    <mergeCell ref="J4359:K4359"/>
    <mergeCell ref="J4360:K4360"/>
    <mergeCell ref="J4362:K4362"/>
    <mergeCell ref="J4421:K4421"/>
    <mergeCell ref="J4422:K4422"/>
    <mergeCell ref="J4423:K4423"/>
    <mergeCell ref="J4424:K4424"/>
    <mergeCell ref="J4414:K4414"/>
    <mergeCell ref="J4418:K4418"/>
    <mergeCell ref="J4419:K4419"/>
    <mergeCell ref="J4420:K4420"/>
    <mergeCell ref="J4409:K4409"/>
    <mergeCell ref="J4410:K4410"/>
    <mergeCell ref="J4411:K4411"/>
    <mergeCell ref="J4412:K4412"/>
    <mergeCell ref="J4413:K4413"/>
    <mergeCell ref="J4404:K4404"/>
    <mergeCell ref="H4405:I4405"/>
    <mergeCell ref="J4405:K4405"/>
    <mergeCell ref="J4399:K4399"/>
    <mergeCell ref="J4400:K4400"/>
    <mergeCell ref="J4401:K4401"/>
    <mergeCell ref="J4402:K4402"/>
    <mergeCell ref="J4403:K4403"/>
    <mergeCell ref="J4392:K4392"/>
    <mergeCell ref="J4393:K4393"/>
    <mergeCell ref="J4394:K4394"/>
    <mergeCell ref="J4395:K4395"/>
    <mergeCell ref="H4396:I4396"/>
    <mergeCell ref="J4396:K4396"/>
    <mergeCell ref="H4415:I4415"/>
    <mergeCell ref="J4415:K4415"/>
    <mergeCell ref="H4416:I4416"/>
    <mergeCell ref="J4416:K4416"/>
    <mergeCell ref="J4491:K4491"/>
    <mergeCell ref="H4482:I4482"/>
    <mergeCell ref="J4482:K4482"/>
    <mergeCell ref="J4485:K4485"/>
    <mergeCell ref="J4486:K4486"/>
    <mergeCell ref="J4487:K4487"/>
    <mergeCell ref="J4477:K4477"/>
    <mergeCell ref="J4478:K4478"/>
    <mergeCell ref="J4479:K4479"/>
    <mergeCell ref="J4480:K4480"/>
    <mergeCell ref="J4481:K4481"/>
    <mergeCell ref="J4471:K4471"/>
    <mergeCell ref="J4472:K4472"/>
    <mergeCell ref="J4473:K4473"/>
    <mergeCell ref="H4474:I4474"/>
    <mergeCell ref="J4474:K4474"/>
    <mergeCell ref="J4465:K4465"/>
    <mergeCell ref="J4466:K4466"/>
    <mergeCell ref="J4467:K4467"/>
    <mergeCell ref="J4469:K4469"/>
    <mergeCell ref="J4470:K4470"/>
    <mergeCell ref="J4460:K4460"/>
    <mergeCell ref="J4461:K4461"/>
    <mergeCell ref="J4462:K4462"/>
    <mergeCell ref="J4463:K4463"/>
    <mergeCell ref="J4516:K4516"/>
    <mergeCell ref="J4517:K4517"/>
    <mergeCell ref="J4518:K4518"/>
    <mergeCell ref="J4519:K4519"/>
    <mergeCell ref="J4520:K4520"/>
    <mergeCell ref="J4511:K4511"/>
    <mergeCell ref="J4512:K4512"/>
    <mergeCell ref="J4514:K4514"/>
    <mergeCell ref="J4507:K4507"/>
    <mergeCell ref="J4508:K4508"/>
    <mergeCell ref="J4509:K4509"/>
    <mergeCell ref="J4510:K4510"/>
    <mergeCell ref="J4499:K4499"/>
    <mergeCell ref="J4500:K4500"/>
    <mergeCell ref="J4501:K4501"/>
    <mergeCell ref="J4502:K4502"/>
    <mergeCell ref="J4503:K4503"/>
    <mergeCell ref="H4504:I4504"/>
    <mergeCell ref="J4504:K4504"/>
    <mergeCell ref="J4493:K4493"/>
    <mergeCell ref="J4494:K4494"/>
    <mergeCell ref="J4495:K4495"/>
    <mergeCell ref="H4496:I4496"/>
    <mergeCell ref="J4496:K4496"/>
    <mergeCell ref="H4497:I4497"/>
    <mergeCell ref="J4497:K4497"/>
    <mergeCell ref="J4551:K4551"/>
    <mergeCell ref="J4552:K4552"/>
    <mergeCell ref="H4553:I4553"/>
    <mergeCell ref="J4553:K4553"/>
    <mergeCell ref="H4554:I4554"/>
    <mergeCell ref="J4554:K4554"/>
    <mergeCell ref="H4545:I4545"/>
    <mergeCell ref="J4545:K4545"/>
    <mergeCell ref="J4548:K4548"/>
    <mergeCell ref="J4549:K4549"/>
    <mergeCell ref="J4550:K4550"/>
    <mergeCell ref="J4539:K4539"/>
    <mergeCell ref="J4540:K4540"/>
    <mergeCell ref="J4541:K4541"/>
    <mergeCell ref="J4542:K4542"/>
    <mergeCell ref="J4543:K4543"/>
    <mergeCell ref="J4544:K4544"/>
    <mergeCell ref="J4534:K4534"/>
    <mergeCell ref="J4535:K4535"/>
    <mergeCell ref="H4536:I4536"/>
    <mergeCell ref="J4536:K4536"/>
    <mergeCell ref="H4528:I4528"/>
    <mergeCell ref="J4528:K4528"/>
    <mergeCell ref="J4530:K4530"/>
    <mergeCell ref="J4531:K4531"/>
    <mergeCell ref="J4532:K4532"/>
    <mergeCell ref="J4533:K4533"/>
    <mergeCell ref="J4522:K4522"/>
    <mergeCell ref="J4524:K4524"/>
    <mergeCell ref="J4525:K4525"/>
    <mergeCell ref="J4526:K4526"/>
    <mergeCell ref="H4527:I4527"/>
    <mergeCell ref="J4527:K4527"/>
    <mergeCell ref="J4584:K4584"/>
    <mergeCell ref="J4585:K4585"/>
    <mergeCell ref="J4586:K4586"/>
    <mergeCell ref="H4587:I4587"/>
    <mergeCell ref="J4587:K4587"/>
    <mergeCell ref="J4578:K4578"/>
    <mergeCell ref="J4580:K4580"/>
    <mergeCell ref="J4582:K4582"/>
    <mergeCell ref="J4583:K4583"/>
    <mergeCell ref="J4573:K4573"/>
    <mergeCell ref="J4574:K4574"/>
    <mergeCell ref="J4575:K4575"/>
    <mergeCell ref="J4576:K4576"/>
    <mergeCell ref="J4577:K4577"/>
    <mergeCell ref="J4568:K4568"/>
    <mergeCell ref="H4569:I4569"/>
    <mergeCell ref="J4569:K4569"/>
    <mergeCell ref="H4570:I4570"/>
    <mergeCell ref="J4570:K4570"/>
    <mergeCell ref="J4572:K4572"/>
    <mergeCell ref="H4562:I4562"/>
    <mergeCell ref="J4562:K4562"/>
    <mergeCell ref="J4564:K4564"/>
    <mergeCell ref="J4565:K4565"/>
    <mergeCell ref="J4566:K4566"/>
    <mergeCell ref="J4567:K4567"/>
    <mergeCell ref="J4556:K4556"/>
    <mergeCell ref="J4557:K4557"/>
    <mergeCell ref="J4558:K4558"/>
    <mergeCell ref="J4559:K4559"/>
    <mergeCell ref="J4560:K4560"/>
    <mergeCell ref="H4561:I4561"/>
    <mergeCell ref="J4561:K4561"/>
    <mergeCell ref="H4580:I4580"/>
    <mergeCell ref="H4586:I4586"/>
    <mergeCell ref="J4653:K4653"/>
    <mergeCell ref="J4644:K4644"/>
    <mergeCell ref="J4645:K4645"/>
    <mergeCell ref="J4646:K4646"/>
    <mergeCell ref="J4648:K4648"/>
    <mergeCell ref="J4639:K4639"/>
    <mergeCell ref="J4641:K4641"/>
    <mergeCell ref="J4643:K4643"/>
    <mergeCell ref="J4634:K4634"/>
    <mergeCell ref="J4635:K4635"/>
    <mergeCell ref="J4636:K4636"/>
    <mergeCell ref="J4637:K4637"/>
    <mergeCell ref="J4638:K4638"/>
    <mergeCell ref="J4627:K4627"/>
    <mergeCell ref="J4628:K4628"/>
    <mergeCell ref="J4629:K4629"/>
    <mergeCell ref="J4630:K4630"/>
    <mergeCell ref="H4631:I4631"/>
    <mergeCell ref="J4631:K4631"/>
    <mergeCell ref="H4622:I4622"/>
    <mergeCell ref="J4622:K4622"/>
    <mergeCell ref="H4623:I4623"/>
    <mergeCell ref="J4623:K4623"/>
    <mergeCell ref="J4626:K4626"/>
    <mergeCell ref="J4681:K4681"/>
    <mergeCell ref="J4682:K4682"/>
    <mergeCell ref="J4683:K4683"/>
    <mergeCell ref="J4684:K4684"/>
    <mergeCell ref="J4685:K4685"/>
    <mergeCell ref="H4686:I4686"/>
    <mergeCell ref="J4686:K4686"/>
    <mergeCell ref="J4676:K4676"/>
    <mergeCell ref="H4677:I4677"/>
    <mergeCell ref="J4677:K4677"/>
    <mergeCell ref="J4680:K4680"/>
    <mergeCell ref="H4670:I4670"/>
    <mergeCell ref="J4670:K4670"/>
    <mergeCell ref="J4672:K4672"/>
    <mergeCell ref="J4673:K4673"/>
    <mergeCell ref="J4674:K4674"/>
    <mergeCell ref="J4675:K4675"/>
    <mergeCell ref="J4665:K4665"/>
    <mergeCell ref="J4666:K4666"/>
    <mergeCell ref="J4667:K4667"/>
    <mergeCell ref="J4668:K4668"/>
    <mergeCell ref="H4669:I4669"/>
    <mergeCell ref="J4669:K4669"/>
    <mergeCell ref="J4660:K4660"/>
    <mergeCell ref="J4661:K4661"/>
    <mergeCell ref="J4663:K4663"/>
    <mergeCell ref="J4655:K4655"/>
    <mergeCell ref="J4656:K4656"/>
    <mergeCell ref="J4658:K4658"/>
    <mergeCell ref="J4659:K4659"/>
    <mergeCell ref="J4714:K4714"/>
    <mergeCell ref="J4715:K4715"/>
    <mergeCell ref="J4716:K4716"/>
    <mergeCell ref="J4717:K4717"/>
    <mergeCell ref="J4718:K4718"/>
    <mergeCell ref="J4719:K4719"/>
    <mergeCell ref="J4709:K4709"/>
    <mergeCell ref="J4710:K4710"/>
    <mergeCell ref="H4711:I4711"/>
    <mergeCell ref="J4711:K4711"/>
    <mergeCell ref="H4703:I4703"/>
    <mergeCell ref="J4703:K4703"/>
    <mergeCell ref="J4706:K4706"/>
    <mergeCell ref="J4707:K4707"/>
    <mergeCell ref="J4708:K4708"/>
    <mergeCell ref="J4698:K4698"/>
    <mergeCell ref="J4699:K4699"/>
    <mergeCell ref="J4700:K4700"/>
    <mergeCell ref="J4701:K4701"/>
    <mergeCell ref="J4702:K4702"/>
    <mergeCell ref="J4693:K4693"/>
    <mergeCell ref="H4694:I4694"/>
    <mergeCell ref="J4694:K4694"/>
    <mergeCell ref="J4697:K4697"/>
    <mergeCell ref="J4689:K4689"/>
    <mergeCell ref="J4690:K4690"/>
    <mergeCell ref="J4691:K4691"/>
    <mergeCell ref="J4692:K4692"/>
    <mergeCell ref="H4719:I4719"/>
    <mergeCell ref="J4747:K4747"/>
    <mergeCell ref="J4748:K4748"/>
    <mergeCell ref="J4749:K4749"/>
    <mergeCell ref="J4751:K4751"/>
    <mergeCell ref="J4752:K4752"/>
    <mergeCell ref="J4741:K4741"/>
    <mergeCell ref="J4743:K4743"/>
    <mergeCell ref="J4744:K4744"/>
    <mergeCell ref="J4745:K4745"/>
    <mergeCell ref="H4736:I4736"/>
    <mergeCell ref="J4736:K4736"/>
    <mergeCell ref="J4739:K4739"/>
    <mergeCell ref="J4740:K4740"/>
    <mergeCell ref="J4730:K4730"/>
    <mergeCell ref="J4731:K4731"/>
    <mergeCell ref="J4732:K4732"/>
    <mergeCell ref="J4733:K4733"/>
    <mergeCell ref="J4734:K4734"/>
    <mergeCell ref="J4735:K4735"/>
    <mergeCell ref="J4725:K4725"/>
    <mergeCell ref="J4726:K4726"/>
    <mergeCell ref="H4727:I4727"/>
    <mergeCell ref="J4727:K4727"/>
    <mergeCell ref="H4728:I4728"/>
    <mergeCell ref="J4728:K4728"/>
    <mergeCell ref="H4720:I4720"/>
    <mergeCell ref="J4720:K4720"/>
    <mergeCell ref="J4723:K4723"/>
    <mergeCell ref="J4724:K4724"/>
    <mergeCell ref="J4722:K4722"/>
    <mergeCell ref="H4735:I4735"/>
    <mergeCell ref="J4738:K4738"/>
    <mergeCell ref="H4740:I4740"/>
    <mergeCell ref="H4741:I4741"/>
    <mergeCell ref="J4746:K4746"/>
    <mergeCell ref="H4748:I4748"/>
    <mergeCell ref="H4749:I4749"/>
    <mergeCell ref="J4780:K4780"/>
    <mergeCell ref="J4781:K4781"/>
    <mergeCell ref="J4782:K4782"/>
    <mergeCell ref="J4784:K4784"/>
    <mergeCell ref="H4774:I4774"/>
    <mergeCell ref="J4774:K4774"/>
    <mergeCell ref="J4777:K4777"/>
    <mergeCell ref="J4778:K4778"/>
    <mergeCell ref="J4779:K4779"/>
    <mergeCell ref="J4769:K4769"/>
    <mergeCell ref="J4770:K4770"/>
    <mergeCell ref="J4771:K4771"/>
    <mergeCell ref="J4772:K4772"/>
    <mergeCell ref="J4773:K4773"/>
    <mergeCell ref="J4764:K4764"/>
    <mergeCell ref="H4765:I4765"/>
    <mergeCell ref="J4765:K4765"/>
    <mergeCell ref="J4768:K4768"/>
    <mergeCell ref="J4760:K4760"/>
    <mergeCell ref="J4761:K4761"/>
    <mergeCell ref="J4762:K4762"/>
    <mergeCell ref="J4763:K4763"/>
    <mergeCell ref="J4753:K4753"/>
    <mergeCell ref="J4755:K4755"/>
    <mergeCell ref="J4756:K4756"/>
    <mergeCell ref="H4757:I4757"/>
    <mergeCell ref="J4757:K4757"/>
    <mergeCell ref="J4754:K4754"/>
    <mergeCell ref="H4756:I4756"/>
    <mergeCell ref="J4759:K4759"/>
    <mergeCell ref="H4764:I4764"/>
    <mergeCell ref="J4767:K4767"/>
    <mergeCell ref="H4775:I4775"/>
    <mergeCell ref="J4775:K4775"/>
    <mergeCell ref="J4783:K4783"/>
    <mergeCell ref="J4813:K4813"/>
    <mergeCell ref="J4814:K4814"/>
    <mergeCell ref="J4815:K4815"/>
    <mergeCell ref="H4816:I4816"/>
    <mergeCell ref="J4816:K4816"/>
    <mergeCell ref="J4807:K4807"/>
    <mergeCell ref="J4808:K4808"/>
    <mergeCell ref="J4810:K4810"/>
    <mergeCell ref="J4811:K4811"/>
    <mergeCell ref="J4812:K4812"/>
    <mergeCell ref="J4802:K4802"/>
    <mergeCell ref="J4803:K4803"/>
    <mergeCell ref="J4804:K4804"/>
    <mergeCell ref="J4806:K4806"/>
    <mergeCell ref="J4796:K4796"/>
    <mergeCell ref="J4797:K4797"/>
    <mergeCell ref="J4798:K4798"/>
    <mergeCell ref="J4799:K4799"/>
    <mergeCell ref="J4801:K4801"/>
    <mergeCell ref="J4791:K4791"/>
    <mergeCell ref="J4792:K4792"/>
    <mergeCell ref="J4794:K4794"/>
    <mergeCell ref="J4795:K4795"/>
    <mergeCell ref="J4785:K4785"/>
    <mergeCell ref="J4786:K4786"/>
    <mergeCell ref="J4787:K4787"/>
    <mergeCell ref="J4789:K4789"/>
    <mergeCell ref="J4790:K4790"/>
    <mergeCell ref="H4786:I4786"/>
    <mergeCell ref="H4787:I4787"/>
    <mergeCell ref="J4793:K4793"/>
    <mergeCell ref="H4798:I4798"/>
    <mergeCell ref="H4799:I4799"/>
    <mergeCell ref="J4805:K4805"/>
    <mergeCell ref="H4807:I4807"/>
    <mergeCell ref="H4808:I4808"/>
    <mergeCell ref="J4873:K4873"/>
    <mergeCell ref="J4874:K4874"/>
    <mergeCell ref="J4875:K4875"/>
    <mergeCell ref="J4877:K4877"/>
    <mergeCell ref="J4867:K4867"/>
    <mergeCell ref="J4868:K4868"/>
    <mergeCell ref="J4869:K4869"/>
    <mergeCell ref="J4871:K4871"/>
    <mergeCell ref="J4863:K4863"/>
    <mergeCell ref="J4864:K4864"/>
    <mergeCell ref="J4866:K4866"/>
    <mergeCell ref="J4856:K4856"/>
    <mergeCell ref="J4857:K4857"/>
    <mergeCell ref="J4858:K4858"/>
    <mergeCell ref="J4859:K4859"/>
    <mergeCell ref="J4860:K4860"/>
    <mergeCell ref="J4861:K4861"/>
    <mergeCell ref="J4850:K4850"/>
    <mergeCell ref="J4851:K4851"/>
    <mergeCell ref="J4852:K4852"/>
    <mergeCell ref="H4853:I4853"/>
    <mergeCell ref="J4853:K4853"/>
    <mergeCell ref="H4854:I4854"/>
    <mergeCell ref="J4854:K4854"/>
    <mergeCell ref="J4912:K4912"/>
    <mergeCell ref="J4913:K4913"/>
    <mergeCell ref="J4914:K4914"/>
    <mergeCell ref="J4915:K4915"/>
    <mergeCell ref="J4916:K4916"/>
    <mergeCell ref="J4905:K4905"/>
    <mergeCell ref="J4906:K4906"/>
    <mergeCell ref="J4907:K4907"/>
    <mergeCell ref="J4908:K4908"/>
    <mergeCell ref="H4909:I4909"/>
    <mergeCell ref="J4909:K4909"/>
    <mergeCell ref="J4899:K4899"/>
    <mergeCell ref="J4900:K4900"/>
    <mergeCell ref="J4901:K4901"/>
    <mergeCell ref="J4902:K4902"/>
    <mergeCell ref="J4904:K4904"/>
    <mergeCell ref="J4894:K4894"/>
    <mergeCell ref="J4895:K4895"/>
    <mergeCell ref="J4896:K4896"/>
    <mergeCell ref="J4897:K4897"/>
    <mergeCell ref="J4889:K4889"/>
    <mergeCell ref="J4890:K4890"/>
    <mergeCell ref="H4891:I4891"/>
    <mergeCell ref="J4891:K4891"/>
    <mergeCell ref="H4892:I4892"/>
    <mergeCell ref="J4892:K4892"/>
    <mergeCell ref="J4884:K4884"/>
    <mergeCell ref="J4885:K4885"/>
    <mergeCell ref="J4886:K4886"/>
    <mergeCell ref="J4888:K4888"/>
    <mergeCell ref="H4943:I4943"/>
    <mergeCell ref="J4943:K4943"/>
    <mergeCell ref="J4946:K4946"/>
    <mergeCell ref="J4947:K4947"/>
    <mergeCell ref="J4948:K4948"/>
    <mergeCell ref="J4938:K4938"/>
    <mergeCell ref="J4939:K4939"/>
    <mergeCell ref="J4940:K4940"/>
    <mergeCell ref="J4941:K4941"/>
    <mergeCell ref="J4942:K4942"/>
    <mergeCell ref="J4933:K4933"/>
    <mergeCell ref="J4934:K4934"/>
    <mergeCell ref="H4935:I4935"/>
    <mergeCell ref="J4935:K4935"/>
    <mergeCell ref="J4929:K4929"/>
    <mergeCell ref="J4930:K4930"/>
    <mergeCell ref="J4931:K4931"/>
    <mergeCell ref="J4932:K4932"/>
    <mergeCell ref="J4922:K4922"/>
    <mergeCell ref="J4923:K4923"/>
    <mergeCell ref="J4924:K4924"/>
    <mergeCell ref="J4925:K4925"/>
    <mergeCell ref="H4926:I4926"/>
    <mergeCell ref="J4926:K4926"/>
    <mergeCell ref="J4917:K4917"/>
    <mergeCell ref="H4918:I4918"/>
    <mergeCell ref="J4918:K4918"/>
    <mergeCell ref="J4921:K4921"/>
    <mergeCell ref="H4944:I4944"/>
    <mergeCell ref="J4944:K4944"/>
    <mergeCell ref="J4978:K4978"/>
    <mergeCell ref="J4979:K4979"/>
    <mergeCell ref="J4980:K4980"/>
    <mergeCell ref="J4982:K4982"/>
    <mergeCell ref="J4972:K4972"/>
    <mergeCell ref="J4973:K4973"/>
    <mergeCell ref="J4974:K4974"/>
    <mergeCell ref="J4975:K4975"/>
    <mergeCell ref="J4976:K4976"/>
    <mergeCell ref="J4977:K4977"/>
    <mergeCell ref="J4968:K4968"/>
    <mergeCell ref="J4969:K4969"/>
    <mergeCell ref="J4971:K4971"/>
    <mergeCell ref="J4961:K4961"/>
    <mergeCell ref="J4963:K4963"/>
    <mergeCell ref="J4964:K4964"/>
    <mergeCell ref="J4965:K4965"/>
    <mergeCell ref="J4966:K4966"/>
    <mergeCell ref="J4955:K4955"/>
    <mergeCell ref="J4956:K4956"/>
    <mergeCell ref="J4957:K4957"/>
    <mergeCell ref="J4958:K4958"/>
    <mergeCell ref="J4959:K4959"/>
    <mergeCell ref="J4960:K4960"/>
    <mergeCell ref="J4949:K4949"/>
    <mergeCell ref="J4950:K4950"/>
    <mergeCell ref="J4951:K4951"/>
    <mergeCell ref="H4952:I4952"/>
    <mergeCell ref="J4952:K4952"/>
    <mergeCell ref="H4951:I4951"/>
    <mergeCell ref="J4954:K4954"/>
    <mergeCell ref="J4962:K4962"/>
    <mergeCell ref="H4965:I4965"/>
    <mergeCell ref="H4966:I4966"/>
    <mergeCell ref="J4970:K4970"/>
    <mergeCell ref="H4979:I4979"/>
    <mergeCell ref="H4980:I4980"/>
    <mergeCell ref="J5011:K5011"/>
    <mergeCell ref="J5013:K5013"/>
    <mergeCell ref="J5014:K5014"/>
    <mergeCell ref="J5015:K5015"/>
    <mergeCell ref="J5006:K5006"/>
    <mergeCell ref="J5007:K5007"/>
    <mergeCell ref="J5008:K5008"/>
    <mergeCell ref="J5009:K5009"/>
    <mergeCell ref="J5010:K5010"/>
    <mergeCell ref="J5000:K5000"/>
    <mergeCell ref="J5001:K5001"/>
    <mergeCell ref="J5002:K5002"/>
    <mergeCell ref="H5003:I5003"/>
    <mergeCell ref="J5003:K5003"/>
    <mergeCell ref="H5004:I5004"/>
    <mergeCell ref="J5004:K5004"/>
    <mergeCell ref="J4996:K4996"/>
    <mergeCell ref="J4997:K4997"/>
    <mergeCell ref="J4999:K4999"/>
    <mergeCell ref="J4989:K4989"/>
    <mergeCell ref="J4990:K4990"/>
    <mergeCell ref="J4991:K4991"/>
    <mergeCell ref="J4992:K4992"/>
    <mergeCell ref="J4993:K4993"/>
    <mergeCell ref="J4994:K4994"/>
    <mergeCell ref="J4983:K4983"/>
    <mergeCell ref="J4985:K4985"/>
    <mergeCell ref="J4986:K4986"/>
    <mergeCell ref="J4987:K4987"/>
    <mergeCell ref="J4984:K4984"/>
    <mergeCell ref="H4986:I4986"/>
    <mergeCell ref="H4987:I4987"/>
    <mergeCell ref="H4993:I4993"/>
    <mergeCell ref="H4994:I4994"/>
    <mergeCell ref="J4998:K4998"/>
    <mergeCell ref="J5012:K5012"/>
    <mergeCell ref="H5014:I5014"/>
    <mergeCell ref="H5015:I5015"/>
    <mergeCell ref="J5045:K5045"/>
    <mergeCell ref="J5046:K5046"/>
    <mergeCell ref="J5047:K5047"/>
    <mergeCell ref="J5048:K5048"/>
    <mergeCell ref="J5049:K5049"/>
    <mergeCell ref="J5050:K5050"/>
    <mergeCell ref="J5040:K5040"/>
    <mergeCell ref="J5041:K5041"/>
    <mergeCell ref="J5042:K5042"/>
    <mergeCell ref="J5044:K5044"/>
    <mergeCell ref="J5034:K5034"/>
    <mergeCell ref="J5035:K5035"/>
    <mergeCell ref="J5037:K5037"/>
    <mergeCell ref="J5038:K5038"/>
    <mergeCell ref="J5039:K5039"/>
    <mergeCell ref="J5029:K5029"/>
    <mergeCell ref="J5030:K5030"/>
    <mergeCell ref="J5031:K5031"/>
    <mergeCell ref="J5032:K5032"/>
    <mergeCell ref="J5023:K5023"/>
    <mergeCell ref="J5024:K5024"/>
    <mergeCell ref="J5025:K5025"/>
    <mergeCell ref="J5027:K5027"/>
    <mergeCell ref="J5028:K5028"/>
    <mergeCell ref="J5017:K5017"/>
    <mergeCell ref="J5018:K5018"/>
    <mergeCell ref="J5019:K5019"/>
    <mergeCell ref="J5020:K5020"/>
    <mergeCell ref="J5021:K5021"/>
    <mergeCell ref="J5022:K5022"/>
    <mergeCell ref="H5024:I5024"/>
    <mergeCell ref="H5025:I5025"/>
    <mergeCell ref="J5033:K5033"/>
    <mergeCell ref="H5034:I5034"/>
    <mergeCell ref="H5035:I5035"/>
    <mergeCell ref="J5043:K5043"/>
    <mergeCell ref="H5079:I5079"/>
    <mergeCell ref="J5079:K5079"/>
    <mergeCell ref="H5080:I5080"/>
    <mergeCell ref="J5080:K5080"/>
    <mergeCell ref="J5082:K5082"/>
    <mergeCell ref="J5083:K5083"/>
    <mergeCell ref="J5073:K5073"/>
    <mergeCell ref="J5075:K5075"/>
    <mergeCell ref="J5076:K5076"/>
    <mergeCell ref="J5077:K5077"/>
    <mergeCell ref="J5078:K5078"/>
    <mergeCell ref="J5068:K5068"/>
    <mergeCell ref="J5069:K5069"/>
    <mergeCell ref="J5070:K5070"/>
    <mergeCell ref="J5072:K5072"/>
    <mergeCell ref="J5062:K5062"/>
    <mergeCell ref="J5063:K5063"/>
    <mergeCell ref="J5065:K5065"/>
    <mergeCell ref="J5066:K5066"/>
    <mergeCell ref="J5067:K5067"/>
    <mergeCell ref="J5056:K5056"/>
    <mergeCell ref="J5057:K5057"/>
    <mergeCell ref="J5058:K5058"/>
    <mergeCell ref="J5059:K5059"/>
    <mergeCell ref="J5060:K5060"/>
    <mergeCell ref="J5061:K5061"/>
    <mergeCell ref="J5051:K5051"/>
    <mergeCell ref="H5052:I5052"/>
    <mergeCell ref="J5052:K5052"/>
    <mergeCell ref="J5055:K5055"/>
    <mergeCell ref="H5053:I5053"/>
    <mergeCell ref="J5053:K5053"/>
    <mergeCell ref="H5062:I5062"/>
    <mergeCell ref="H5063:I5063"/>
    <mergeCell ref="J5071:K5071"/>
    <mergeCell ref="H5072:I5072"/>
    <mergeCell ref="H5073:I5073"/>
    <mergeCell ref="J5112:K5112"/>
    <mergeCell ref="J5113:K5113"/>
    <mergeCell ref="J5114:K5114"/>
    <mergeCell ref="J5116:K5116"/>
    <mergeCell ref="H5107:I5107"/>
    <mergeCell ref="J5107:K5107"/>
    <mergeCell ref="J5110:K5110"/>
    <mergeCell ref="J5111:K5111"/>
    <mergeCell ref="J5101:K5101"/>
    <mergeCell ref="J5102:K5102"/>
    <mergeCell ref="J5103:K5103"/>
    <mergeCell ref="J5104:K5104"/>
    <mergeCell ref="J5105:K5105"/>
    <mergeCell ref="J5106:K5106"/>
    <mergeCell ref="H5096:I5096"/>
    <mergeCell ref="J5096:K5096"/>
    <mergeCell ref="H5097:I5097"/>
    <mergeCell ref="J5097:K5097"/>
    <mergeCell ref="J5099:K5099"/>
    <mergeCell ref="J5100:K5100"/>
    <mergeCell ref="H5090:I5090"/>
    <mergeCell ref="J5090:K5090"/>
    <mergeCell ref="J5093:K5093"/>
    <mergeCell ref="J5094:K5094"/>
    <mergeCell ref="J5095:K5095"/>
    <mergeCell ref="J5084:K5084"/>
    <mergeCell ref="J5085:K5085"/>
    <mergeCell ref="J5086:K5086"/>
    <mergeCell ref="J5087:K5087"/>
    <mergeCell ref="J5088:K5088"/>
    <mergeCell ref="J5089:K5089"/>
    <mergeCell ref="H5091:I5091"/>
    <mergeCell ref="J5091:K5091"/>
    <mergeCell ref="H5106:I5106"/>
    <mergeCell ref="J5109:K5109"/>
    <mergeCell ref="H5115:I5115"/>
    <mergeCell ref="J5115:K5115"/>
    <mergeCell ref="H5116:I5116"/>
    <mergeCell ref="J5145:K5145"/>
    <mergeCell ref="J5146:K5146"/>
    <mergeCell ref="J5147:K5147"/>
    <mergeCell ref="J5148:K5148"/>
    <mergeCell ref="J5149:K5149"/>
    <mergeCell ref="J5150:K5150"/>
    <mergeCell ref="J5139:K5139"/>
    <mergeCell ref="J5140:K5140"/>
    <mergeCell ref="J5141:K5141"/>
    <mergeCell ref="J5142:K5142"/>
    <mergeCell ref="J5143:K5143"/>
    <mergeCell ref="J5133:K5133"/>
    <mergeCell ref="J5135:K5135"/>
    <mergeCell ref="J5136:K5136"/>
    <mergeCell ref="J5138:K5138"/>
    <mergeCell ref="J5128:K5128"/>
    <mergeCell ref="J5129:K5129"/>
    <mergeCell ref="J5130:K5130"/>
    <mergeCell ref="J5131:K5131"/>
    <mergeCell ref="J5132:K5132"/>
    <mergeCell ref="J5123:K5123"/>
    <mergeCell ref="J5124:K5124"/>
    <mergeCell ref="J5126:K5126"/>
    <mergeCell ref="J5118:K5118"/>
    <mergeCell ref="J5119:K5119"/>
    <mergeCell ref="J5120:K5120"/>
    <mergeCell ref="J5121:K5121"/>
    <mergeCell ref="J5122:K5122"/>
    <mergeCell ref="H5125:I5125"/>
    <mergeCell ref="J5125:K5125"/>
    <mergeCell ref="H5126:I5126"/>
    <mergeCell ref="J5134:K5134"/>
    <mergeCell ref="H5135:I5135"/>
    <mergeCell ref="H5136:I5136"/>
    <mergeCell ref="J5144:K5144"/>
    <mergeCell ref="J5168:K5168"/>
    <mergeCell ref="J5169:K5169"/>
    <mergeCell ref="J5170:K5170"/>
    <mergeCell ref="J5171:K5171"/>
    <mergeCell ref="J5172:K5172"/>
    <mergeCell ref="J5162:K5162"/>
    <mergeCell ref="J5164:K5164"/>
    <mergeCell ref="J5165:K5165"/>
    <mergeCell ref="J5166:K5166"/>
    <mergeCell ref="J5167:K5167"/>
    <mergeCell ref="J5156:K5156"/>
    <mergeCell ref="J5157:K5157"/>
    <mergeCell ref="J5158:K5158"/>
    <mergeCell ref="J5159:K5159"/>
    <mergeCell ref="J5160:K5160"/>
    <mergeCell ref="J5161:K5161"/>
    <mergeCell ref="J5151:K5151"/>
    <mergeCell ref="J5152:K5152"/>
    <mergeCell ref="J5153:K5153"/>
    <mergeCell ref="J5155:K5155"/>
    <mergeCell ref="J5154:K5154"/>
    <mergeCell ref="H5162:I5162"/>
    <mergeCell ref="H5171:I5171"/>
    <mergeCell ref="H5172:I5172"/>
    <mergeCell ref="J5219:K5219"/>
    <mergeCell ref="J5221:K5221"/>
    <mergeCell ref="J5222:K5222"/>
    <mergeCell ref="J5223:K5223"/>
    <mergeCell ref="J5224:K5224"/>
    <mergeCell ref="J5214:K5214"/>
    <mergeCell ref="J5215:K5215"/>
    <mergeCell ref="J5216:K5216"/>
    <mergeCell ref="J5217:K5217"/>
    <mergeCell ref="J5218:K5218"/>
    <mergeCell ref="J5209:K5209"/>
    <mergeCell ref="H5210:I5210"/>
    <mergeCell ref="J5210:K5210"/>
    <mergeCell ref="J5213:K5213"/>
    <mergeCell ref="J5204:K5204"/>
    <mergeCell ref="J5205:K5205"/>
    <mergeCell ref="J5206:K5206"/>
    <mergeCell ref="J5207:K5207"/>
    <mergeCell ref="J5208:K5208"/>
    <mergeCell ref="H5201:I5201"/>
    <mergeCell ref="J5187:K5187"/>
    <mergeCell ref="J5188:K5188"/>
    <mergeCell ref="J5189:K5189"/>
    <mergeCell ref="J5253:K5253"/>
    <mergeCell ref="J5254:K5254"/>
    <mergeCell ref="J5255:K5255"/>
    <mergeCell ref="J5256:K5256"/>
    <mergeCell ref="J5257:K5257"/>
    <mergeCell ref="J5247:K5247"/>
    <mergeCell ref="J5249:K5249"/>
    <mergeCell ref="J5250:K5250"/>
    <mergeCell ref="J5251:K5251"/>
    <mergeCell ref="J5252:K5252"/>
    <mergeCell ref="J5243:K5243"/>
    <mergeCell ref="J5244:K5244"/>
    <mergeCell ref="J5246:K5246"/>
    <mergeCell ref="J5236:K5236"/>
    <mergeCell ref="J5237:K5237"/>
    <mergeCell ref="J5238:K5238"/>
    <mergeCell ref="J5239:K5239"/>
    <mergeCell ref="J5240:K5240"/>
    <mergeCell ref="J5241:K5241"/>
    <mergeCell ref="J5230:K5230"/>
    <mergeCell ref="J5231:K5231"/>
    <mergeCell ref="J5232:K5232"/>
    <mergeCell ref="J5233:K5233"/>
    <mergeCell ref="J5234:K5234"/>
    <mergeCell ref="J5235:K5235"/>
    <mergeCell ref="J5225:K5225"/>
    <mergeCell ref="J5226:K5226"/>
    <mergeCell ref="H5227:I5227"/>
    <mergeCell ref="J5227:K5227"/>
    <mergeCell ref="J5270:K5270"/>
    <mergeCell ref="J5271:K5271"/>
    <mergeCell ref="J5273:K5273"/>
    <mergeCell ref="J5264:K5264"/>
    <mergeCell ref="J5266:K5266"/>
    <mergeCell ref="J5267:K5267"/>
    <mergeCell ref="J5268:K5268"/>
    <mergeCell ref="J5269:K5269"/>
    <mergeCell ref="H5258:I5258"/>
    <mergeCell ref="J5258:K5258"/>
    <mergeCell ref="J5261:K5261"/>
    <mergeCell ref="J5262:K5262"/>
    <mergeCell ref="J5263:K5263"/>
    <mergeCell ref="H5259:I5259"/>
    <mergeCell ref="J5259:K5259"/>
    <mergeCell ref="J5265:K5265"/>
    <mergeCell ref="H5270:I5270"/>
    <mergeCell ref="H5271:I5271"/>
    <mergeCell ref="A5304:G5304"/>
    <mergeCell ref="A5300:G5300"/>
    <mergeCell ref="A5297:G5297"/>
    <mergeCell ref="H5288:I5288"/>
    <mergeCell ref="J5288:K5288"/>
    <mergeCell ref="A5291:A5292"/>
    <mergeCell ref="H5301:I5301"/>
    <mergeCell ref="J5301:K5301"/>
    <mergeCell ref="J5303:K5303"/>
    <mergeCell ref="I5304:J5304"/>
    <mergeCell ref="K5304:K5305"/>
    <mergeCell ref="C5306:E5306"/>
    <mergeCell ref="C5307:E5307"/>
    <mergeCell ref="H5308:J5308"/>
    <mergeCell ref="C5309:E5309"/>
    <mergeCell ref="C5310:E5310"/>
    <mergeCell ref="H5311:J5311"/>
    <mergeCell ref="C5312:E5312"/>
    <mergeCell ref="J5333:K5333"/>
    <mergeCell ref="H5334:I5334"/>
    <mergeCell ref="J5334:K5334"/>
    <mergeCell ref="A5332:G5332"/>
    <mergeCell ref="A5328:G5328"/>
    <mergeCell ref="A5325:G5325"/>
    <mergeCell ref="J5320:K5320"/>
    <mergeCell ref="A5321:A5322"/>
    <mergeCell ref="J5316:K5316"/>
    <mergeCell ref="H5317:I5317"/>
    <mergeCell ref="J5317:K5317"/>
    <mergeCell ref="C5313:E5313"/>
    <mergeCell ref="C5314:E5314"/>
    <mergeCell ref="H5315:J5315"/>
    <mergeCell ref="H5316:I5316"/>
    <mergeCell ref="J5319:K5319"/>
    <mergeCell ref="J5321:K5321"/>
    <mergeCell ref="J5322:K5322"/>
    <mergeCell ref="J5323:K5323"/>
    <mergeCell ref="J5324:K5324"/>
    <mergeCell ref="J5325:K5325"/>
    <mergeCell ref="J5326:K5326"/>
    <mergeCell ref="J5327:K5327"/>
    <mergeCell ref="J5328:K5328"/>
    <mergeCell ref="H5329:I5329"/>
    <mergeCell ref="J5329:K5329"/>
    <mergeCell ref="H5330:I5330"/>
    <mergeCell ref="J5330:K5330"/>
    <mergeCell ref="J5332:K5332"/>
    <mergeCell ref="A5394:G5394"/>
    <mergeCell ref="A5390:G5390"/>
    <mergeCell ref="A5386:G5386"/>
    <mergeCell ref="A5383:A5384"/>
    <mergeCell ref="J5378:K5378"/>
    <mergeCell ref="H5379:I5379"/>
    <mergeCell ref="J5379:K5379"/>
    <mergeCell ref="C5392:E5392"/>
    <mergeCell ref="C5391:E5391"/>
    <mergeCell ref="C5388:E5388"/>
    <mergeCell ref="C5387:E5387"/>
    <mergeCell ref="C5384:E5384"/>
    <mergeCell ref="H5385:J5385"/>
    <mergeCell ref="H5389:J5389"/>
    <mergeCell ref="H5393:J5393"/>
    <mergeCell ref="H5394:I5394"/>
    <mergeCell ref="J5394:K5394"/>
    <mergeCell ref="J5429:K5429"/>
    <mergeCell ref="A5425:G5425"/>
    <mergeCell ref="H5426:I5426"/>
    <mergeCell ref="J5426:K5426"/>
    <mergeCell ref="A5418:G5418"/>
    <mergeCell ref="C5419:E5419"/>
    <mergeCell ref="C5417:E5417"/>
    <mergeCell ref="A5415:A5416"/>
    <mergeCell ref="C5415:E5415"/>
    <mergeCell ref="C5403:E5403"/>
    <mergeCell ref="H5395:I5395"/>
    <mergeCell ref="J5395:K5395"/>
    <mergeCell ref="A5399:A5400"/>
    <mergeCell ref="J5397:K5397"/>
    <mergeCell ref="B5398:B5399"/>
    <mergeCell ref="C5398:E5398"/>
    <mergeCell ref="F5398:F5399"/>
    <mergeCell ref="G5398:H5398"/>
    <mergeCell ref="I5398:J5398"/>
    <mergeCell ref="K5398:K5399"/>
    <mergeCell ref="C5400:E5400"/>
    <mergeCell ref="H5401:J5401"/>
    <mergeCell ref="H5404:J5404"/>
    <mergeCell ref="H5408:J5408"/>
    <mergeCell ref="H5409:I5409"/>
    <mergeCell ref="J5409:K5409"/>
    <mergeCell ref="H5410:I5410"/>
    <mergeCell ref="J5410:K5410"/>
    <mergeCell ref="C5413:E5413"/>
    <mergeCell ref="F5413:F5414"/>
    <mergeCell ref="G5413:H5413"/>
    <mergeCell ref="I5413:J5413"/>
    <mergeCell ref="K5413:K5414"/>
    <mergeCell ref="H5416:J5416"/>
    <mergeCell ref="H5420:J5420"/>
    <mergeCell ref="H5421:I5421"/>
    <mergeCell ref="J5421:K5421"/>
    <mergeCell ref="H5422:I5422"/>
    <mergeCell ref="J5422:K5422"/>
    <mergeCell ref="J5424:K5424"/>
    <mergeCell ref="A5410:G5410"/>
    <mergeCell ref="J5412:K5412"/>
    <mergeCell ref="C5407:E5407"/>
    <mergeCell ref="A5406:G5406"/>
    <mergeCell ref="C5405:E5405"/>
    <mergeCell ref="A5402:G5402"/>
    <mergeCell ref="J5425:K5425"/>
    <mergeCell ref="A5437:G5437"/>
    <mergeCell ref="J5438:K5438"/>
    <mergeCell ref="A5433:G5433"/>
    <mergeCell ref="H5427:I5427"/>
    <mergeCell ref="J5427:K5427"/>
    <mergeCell ref="J5497:K5497"/>
    <mergeCell ref="J5499:K5499"/>
    <mergeCell ref="J5500:K5500"/>
    <mergeCell ref="J5501:K5501"/>
    <mergeCell ref="J5502:K5502"/>
    <mergeCell ref="J5492:K5492"/>
    <mergeCell ref="J5494:K5494"/>
    <mergeCell ref="J5495:K5495"/>
    <mergeCell ref="J5486:K5486"/>
    <mergeCell ref="J5488:K5488"/>
    <mergeCell ref="J5489:K5489"/>
    <mergeCell ref="J5490:K5490"/>
    <mergeCell ref="J5491:K5491"/>
    <mergeCell ref="J5480:K5480"/>
    <mergeCell ref="J5481:K5481"/>
    <mergeCell ref="J5482:K5482"/>
    <mergeCell ref="J5483:K5483"/>
    <mergeCell ref="J5484:K5484"/>
    <mergeCell ref="J5485:K5485"/>
    <mergeCell ref="J5474:K5474"/>
    <mergeCell ref="J5475:K5475"/>
    <mergeCell ref="J5476:K5476"/>
    <mergeCell ref="H5477:I5477"/>
    <mergeCell ref="J5477:K5477"/>
    <mergeCell ref="H5478:I5478"/>
    <mergeCell ref="J5478:K5478"/>
    <mergeCell ref="J5469:K5469"/>
    <mergeCell ref="J5471:K5471"/>
    <mergeCell ref="J5472:K5472"/>
    <mergeCell ref="J5430:K5430"/>
    <mergeCell ref="J5431:K5431"/>
    <mergeCell ref="H5432:I5432"/>
    <mergeCell ref="J5432:K5432"/>
    <mergeCell ref="H5433:I5433"/>
    <mergeCell ref="J5433:K5433"/>
    <mergeCell ref="J5435:K5435"/>
    <mergeCell ref="J5436:K5436"/>
    <mergeCell ref="J5437:K5437"/>
    <mergeCell ref="H5440:I5440"/>
    <mergeCell ref="J5440:K5440"/>
    <mergeCell ref="H5441:I5441"/>
    <mergeCell ref="J5445:K5445"/>
    <mergeCell ref="H5448:I5448"/>
    <mergeCell ref="J5451:K5451"/>
    <mergeCell ref="H5454:I5454"/>
    <mergeCell ref="H5455:I5455"/>
    <mergeCell ref="J5459:K5459"/>
    <mergeCell ref="H5460:I5460"/>
    <mergeCell ref="H5461:I5461"/>
    <mergeCell ref="J5467:K5467"/>
    <mergeCell ref="H5468:I5468"/>
    <mergeCell ref="H5469:I5469"/>
    <mergeCell ref="J5473:K5473"/>
    <mergeCell ref="J5487:K5487"/>
    <mergeCell ref="H5491:I5491"/>
    <mergeCell ref="H5492:I5492"/>
    <mergeCell ref="H5496:I5496"/>
    <mergeCell ref="J5496:K5496"/>
    <mergeCell ref="H5497:I5497"/>
    <mergeCell ref="J5510:K5510"/>
    <mergeCell ref="H5515:I5515"/>
    <mergeCell ref="J5515:K5515"/>
    <mergeCell ref="H5519:I5519"/>
    <mergeCell ref="J5522:K5522"/>
    <mergeCell ref="J5533:K5533"/>
    <mergeCell ref="H5503:I5503"/>
    <mergeCell ref="H5504:I5504"/>
    <mergeCell ref="J5564:K5564"/>
    <mergeCell ref="J5565:K5565"/>
    <mergeCell ref="J5566:K5566"/>
    <mergeCell ref="J5567:K5567"/>
    <mergeCell ref="J5568:K5568"/>
    <mergeCell ref="J5569:K5569"/>
    <mergeCell ref="J5558:K5558"/>
    <mergeCell ref="J5559:K5559"/>
    <mergeCell ref="J5560:K5560"/>
    <mergeCell ref="H5561:I5561"/>
    <mergeCell ref="J5561:K5561"/>
    <mergeCell ref="H5562:I5562"/>
    <mergeCell ref="J5562:K5562"/>
    <mergeCell ref="J5553:K5553"/>
    <mergeCell ref="H5554:I5554"/>
    <mergeCell ref="J5554:K5554"/>
    <mergeCell ref="J5557:K5557"/>
    <mergeCell ref="J5547:K5547"/>
    <mergeCell ref="J5548:K5548"/>
    <mergeCell ref="J5549:K5549"/>
    <mergeCell ref="J5550:K5550"/>
    <mergeCell ref="J5551:K5551"/>
    <mergeCell ref="J5552:K5552"/>
    <mergeCell ref="J5541:K5541"/>
    <mergeCell ref="J5542:K5542"/>
    <mergeCell ref="J5543:K5543"/>
    <mergeCell ref="J5544:K5544"/>
    <mergeCell ref="J5545:K5545"/>
    <mergeCell ref="J5536:K5536"/>
    <mergeCell ref="H5537:I5537"/>
    <mergeCell ref="J5537:K5537"/>
    <mergeCell ref="J5540:K5540"/>
    <mergeCell ref="H5538:I5538"/>
    <mergeCell ref="J5538:K5538"/>
    <mergeCell ref="H5544:I5544"/>
    <mergeCell ref="H5545:I5545"/>
    <mergeCell ref="H5553:I5553"/>
    <mergeCell ref="J5556:K5556"/>
    <mergeCell ref="J5598:K5598"/>
    <mergeCell ref="J5600:K5600"/>
    <mergeCell ref="J5601:K5601"/>
    <mergeCell ref="J5602:K5602"/>
    <mergeCell ref="J5603:K5603"/>
    <mergeCell ref="J5593:K5593"/>
    <mergeCell ref="J5594:K5594"/>
    <mergeCell ref="J5595:K5595"/>
    <mergeCell ref="J5596:K5596"/>
    <mergeCell ref="J5587:K5587"/>
    <mergeCell ref="J5588:K5588"/>
    <mergeCell ref="J5589:K5589"/>
    <mergeCell ref="J5590:K5590"/>
    <mergeCell ref="J5591:K5591"/>
    <mergeCell ref="J5592:K5592"/>
    <mergeCell ref="J5581:K5581"/>
    <mergeCell ref="J5583:K5583"/>
    <mergeCell ref="J5584:K5584"/>
    <mergeCell ref="J5585:K5585"/>
    <mergeCell ref="J5586:K5586"/>
    <mergeCell ref="J5575:K5575"/>
    <mergeCell ref="J5576:K5576"/>
    <mergeCell ref="J5577:K5577"/>
    <mergeCell ref="J5578:K5578"/>
    <mergeCell ref="J5579:K5579"/>
    <mergeCell ref="J5570:K5570"/>
    <mergeCell ref="J5571:K5571"/>
    <mergeCell ref="J5573:K5573"/>
    <mergeCell ref="J5574:K5574"/>
    <mergeCell ref="J5572:K5572"/>
    <mergeCell ref="H5580:I5580"/>
    <mergeCell ref="J5580:K5580"/>
    <mergeCell ref="H5581:I5581"/>
    <mergeCell ref="H5595:I5595"/>
    <mergeCell ref="H5596:I5596"/>
    <mergeCell ref="J5599:K5599"/>
    <mergeCell ref="J5633:K5633"/>
    <mergeCell ref="J5634:K5634"/>
    <mergeCell ref="J5636:K5636"/>
    <mergeCell ref="J5637:K5637"/>
    <mergeCell ref="J5638:K5638"/>
    <mergeCell ref="H5627:I5627"/>
    <mergeCell ref="J5627:K5627"/>
    <mergeCell ref="J5629:K5629"/>
    <mergeCell ref="J5630:K5630"/>
    <mergeCell ref="J5631:K5631"/>
    <mergeCell ref="J5632:K5632"/>
    <mergeCell ref="J5621:K5621"/>
    <mergeCell ref="J5622:K5622"/>
    <mergeCell ref="J5624:K5624"/>
    <mergeCell ref="J5625:K5625"/>
    <mergeCell ref="H5626:I5626"/>
    <mergeCell ref="J5626:K5626"/>
    <mergeCell ref="J5615:K5615"/>
    <mergeCell ref="J5616:K5616"/>
    <mergeCell ref="J5617:K5617"/>
    <mergeCell ref="J5618:K5618"/>
    <mergeCell ref="J5619:K5619"/>
    <mergeCell ref="J5620:K5620"/>
    <mergeCell ref="J5610:K5610"/>
    <mergeCell ref="J5612:K5612"/>
    <mergeCell ref="J5613:K5613"/>
    <mergeCell ref="J5604:K5604"/>
    <mergeCell ref="J5605:K5605"/>
    <mergeCell ref="J5606:K5606"/>
    <mergeCell ref="J5607:K5607"/>
    <mergeCell ref="J5608:K5608"/>
    <mergeCell ref="J5609:K5609"/>
    <mergeCell ref="H5609:I5609"/>
    <mergeCell ref="H5610:I5610"/>
    <mergeCell ref="J5614:K5614"/>
    <mergeCell ref="H5621:I5621"/>
    <mergeCell ref="H5622:I5622"/>
    <mergeCell ref="H5633:I5633"/>
    <mergeCell ref="H5634:I5634"/>
    <mergeCell ref="J5666:K5666"/>
    <mergeCell ref="J5667:K5667"/>
    <mergeCell ref="J5668:K5668"/>
    <mergeCell ref="J5669:K5669"/>
    <mergeCell ref="J5670:K5670"/>
    <mergeCell ref="J5660:K5660"/>
    <mergeCell ref="J5661:K5661"/>
    <mergeCell ref="J5663:K5663"/>
    <mergeCell ref="J5664:K5664"/>
    <mergeCell ref="J5656:K5656"/>
    <mergeCell ref="J5657:K5657"/>
    <mergeCell ref="J5659:K5659"/>
    <mergeCell ref="J5650:K5650"/>
    <mergeCell ref="J5651:K5651"/>
    <mergeCell ref="J5653:K5653"/>
    <mergeCell ref="J5654:K5654"/>
    <mergeCell ref="J5644:K5644"/>
    <mergeCell ref="J5646:K5646"/>
    <mergeCell ref="J5647:K5647"/>
    <mergeCell ref="J5649:K5649"/>
    <mergeCell ref="H5639:I5639"/>
    <mergeCell ref="J5639:K5639"/>
    <mergeCell ref="J5642:K5642"/>
    <mergeCell ref="J5643:K5643"/>
    <mergeCell ref="H5640:I5640"/>
    <mergeCell ref="J5640:K5640"/>
    <mergeCell ref="J5645:K5645"/>
    <mergeCell ref="H5646:I5646"/>
    <mergeCell ref="H5647:I5647"/>
    <mergeCell ref="J5652:K5652"/>
    <mergeCell ref="H5653:I5653"/>
    <mergeCell ref="H5654:I5654"/>
    <mergeCell ref="J5658:K5658"/>
    <mergeCell ref="H5660:I5660"/>
    <mergeCell ref="H5661:I5661"/>
    <mergeCell ref="J5665:K5665"/>
    <mergeCell ref="H5666:I5666"/>
    <mergeCell ref="H5667:I5667"/>
    <mergeCell ref="J5703:K5703"/>
    <mergeCell ref="J5704:K5704"/>
    <mergeCell ref="J5705:K5705"/>
    <mergeCell ref="J5706:K5706"/>
    <mergeCell ref="H5707:I5707"/>
    <mergeCell ref="J5707:K5707"/>
    <mergeCell ref="J5698:K5698"/>
    <mergeCell ref="H5699:I5699"/>
    <mergeCell ref="J5699:K5699"/>
    <mergeCell ref="J5702:K5702"/>
    <mergeCell ref="J5687:K5687"/>
    <mergeCell ref="J5688:K5688"/>
    <mergeCell ref="J5689:K5689"/>
    <mergeCell ref="J5690:K5690"/>
    <mergeCell ref="H5691:I5691"/>
    <mergeCell ref="J5691:K5691"/>
    <mergeCell ref="J5682:K5682"/>
    <mergeCell ref="H5683:I5683"/>
    <mergeCell ref="J5683:K5683"/>
    <mergeCell ref="J5677:K5677"/>
    <mergeCell ref="J5678:K5678"/>
    <mergeCell ref="J5680:K5680"/>
    <mergeCell ref="J5681:K5681"/>
    <mergeCell ref="J5671:K5671"/>
    <mergeCell ref="J5673:K5673"/>
    <mergeCell ref="J5674:K5674"/>
    <mergeCell ref="J5675:K5675"/>
    <mergeCell ref="J5672:K5672"/>
    <mergeCell ref="H5674:I5674"/>
    <mergeCell ref="H5675:I5675"/>
    <mergeCell ref="J5679:K5679"/>
    <mergeCell ref="H5682:I5682"/>
    <mergeCell ref="H5690:I5690"/>
    <mergeCell ref="J5693:K5693"/>
    <mergeCell ref="H5698:I5698"/>
    <mergeCell ref="J5701:K5701"/>
    <mergeCell ref="H5706:I5706"/>
    <mergeCell ref="J5746:K5746"/>
    <mergeCell ref="H5747:I5747"/>
    <mergeCell ref="J5747:K5747"/>
    <mergeCell ref="J5750:K5750"/>
    <mergeCell ref="J5735:K5735"/>
    <mergeCell ref="J5736:K5736"/>
    <mergeCell ref="J5737:K5737"/>
    <mergeCell ref="J5738:K5738"/>
    <mergeCell ref="H5739:I5739"/>
    <mergeCell ref="J5739:K5739"/>
    <mergeCell ref="J5730:K5730"/>
    <mergeCell ref="H5731:I5731"/>
    <mergeCell ref="J5731:K5731"/>
    <mergeCell ref="J5734:K5734"/>
    <mergeCell ref="J5719:K5719"/>
    <mergeCell ref="J5720:K5720"/>
    <mergeCell ref="J5721:K5721"/>
    <mergeCell ref="J5722:K5722"/>
    <mergeCell ref="H5723:I5723"/>
    <mergeCell ref="J5723:K5723"/>
    <mergeCell ref="J5714:K5714"/>
    <mergeCell ref="H5715:I5715"/>
    <mergeCell ref="J5715:K5715"/>
    <mergeCell ref="J5718:K5718"/>
    <mergeCell ref="J5709:K5709"/>
    <mergeCell ref="H5714:I5714"/>
    <mergeCell ref="J5717:K5717"/>
    <mergeCell ref="H5722:I5722"/>
    <mergeCell ref="J5725:K5725"/>
    <mergeCell ref="H5730:I5730"/>
    <mergeCell ref="J5733:K5733"/>
    <mergeCell ref="H5738:I5738"/>
    <mergeCell ref="J5741:K5741"/>
    <mergeCell ref="H5746:I5746"/>
    <mergeCell ref="J5749:K5749"/>
    <mergeCell ref="J5789:K5789"/>
    <mergeCell ref="J5790:K5790"/>
    <mergeCell ref="J5791:K5791"/>
    <mergeCell ref="J5792:K5792"/>
    <mergeCell ref="J5773:K5773"/>
    <mergeCell ref="J5774:K5774"/>
    <mergeCell ref="J5775:K5775"/>
    <mergeCell ref="J5777:K5777"/>
    <mergeCell ref="J5767:K5767"/>
    <mergeCell ref="J5768:K5768"/>
    <mergeCell ref="J5770:K5770"/>
    <mergeCell ref="J5771:K5771"/>
    <mergeCell ref="J5763:K5763"/>
    <mergeCell ref="J5764:K5764"/>
    <mergeCell ref="J5766:K5766"/>
    <mergeCell ref="J5751:K5751"/>
    <mergeCell ref="J5752:K5752"/>
    <mergeCell ref="J5753:K5753"/>
    <mergeCell ref="J5754:K5754"/>
    <mergeCell ref="J5756:K5756"/>
    <mergeCell ref="H5753:I5753"/>
    <mergeCell ref="H5754:I5754"/>
    <mergeCell ref="J5757:K5757"/>
    <mergeCell ref="H5760:I5760"/>
    <mergeCell ref="H5761:I5761"/>
    <mergeCell ref="J5765:K5765"/>
    <mergeCell ref="H5767:I5767"/>
    <mergeCell ref="H5768:I5768"/>
    <mergeCell ref="J5772:K5772"/>
    <mergeCell ref="H5774:I5774"/>
    <mergeCell ref="H5775:I5775"/>
    <mergeCell ref="H5779:I5779"/>
    <mergeCell ref="J5779:K5779"/>
    <mergeCell ref="H5780:I5780"/>
    <mergeCell ref="H5786:I5786"/>
    <mergeCell ref="J5786:K5786"/>
    <mergeCell ref="H5787:I5787"/>
    <mergeCell ref="H5876:I5876"/>
    <mergeCell ref="H5870:I5870"/>
    <mergeCell ref="H5864:I5864"/>
    <mergeCell ref="H5858:I5858"/>
    <mergeCell ref="H5852:I5852"/>
    <mergeCell ref="H5846:I5846"/>
    <mergeCell ref="J5841:K5841"/>
    <mergeCell ref="J5843:K5843"/>
    <mergeCell ref="J5844:K5844"/>
    <mergeCell ref="J5845:K5845"/>
    <mergeCell ref="J5846:K5846"/>
    <mergeCell ref="J5858:K5858"/>
    <mergeCell ref="J5857:K5857"/>
    <mergeCell ref="J5856:K5856"/>
    <mergeCell ref="J5855:K5855"/>
    <mergeCell ref="J5852:K5852"/>
    <mergeCell ref="J5864:K5864"/>
    <mergeCell ref="J5863:K5863"/>
    <mergeCell ref="J5862:K5862"/>
    <mergeCell ref="J5861:K5861"/>
    <mergeCell ref="J5873:K5873"/>
    <mergeCell ref="J5870:K5870"/>
    <mergeCell ref="J5869:K5869"/>
    <mergeCell ref="J5868:K5868"/>
    <mergeCell ref="J5867:K5867"/>
    <mergeCell ref="J5880:K5880"/>
    <mergeCell ref="J5879:K5879"/>
    <mergeCell ref="J5876:K5876"/>
    <mergeCell ref="J5875:K5875"/>
    <mergeCell ref="J5874:K5874"/>
    <mergeCell ref="J5887:K5887"/>
    <mergeCell ref="J5886:K5886"/>
    <mergeCell ref="J5972:K5972"/>
    <mergeCell ref="J5968:K5968"/>
    <mergeCell ref="J5969:K5969"/>
    <mergeCell ref="J5970:K5970"/>
    <mergeCell ref="H5938:I5938"/>
    <mergeCell ref="J5933:K5933"/>
    <mergeCell ref="J5935:K5935"/>
    <mergeCell ref="J5936:K5936"/>
    <mergeCell ref="J5937:K5937"/>
    <mergeCell ref="J5955:K5955"/>
    <mergeCell ref="J5953:K5953"/>
    <mergeCell ref="J5952:K5952"/>
    <mergeCell ref="J5950:K5950"/>
    <mergeCell ref="J5949:K5949"/>
    <mergeCell ref="J5962:K5962"/>
    <mergeCell ref="J5960:K5960"/>
    <mergeCell ref="J5959:K5959"/>
    <mergeCell ref="J5958:K5958"/>
    <mergeCell ref="J5956:K5956"/>
    <mergeCell ref="J5966:K5966"/>
    <mergeCell ref="J5965:K5965"/>
    <mergeCell ref="J5963:K5963"/>
    <mergeCell ref="J5921:K5921"/>
    <mergeCell ref="J5919:K5919"/>
    <mergeCell ref="J5918:K5918"/>
    <mergeCell ref="J5917:K5917"/>
    <mergeCell ref="J5941:K5941"/>
    <mergeCell ref="J5938:K5938"/>
    <mergeCell ref="J5927:K5927"/>
    <mergeCell ref="J5926:K5926"/>
    <mergeCell ref="J5924:K5924"/>
    <mergeCell ref="J5948:K5948"/>
    <mergeCell ref="J6046:K6046"/>
    <mergeCell ref="J6047:K6047"/>
    <mergeCell ref="J6037:K6037"/>
    <mergeCell ref="J6039:K6039"/>
    <mergeCell ref="J6041:K6041"/>
    <mergeCell ref="J6026:K6026"/>
    <mergeCell ref="J6027:K6027"/>
    <mergeCell ref="J6028:K6028"/>
    <mergeCell ref="J6029:K6029"/>
    <mergeCell ref="H6030:I6030"/>
    <mergeCell ref="J6030:K6030"/>
    <mergeCell ref="J6021:K6021"/>
    <mergeCell ref="J6022:K6022"/>
    <mergeCell ref="J6024:K6024"/>
    <mergeCell ref="J6005:K6005"/>
    <mergeCell ref="J6006:K6006"/>
    <mergeCell ref="J6007:K6007"/>
    <mergeCell ref="J6009:K6009"/>
    <mergeCell ref="J6000:K6000"/>
    <mergeCell ref="J6002:K6002"/>
    <mergeCell ref="J6003:K6003"/>
    <mergeCell ref="J6019:K6019"/>
    <mergeCell ref="J6017:K6017"/>
    <mergeCell ref="J6016:K6016"/>
    <mergeCell ref="J6014:K6014"/>
    <mergeCell ref="J6013:K6013"/>
    <mergeCell ref="J6036:K6036"/>
    <mergeCell ref="J6035:K6035"/>
    <mergeCell ref="J6034:K6034"/>
    <mergeCell ref="J6033:K6033"/>
    <mergeCell ref="J6020:K6020"/>
    <mergeCell ref="J6042:K6042"/>
    <mergeCell ref="J6044:K6044"/>
    <mergeCell ref="J6045:K6045"/>
    <mergeCell ref="J6012:K6012"/>
    <mergeCell ref="J6010:K6010"/>
    <mergeCell ref="H6037:I6037"/>
    <mergeCell ref="J6040:K6040"/>
    <mergeCell ref="H6041:I6041"/>
    <mergeCell ref="H6042:I6042"/>
    <mergeCell ref="J6054:K6054"/>
    <mergeCell ref="J6052:K6052"/>
    <mergeCell ref="J6051:K6051"/>
    <mergeCell ref="J6050:K6050"/>
    <mergeCell ref="J6049:K6049"/>
    <mergeCell ref="J6061:K6061"/>
    <mergeCell ref="J6059:K6059"/>
    <mergeCell ref="J6058:K6058"/>
    <mergeCell ref="J6057:K6057"/>
    <mergeCell ref="J6056:K6056"/>
    <mergeCell ref="J6087:K6087"/>
    <mergeCell ref="J6085:K6085"/>
    <mergeCell ref="J6074:K6074"/>
    <mergeCell ref="J6073:K6073"/>
    <mergeCell ref="J6072:K6072"/>
    <mergeCell ref="J6071:K6071"/>
    <mergeCell ref="J6094:K6094"/>
    <mergeCell ref="J6092:K6092"/>
    <mergeCell ref="J6091:K6091"/>
    <mergeCell ref="J6089:K6089"/>
    <mergeCell ref="J6088:K6088"/>
    <mergeCell ref="J6048:K6048"/>
    <mergeCell ref="H6051:I6051"/>
    <mergeCell ref="H6052:I6052"/>
    <mergeCell ref="J6055:K6055"/>
    <mergeCell ref="J6145:K6145"/>
    <mergeCell ref="J6146:K6146"/>
    <mergeCell ref="J6138:K6138"/>
    <mergeCell ref="J6139:K6139"/>
    <mergeCell ref="H6140:I6140"/>
    <mergeCell ref="J6140:K6140"/>
    <mergeCell ref="H6134:I6134"/>
    <mergeCell ref="J6122:K6122"/>
    <mergeCell ref="J6123:K6123"/>
    <mergeCell ref="J6125:K6125"/>
    <mergeCell ref="J6126:K6126"/>
    <mergeCell ref="J6117:K6117"/>
    <mergeCell ref="J6119:K6119"/>
    <mergeCell ref="J6120:K6120"/>
    <mergeCell ref="J6101:K6101"/>
    <mergeCell ref="J6102:K6102"/>
    <mergeCell ref="J6103:K6103"/>
    <mergeCell ref="J6105:K6105"/>
    <mergeCell ref="J6109:K6109"/>
    <mergeCell ref="J6108:K6108"/>
    <mergeCell ref="J6106:K6106"/>
    <mergeCell ref="J6144:K6144"/>
    <mergeCell ref="H6141:I6141"/>
    <mergeCell ref="J6141:K6141"/>
    <mergeCell ref="H6060:I6060"/>
    <mergeCell ref="J6060:K6060"/>
    <mergeCell ref="H6061:I6061"/>
    <mergeCell ref="H6067:I6067"/>
    <mergeCell ref="J6070:K6070"/>
    <mergeCell ref="H6074:I6074"/>
    <mergeCell ref="H6075:I6075"/>
    <mergeCell ref="J6079:K6079"/>
    <mergeCell ref="H6081:I6081"/>
    <mergeCell ref="H6082:I6082"/>
    <mergeCell ref="J6086:K6086"/>
    <mergeCell ref="H6088:I6088"/>
    <mergeCell ref="H6089:I6089"/>
    <mergeCell ref="J6093:K6093"/>
    <mergeCell ref="H6095:I6095"/>
    <mergeCell ref="H6231:I6231"/>
    <mergeCell ref="J6231:K6231"/>
    <mergeCell ref="H6237:I6237"/>
    <mergeCell ref="J6237:K6237"/>
    <mergeCell ref="H6243:I6243"/>
    <mergeCell ref="J6243:K6243"/>
    <mergeCell ref="H6249:I6249"/>
    <mergeCell ref="J6249:K6249"/>
    <mergeCell ref="H6255:I6255"/>
    <mergeCell ref="J6255:K6255"/>
    <mergeCell ref="J6254:K6254"/>
    <mergeCell ref="J6241:K6241"/>
    <mergeCell ref="J6240:K6240"/>
    <mergeCell ref="J6253:K6253"/>
    <mergeCell ref="J6224:K6224"/>
    <mergeCell ref="J6223:K6223"/>
    <mergeCell ref="J6222:K6222"/>
    <mergeCell ref="J6221:K6221"/>
    <mergeCell ref="J6218:K6218"/>
    <mergeCell ref="J6230:K6230"/>
    <mergeCell ref="J6229:K6229"/>
    <mergeCell ref="J6228:K6228"/>
    <mergeCell ref="J6227:K6227"/>
    <mergeCell ref="J6239:K6239"/>
    <mergeCell ref="J6236:K6236"/>
    <mergeCell ref="J6235:K6235"/>
    <mergeCell ref="J6234:K6234"/>
    <mergeCell ref="J6233:K6233"/>
    <mergeCell ref="H6261:I6261"/>
    <mergeCell ref="J6261:K6261"/>
    <mergeCell ref="H6313:I6313"/>
    <mergeCell ref="J6313:K6313"/>
    <mergeCell ref="J6316:K6316"/>
    <mergeCell ref="J6307:K6307"/>
    <mergeCell ref="J6308:K6308"/>
    <mergeCell ref="J6309:K6309"/>
    <mergeCell ref="J6310:K6310"/>
    <mergeCell ref="J6311:K6311"/>
    <mergeCell ref="J6300:K6300"/>
    <mergeCell ref="J6301:K6301"/>
    <mergeCell ref="J6302:K6302"/>
    <mergeCell ref="J6303:K6303"/>
    <mergeCell ref="H6304:I6304"/>
    <mergeCell ref="J6304:K6304"/>
    <mergeCell ref="J6295:K6295"/>
    <mergeCell ref="J6296:K6296"/>
    <mergeCell ref="H6297:I6297"/>
    <mergeCell ref="J6297:K6297"/>
    <mergeCell ref="H6266:I6266"/>
    <mergeCell ref="H6267:I6267"/>
    <mergeCell ref="J6267:K6267"/>
    <mergeCell ref="H6273:I6273"/>
    <mergeCell ref="J6273:K6273"/>
    <mergeCell ref="H6274:I6274"/>
    <mergeCell ref="J6279:K6279"/>
    <mergeCell ref="H6280:I6280"/>
    <mergeCell ref="H6281:I6281"/>
    <mergeCell ref="J6285:K6285"/>
    <mergeCell ref="H6286:I6286"/>
    <mergeCell ref="H6287:I6287"/>
    <mergeCell ref="J6292:K6292"/>
    <mergeCell ref="H6296:I6296"/>
    <mergeCell ref="J6299:K6299"/>
    <mergeCell ref="H6305:I6305"/>
    <mergeCell ref="J6305:K6305"/>
    <mergeCell ref="H6312:I6312"/>
    <mergeCell ref="J6315:K6315"/>
    <mergeCell ref="J6266:K6266"/>
    <mergeCell ref="J6265:K6265"/>
    <mergeCell ref="J6264:K6264"/>
    <mergeCell ref="J6263:K6263"/>
    <mergeCell ref="J6274:K6274"/>
    <mergeCell ref="J6272:K6272"/>
    <mergeCell ref="J6271:K6271"/>
    <mergeCell ref="J6270:K6270"/>
    <mergeCell ref="J6269:K6269"/>
    <mergeCell ref="J6281:K6281"/>
    <mergeCell ref="J6280:K6280"/>
    <mergeCell ref="J6278:K6278"/>
    <mergeCell ref="J6277:K6277"/>
    <mergeCell ref="J6276:K6276"/>
    <mergeCell ref="J6289:K6289"/>
    <mergeCell ref="J6287:K6287"/>
    <mergeCell ref="J6286:K6286"/>
    <mergeCell ref="J6284:K6284"/>
    <mergeCell ref="J6283:K6283"/>
    <mergeCell ref="J6294:K6294"/>
    <mergeCell ref="J6293:K6293"/>
    <mergeCell ref="J6291:K6291"/>
    <mergeCell ref="J6290:K6290"/>
    <mergeCell ref="J6312:K6312"/>
    <mergeCell ref="H6361:I6361"/>
    <mergeCell ref="J6361:K6361"/>
    <mergeCell ref="J6364:K6364"/>
    <mergeCell ref="J6349:K6349"/>
    <mergeCell ref="J6350:K6350"/>
    <mergeCell ref="J6351:K6351"/>
    <mergeCell ref="J6352:K6352"/>
    <mergeCell ref="H6353:I6353"/>
    <mergeCell ref="J6353:K6353"/>
    <mergeCell ref="J6359:K6359"/>
    <mergeCell ref="H6360:I6360"/>
    <mergeCell ref="J6363:K6363"/>
    <mergeCell ref="J6360:K6360"/>
    <mergeCell ref="H6345:I6345"/>
    <mergeCell ref="J6345:K6345"/>
    <mergeCell ref="J6348:K6348"/>
    <mergeCell ref="J6333:K6333"/>
    <mergeCell ref="J6334:K6334"/>
    <mergeCell ref="J6335:K6335"/>
    <mergeCell ref="J6336:K6336"/>
    <mergeCell ref="H6337:I6337"/>
    <mergeCell ref="J6337:K6337"/>
    <mergeCell ref="J6328:K6328"/>
    <mergeCell ref="H6329:I6329"/>
    <mergeCell ref="J6329:K6329"/>
    <mergeCell ref="J6332:K6332"/>
    <mergeCell ref="J6317:K6317"/>
    <mergeCell ref="J6318:K6318"/>
    <mergeCell ref="J6319:K6319"/>
    <mergeCell ref="J6320:K6320"/>
    <mergeCell ref="H6321:I6321"/>
    <mergeCell ref="J6321:K6321"/>
    <mergeCell ref="J6341:K6341"/>
    <mergeCell ref="J6340:K6340"/>
    <mergeCell ref="J6327:K6327"/>
    <mergeCell ref="J6326:K6326"/>
    <mergeCell ref="J6325:K6325"/>
    <mergeCell ref="J6358:K6358"/>
    <mergeCell ref="J6357:K6357"/>
    <mergeCell ref="J6356:K6356"/>
    <mergeCell ref="J6343:K6343"/>
    <mergeCell ref="J6342:K6342"/>
    <mergeCell ref="H6320:I6320"/>
    <mergeCell ref="J6323:K6323"/>
    <mergeCell ref="H6328:I6328"/>
    <mergeCell ref="J6331:K6331"/>
    <mergeCell ref="H6336:I6336"/>
    <mergeCell ref="J6339:K6339"/>
    <mergeCell ref="H6344:I6344"/>
    <mergeCell ref="J6347:K6347"/>
    <mergeCell ref="H6352:I6352"/>
    <mergeCell ref="J6355:K6355"/>
    <mergeCell ref="J6324:K6324"/>
    <mergeCell ref="J6344:K6344"/>
    <mergeCell ref="H6393:I6393"/>
    <mergeCell ref="J6393:K6393"/>
    <mergeCell ref="J6396:K6396"/>
    <mergeCell ref="H6392:I6392"/>
    <mergeCell ref="J6395:K6395"/>
    <mergeCell ref="H6399:I6399"/>
    <mergeCell ref="H6400:I6400"/>
    <mergeCell ref="J6403:K6403"/>
    <mergeCell ref="H6406:I6406"/>
    <mergeCell ref="H6407:I6407"/>
    <mergeCell ref="J6411:K6411"/>
    <mergeCell ref="H6413:I6413"/>
    <mergeCell ref="H6414:I6414"/>
    <mergeCell ref="J6418:K6418"/>
    <mergeCell ref="H6420:I6420"/>
    <mergeCell ref="H6421:I6421"/>
    <mergeCell ref="J6425:K6425"/>
    <mergeCell ref="J6424:K6424"/>
    <mergeCell ref="J6407:K6407"/>
    <mergeCell ref="J6406:K6406"/>
    <mergeCell ref="J6405:K6405"/>
    <mergeCell ref="J6381:K6381"/>
    <mergeCell ref="J6382:K6382"/>
    <mergeCell ref="J6383:K6383"/>
    <mergeCell ref="J6384:K6384"/>
    <mergeCell ref="H6385:I6385"/>
    <mergeCell ref="J6385:K6385"/>
    <mergeCell ref="J6376:K6376"/>
    <mergeCell ref="H6377:I6377"/>
    <mergeCell ref="J6377:K6377"/>
    <mergeCell ref="J6380:K6380"/>
    <mergeCell ref="J6365:K6365"/>
    <mergeCell ref="J6366:K6366"/>
    <mergeCell ref="J6367:K6367"/>
    <mergeCell ref="J6368:K6368"/>
    <mergeCell ref="H6369:I6369"/>
    <mergeCell ref="J6369:K6369"/>
    <mergeCell ref="J6375:K6375"/>
    <mergeCell ref="J6374:K6374"/>
    <mergeCell ref="J6373:K6373"/>
    <mergeCell ref="J6372:K6372"/>
    <mergeCell ref="H6368:I6368"/>
    <mergeCell ref="J6371:K6371"/>
    <mergeCell ref="H6376:I6376"/>
    <mergeCell ref="J6379:K6379"/>
    <mergeCell ref="H6384:I6384"/>
    <mergeCell ref="H6427:I6427"/>
    <mergeCell ref="H6428:I6428"/>
    <mergeCell ref="H6470:I6470"/>
    <mergeCell ref="J6470:K6470"/>
    <mergeCell ref="J6461:K6461"/>
    <mergeCell ref="J6463:K6463"/>
    <mergeCell ref="J6464:K6464"/>
    <mergeCell ref="J6465:K6465"/>
    <mergeCell ref="J6456:K6456"/>
    <mergeCell ref="J6457:K6457"/>
    <mergeCell ref="J6458:K6458"/>
    <mergeCell ref="J6459:K6459"/>
    <mergeCell ref="J6452:K6452"/>
    <mergeCell ref="J6451:K6451"/>
    <mergeCell ref="J6440:K6440"/>
    <mergeCell ref="J6441:K6441"/>
    <mergeCell ref="J6442:K6442"/>
    <mergeCell ref="J6444:K6444"/>
    <mergeCell ref="J6445:K6445"/>
    <mergeCell ref="J6435:K6435"/>
    <mergeCell ref="J6437:K6437"/>
    <mergeCell ref="J6438:K6438"/>
    <mergeCell ref="J6512:K6512"/>
    <mergeCell ref="J6513:K6513"/>
    <mergeCell ref="J6515:K6515"/>
    <mergeCell ref="J6516:K6516"/>
    <mergeCell ref="J6517:K6517"/>
    <mergeCell ref="J6501:K6501"/>
    <mergeCell ref="J6503:K6503"/>
    <mergeCell ref="J6504:K6504"/>
    <mergeCell ref="J6505:K6505"/>
    <mergeCell ref="J6506:K6506"/>
    <mergeCell ref="J6489:K6489"/>
    <mergeCell ref="J6491:K6491"/>
    <mergeCell ref="J6492:K6492"/>
    <mergeCell ref="J6493:K6493"/>
    <mergeCell ref="J6494:K6494"/>
    <mergeCell ref="J6486:K6486"/>
    <mergeCell ref="J6487:K6487"/>
    <mergeCell ref="H6478:I6478"/>
    <mergeCell ref="J6473:K6473"/>
    <mergeCell ref="J6474:K6474"/>
    <mergeCell ref="J6475:K6475"/>
    <mergeCell ref="J6476:K6476"/>
    <mergeCell ref="H6477:I6477"/>
    <mergeCell ref="J6477:K6477"/>
    <mergeCell ref="J6450:K6450"/>
    <mergeCell ref="J6448:K6448"/>
    <mergeCell ref="J6447:K6447"/>
    <mergeCell ref="J6482:K6482"/>
    <mergeCell ref="J6481:K6481"/>
    <mergeCell ref="J6480:K6480"/>
    <mergeCell ref="J6478:K6478"/>
    <mergeCell ref="J6454:K6454"/>
    <mergeCell ref="J6500:K6500"/>
    <mergeCell ref="J6499:K6499"/>
    <mergeCell ref="J6498:K6498"/>
    <mergeCell ref="J6497:K6497"/>
    <mergeCell ref="J6495:K6495"/>
    <mergeCell ref="J6483:K6483"/>
    <mergeCell ref="J6511:K6511"/>
    <mergeCell ref="J6510:K6510"/>
    <mergeCell ref="J6509:K6509"/>
    <mergeCell ref="J6508:K6508"/>
    <mergeCell ref="H6568:I6568"/>
    <mergeCell ref="J6618:K6618"/>
    <mergeCell ref="J6619:K6619"/>
    <mergeCell ref="J6620:K6620"/>
    <mergeCell ref="J6621:K6621"/>
    <mergeCell ref="J6600:K6600"/>
    <mergeCell ref="J6601:K6601"/>
    <mergeCell ref="J6602:K6602"/>
    <mergeCell ref="J6603:K6603"/>
    <mergeCell ref="J6604:K6604"/>
    <mergeCell ref="J6594:K6594"/>
    <mergeCell ref="J6595:K6595"/>
    <mergeCell ref="J6597:K6597"/>
    <mergeCell ref="J6598:K6598"/>
    <mergeCell ref="J6599:K6599"/>
    <mergeCell ref="J6588:K6588"/>
    <mergeCell ref="J6590:K6590"/>
    <mergeCell ref="J6591:K6591"/>
    <mergeCell ref="J6592:K6592"/>
    <mergeCell ref="J6584:K6584"/>
    <mergeCell ref="J6585:K6585"/>
    <mergeCell ref="J6587:K6587"/>
    <mergeCell ref="J6577:K6577"/>
    <mergeCell ref="J6578:K6578"/>
    <mergeCell ref="J6579:K6579"/>
    <mergeCell ref="J6580:K6580"/>
    <mergeCell ref="J6581:K6581"/>
    <mergeCell ref="J6582:K6582"/>
    <mergeCell ref="J6607:K6607"/>
    <mergeCell ref="J6605:K6605"/>
    <mergeCell ref="J6575:K6575"/>
    <mergeCell ref="J6574:K6574"/>
    <mergeCell ref="J6573:K6573"/>
    <mergeCell ref="J6614:K6614"/>
    <mergeCell ref="J6612:K6612"/>
    <mergeCell ref="J6610:K6610"/>
    <mergeCell ref="J6572:K6572"/>
    <mergeCell ref="H6574:I6574"/>
    <mergeCell ref="H6575:I6575"/>
    <mergeCell ref="J6586:K6586"/>
    <mergeCell ref="H6587:I6587"/>
    <mergeCell ref="H6588:I6588"/>
    <mergeCell ref="J6593:K6593"/>
    <mergeCell ref="H6594:I6594"/>
    <mergeCell ref="H6595:I6595"/>
    <mergeCell ref="J6606:K6606"/>
    <mergeCell ref="H6609:I6609"/>
    <mergeCell ref="H6610:I6610"/>
    <mergeCell ref="J6616:K6616"/>
    <mergeCell ref="J6617:K6617"/>
    <mergeCell ref="H6910:I6910"/>
    <mergeCell ref="H6911:I6911"/>
    <mergeCell ref="H6918:I6918"/>
    <mergeCell ref="J6918:K6918"/>
    <mergeCell ref="H6924:I6924"/>
    <mergeCell ref="H6925:I6925"/>
    <mergeCell ref="J7001:K7001"/>
    <mergeCell ref="J7002:K7002"/>
    <mergeCell ref="J7003:K7003"/>
    <mergeCell ref="H6712:I6712"/>
    <mergeCell ref="H6713:I6713"/>
    <mergeCell ref="J6765:K6765"/>
    <mergeCell ref="J6766:K6766"/>
    <mergeCell ref="J6768:K6768"/>
    <mergeCell ref="J6758:K6758"/>
    <mergeCell ref="J6759:K6759"/>
    <mergeCell ref="J6760:K6760"/>
    <mergeCell ref="J6761:K6761"/>
    <mergeCell ref="J6762:K6762"/>
    <mergeCell ref="J6753:K6753"/>
    <mergeCell ref="J6754:K6754"/>
    <mergeCell ref="J6755:K6755"/>
    <mergeCell ref="J6756:K6756"/>
    <mergeCell ref="J6747:K6747"/>
    <mergeCell ref="J6748:K6748"/>
    <mergeCell ref="J6749:K6749"/>
    <mergeCell ref="J6751:K6751"/>
    <mergeCell ref="J6752:K6752"/>
    <mergeCell ref="J6736:K6736"/>
    <mergeCell ref="J6737:K6737"/>
    <mergeCell ref="J6738:K6738"/>
    <mergeCell ref="J6739:K6739"/>
    <mergeCell ref="J6741:K6741"/>
    <mergeCell ref="J6725:K6725"/>
    <mergeCell ref="J6726:K6726"/>
    <mergeCell ref="J6728:K6728"/>
    <mergeCell ref="J6729:K6729"/>
    <mergeCell ref="J6730:K6730"/>
    <mergeCell ref="J6743:K6743"/>
    <mergeCell ref="J6742:K6742"/>
    <mergeCell ref="J6735:K6735"/>
    <mergeCell ref="J6734:K6734"/>
    <mergeCell ref="J6733:K6733"/>
    <mergeCell ref="J6732:K6732"/>
    <mergeCell ref="J6746:K6746"/>
    <mergeCell ref="J6745:K6745"/>
    <mergeCell ref="J6724:K6724"/>
    <mergeCell ref="J6722:K6722"/>
    <mergeCell ref="J6723:K6723"/>
    <mergeCell ref="J6715:K6715"/>
    <mergeCell ref="J6716:K6716"/>
    <mergeCell ref="J6717:K6717"/>
    <mergeCell ref="J6719:K6719"/>
    <mergeCell ref="J6720:K6720"/>
    <mergeCell ref="J6721:K6721"/>
    <mergeCell ref="J6940:K6940"/>
    <mergeCell ref="J6939:K6939"/>
    <mergeCell ref="J6938:K6938"/>
    <mergeCell ref="J6937:K6937"/>
    <mergeCell ref="J6889:K6889"/>
    <mergeCell ref="J6908:K6908"/>
    <mergeCell ref="J6909:K6909"/>
    <mergeCell ref="J6910:K6910"/>
    <mergeCell ref="J6911:K6911"/>
    <mergeCell ref="H6851:I6851"/>
    <mergeCell ref="H6852:I6852"/>
    <mergeCell ref="J6905:K6905"/>
    <mergeCell ref="J6906:K6906"/>
    <mergeCell ref="J6896:K6896"/>
    <mergeCell ref="J6897:K6897"/>
    <mergeCell ref="J6898:K6898"/>
    <mergeCell ref="J6899:K6899"/>
    <mergeCell ref="J6900:K6900"/>
    <mergeCell ref="J6891:K6891"/>
    <mergeCell ref="J6892:K6892"/>
    <mergeCell ref="J6893:K6893"/>
    <mergeCell ref="J6894:K6894"/>
    <mergeCell ref="J6879:K6879"/>
    <mergeCell ref="J6880:K6880"/>
    <mergeCell ref="J6881:K6881"/>
    <mergeCell ref="J6882:K6882"/>
    <mergeCell ref="J6883:K6883"/>
    <mergeCell ref="J6872:K6872"/>
    <mergeCell ref="J6873:K6873"/>
    <mergeCell ref="J6874:K6874"/>
    <mergeCell ref="J6875:K6875"/>
    <mergeCell ref="J6876:K6876"/>
    <mergeCell ref="J6877:K6877"/>
    <mergeCell ref="J6867:K6867"/>
    <mergeCell ref="J6869:K6869"/>
    <mergeCell ref="J6871:K6871"/>
    <mergeCell ref="J6857:K6857"/>
    <mergeCell ref="J6856:K6856"/>
    <mergeCell ref="J6888:K6888"/>
    <mergeCell ref="J6858:K6858"/>
    <mergeCell ref="H6866:I6866"/>
    <mergeCell ref="H6867:I6867"/>
    <mergeCell ref="J6870:K6870"/>
    <mergeCell ref="H6876:I6876"/>
    <mergeCell ref="H6877:I6877"/>
    <mergeCell ref="J6885:K6885"/>
    <mergeCell ref="H6888:I6888"/>
    <mergeCell ref="H6889:I6889"/>
    <mergeCell ref="J6895:K6895"/>
    <mergeCell ref="H6899:I6899"/>
    <mergeCell ref="H6900:I6900"/>
    <mergeCell ref="J6887:K6887"/>
    <mergeCell ref="J6886:K6886"/>
    <mergeCell ref="J6884:K6884"/>
    <mergeCell ref="J6860:K6860"/>
    <mergeCell ref="J6859:K6859"/>
    <mergeCell ref="J6902:K6902"/>
    <mergeCell ref="J6903:K6903"/>
    <mergeCell ref="J6904:K6904"/>
    <mergeCell ref="J6861:K6861"/>
    <mergeCell ref="J6862:K6862"/>
    <mergeCell ref="J6863:K6863"/>
    <mergeCell ref="J6864:K6864"/>
    <mergeCell ref="J6865:K6865"/>
    <mergeCell ref="J6866:K6866"/>
    <mergeCell ref="J6999:K6999"/>
    <mergeCell ref="J6996:K6996"/>
    <mergeCell ref="J6995:K6995"/>
    <mergeCell ref="J6958:K6958"/>
    <mergeCell ref="J7039:K7039"/>
    <mergeCell ref="J7038:K7038"/>
    <mergeCell ref="J7026:K7026"/>
    <mergeCell ref="J7025:K7025"/>
    <mergeCell ref="H7013:I7013"/>
    <mergeCell ref="J7013:K7013"/>
    <mergeCell ref="J7000:K7000"/>
    <mergeCell ref="J7011:K7011"/>
    <mergeCell ref="J7012:K7012"/>
    <mergeCell ref="H6997:I6997"/>
    <mergeCell ref="J6997:K6997"/>
    <mergeCell ref="H7003:I7003"/>
    <mergeCell ref="J7006:K7006"/>
    <mergeCell ref="H7012:I7012"/>
    <mergeCell ref="J7152:K7152"/>
    <mergeCell ref="J7153:K7153"/>
    <mergeCell ref="J7144:K7144"/>
    <mergeCell ref="J7146:K7146"/>
    <mergeCell ref="J7147:K7147"/>
    <mergeCell ref="J7128:K7128"/>
    <mergeCell ref="J7129:K7129"/>
    <mergeCell ref="J7130:K7130"/>
    <mergeCell ref="J7132:K7132"/>
    <mergeCell ref="J7123:K7123"/>
    <mergeCell ref="J7125:K7125"/>
    <mergeCell ref="J7126:K7126"/>
    <mergeCell ref="J7107:K7107"/>
    <mergeCell ref="J7108:K7108"/>
    <mergeCell ref="J7109:K7109"/>
    <mergeCell ref="J7111:K7111"/>
    <mergeCell ref="J7143:K7143"/>
    <mergeCell ref="J7142:K7142"/>
    <mergeCell ref="J7140:K7140"/>
    <mergeCell ref="H7122:I7122"/>
    <mergeCell ref="H7123:I7123"/>
    <mergeCell ref="J7127:K7127"/>
    <mergeCell ref="H7129:I7129"/>
    <mergeCell ref="H7130:I7130"/>
    <mergeCell ref="J7134:K7134"/>
    <mergeCell ref="H7135:I7135"/>
    <mergeCell ref="H7136:I7136"/>
    <mergeCell ref="J7141:K7141"/>
    <mergeCell ref="H7143:I7143"/>
    <mergeCell ref="H7144:I7144"/>
    <mergeCell ref="J7148:K7148"/>
    <mergeCell ref="H7149:I7149"/>
    <mergeCell ref="H7150:I7150"/>
    <mergeCell ref="J7075:K7075"/>
    <mergeCell ref="H7076:I7076"/>
    <mergeCell ref="H7082:I7082"/>
    <mergeCell ref="J7082:K7082"/>
    <mergeCell ref="H7021:I7021"/>
    <mergeCell ref="J7016:K7016"/>
    <mergeCell ref="J7017:K7017"/>
    <mergeCell ref="J7018:K7018"/>
    <mergeCell ref="J7019:K7019"/>
    <mergeCell ref="J7020:K7020"/>
    <mergeCell ref="J7024:K7024"/>
    <mergeCell ref="J7021:K7021"/>
    <mergeCell ref="H7088:I7088"/>
    <mergeCell ref="H7156:I7156"/>
    <mergeCell ref="H7247:I7247"/>
    <mergeCell ref="J7241:K7241"/>
    <mergeCell ref="J7242:K7242"/>
    <mergeCell ref="J7243:K7243"/>
    <mergeCell ref="J7244:K7244"/>
    <mergeCell ref="J7245:K7245"/>
    <mergeCell ref="J7246:K7246"/>
    <mergeCell ref="J7236:K7236"/>
    <mergeCell ref="J7237:K7237"/>
    <mergeCell ref="H7238:I7238"/>
    <mergeCell ref="J7238:K7238"/>
    <mergeCell ref="H7239:I7239"/>
    <mergeCell ref="J7239:K7239"/>
    <mergeCell ref="J7231:K7231"/>
    <mergeCell ref="J7233:K7233"/>
    <mergeCell ref="J7234:K7234"/>
    <mergeCell ref="J7220:K7220"/>
    <mergeCell ref="J7221:K7221"/>
    <mergeCell ref="J7222:K7222"/>
    <mergeCell ref="J7224:K7224"/>
    <mergeCell ref="J7225:K7225"/>
    <mergeCell ref="J7215:K7215"/>
    <mergeCell ref="J7216:K7216"/>
    <mergeCell ref="H7217:I7217"/>
    <mergeCell ref="J7217:K7217"/>
    <mergeCell ref="J7226:K7226"/>
    <mergeCell ref="J7247:K7247"/>
    <mergeCell ref="J7230:K7230"/>
    <mergeCell ref="J7229:K7229"/>
    <mergeCell ref="J7227:K7227"/>
    <mergeCell ref="H7157:I7157"/>
    <mergeCell ref="H7162:I7162"/>
    <mergeCell ref="J7162:K7162"/>
    <mergeCell ref="H7168:I7168"/>
    <mergeCell ref="J7168:K7168"/>
    <mergeCell ref="H7169:I7169"/>
    <mergeCell ref="H7175:I7175"/>
    <mergeCell ref="J7175:K7175"/>
    <mergeCell ref="H7176:I7176"/>
    <mergeCell ref="J7180:K7180"/>
    <mergeCell ref="H7182:I7182"/>
    <mergeCell ref="H7183:I7183"/>
    <mergeCell ref="J7187:K7187"/>
    <mergeCell ref="H7191:I7191"/>
    <mergeCell ref="J7194:K7194"/>
    <mergeCell ref="H7201:I7201"/>
    <mergeCell ref="J7201:K7201"/>
    <mergeCell ref="J7161:K7161"/>
    <mergeCell ref="J7171:K7171"/>
    <mergeCell ref="J7169:K7169"/>
    <mergeCell ref="J7167:K7167"/>
    <mergeCell ref="J7166:K7166"/>
    <mergeCell ref="H7210:I7210"/>
    <mergeCell ref="J7210:K7210"/>
    <mergeCell ref="H7216:I7216"/>
    <mergeCell ref="J7219:K7219"/>
    <mergeCell ref="H7221:I7221"/>
    <mergeCell ref="H7222:I7222"/>
    <mergeCell ref="J7228:K7228"/>
    <mergeCell ref="H7230:I7230"/>
    <mergeCell ref="H7231:I7231"/>
    <mergeCell ref="J7235:K7235"/>
    <mergeCell ref="H7246:I7246"/>
    <mergeCell ref="H7269:I7269"/>
    <mergeCell ref="H7270:I7270"/>
    <mergeCell ref="J7273:K7273"/>
    <mergeCell ref="H7276:I7276"/>
    <mergeCell ref="H7277:I7277"/>
    <mergeCell ref="J7281:K7281"/>
    <mergeCell ref="H7284:I7284"/>
    <mergeCell ref="H7285:I7285"/>
    <mergeCell ref="J7288:K7288"/>
    <mergeCell ref="H7292:I7292"/>
    <mergeCell ref="H7331:I7331"/>
    <mergeCell ref="J7331:K7331"/>
    <mergeCell ref="J7269:K7269"/>
    <mergeCell ref="J7268:K7268"/>
    <mergeCell ref="J7267:K7267"/>
    <mergeCell ref="J7266:K7266"/>
    <mergeCell ref="J7287:K7287"/>
    <mergeCell ref="J7285:K7285"/>
    <mergeCell ref="J7284:K7284"/>
    <mergeCell ref="J7283:K7283"/>
    <mergeCell ref="J7282:K7282"/>
    <mergeCell ref="J7306:K7306"/>
    <mergeCell ref="J7305:K7305"/>
    <mergeCell ref="J7304:K7304"/>
    <mergeCell ref="J7302:K7302"/>
    <mergeCell ref="J7290:K7290"/>
    <mergeCell ref="J7289:K7289"/>
    <mergeCell ref="J7329:K7329"/>
    <mergeCell ref="J7328:K7328"/>
    <mergeCell ref="J7327:K7327"/>
    <mergeCell ref="J7326:K7326"/>
    <mergeCell ref="J7307:K7307"/>
    <mergeCell ref="H7355:I7355"/>
    <mergeCell ref="J7355:K7355"/>
    <mergeCell ref="J7346:K7346"/>
    <mergeCell ref="H7347:I7347"/>
    <mergeCell ref="J7347:K7347"/>
    <mergeCell ref="J7350:K7350"/>
    <mergeCell ref="J7335:K7335"/>
    <mergeCell ref="J7336:K7336"/>
    <mergeCell ref="J7337:K7337"/>
    <mergeCell ref="J7338:K7338"/>
    <mergeCell ref="H7339:I7339"/>
    <mergeCell ref="J7339:K7339"/>
    <mergeCell ref="H7338:I7338"/>
    <mergeCell ref="J7341:K7341"/>
    <mergeCell ref="H7346:I7346"/>
    <mergeCell ref="J7349:K7349"/>
    <mergeCell ref="H7354:I7354"/>
    <mergeCell ref="H7293:I7293"/>
    <mergeCell ref="J7293:K7293"/>
    <mergeCell ref="J7275:K7275"/>
    <mergeCell ref="J7276:K7276"/>
    <mergeCell ref="J7277:K7277"/>
    <mergeCell ref="J7279:K7279"/>
    <mergeCell ref="J7280:K7280"/>
    <mergeCell ref="J7270:K7270"/>
    <mergeCell ref="J7272:K7272"/>
    <mergeCell ref="J7274:K7274"/>
    <mergeCell ref="J7361:K7361"/>
    <mergeCell ref="J7360:K7360"/>
    <mergeCell ref="J7359:K7359"/>
    <mergeCell ref="J7393:K7393"/>
    <mergeCell ref="J7391:K7391"/>
    <mergeCell ref="J7389:K7389"/>
    <mergeCell ref="J7377:K7377"/>
    <mergeCell ref="J7376:K7376"/>
    <mergeCell ref="J7401:K7401"/>
    <mergeCell ref="J7398:K7398"/>
    <mergeCell ref="J7397:K7397"/>
    <mergeCell ref="J7396:K7396"/>
    <mergeCell ref="J7394:K7394"/>
    <mergeCell ref="J7418:K7418"/>
    <mergeCell ref="J7417:K7417"/>
    <mergeCell ref="J7415:K7415"/>
    <mergeCell ref="J7404:K7404"/>
    <mergeCell ref="J7334:K7334"/>
    <mergeCell ref="J7319:K7319"/>
    <mergeCell ref="J7320:K7320"/>
    <mergeCell ref="J7321:K7321"/>
    <mergeCell ref="J7322:K7322"/>
    <mergeCell ref="H7323:I7323"/>
    <mergeCell ref="J7323:K7323"/>
    <mergeCell ref="J7313:K7313"/>
    <mergeCell ref="J7314:K7314"/>
    <mergeCell ref="J7315:K7315"/>
    <mergeCell ref="J7317:K7317"/>
    <mergeCell ref="J7309:K7309"/>
    <mergeCell ref="J7310:K7310"/>
    <mergeCell ref="J7312:K7312"/>
    <mergeCell ref="J7296:K7296"/>
    <mergeCell ref="J7297:K7297"/>
    <mergeCell ref="J7298:K7298"/>
    <mergeCell ref="J7299:K7299"/>
    <mergeCell ref="J7300:K7300"/>
    <mergeCell ref="H7299:I7299"/>
    <mergeCell ref="H7300:I7300"/>
    <mergeCell ref="J7303:K7303"/>
    <mergeCell ref="H7306:I7306"/>
    <mergeCell ref="H7307:I7307"/>
    <mergeCell ref="J7311:K7311"/>
    <mergeCell ref="H7314:I7314"/>
    <mergeCell ref="H7315:I7315"/>
    <mergeCell ref="J7318:K7318"/>
    <mergeCell ref="H7322:I7322"/>
    <mergeCell ref="J7325:K7325"/>
    <mergeCell ref="H7330:I7330"/>
    <mergeCell ref="J7333:K7333"/>
    <mergeCell ref="H7372:I7372"/>
    <mergeCell ref="J7367:K7367"/>
    <mergeCell ref="J7368:K7368"/>
    <mergeCell ref="J7369:K7369"/>
    <mergeCell ref="J7370:K7370"/>
    <mergeCell ref="H7371:I7371"/>
    <mergeCell ref="J7371:K7371"/>
    <mergeCell ref="J7362:K7362"/>
    <mergeCell ref="H7363:I7363"/>
    <mergeCell ref="J7363:K7363"/>
    <mergeCell ref="J7366:K7366"/>
    <mergeCell ref="J7351:K7351"/>
    <mergeCell ref="J7352:K7352"/>
    <mergeCell ref="J7353:K7353"/>
    <mergeCell ref="J7354:K7354"/>
    <mergeCell ref="H7362:I7362"/>
    <mergeCell ref="J7365:K7365"/>
    <mergeCell ref="J7428:K7428"/>
    <mergeCell ref="J7429:K7429"/>
    <mergeCell ref="J7410:K7410"/>
    <mergeCell ref="J7411:K7411"/>
    <mergeCell ref="J7412:K7412"/>
    <mergeCell ref="J7414:K7414"/>
    <mergeCell ref="J7405:K7405"/>
    <mergeCell ref="J7407:K7407"/>
    <mergeCell ref="J7408:K7408"/>
    <mergeCell ref="H7398:I7398"/>
    <mergeCell ref="J7384:K7384"/>
    <mergeCell ref="J7385:K7385"/>
    <mergeCell ref="J7386:K7386"/>
    <mergeCell ref="J7387:K7387"/>
    <mergeCell ref="J7388:K7388"/>
    <mergeCell ref="J7379:K7379"/>
    <mergeCell ref="J7380:K7380"/>
    <mergeCell ref="J7382:K7382"/>
    <mergeCell ref="J7472:K7472"/>
    <mergeCell ref="J7473:K7473"/>
    <mergeCell ref="J7463:K7463"/>
    <mergeCell ref="J7464:K7464"/>
    <mergeCell ref="J7465:K7465"/>
    <mergeCell ref="J7467:K7467"/>
    <mergeCell ref="J7452:K7452"/>
    <mergeCell ref="J7453:K7453"/>
    <mergeCell ref="J7454:K7454"/>
    <mergeCell ref="J7455:K7455"/>
    <mergeCell ref="H7456:I7456"/>
    <mergeCell ref="J7456:K7456"/>
    <mergeCell ref="J7447:K7447"/>
    <mergeCell ref="J7448:K7448"/>
    <mergeCell ref="H7449:I7449"/>
    <mergeCell ref="J7449:K7449"/>
    <mergeCell ref="H7450:I7450"/>
    <mergeCell ref="J7450:K7450"/>
    <mergeCell ref="J7431:K7431"/>
    <mergeCell ref="J7432:K7432"/>
    <mergeCell ref="J7433:K7433"/>
    <mergeCell ref="J7435:K7435"/>
    <mergeCell ref="J7468:K7468"/>
    <mergeCell ref="J7375:K7375"/>
    <mergeCell ref="J7374:K7374"/>
    <mergeCell ref="J7372:K7372"/>
    <mergeCell ref="H7376:I7376"/>
    <mergeCell ref="H7377:I7377"/>
    <mergeCell ref="H7381:I7381"/>
    <mergeCell ref="J7381:K7381"/>
    <mergeCell ref="H7382:I7382"/>
    <mergeCell ref="H7390:I7390"/>
    <mergeCell ref="J7390:K7390"/>
    <mergeCell ref="H7391:I7391"/>
    <mergeCell ref="J7395:K7395"/>
    <mergeCell ref="H7397:I7397"/>
    <mergeCell ref="J7400:K7400"/>
    <mergeCell ref="H7404:I7404"/>
    <mergeCell ref="H7405:I7405"/>
    <mergeCell ref="J7409:K7409"/>
    <mergeCell ref="H7411:I7411"/>
    <mergeCell ref="H7412:I7412"/>
    <mergeCell ref="J7416:K7416"/>
    <mergeCell ref="H7418:I7418"/>
    <mergeCell ref="J7528:K7528"/>
    <mergeCell ref="J7529:K7529"/>
    <mergeCell ref="J7530:K7530"/>
    <mergeCell ref="J7520:K7520"/>
    <mergeCell ref="J7521:K7521"/>
    <mergeCell ref="J7523:K7523"/>
    <mergeCell ref="J7524:K7524"/>
    <mergeCell ref="J7594:K7594"/>
    <mergeCell ref="J7595:K7595"/>
    <mergeCell ref="J7597:K7597"/>
    <mergeCell ref="J7578:K7578"/>
    <mergeCell ref="J7579:K7579"/>
    <mergeCell ref="J7580:K7580"/>
    <mergeCell ref="J7582:K7582"/>
    <mergeCell ref="J7583:K7583"/>
    <mergeCell ref="J7572:K7572"/>
    <mergeCell ref="J7573:K7573"/>
    <mergeCell ref="J7575:K7575"/>
    <mergeCell ref="J7576:K7576"/>
    <mergeCell ref="J7566:K7566"/>
    <mergeCell ref="J7568:K7568"/>
    <mergeCell ref="J7569:K7569"/>
    <mergeCell ref="J7570:K7570"/>
    <mergeCell ref="J7593:K7593"/>
    <mergeCell ref="J7592:K7592"/>
    <mergeCell ref="J7563:K7563"/>
    <mergeCell ref="J7564:K7564"/>
    <mergeCell ref="J7577:K7577"/>
    <mergeCell ref="J7591:K7591"/>
    <mergeCell ref="H7594:I7594"/>
    <mergeCell ref="H7595:I7595"/>
    <mergeCell ref="J7635:K7635"/>
    <mergeCell ref="J7626:K7626"/>
    <mergeCell ref="J7627:K7627"/>
    <mergeCell ref="J7628:K7628"/>
    <mergeCell ref="J7629:K7629"/>
    <mergeCell ref="J7630:K7630"/>
    <mergeCell ref="J7631:K7631"/>
    <mergeCell ref="J7621:K7621"/>
    <mergeCell ref="J7622:K7622"/>
    <mergeCell ref="H7623:I7623"/>
    <mergeCell ref="J7623:K7623"/>
    <mergeCell ref="H7624:I7624"/>
    <mergeCell ref="J7624:K7624"/>
    <mergeCell ref="J7616:K7616"/>
    <mergeCell ref="H7617:I7617"/>
    <mergeCell ref="J7617:K7617"/>
    <mergeCell ref="H7618:I7618"/>
    <mergeCell ref="J7618:K7618"/>
    <mergeCell ref="J7620:K7620"/>
    <mergeCell ref="J7605:K7605"/>
    <mergeCell ref="J7606:K7606"/>
    <mergeCell ref="J7607:K7607"/>
    <mergeCell ref="J7609:K7609"/>
    <mergeCell ref="J7610:K7610"/>
    <mergeCell ref="J7615:K7615"/>
    <mergeCell ref="J7614:K7614"/>
    <mergeCell ref="J7612:K7612"/>
    <mergeCell ref="J7611:K7611"/>
    <mergeCell ref="J7599:K7599"/>
    <mergeCell ref="J7600:K7600"/>
    <mergeCell ref="J7601:K7601"/>
    <mergeCell ref="J7603:K7603"/>
    <mergeCell ref="J7604:K7604"/>
    <mergeCell ref="J7598:K7598"/>
    <mergeCell ref="H7600:I7600"/>
    <mergeCell ref="H7601:I7601"/>
    <mergeCell ref="H7606:I7606"/>
    <mergeCell ref="H7607:I7607"/>
    <mergeCell ref="J7613:K7613"/>
    <mergeCell ref="H7630:I7630"/>
    <mergeCell ref="H7631:I7631"/>
    <mergeCell ref="J7667:K7667"/>
    <mergeCell ref="J7668:K7668"/>
    <mergeCell ref="J7669:K7669"/>
    <mergeCell ref="J7659:K7659"/>
    <mergeCell ref="J7660:K7660"/>
    <mergeCell ref="J7661:K7661"/>
    <mergeCell ref="H7662:I7662"/>
    <mergeCell ref="J7662:K7662"/>
    <mergeCell ref="H7654:I7654"/>
    <mergeCell ref="J7643:K7643"/>
    <mergeCell ref="J7644:K7644"/>
    <mergeCell ref="J7645:K7645"/>
    <mergeCell ref="J7647:K7647"/>
    <mergeCell ref="J7648:K7648"/>
    <mergeCell ref="J7637:K7637"/>
    <mergeCell ref="J7638:K7638"/>
    <mergeCell ref="J7640:K7640"/>
    <mergeCell ref="J7460:K7460"/>
    <mergeCell ref="J7459:K7459"/>
    <mergeCell ref="J7446:K7446"/>
    <mergeCell ref="J7445:K7445"/>
    <mergeCell ref="J7443:K7443"/>
    <mergeCell ref="J7485:K7485"/>
    <mergeCell ref="J7484:K7484"/>
    <mergeCell ref="J7482:K7482"/>
    <mergeCell ref="J7481:K7481"/>
    <mergeCell ref="J7462:K7462"/>
    <mergeCell ref="J7461:K7461"/>
    <mergeCell ref="J7511:K7511"/>
    <mergeCell ref="J7509:K7509"/>
    <mergeCell ref="J7497:K7497"/>
    <mergeCell ref="J7496:K7496"/>
    <mergeCell ref="J7495:K7495"/>
    <mergeCell ref="J7494:K7494"/>
    <mergeCell ref="J7534:K7534"/>
    <mergeCell ref="J7533:K7533"/>
    <mergeCell ref="J7531:K7531"/>
    <mergeCell ref="J7514:K7514"/>
    <mergeCell ref="J7513:K7513"/>
    <mergeCell ref="J7512:K7512"/>
    <mergeCell ref="J7541:K7541"/>
    <mergeCell ref="J7540:K7540"/>
    <mergeCell ref="J7538:K7538"/>
    <mergeCell ref="J7537:K7537"/>
    <mergeCell ref="J7536:K7536"/>
    <mergeCell ref="J7535:K7535"/>
    <mergeCell ref="J7590:K7590"/>
    <mergeCell ref="J7589:K7589"/>
    <mergeCell ref="J7588:K7588"/>
    <mergeCell ref="J7587:K7587"/>
    <mergeCell ref="J7586:K7586"/>
    <mergeCell ref="J7585:K7585"/>
    <mergeCell ref="J7561:K7561"/>
    <mergeCell ref="J7562:K7562"/>
    <mergeCell ref="J7516:K7516"/>
    <mergeCell ref="J7469:K7469"/>
    <mergeCell ref="J7633:K7633"/>
    <mergeCell ref="J7634:K7634"/>
    <mergeCell ref="H7579:I7579"/>
    <mergeCell ref="H7580:I7580"/>
    <mergeCell ref="J7584:K7584"/>
    <mergeCell ref="J7358:K7358"/>
    <mergeCell ref="J7345:K7345"/>
    <mergeCell ref="J7344:K7344"/>
    <mergeCell ref="J7343:K7343"/>
    <mergeCell ref="J7342:K7342"/>
    <mergeCell ref="J7330:K7330"/>
    <mergeCell ref="J7291:K7291"/>
    <mergeCell ref="J7292:K7292"/>
    <mergeCell ref="J7295:K7295"/>
    <mergeCell ref="J7214:K7214"/>
    <mergeCell ref="J7213:K7213"/>
    <mergeCell ref="J7212:K7212"/>
    <mergeCell ref="J7209:K7209"/>
    <mergeCell ref="J7149:K7149"/>
    <mergeCell ref="J7150:K7150"/>
    <mergeCell ref="J7066:K7066"/>
    <mergeCell ref="J7064:K7064"/>
    <mergeCell ref="J7052:K7052"/>
    <mergeCell ref="J7051:K7051"/>
    <mergeCell ref="J7050:K7050"/>
    <mergeCell ref="J7073:K7073"/>
    <mergeCell ref="J7072:K7072"/>
    <mergeCell ref="J7069:K7069"/>
    <mergeCell ref="J7068:K7068"/>
    <mergeCell ref="J7067:K7067"/>
    <mergeCell ref="J7080:K7080"/>
    <mergeCell ref="J7079:K7079"/>
    <mergeCell ref="J7078:K7078"/>
    <mergeCell ref="J7076:K7076"/>
    <mergeCell ref="J7074:K7074"/>
    <mergeCell ref="J7115:K7115"/>
    <mergeCell ref="J7114:K7114"/>
    <mergeCell ref="J7112:K7112"/>
    <mergeCell ref="J7084:K7084"/>
    <mergeCell ref="J7081:K7081"/>
    <mergeCell ref="J7122:K7122"/>
    <mergeCell ref="J7121:K7121"/>
    <mergeCell ref="J7119:K7119"/>
    <mergeCell ref="J7118:K7118"/>
    <mergeCell ref="J7116:K7116"/>
    <mergeCell ref="J7139:K7139"/>
    <mergeCell ref="J7138:K7138"/>
    <mergeCell ref="J7136:K7136"/>
    <mergeCell ref="J7135:K7135"/>
    <mergeCell ref="J7133:K7133"/>
    <mergeCell ref="J7101:K7101"/>
    <mergeCell ref="J7102:K7102"/>
    <mergeCell ref="J7054:K7054"/>
    <mergeCell ref="J7154:K7154"/>
    <mergeCell ref="J7357:K7357"/>
    <mergeCell ref="J7252:K7252"/>
    <mergeCell ref="J7253:K7253"/>
    <mergeCell ref="J7254:K7254"/>
    <mergeCell ref="J7155:K7155"/>
    <mergeCell ref="J7156:K7156"/>
    <mergeCell ref="J7157:K7157"/>
    <mergeCell ref="J7159:K7159"/>
    <mergeCell ref="J7160:K7160"/>
    <mergeCell ref="J7164:K7164"/>
    <mergeCell ref="J6769:K6769"/>
    <mergeCell ref="J6770:K6770"/>
    <mergeCell ref="J6771:K6771"/>
    <mergeCell ref="J6772:K6772"/>
    <mergeCell ref="J6773:K6773"/>
    <mergeCell ref="J6774:K6774"/>
    <mergeCell ref="J6764:K6764"/>
    <mergeCell ref="J6850:K6850"/>
    <mergeCell ref="J6851:K6851"/>
    <mergeCell ref="J6852:K6852"/>
    <mergeCell ref="J6854:K6854"/>
    <mergeCell ref="J6855:K6855"/>
    <mergeCell ref="J6839:K6839"/>
    <mergeCell ref="J6840:K6840"/>
    <mergeCell ref="J6842:K6842"/>
    <mergeCell ref="J6843:K6843"/>
    <mergeCell ref="J6844:K6844"/>
    <mergeCell ref="J6834:K6834"/>
    <mergeCell ref="J6835:K6835"/>
    <mergeCell ref="J6836:K6836"/>
    <mergeCell ref="J6838:K6838"/>
    <mergeCell ref="J6833:K6833"/>
    <mergeCell ref="J6832:K6832"/>
    <mergeCell ref="J6831:K6831"/>
    <mergeCell ref="J6828:K6828"/>
    <mergeCell ref="J6849:K6849"/>
    <mergeCell ref="J6848:K6848"/>
    <mergeCell ref="J6846:K6846"/>
    <mergeCell ref="J6845:K6845"/>
    <mergeCell ref="J6815:K6815"/>
    <mergeCell ref="J6929:K6929"/>
    <mergeCell ref="J6920:K6920"/>
    <mergeCell ref="J6921:K6921"/>
    <mergeCell ref="J6922:K6922"/>
    <mergeCell ref="J6923:K6923"/>
    <mergeCell ref="J6924:K6924"/>
    <mergeCell ref="J6914:K6914"/>
    <mergeCell ref="J6915:K6915"/>
    <mergeCell ref="J6916:K6916"/>
    <mergeCell ref="J6781:K6781"/>
    <mergeCell ref="J6782:K6782"/>
    <mergeCell ref="J6783:K6783"/>
    <mergeCell ref="J6784:K6784"/>
    <mergeCell ref="J6785:K6785"/>
    <mergeCell ref="J6775:K6775"/>
    <mergeCell ref="J6776:K6776"/>
    <mergeCell ref="J6778:K6778"/>
    <mergeCell ref="J6779:K6779"/>
    <mergeCell ref="J6797:K6797"/>
    <mergeCell ref="J6796:K6796"/>
    <mergeCell ref="J6795:K6795"/>
    <mergeCell ref="J6793:K6793"/>
    <mergeCell ref="J6907:K6907"/>
    <mergeCell ref="J6913:K6913"/>
    <mergeCell ref="J6810:K6810"/>
    <mergeCell ref="J6811:K6811"/>
    <mergeCell ref="J6813:K6813"/>
    <mergeCell ref="J6814:K6814"/>
    <mergeCell ref="J6804:K6804"/>
    <mergeCell ref="J6805:K6805"/>
    <mergeCell ref="J6806:K6806"/>
    <mergeCell ref="J6807:K6807"/>
    <mergeCell ref="J6808:K6808"/>
    <mergeCell ref="J6809:K6809"/>
    <mergeCell ref="J6708:K6708"/>
    <mergeCell ref="J6709:K6709"/>
    <mergeCell ref="J6710:K6710"/>
    <mergeCell ref="J6711:K6711"/>
    <mergeCell ref="J6712:K6712"/>
    <mergeCell ref="J6713:K6713"/>
    <mergeCell ref="J6697:K6697"/>
    <mergeCell ref="J6698:K6698"/>
    <mergeCell ref="J6699:K6699"/>
    <mergeCell ref="J6700:K6700"/>
    <mergeCell ref="J6430:K6430"/>
    <mergeCell ref="J6428:K6428"/>
    <mergeCell ref="J6672:K6672"/>
    <mergeCell ref="J6671:K6671"/>
    <mergeCell ref="J6670:K6670"/>
    <mergeCell ref="J6669:K6669"/>
    <mergeCell ref="J6694:K6694"/>
    <mergeCell ref="J6693:K6693"/>
    <mergeCell ref="J6691:K6691"/>
    <mergeCell ref="J6684:K6684"/>
    <mergeCell ref="J6683:K6683"/>
    <mergeCell ref="J6682:K6682"/>
    <mergeCell ref="J6707:K6707"/>
    <mergeCell ref="J6706:K6706"/>
    <mergeCell ref="J6704:K6704"/>
    <mergeCell ref="J6703:K6703"/>
    <mergeCell ref="J6696:K6696"/>
    <mergeCell ref="J6695:K6695"/>
    <mergeCell ref="J6639:K6639"/>
    <mergeCell ref="J6640:K6640"/>
    <mergeCell ref="J6641:K6641"/>
    <mergeCell ref="J6643:K6643"/>
    <mergeCell ref="J6644:K6644"/>
    <mergeCell ref="J6633:K6633"/>
    <mergeCell ref="J6634:K6634"/>
    <mergeCell ref="J6635:K6635"/>
    <mergeCell ref="J6636:K6636"/>
    <mergeCell ref="J6637:K6637"/>
    <mergeCell ref="J6638:K6638"/>
    <mergeCell ref="J6583:K6583"/>
    <mergeCell ref="J6702:K6702"/>
    <mergeCell ref="J6685:K6685"/>
    <mergeCell ref="J6686:K6686"/>
    <mergeCell ref="J6687:K6687"/>
    <mergeCell ref="J6689:K6689"/>
    <mergeCell ref="J6690:K6690"/>
    <mergeCell ref="J6673:K6673"/>
    <mergeCell ref="J6674:K6674"/>
    <mergeCell ref="J6676:K6676"/>
    <mergeCell ref="J6677:K6677"/>
    <mergeCell ref="J6678:K6678"/>
    <mergeCell ref="J6705:K6705"/>
    <mergeCell ref="J6681:K6681"/>
    <mergeCell ref="J6679:K6679"/>
    <mergeCell ref="J6565:K6565"/>
    <mergeCell ref="J6566:K6566"/>
    <mergeCell ref="J6567:K6567"/>
    <mergeCell ref="J6568:K6568"/>
    <mergeCell ref="J6570:K6570"/>
    <mergeCell ref="J6571:K6571"/>
    <mergeCell ref="J6559:K6559"/>
    <mergeCell ref="J6560:K6560"/>
    <mergeCell ref="J6561:K6561"/>
    <mergeCell ref="J6562:K6562"/>
    <mergeCell ref="J6558:K6558"/>
    <mergeCell ref="J6557:K6557"/>
    <mergeCell ref="J6554:K6554"/>
    <mergeCell ref="J6535:K6535"/>
    <mergeCell ref="J6534:K6534"/>
    <mergeCell ref="J6542:K6542"/>
    <mergeCell ref="J6543:K6543"/>
    <mergeCell ref="J6544:K6544"/>
    <mergeCell ref="J6545:K6545"/>
    <mergeCell ref="J6546:K6546"/>
    <mergeCell ref="J6547:K6547"/>
    <mergeCell ref="J6536:K6536"/>
    <mergeCell ref="J6537:K6537"/>
    <mergeCell ref="J6538:K6538"/>
    <mergeCell ref="J6484:K6484"/>
    <mergeCell ref="J6485:K6485"/>
    <mergeCell ref="J6467:K6467"/>
    <mergeCell ref="J6468:K6468"/>
    <mergeCell ref="J6469:K6469"/>
    <mergeCell ref="J6404:K6404"/>
    <mergeCell ref="J6402:K6402"/>
    <mergeCell ref="J6391:K6391"/>
    <mergeCell ref="J6390:K6390"/>
    <mergeCell ref="J6389:K6389"/>
    <mergeCell ref="J6388:K6388"/>
    <mergeCell ref="J6427:K6427"/>
    <mergeCell ref="J6426:K6426"/>
    <mergeCell ref="J6419:K6419"/>
    <mergeCell ref="J6420:K6420"/>
    <mergeCell ref="J6421:K6421"/>
    <mergeCell ref="J6423:K6423"/>
    <mergeCell ref="J6413:K6413"/>
    <mergeCell ref="J6414:K6414"/>
    <mergeCell ref="J6416:K6416"/>
    <mergeCell ref="J6417:K6417"/>
    <mergeCell ref="J6409:K6409"/>
    <mergeCell ref="J6410:K6410"/>
    <mergeCell ref="J6412:K6412"/>
    <mergeCell ref="J6397:K6397"/>
    <mergeCell ref="J6398:K6398"/>
    <mergeCell ref="J6399:K6399"/>
    <mergeCell ref="J6400:K6400"/>
    <mergeCell ref="J6392:K6392"/>
    <mergeCell ref="J6529:K6529"/>
    <mergeCell ref="J7692:K7692"/>
    <mergeCell ref="J7693:K7693"/>
    <mergeCell ref="J7694:K7694"/>
    <mergeCell ref="J7695:K7695"/>
    <mergeCell ref="J7696:K7696"/>
    <mergeCell ref="J5694:K5694"/>
    <mergeCell ref="J5686:K5686"/>
    <mergeCell ref="J5685:K5685"/>
    <mergeCell ref="J7691:K7691"/>
    <mergeCell ref="J5711:K5711"/>
    <mergeCell ref="J5710:K5710"/>
    <mergeCell ref="J5697:K5697"/>
    <mergeCell ref="J5696:K5696"/>
    <mergeCell ref="J5695:K5695"/>
    <mergeCell ref="J5728:K5728"/>
    <mergeCell ref="J5727:K5727"/>
    <mergeCell ref="J5726:K5726"/>
    <mergeCell ref="J5713:K5713"/>
    <mergeCell ref="J5712:K5712"/>
    <mergeCell ref="J5745:K5745"/>
    <mergeCell ref="J5744:K5744"/>
    <mergeCell ref="J5743:K5743"/>
    <mergeCell ref="J5742:K5742"/>
    <mergeCell ref="J5729:K5729"/>
    <mergeCell ref="J5780:K5780"/>
    <mergeCell ref="J5778:K5778"/>
    <mergeCell ref="J5761:K5761"/>
    <mergeCell ref="J5760:K5760"/>
    <mergeCell ref="J5759:K5759"/>
    <mergeCell ref="J5758:K5758"/>
    <mergeCell ref="J5787:K5787"/>
    <mergeCell ref="J5785:K5785"/>
    <mergeCell ref="J5784:K5784"/>
    <mergeCell ref="J5783:K5783"/>
    <mergeCell ref="J5782:K5782"/>
    <mergeCell ref="J5808:K5808"/>
    <mergeCell ref="J5807:K5807"/>
    <mergeCell ref="J5806:K5806"/>
    <mergeCell ref="J5804:K5804"/>
    <mergeCell ref="J5827:K5827"/>
    <mergeCell ref="J5825:K5825"/>
    <mergeCell ref="J5814:K5814"/>
    <mergeCell ref="J5813:K5813"/>
    <mergeCell ref="J5999:K5999"/>
    <mergeCell ref="J5998:K5998"/>
    <mergeCell ref="J5996:K5996"/>
    <mergeCell ref="J5995:K5995"/>
    <mergeCell ref="J5902:K5902"/>
    <mergeCell ref="J5900:K5900"/>
    <mergeCell ref="J5899:K5899"/>
    <mergeCell ref="J5898:K5898"/>
    <mergeCell ref="J5897:K5897"/>
    <mergeCell ref="J5851:K5851"/>
    <mergeCell ref="J5850:K5850"/>
    <mergeCell ref="J5849:K5849"/>
    <mergeCell ref="J6387:K6387"/>
    <mergeCell ref="J6432:K6432"/>
    <mergeCell ref="J6246:K6246"/>
    <mergeCell ref="J6245:K6245"/>
    <mergeCell ref="J6242:K6242"/>
    <mergeCell ref="J6563:K6563"/>
    <mergeCell ref="J6564:K6564"/>
    <mergeCell ref="J6613:K6613"/>
    <mergeCell ref="J6188:K6188"/>
    <mergeCell ref="J7722:K7722"/>
    <mergeCell ref="J7723:K7723"/>
    <mergeCell ref="J7714:K7714"/>
    <mergeCell ref="J7715:K7715"/>
    <mergeCell ref="J7716:K7716"/>
    <mergeCell ref="J7718:K7718"/>
    <mergeCell ref="J7708:K7708"/>
    <mergeCell ref="J7709:K7709"/>
    <mergeCell ref="J7710:K7710"/>
    <mergeCell ref="J7711:K7711"/>
    <mergeCell ref="J7712:K7712"/>
    <mergeCell ref="J7713:K7713"/>
    <mergeCell ref="J7703:K7703"/>
    <mergeCell ref="J7704:K7704"/>
    <mergeCell ref="H7705:I7705"/>
    <mergeCell ref="J7705:K7705"/>
    <mergeCell ref="H7706:I7706"/>
    <mergeCell ref="J7706:K7706"/>
    <mergeCell ref="J7697:K7697"/>
    <mergeCell ref="J7699:K7699"/>
    <mergeCell ref="J7701:K7701"/>
    <mergeCell ref="J7702:K7702"/>
    <mergeCell ref="J5885:K5885"/>
    <mergeCell ref="J5882:K5882"/>
    <mergeCell ref="J5881:K5881"/>
    <mergeCell ref="J5894:K5894"/>
    <mergeCell ref="J5893:K5893"/>
    <mergeCell ref="J5892:K5892"/>
    <mergeCell ref="J5891:K5891"/>
    <mergeCell ref="J5888:K5888"/>
    <mergeCell ref="J5909:K5909"/>
    <mergeCell ref="J5906:K5906"/>
    <mergeCell ref="J5905:K5905"/>
    <mergeCell ref="J5904:K5904"/>
    <mergeCell ref="J5916:K5916"/>
    <mergeCell ref="J5914:K5914"/>
    <mergeCell ref="J5912:K5912"/>
    <mergeCell ref="J5911:K5911"/>
    <mergeCell ref="J5910:K5910"/>
    <mergeCell ref="J5923:K5923"/>
    <mergeCell ref="J5957:K5957"/>
    <mergeCell ref="J6252:K6252"/>
    <mergeCell ref="J6251:K6251"/>
    <mergeCell ref="J6248:K6248"/>
    <mergeCell ref="J6247:K6247"/>
    <mergeCell ref="J6110:K6110"/>
    <mergeCell ref="J6129:K6129"/>
    <mergeCell ref="J6127:K6127"/>
    <mergeCell ref="J6116:K6116"/>
    <mergeCell ref="J6115:K6115"/>
    <mergeCell ref="J6113:K6113"/>
    <mergeCell ref="J6112:K6112"/>
    <mergeCell ref="J6134:K6134"/>
    <mergeCell ref="J6133:K6133"/>
    <mergeCell ref="J6132:K6132"/>
    <mergeCell ref="J6131:K6131"/>
    <mergeCell ref="J6169:K6169"/>
    <mergeCell ref="J6434:K6434"/>
    <mergeCell ref="J6433:K6433"/>
    <mergeCell ref="J6431:K6431"/>
    <mergeCell ref="J6628:K6628"/>
    <mergeCell ref="J6622:K6622"/>
    <mergeCell ref="J6623:K6623"/>
    <mergeCell ref="J6624:K6624"/>
    <mergeCell ref="J7759:K7759"/>
    <mergeCell ref="J7760:K7760"/>
    <mergeCell ref="J7762:K7762"/>
    <mergeCell ref="J7763:K7763"/>
    <mergeCell ref="J7764:K7764"/>
    <mergeCell ref="J7754:K7754"/>
    <mergeCell ref="J7756:K7756"/>
    <mergeCell ref="J7757:K7757"/>
    <mergeCell ref="J7748:K7748"/>
    <mergeCell ref="J7750:K7750"/>
    <mergeCell ref="J7751:K7751"/>
    <mergeCell ref="J7752:K7752"/>
    <mergeCell ref="J7753:K7753"/>
    <mergeCell ref="J7743:K7743"/>
    <mergeCell ref="J7744:K7744"/>
    <mergeCell ref="J7745:K7745"/>
    <mergeCell ref="J7746:K7746"/>
    <mergeCell ref="J7737:K7737"/>
    <mergeCell ref="J7739:K7739"/>
    <mergeCell ref="J7740:K7740"/>
    <mergeCell ref="J7742:K7742"/>
    <mergeCell ref="J7731:K7731"/>
    <mergeCell ref="J7732:K7732"/>
    <mergeCell ref="J7733:K7733"/>
    <mergeCell ref="J7734:K7734"/>
    <mergeCell ref="J7735:K7735"/>
    <mergeCell ref="J7736:K7736"/>
    <mergeCell ref="H7747:I7747"/>
    <mergeCell ref="J7747:K7747"/>
    <mergeCell ref="H7748:I7748"/>
    <mergeCell ref="H7753:I7753"/>
    <mergeCell ref="H7754:I7754"/>
    <mergeCell ref="J7758:K7758"/>
    <mergeCell ref="H7759:I7759"/>
    <mergeCell ref="H7760:I7760"/>
    <mergeCell ref="J7789:K7789"/>
    <mergeCell ref="J7791:K7791"/>
    <mergeCell ref="J7792:K7792"/>
    <mergeCell ref="J7793:K7793"/>
    <mergeCell ref="J7794:K7794"/>
    <mergeCell ref="J7783:K7783"/>
    <mergeCell ref="J7784:K7784"/>
    <mergeCell ref="J7785:K7785"/>
    <mergeCell ref="J7786:K7786"/>
    <mergeCell ref="J7787:K7787"/>
    <mergeCell ref="J7777:K7777"/>
    <mergeCell ref="J7779:K7779"/>
    <mergeCell ref="J7780:K7780"/>
    <mergeCell ref="J7781:K7781"/>
    <mergeCell ref="J7782:K7782"/>
    <mergeCell ref="H7771:I7771"/>
    <mergeCell ref="J7771:K7771"/>
    <mergeCell ref="J7774:K7774"/>
    <mergeCell ref="J7775:K7775"/>
    <mergeCell ref="J7776:K7776"/>
    <mergeCell ref="J7765:K7765"/>
    <mergeCell ref="J7767:K7767"/>
    <mergeCell ref="J7768:K7768"/>
    <mergeCell ref="J7769:K7769"/>
    <mergeCell ref="J7770:K7770"/>
    <mergeCell ref="J7766:K7766"/>
    <mergeCell ref="H7772:I7772"/>
    <mergeCell ref="J7772:K7772"/>
    <mergeCell ref="J7778:K7778"/>
    <mergeCell ref="H7786:I7786"/>
    <mergeCell ref="H7787:I7787"/>
    <mergeCell ref="J7790:K7790"/>
    <mergeCell ref="J7822:K7822"/>
    <mergeCell ref="J7823:K7823"/>
    <mergeCell ref="J7824:K7824"/>
    <mergeCell ref="J7825:K7825"/>
    <mergeCell ref="J7826:K7826"/>
    <mergeCell ref="J7817:K7817"/>
    <mergeCell ref="J7818:K7818"/>
    <mergeCell ref="J7820:K7820"/>
    <mergeCell ref="J7812:K7812"/>
    <mergeCell ref="J7813:K7813"/>
    <mergeCell ref="J7815:K7815"/>
    <mergeCell ref="J7816:K7816"/>
    <mergeCell ref="J7806:K7806"/>
    <mergeCell ref="J7807:K7807"/>
    <mergeCell ref="J7808:K7808"/>
    <mergeCell ref="J7809:K7809"/>
    <mergeCell ref="J7810:K7810"/>
    <mergeCell ref="J7801:K7801"/>
    <mergeCell ref="J7802:K7802"/>
    <mergeCell ref="H7803:I7803"/>
    <mergeCell ref="J7803:K7803"/>
    <mergeCell ref="J7795:K7795"/>
    <mergeCell ref="J7796:K7796"/>
    <mergeCell ref="J7798:K7798"/>
    <mergeCell ref="J7799:K7799"/>
    <mergeCell ref="J7800:K7800"/>
    <mergeCell ref="H7795:I7795"/>
    <mergeCell ref="H7796:I7796"/>
    <mergeCell ref="H7802:I7802"/>
    <mergeCell ref="J7805:K7805"/>
    <mergeCell ref="H7809:I7809"/>
    <mergeCell ref="H7810:I7810"/>
    <mergeCell ref="J7814:K7814"/>
    <mergeCell ref="H7817:I7817"/>
    <mergeCell ref="H7818:I7818"/>
    <mergeCell ref="J7821:K7821"/>
    <mergeCell ref="J7855:K7855"/>
    <mergeCell ref="J7856:K7856"/>
    <mergeCell ref="J7857:K7857"/>
    <mergeCell ref="J7859:K7859"/>
    <mergeCell ref="J7849:K7849"/>
    <mergeCell ref="J7850:K7850"/>
    <mergeCell ref="J7851:K7851"/>
    <mergeCell ref="J7852:K7852"/>
    <mergeCell ref="J7853:K7853"/>
    <mergeCell ref="J7844:K7844"/>
    <mergeCell ref="J7845:K7845"/>
    <mergeCell ref="H7846:I7846"/>
    <mergeCell ref="J7846:K7846"/>
    <mergeCell ref="J7838:K7838"/>
    <mergeCell ref="J7839:K7839"/>
    <mergeCell ref="J7840:K7840"/>
    <mergeCell ref="J7842:K7842"/>
    <mergeCell ref="J7843:K7843"/>
    <mergeCell ref="J7833:K7833"/>
    <mergeCell ref="J7834:K7834"/>
    <mergeCell ref="J7835:K7835"/>
    <mergeCell ref="J7837:K7837"/>
    <mergeCell ref="J7827:K7827"/>
    <mergeCell ref="J7829:K7829"/>
    <mergeCell ref="J7830:K7830"/>
    <mergeCell ref="J7832:K7832"/>
    <mergeCell ref="J7828:K7828"/>
    <mergeCell ref="H7829:I7829"/>
    <mergeCell ref="H7830:I7830"/>
    <mergeCell ref="J7836:K7836"/>
    <mergeCell ref="H7839:I7839"/>
    <mergeCell ref="H7840:I7840"/>
    <mergeCell ref="H7845:I7845"/>
    <mergeCell ref="J7848:K7848"/>
    <mergeCell ref="H7852:I7852"/>
    <mergeCell ref="H7853:I7853"/>
    <mergeCell ref="J7858:K7858"/>
    <mergeCell ref="J7887:K7887"/>
    <mergeCell ref="J7888:K7888"/>
    <mergeCell ref="J7889:K7889"/>
    <mergeCell ref="J7890:K7890"/>
    <mergeCell ref="J7891:K7891"/>
    <mergeCell ref="J7892:K7892"/>
    <mergeCell ref="H7881:I7881"/>
    <mergeCell ref="J7881:K7881"/>
    <mergeCell ref="J7883:K7883"/>
    <mergeCell ref="J7884:K7884"/>
    <mergeCell ref="J7885:K7885"/>
    <mergeCell ref="J7886:K7886"/>
    <mergeCell ref="J7876:K7876"/>
    <mergeCell ref="J7877:K7877"/>
    <mergeCell ref="J7878:K7878"/>
    <mergeCell ref="J7879:K7879"/>
    <mergeCell ref="H7880:I7880"/>
    <mergeCell ref="J7880:K7880"/>
    <mergeCell ref="J7870:K7870"/>
    <mergeCell ref="J7872:K7872"/>
    <mergeCell ref="J7873:K7873"/>
    <mergeCell ref="J7874:K7874"/>
    <mergeCell ref="J7875:K7875"/>
    <mergeCell ref="J7866:K7866"/>
    <mergeCell ref="J7867:K7867"/>
    <mergeCell ref="J7868:K7868"/>
    <mergeCell ref="J7869:K7869"/>
    <mergeCell ref="J7860:K7860"/>
    <mergeCell ref="J7861:K7861"/>
    <mergeCell ref="J7862:K7862"/>
    <mergeCell ref="H7863:I7863"/>
    <mergeCell ref="J7863:K7863"/>
    <mergeCell ref="H7864:I7864"/>
    <mergeCell ref="J7864:K7864"/>
    <mergeCell ref="J7871:K7871"/>
    <mergeCell ref="J7921:K7921"/>
    <mergeCell ref="J7922:K7922"/>
    <mergeCell ref="J7923:K7923"/>
    <mergeCell ref="H7924:I7924"/>
    <mergeCell ref="J7924:K7924"/>
    <mergeCell ref="J7915:K7915"/>
    <mergeCell ref="J7916:K7916"/>
    <mergeCell ref="J7917:K7917"/>
    <mergeCell ref="J7918:K7918"/>
    <mergeCell ref="J7920:K7920"/>
    <mergeCell ref="J7910:K7910"/>
    <mergeCell ref="J7911:K7911"/>
    <mergeCell ref="J7912:K7912"/>
    <mergeCell ref="J7913:K7913"/>
    <mergeCell ref="J7904:K7904"/>
    <mergeCell ref="J7905:K7905"/>
    <mergeCell ref="J7906:K7906"/>
    <mergeCell ref="J7907:K7907"/>
    <mergeCell ref="J7909:K7909"/>
    <mergeCell ref="J7898:K7898"/>
    <mergeCell ref="J7900:K7900"/>
    <mergeCell ref="J7901:K7901"/>
    <mergeCell ref="J7902:K7902"/>
    <mergeCell ref="J7903:K7903"/>
    <mergeCell ref="J7893:K7893"/>
    <mergeCell ref="J7894:K7894"/>
    <mergeCell ref="J7895:K7895"/>
    <mergeCell ref="J7896:K7896"/>
    <mergeCell ref="H7895:I7895"/>
    <mergeCell ref="H7896:I7896"/>
    <mergeCell ref="J7899:K7899"/>
    <mergeCell ref="H7906:I7906"/>
    <mergeCell ref="H7907:I7907"/>
    <mergeCell ref="J7914:K7914"/>
    <mergeCell ref="H7917:I7917"/>
    <mergeCell ref="H7918:I7918"/>
    <mergeCell ref="J7976:K7976"/>
    <mergeCell ref="J7977:K7977"/>
    <mergeCell ref="J7978:K7978"/>
    <mergeCell ref="J7979:K7979"/>
    <mergeCell ref="J7980:K7980"/>
    <mergeCell ref="J7970:K7970"/>
    <mergeCell ref="J7971:K7971"/>
    <mergeCell ref="J7972:K7972"/>
    <mergeCell ref="H7973:I7973"/>
    <mergeCell ref="J7973:K7973"/>
    <mergeCell ref="J7964:K7964"/>
    <mergeCell ref="J7965:K7965"/>
    <mergeCell ref="J7966:K7966"/>
    <mergeCell ref="J7968:K7968"/>
    <mergeCell ref="J7959:K7959"/>
    <mergeCell ref="J7960:K7960"/>
    <mergeCell ref="J7962:K7962"/>
    <mergeCell ref="J7963:K7963"/>
    <mergeCell ref="J8020:K8020"/>
    <mergeCell ref="J8021:K8021"/>
    <mergeCell ref="J8022:K8022"/>
    <mergeCell ref="J8024:K8024"/>
    <mergeCell ref="J8025:K8025"/>
    <mergeCell ref="J8015:K8015"/>
    <mergeCell ref="J8016:K8016"/>
    <mergeCell ref="J8017:K8017"/>
    <mergeCell ref="J8018:K8018"/>
    <mergeCell ref="J8009:K8009"/>
    <mergeCell ref="J8011:K8011"/>
    <mergeCell ref="J8012:K8012"/>
    <mergeCell ref="J8013:K8013"/>
    <mergeCell ref="J8014:K8014"/>
    <mergeCell ref="J8003:K8003"/>
    <mergeCell ref="J8005:K8005"/>
    <mergeCell ref="J8006:K8006"/>
    <mergeCell ref="J8007:K8007"/>
    <mergeCell ref="J8008:K8008"/>
    <mergeCell ref="J7997:K7997"/>
    <mergeCell ref="J7999:K7999"/>
    <mergeCell ref="J8000:K8000"/>
    <mergeCell ref="J8001:K8001"/>
    <mergeCell ref="J7992:K7992"/>
    <mergeCell ref="J7993:K7993"/>
    <mergeCell ref="J7994:K7994"/>
    <mergeCell ref="J7995:K7995"/>
    <mergeCell ref="J7996:K7996"/>
    <mergeCell ref="J8019:K8019"/>
    <mergeCell ref="H8021:I8021"/>
    <mergeCell ref="H8022:I8022"/>
    <mergeCell ref="J8054:K8054"/>
    <mergeCell ref="J8055:K8055"/>
    <mergeCell ref="J8057:K8057"/>
    <mergeCell ref="J8058:K8058"/>
    <mergeCell ref="J8049:K8049"/>
    <mergeCell ref="J8050:K8050"/>
    <mergeCell ref="J8052:K8052"/>
    <mergeCell ref="J8053:K8053"/>
    <mergeCell ref="J8044:K8044"/>
    <mergeCell ref="J8045:K8045"/>
    <mergeCell ref="J8046:K8046"/>
    <mergeCell ref="J8047:K8047"/>
    <mergeCell ref="J8048:K8048"/>
    <mergeCell ref="J8038:K8038"/>
    <mergeCell ref="J8039:K8039"/>
    <mergeCell ref="J8041:K8041"/>
    <mergeCell ref="J8042:K8042"/>
    <mergeCell ref="J8032:K8032"/>
    <mergeCell ref="J8033:K8033"/>
    <mergeCell ref="J8035:K8035"/>
    <mergeCell ref="J8036:K8036"/>
    <mergeCell ref="J8037:K8037"/>
    <mergeCell ref="J8026:K8026"/>
    <mergeCell ref="J8028:K8028"/>
    <mergeCell ref="J8029:K8029"/>
    <mergeCell ref="J8030:K8030"/>
    <mergeCell ref="J8031:K8031"/>
    <mergeCell ref="J8027:K8027"/>
    <mergeCell ref="H8032:I8032"/>
    <mergeCell ref="H8033:I8033"/>
    <mergeCell ref="J8040:K8040"/>
    <mergeCell ref="H8041:I8041"/>
    <mergeCell ref="H8042:I8042"/>
    <mergeCell ref="J8051:K8051"/>
    <mergeCell ref="H8054:I8054"/>
    <mergeCell ref="H8055:I8055"/>
    <mergeCell ref="J8087:K8087"/>
    <mergeCell ref="J8089:K8089"/>
    <mergeCell ref="J8090:K8090"/>
    <mergeCell ref="J8091:K8091"/>
    <mergeCell ref="J8081:K8081"/>
    <mergeCell ref="J8082:K8082"/>
    <mergeCell ref="J8084:K8084"/>
    <mergeCell ref="J8085:K8085"/>
    <mergeCell ref="J8086:K8086"/>
    <mergeCell ref="J8077:K8077"/>
    <mergeCell ref="J8078:K8078"/>
    <mergeCell ref="J8080:K8080"/>
    <mergeCell ref="J8071:K8071"/>
    <mergeCell ref="J8072:K8072"/>
    <mergeCell ref="J8074:K8074"/>
    <mergeCell ref="J8075:K8075"/>
    <mergeCell ref="J8065:K8065"/>
    <mergeCell ref="J8066:K8066"/>
    <mergeCell ref="J8067:K8067"/>
    <mergeCell ref="J8068:K8068"/>
    <mergeCell ref="J8069:K8069"/>
    <mergeCell ref="J8070:K8070"/>
    <mergeCell ref="J8059:K8059"/>
    <mergeCell ref="J8061:K8061"/>
    <mergeCell ref="J8063:K8063"/>
    <mergeCell ref="J8064:K8064"/>
    <mergeCell ref="H8060:I8060"/>
    <mergeCell ref="J8060:K8060"/>
    <mergeCell ref="H8061:I8061"/>
    <mergeCell ref="J8073:K8073"/>
    <mergeCell ref="H8074:I8074"/>
    <mergeCell ref="H8075:I8075"/>
    <mergeCell ref="J8079:K8079"/>
    <mergeCell ref="H8081:I8081"/>
    <mergeCell ref="H8082:I8082"/>
    <mergeCell ref="H8086:I8086"/>
    <mergeCell ref="H8087:I8087"/>
    <mergeCell ref="J8119:K8119"/>
    <mergeCell ref="J8120:K8120"/>
    <mergeCell ref="J8121:K8121"/>
    <mergeCell ref="J8122:K8122"/>
    <mergeCell ref="H8123:I8123"/>
    <mergeCell ref="J8123:K8123"/>
    <mergeCell ref="J8113:K8113"/>
    <mergeCell ref="J8114:K8114"/>
    <mergeCell ref="J8116:K8116"/>
    <mergeCell ref="J8117:K8117"/>
    <mergeCell ref="J8109:K8109"/>
    <mergeCell ref="J8110:K8110"/>
    <mergeCell ref="J8112:K8112"/>
    <mergeCell ref="J8103:K8103"/>
    <mergeCell ref="J8104:K8104"/>
    <mergeCell ref="J8106:K8106"/>
    <mergeCell ref="J8107:K8107"/>
    <mergeCell ref="J8098:K8098"/>
    <mergeCell ref="H8099:I8099"/>
    <mergeCell ref="J8099:K8099"/>
    <mergeCell ref="J8102:K8102"/>
    <mergeCell ref="H8092:I8092"/>
    <mergeCell ref="J8092:K8092"/>
    <mergeCell ref="J8095:K8095"/>
    <mergeCell ref="J8096:K8096"/>
    <mergeCell ref="J8097:K8097"/>
    <mergeCell ref="H8093:I8093"/>
    <mergeCell ref="J8093:K8093"/>
    <mergeCell ref="H8100:I8100"/>
    <mergeCell ref="J8100:K8100"/>
    <mergeCell ref="J8105:K8105"/>
    <mergeCell ref="H8106:I8106"/>
    <mergeCell ref="H8107:I8107"/>
    <mergeCell ref="J8111:K8111"/>
    <mergeCell ref="H8113:I8113"/>
    <mergeCell ref="H8114:I8114"/>
    <mergeCell ref="J8118:K8118"/>
    <mergeCell ref="H8122:I8122"/>
    <mergeCell ref="J8151:K8151"/>
    <mergeCell ref="J8153:K8153"/>
    <mergeCell ref="J8154:K8154"/>
    <mergeCell ref="J8156:K8156"/>
    <mergeCell ref="J8146:K8146"/>
    <mergeCell ref="J8147:K8147"/>
    <mergeCell ref="J8148:K8148"/>
    <mergeCell ref="J8150:K8150"/>
    <mergeCell ref="H8140:I8140"/>
    <mergeCell ref="J8140:K8140"/>
    <mergeCell ref="J8142:K8142"/>
    <mergeCell ref="J8143:K8143"/>
    <mergeCell ref="J8144:K8144"/>
    <mergeCell ref="J8145:K8145"/>
    <mergeCell ref="J8136:K8136"/>
    <mergeCell ref="J8137:K8137"/>
    <mergeCell ref="J8138:K8138"/>
    <mergeCell ref="H8139:I8139"/>
    <mergeCell ref="J8139:K8139"/>
    <mergeCell ref="J8130:K8130"/>
    <mergeCell ref="J8131:K8131"/>
    <mergeCell ref="J8133:K8133"/>
    <mergeCell ref="J8134:K8134"/>
    <mergeCell ref="J8126:K8126"/>
    <mergeCell ref="J8127:K8127"/>
    <mergeCell ref="J8128:K8128"/>
    <mergeCell ref="J8129:K8129"/>
    <mergeCell ref="J8125:K8125"/>
    <mergeCell ref="J8132:K8132"/>
    <mergeCell ref="H8133:I8133"/>
    <mergeCell ref="H8134:I8134"/>
    <mergeCell ref="H8147:I8147"/>
    <mergeCell ref="H8148:I8148"/>
    <mergeCell ref="J8152:K8152"/>
    <mergeCell ref="H8153:I8153"/>
    <mergeCell ref="H8154:I8154"/>
    <mergeCell ref="J8185:K8185"/>
    <mergeCell ref="J8186:K8186"/>
    <mergeCell ref="J8187:K8187"/>
    <mergeCell ref="J8189:K8189"/>
    <mergeCell ref="J8180:K8180"/>
    <mergeCell ref="J8181:K8181"/>
    <mergeCell ref="J8182:K8182"/>
    <mergeCell ref="J8183:K8183"/>
    <mergeCell ref="J8173:K8173"/>
    <mergeCell ref="J8174:K8174"/>
    <mergeCell ref="J8175:K8175"/>
    <mergeCell ref="J8176:K8176"/>
    <mergeCell ref="H8177:I8177"/>
    <mergeCell ref="J8177:K8177"/>
    <mergeCell ref="J8168:K8168"/>
    <mergeCell ref="J8169:K8169"/>
    <mergeCell ref="H8170:I8170"/>
    <mergeCell ref="J8170:K8170"/>
    <mergeCell ref="J8163:K8163"/>
    <mergeCell ref="J8164:K8164"/>
    <mergeCell ref="J8165:K8165"/>
    <mergeCell ref="J8167:K8167"/>
    <mergeCell ref="J8157:K8157"/>
    <mergeCell ref="J8159:K8159"/>
    <mergeCell ref="J8160:K8160"/>
    <mergeCell ref="J8162:K8162"/>
    <mergeCell ref="J8158:K8158"/>
    <mergeCell ref="H8159:I8159"/>
    <mergeCell ref="H8160:I8160"/>
    <mergeCell ref="J8166:K8166"/>
    <mergeCell ref="H8169:I8169"/>
    <mergeCell ref="J8172:K8172"/>
    <mergeCell ref="H8178:I8178"/>
    <mergeCell ref="J8178:K8178"/>
    <mergeCell ref="H8182:I8182"/>
    <mergeCell ref="H8183:I8183"/>
    <mergeCell ref="J8188:K8188"/>
    <mergeCell ref="H8189:I8189"/>
    <mergeCell ref="J8216:K8216"/>
    <mergeCell ref="J8218:K8218"/>
    <mergeCell ref="J8219:K8219"/>
    <mergeCell ref="J8220:K8220"/>
    <mergeCell ref="J8212:K8212"/>
    <mergeCell ref="J8214:K8214"/>
    <mergeCell ref="J8215:K8215"/>
    <mergeCell ref="J8206:K8206"/>
    <mergeCell ref="J8207:K8207"/>
    <mergeCell ref="J8209:K8209"/>
    <mergeCell ref="J8210:K8210"/>
    <mergeCell ref="J8200:K8200"/>
    <mergeCell ref="J8202:K8202"/>
    <mergeCell ref="J8203:K8203"/>
    <mergeCell ref="J8204:K8204"/>
    <mergeCell ref="H8195:I8195"/>
    <mergeCell ref="J8195:K8195"/>
    <mergeCell ref="J8197:K8197"/>
    <mergeCell ref="J8198:K8198"/>
    <mergeCell ref="J8199:K8199"/>
    <mergeCell ref="J8190:K8190"/>
    <mergeCell ref="J8192:K8192"/>
    <mergeCell ref="J8193:K8193"/>
    <mergeCell ref="H8194:I8194"/>
    <mergeCell ref="J8194:K8194"/>
    <mergeCell ref="H8190:I8190"/>
    <mergeCell ref="J8201:K8201"/>
    <mergeCell ref="H8203:I8203"/>
    <mergeCell ref="H8204:I8204"/>
    <mergeCell ref="J8208:K8208"/>
    <mergeCell ref="H8209:I8209"/>
    <mergeCell ref="H8210:I8210"/>
    <mergeCell ref="J8213:K8213"/>
    <mergeCell ref="H8215:I8215"/>
    <mergeCell ref="H8216:I8216"/>
    <mergeCell ref="J8245:K8245"/>
    <mergeCell ref="J8246:K8246"/>
    <mergeCell ref="J8247:K8247"/>
    <mergeCell ref="J8249:K8249"/>
    <mergeCell ref="J8250:K8250"/>
    <mergeCell ref="J8239:K8239"/>
    <mergeCell ref="J8240:K8240"/>
    <mergeCell ref="J8241:K8241"/>
    <mergeCell ref="J8242:K8242"/>
    <mergeCell ref="J8243:K8243"/>
    <mergeCell ref="J8233:K8233"/>
    <mergeCell ref="J8235:K8235"/>
    <mergeCell ref="J8236:K8236"/>
    <mergeCell ref="J8237:K8237"/>
    <mergeCell ref="J8229:K8229"/>
    <mergeCell ref="J8230:K8230"/>
    <mergeCell ref="J8231:K8231"/>
    <mergeCell ref="J8232:K8232"/>
    <mergeCell ref="J8221:K8221"/>
    <mergeCell ref="J8223:K8223"/>
    <mergeCell ref="J8224:K8224"/>
    <mergeCell ref="J8225:K8225"/>
    <mergeCell ref="H8226:I8226"/>
    <mergeCell ref="J8226:K8226"/>
    <mergeCell ref="J8222:K8222"/>
    <mergeCell ref="H8225:I8225"/>
    <mergeCell ref="J8228:K8228"/>
    <mergeCell ref="J8234:K8234"/>
    <mergeCell ref="H8236:I8236"/>
    <mergeCell ref="H8237:I8237"/>
    <mergeCell ref="J8244:K8244"/>
    <mergeCell ref="H8246:I8246"/>
    <mergeCell ref="H8247:I8247"/>
    <mergeCell ref="J8279:K8279"/>
    <mergeCell ref="H8280:I8280"/>
    <mergeCell ref="J8280:K8280"/>
    <mergeCell ref="J8283:K8283"/>
    <mergeCell ref="J8273:K8273"/>
    <mergeCell ref="J8274:K8274"/>
    <mergeCell ref="J8275:K8275"/>
    <mergeCell ref="J8276:K8276"/>
    <mergeCell ref="J8277:K8277"/>
    <mergeCell ref="J8278:K8278"/>
    <mergeCell ref="J8267:K8267"/>
    <mergeCell ref="J8268:K8268"/>
    <mergeCell ref="J8269:K8269"/>
    <mergeCell ref="J8270:K8270"/>
    <mergeCell ref="J8271:K8271"/>
    <mergeCell ref="J8262:K8262"/>
    <mergeCell ref="H8263:I8263"/>
    <mergeCell ref="J8263:K8263"/>
    <mergeCell ref="J8266:K8266"/>
    <mergeCell ref="J8256:K8256"/>
    <mergeCell ref="J8257:K8257"/>
    <mergeCell ref="J8258:K8258"/>
    <mergeCell ref="J8259:K8259"/>
    <mergeCell ref="J8260:K8260"/>
    <mergeCell ref="J8261:K8261"/>
    <mergeCell ref="J8251:K8251"/>
    <mergeCell ref="J8252:K8252"/>
    <mergeCell ref="J8253:K8253"/>
    <mergeCell ref="J8254:K8254"/>
    <mergeCell ref="J8255:K8255"/>
    <mergeCell ref="H8262:I8262"/>
    <mergeCell ref="J8265:K8265"/>
    <mergeCell ref="H8270:I8270"/>
    <mergeCell ref="H8271:I8271"/>
    <mergeCell ref="H8281:I8281"/>
    <mergeCell ref="J8281:K8281"/>
    <mergeCell ref="J8312:K8312"/>
    <mergeCell ref="H8313:I8313"/>
    <mergeCell ref="J8313:K8313"/>
    <mergeCell ref="H8314:I8314"/>
    <mergeCell ref="J8314:K8314"/>
    <mergeCell ref="J8316:K8316"/>
    <mergeCell ref="J8306:K8306"/>
    <mergeCell ref="J8308:K8308"/>
    <mergeCell ref="J8309:K8309"/>
    <mergeCell ref="J8310:K8310"/>
    <mergeCell ref="J8311:K8311"/>
    <mergeCell ref="J8301:K8301"/>
    <mergeCell ref="J8302:K8302"/>
    <mergeCell ref="J8303:K8303"/>
    <mergeCell ref="J8305:K8305"/>
    <mergeCell ref="J8296:K8296"/>
    <mergeCell ref="H8297:I8297"/>
    <mergeCell ref="J8297:K8297"/>
    <mergeCell ref="J8300:K8300"/>
    <mergeCell ref="J8291:K8291"/>
    <mergeCell ref="J8292:K8292"/>
    <mergeCell ref="J8293:K8293"/>
    <mergeCell ref="J8294:K8294"/>
    <mergeCell ref="J8295:K8295"/>
    <mergeCell ref="J8284:K8284"/>
    <mergeCell ref="J8285:K8285"/>
    <mergeCell ref="J8286:K8286"/>
    <mergeCell ref="J8287:K8287"/>
    <mergeCell ref="H8288:I8288"/>
    <mergeCell ref="J8288:K8288"/>
    <mergeCell ref="H8289:I8289"/>
    <mergeCell ref="J8289:K8289"/>
    <mergeCell ref="H8296:I8296"/>
    <mergeCell ref="J8299:K8299"/>
    <mergeCell ref="H8302:I8302"/>
    <mergeCell ref="H8303:I8303"/>
    <mergeCell ref="J8307:K8307"/>
    <mergeCell ref="J8345:K8345"/>
    <mergeCell ref="J8347:K8347"/>
    <mergeCell ref="J8348:K8348"/>
    <mergeCell ref="J8349:K8349"/>
    <mergeCell ref="J8339:K8339"/>
    <mergeCell ref="J8341:K8341"/>
    <mergeCell ref="J8342:K8342"/>
    <mergeCell ref="J8343:K8343"/>
    <mergeCell ref="J8344:K8344"/>
    <mergeCell ref="J8334:K8334"/>
    <mergeCell ref="J8335:K8335"/>
    <mergeCell ref="J8336:K8336"/>
    <mergeCell ref="J8337:K8337"/>
    <mergeCell ref="J8338:K8338"/>
    <mergeCell ref="J8328:K8328"/>
    <mergeCell ref="J8329:K8329"/>
    <mergeCell ref="J8330:K8330"/>
    <mergeCell ref="H8331:I8331"/>
    <mergeCell ref="J8331:K8331"/>
    <mergeCell ref="J8322:K8322"/>
    <mergeCell ref="J8324:K8324"/>
    <mergeCell ref="J8325:K8325"/>
    <mergeCell ref="J8326:K8326"/>
    <mergeCell ref="J8327:K8327"/>
    <mergeCell ref="J8317:K8317"/>
    <mergeCell ref="J8318:K8318"/>
    <mergeCell ref="J8319:K8319"/>
    <mergeCell ref="J8320:K8320"/>
    <mergeCell ref="H8321:I8321"/>
    <mergeCell ref="J8321:K8321"/>
    <mergeCell ref="H8322:I8322"/>
    <mergeCell ref="H8332:I8332"/>
    <mergeCell ref="J8332:K8332"/>
    <mergeCell ref="J8340:K8340"/>
    <mergeCell ref="H8344:I8344"/>
    <mergeCell ref="H8345:I8345"/>
    <mergeCell ref="J8416:K8416"/>
    <mergeCell ref="J8418:K8418"/>
    <mergeCell ref="J8408:K8408"/>
    <mergeCell ref="J8410:K8410"/>
    <mergeCell ref="J8411:K8411"/>
    <mergeCell ref="J8412:K8412"/>
    <mergeCell ref="J8413:K8413"/>
    <mergeCell ref="J8402:K8402"/>
    <mergeCell ref="J8404:K8404"/>
    <mergeCell ref="J8405:K8405"/>
    <mergeCell ref="J8406:K8406"/>
    <mergeCell ref="J8407:K8407"/>
    <mergeCell ref="J8396:K8396"/>
    <mergeCell ref="J8397:K8397"/>
    <mergeCell ref="J8398:K8398"/>
    <mergeCell ref="J8399:K8399"/>
    <mergeCell ref="J8401:K8401"/>
    <mergeCell ref="J8391:K8391"/>
    <mergeCell ref="J8392:K8392"/>
    <mergeCell ref="J8393:K8393"/>
    <mergeCell ref="J8395:K8395"/>
    <mergeCell ref="J8385:K8385"/>
    <mergeCell ref="J8387:K8387"/>
    <mergeCell ref="J8388:K8388"/>
    <mergeCell ref="J8389:K8389"/>
    <mergeCell ref="J8390:K8390"/>
    <mergeCell ref="J8448:K8448"/>
    <mergeCell ref="J8449:K8449"/>
    <mergeCell ref="J8450:K8450"/>
    <mergeCell ref="J8452:K8452"/>
    <mergeCell ref="J8453:K8453"/>
    <mergeCell ref="J8443:K8443"/>
    <mergeCell ref="J8444:K8444"/>
    <mergeCell ref="J8446:K8446"/>
    <mergeCell ref="J8447:K8447"/>
    <mergeCell ref="H8437:I8437"/>
    <mergeCell ref="J8437:K8437"/>
    <mergeCell ref="J8440:K8440"/>
    <mergeCell ref="J8441:K8441"/>
    <mergeCell ref="J8442:K8442"/>
    <mergeCell ref="J8431:K8431"/>
    <mergeCell ref="J8432:K8432"/>
    <mergeCell ref="J8433:K8433"/>
    <mergeCell ref="J8434:K8434"/>
    <mergeCell ref="J8435:K8435"/>
    <mergeCell ref="J8436:K8436"/>
    <mergeCell ref="J8425:K8425"/>
    <mergeCell ref="J8427:K8427"/>
    <mergeCell ref="J8429:K8429"/>
    <mergeCell ref="J8430:K8430"/>
    <mergeCell ref="J8419:K8419"/>
    <mergeCell ref="J8420:K8420"/>
    <mergeCell ref="J8422:K8422"/>
    <mergeCell ref="J8423:K8423"/>
    <mergeCell ref="J8424:K8424"/>
    <mergeCell ref="J8481:K8481"/>
    <mergeCell ref="J8482:K8482"/>
    <mergeCell ref="J8483:K8483"/>
    <mergeCell ref="J8484:K8484"/>
    <mergeCell ref="J8485:K8485"/>
    <mergeCell ref="J8486:K8486"/>
    <mergeCell ref="J8476:K8476"/>
    <mergeCell ref="J8477:K8477"/>
    <mergeCell ref="J8478:K8478"/>
    <mergeCell ref="J8479:K8479"/>
    <mergeCell ref="J8470:K8470"/>
    <mergeCell ref="J8471:K8471"/>
    <mergeCell ref="J8473:K8473"/>
    <mergeCell ref="J8474:K8474"/>
    <mergeCell ref="J8475:K8475"/>
    <mergeCell ref="J8465:K8465"/>
    <mergeCell ref="J8466:K8466"/>
    <mergeCell ref="J8467:K8467"/>
    <mergeCell ref="J8469:K8469"/>
    <mergeCell ref="J8459:K8459"/>
    <mergeCell ref="J8460:K8460"/>
    <mergeCell ref="J8461:K8461"/>
    <mergeCell ref="J8462:K8462"/>
    <mergeCell ref="J8464:K8464"/>
    <mergeCell ref="J8454:K8454"/>
    <mergeCell ref="J8455:K8455"/>
    <mergeCell ref="J8457:K8457"/>
    <mergeCell ref="J8458:K8458"/>
    <mergeCell ref="H8471:I8471"/>
    <mergeCell ref="J8480:K8480"/>
    <mergeCell ref="J8515:K8515"/>
    <mergeCell ref="J8516:K8516"/>
    <mergeCell ref="J8517:K8517"/>
    <mergeCell ref="J8518:K8518"/>
    <mergeCell ref="J8509:K8509"/>
    <mergeCell ref="J8510:K8510"/>
    <mergeCell ref="J8511:K8511"/>
    <mergeCell ref="J8512:K8512"/>
    <mergeCell ref="J8513:K8513"/>
    <mergeCell ref="J8514:K8514"/>
    <mergeCell ref="J8505:K8505"/>
    <mergeCell ref="J8507:K8507"/>
    <mergeCell ref="J8508:K8508"/>
    <mergeCell ref="J8498:K8498"/>
    <mergeCell ref="J8499:K8499"/>
    <mergeCell ref="J8500:K8500"/>
    <mergeCell ref="J8501:K8501"/>
    <mergeCell ref="J8502:K8502"/>
    <mergeCell ref="J8503:K8503"/>
    <mergeCell ref="J8492:K8492"/>
    <mergeCell ref="J8493:K8493"/>
    <mergeCell ref="J8494:K8494"/>
    <mergeCell ref="J8495:K8495"/>
    <mergeCell ref="J8496:K8496"/>
    <mergeCell ref="J8497:K8497"/>
    <mergeCell ref="H8487:I8487"/>
    <mergeCell ref="J8487:K8487"/>
    <mergeCell ref="H8488:I8488"/>
    <mergeCell ref="J8488:K8488"/>
    <mergeCell ref="J8490:K8490"/>
    <mergeCell ref="J8491:K8491"/>
    <mergeCell ref="H8502:I8502"/>
    <mergeCell ref="H8503:I8503"/>
    <mergeCell ref="J8506:K8506"/>
    <mergeCell ref="H8517:I8517"/>
    <mergeCell ref="H8518:I8518"/>
    <mergeCell ref="J8550:K8550"/>
    <mergeCell ref="J8552:K8552"/>
    <mergeCell ref="J8553:K8553"/>
    <mergeCell ref="J8543:K8543"/>
    <mergeCell ref="J8544:K8544"/>
    <mergeCell ref="J8545:K8545"/>
    <mergeCell ref="J8546:K8546"/>
    <mergeCell ref="J8547:K8547"/>
    <mergeCell ref="J8548:K8548"/>
    <mergeCell ref="J8537:K8537"/>
    <mergeCell ref="J8538:K8538"/>
    <mergeCell ref="J8539:K8539"/>
    <mergeCell ref="J8540:K8540"/>
    <mergeCell ref="J8541:K8541"/>
    <mergeCell ref="J8542:K8542"/>
    <mergeCell ref="J8532:K8532"/>
    <mergeCell ref="J8533:K8533"/>
    <mergeCell ref="J8535:K8535"/>
    <mergeCell ref="J8526:K8526"/>
    <mergeCell ref="J8527:K8527"/>
    <mergeCell ref="J8528:K8528"/>
    <mergeCell ref="J8529:K8529"/>
    <mergeCell ref="J8530:K8530"/>
    <mergeCell ref="J8531:K8531"/>
    <mergeCell ref="J8520:K8520"/>
    <mergeCell ref="J8522:K8522"/>
    <mergeCell ref="J8523:K8523"/>
    <mergeCell ref="J8524:K8524"/>
    <mergeCell ref="J8525:K8525"/>
    <mergeCell ref="J8521:K8521"/>
    <mergeCell ref="H8532:I8532"/>
    <mergeCell ref="H8533:I8533"/>
    <mergeCell ref="J8536:K8536"/>
    <mergeCell ref="H8547:I8547"/>
    <mergeCell ref="H8548:I8548"/>
    <mergeCell ref="J8551:K8551"/>
    <mergeCell ref="J8582:K8582"/>
    <mergeCell ref="J8583:K8583"/>
    <mergeCell ref="J8584:K8584"/>
    <mergeCell ref="J8585:K8585"/>
    <mergeCell ref="J8586:K8586"/>
    <mergeCell ref="J8587:K8587"/>
    <mergeCell ref="J8577:K8577"/>
    <mergeCell ref="J8578:K8578"/>
    <mergeCell ref="H8579:I8579"/>
    <mergeCell ref="J8579:K8579"/>
    <mergeCell ref="J8571:K8571"/>
    <mergeCell ref="J8572:K8572"/>
    <mergeCell ref="J8573:K8573"/>
    <mergeCell ref="J8574:K8574"/>
    <mergeCell ref="J8576:K8576"/>
    <mergeCell ref="J8565:K8565"/>
    <mergeCell ref="J8567:K8567"/>
    <mergeCell ref="J8568:K8568"/>
    <mergeCell ref="J8569:K8569"/>
    <mergeCell ref="J8570:K8570"/>
    <mergeCell ref="J8560:K8560"/>
    <mergeCell ref="J8561:K8561"/>
    <mergeCell ref="J8562:K8562"/>
    <mergeCell ref="J8564:K8564"/>
    <mergeCell ref="J8554:K8554"/>
    <mergeCell ref="J8555:K8555"/>
    <mergeCell ref="J8556:K8556"/>
    <mergeCell ref="J8557:K8557"/>
    <mergeCell ref="J8558:K8558"/>
    <mergeCell ref="J8559:K8559"/>
    <mergeCell ref="H8561:I8561"/>
    <mergeCell ref="H8562:I8562"/>
    <mergeCell ref="J8566:K8566"/>
    <mergeCell ref="H8573:I8573"/>
    <mergeCell ref="H8574:I8574"/>
    <mergeCell ref="H8580:I8580"/>
    <mergeCell ref="J8580:K8580"/>
    <mergeCell ref="J8616:K8616"/>
    <mergeCell ref="J8617:K8617"/>
    <mergeCell ref="J8618:K8618"/>
    <mergeCell ref="J8620:K8620"/>
    <mergeCell ref="J8610:K8610"/>
    <mergeCell ref="J8611:K8611"/>
    <mergeCell ref="J8612:K8612"/>
    <mergeCell ref="J8614:K8614"/>
    <mergeCell ref="J8615:K8615"/>
    <mergeCell ref="J8605:K8605"/>
    <mergeCell ref="J8606:K8606"/>
    <mergeCell ref="J8607:K8607"/>
    <mergeCell ref="J8609:K8609"/>
    <mergeCell ref="J8599:K8599"/>
    <mergeCell ref="J8600:K8600"/>
    <mergeCell ref="J8601:K8601"/>
    <mergeCell ref="J8603:K8603"/>
    <mergeCell ref="J8604:K8604"/>
    <mergeCell ref="J8593:K8593"/>
    <mergeCell ref="J8594:K8594"/>
    <mergeCell ref="J8595:K8595"/>
    <mergeCell ref="J8596:K8596"/>
    <mergeCell ref="J8597:K8597"/>
    <mergeCell ref="J8588:K8588"/>
    <mergeCell ref="J8589:K8589"/>
    <mergeCell ref="H8590:I8590"/>
    <mergeCell ref="J8590:K8590"/>
    <mergeCell ref="H8589:I8589"/>
    <mergeCell ref="J8592:K8592"/>
    <mergeCell ref="J8598:K8598"/>
    <mergeCell ref="H8600:I8600"/>
    <mergeCell ref="H8601:I8601"/>
    <mergeCell ref="J8608:K8608"/>
    <mergeCell ref="H8611:I8611"/>
    <mergeCell ref="H8612:I8612"/>
    <mergeCell ref="H8619:I8619"/>
    <mergeCell ref="J8619:K8619"/>
    <mergeCell ref="H8620:I8620"/>
    <mergeCell ref="J8649:K8649"/>
    <mergeCell ref="J8650:K8650"/>
    <mergeCell ref="J8651:K8651"/>
    <mergeCell ref="J8652:K8652"/>
    <mergeCell ref="J8653:K8653"/>
    <mergeCell ref="J8654:K8654"/>
    <mergeCell ref="J8643:K8643"/>
    <mergeCell ref="J8644:K8644"/>
    <mergeCell ref="J8645:K8645"/>
    <mergeCell ref="J8647:K8647"/>
    <mergeCell ref="J8648:K8648"/>
    <mergeCell ref="J8637:K8637"/>
    <mergeCell ref="J8639:K8639"/>
    <mergeCell ref="J8641:K8641"/>
    <mergeCell ref="J8642:K8642"/>
    <mergeCell ref="J8632:K8632"/>
    <mergeCell ref="J8633:K8633"/>
    <mergeCell ref="J8634:K8634"/>
    <mergeCell ref="J8635:K8635"/>
    <mergeCell ref="J8636:K8636"/>
    <mergeCell ref="J8627:K8627"/>
    <mergeCell ref="J8628:K8628"/>
    <mergeCell ref="J8629:K8629"/>
    <mergeCell ref="J8631:K8631"/>
    <mergeCell ref="J8622:K8622"/>
    <mergeCell ref="J8623:K8623"/>
    <mergeCell ref="J8624:K8624"/>
    <mergeCell ref="J8625:K8625"/>
    <mergeCell ref="J8626:K8626"/>
    <mergeCell ref="J8630:K8630"/>
    <mergeCell ref="H8638:I8638"/>
    <mergeCell ref="J8638:K8638"/>
    <mergeCell ref="H8639:I8639"/>
    <mergeCell ref="H8644:I8644"/>
    <mergeCell ref="H8645:I8645"/>
    <mergeCell ref="J8682:K8682"/>
    <mergeCell ref="J8683:K8683"/>
    <mergeCell ref="H8684:I8684"/>
    <mergeCell ref="J8684:K8684"/>
    <mergeCell ref="H8685:I8685"/>
    <mergeCell ref="J8685:K8685"/>
    <mergeCell ref="J8676:K8676"/>
    <mergeCell ref="J8677:K8677"/>
    <mergeCell ref="J8678:K8678"/>
    <mergeCell ref="J8679:K8679"/>
    <mergeCell ref="J8680:K8680"/>
    <mergeCell ref="J8681:K8681"/>
    <mergeCell ref="J8671:K8671"/>
    <mergeCell ref="J8672:K8672"/>
    <mergeCell ref="J8673:K8673"/>
    <mergeCell ref="J8675:K8675"/>
    <mergeCell ref="J8665:K8665"/>
    <mergeCell ref="J8666:K8666"/>
    <mergeCell ref="J8667:K8667"/>
    <mergeCell ref="J8668:K8668"/>
    <mergeCell ref="J8670:K8670"/>
    <mergeCell ref="J8660:K8660"/>
    <mergeCell ref="J8661:K8661"/>
    <mergeCell ref="J8662:K8662"/>
    <mergeCell ref="J8664:K8664"/>
    <mergeCell ref="H8655:I8655"/>
    <mergeCell ref="J8655:K8655"/>
    <mergeCell ref="H8656:I8656"/>
    <mergeCell ref="J8656:K8656"/>
    <mergeCell ref="J8658:K8658"/>
    <mergeCell ref="J8659:K8659"/>
    <mergeCell ref="J8663:K8663"/>
    <mergeCell ref="H8667:I8667"/>
    <mergeCell ref="H8668:I8668"/>
    <mergeCell ref="J8674:K8674"/>
    <mergeCell ref="J8716:K8716"/>
    <mergeCell ref="J8717:K8717"/>
    <mergeCell ref="J8719:K8719"/>
    <mergeCell ref="J8720:K8720"/>
    <mergeCell ref="J8710:K8710"/>
    <mergeCell ref="J8711:K8711"/>
    <mergeCell ref="J8712:K8712"/>
    <mergeCell ref="J8713:K8713"/>
    <mergeCell ref="J8714:K8714"/>
    <mergeCell ref="J8715:K8715"/>
    <mergeCell ref="J8704:K8704"/>
    <mergeCell ref="J8706:K8706"/>
    <mergeCell ref="J8707:K8707"/>
    <mergeCell ref="J8708:K8708"/>
    <mergeCell ref="J8699:K8699"/>
    <mergeCell ref="J8700:K8700"/>
    <mergeCell ref="J8701:K8701"/>
    <mergeCell ref="J8702:K8702"/>
    <mergeCell ref="J8693:K8693"/>
    <mergeCell ref="J8694:K8694"/>
    <mergeCell ref="J8695:K8695"/>
    <mergeCell ref="J8696:K8696"/>
    <mergeCell ref="J8697:K8697"/>
    <mergeCell ref="J8698:K8698"/>
    <mergeCell ref="J8687:K8687"/>
    <mergeCell ref="J8688:K8688"/>
    <mergeCell ref="J8689:K8689"/>
    <mergeCell ref="J8690:K8690"/>
    <mergeCell ref="J8691:K8691"/>
    <mergeCell ref="H8690:I8690"/>
    <mergeCell ref="H8691:I8691"/>
    <mergeCell ref="H8703:I8703"/>
    <mergeCell ref="J8703:K8703"/>
    <mergeCell ref="H8704:I8704"/>
    <mergeCell ref="J8709:K8709"/>
    <mergeCell ref="H8716:I8716"/>
    <mergeCell ref="H8717:I8717"/>
    <mergeCell ref="J8749:K8749"/>
    <mergeCell ref="J8750:K8750"/>
    <mergeCell ref="J8751:K8751"/>
    <mergeCell ref="J8752:K8752"/>
    <mergeCell ref="J8753:K8753"/>
    <mergeCell ref="J8754:K8754"/>
    <mergeCell ref="J8743:K8743"/>
    <mergeCell ref="J8744:K8744"/>
    <mergeCell ref="J8745:K8745"/>
    <mergeCell ref="J8746:K8746"/>
    <mergeCell ref="J8747:K8747"/>
    <mergeCell ref="J8738:K8738"/>
    <mergeCell ref="J8739:K8739"/>
    <mergeCell ref="H8740:I8740"/>
    <mergeCell ref="J8740:K8740"/>
    <mergeCell ref="H8741:I8741"/>
    <mergeCell ref="J8741:K8741"/>
    <mergeCell ref="J8733:K8733"/>
    <mergeCell ref="J8734:K8734"/>
    <mergeCell ref="J8736:K8736"/>
    <mergeCell ref="J8737:K8737"/>
    <mergeCell ref="J8727:K8727"/>
    <mergeCell ref="J8728:K8728"/>
    <mergeCell ref="J8729:K8729"/>
    <mergeCell ref="J8730:K8730"/>
    <mergeCell ref="J8732:K8732"/>
    <mergeCell ref="J8721:K8721"/>
    <mergeCell ref="J8723:K8723"/>
    <mergeCell ref="J8724:K8724"/>
    <mergeCell ref="J8726:K8726"/>
    <mergeCell ref="J8722:K8722"/>
    <mergeCell ref="H8723:I8723"/>
    <mergeCell ref="H8724:I8724"/>
    <mergeCell ref="H8729:I8729"/>
    <mergeCell ref="H8730:I8730"/>
    <mergeCell ref="J8735:K8735"/>
    <mergeCell ref="J8748:K8748"/>
    <mergeCell ref="H8753:I8753"/>
    <mergeCell ref="H8754:I8754"/>
    <mergeCell ref="J8782:K8782"/>
    <mergeCell ref="J8783:K8783"/>
    <mergeCell ref="J8784:K8784"/>
    <mergeCell ref="J8785:K8785"/>
    <mergeCell ref="J8786:K8786"/>
    <mergeCell ref="J8787:K8787"/>
    <mergeCell ref="H8777:I8777"/>
    <mergeCell ref="J8777:K8777"/>
    <mergeCell ref="J8780:K8780"/>
    <mergeCell ref="J8781:K8781"/>
    <mergeCell ref="J8771:K8771"/>
    <mergeCell ref="J8773:K8773"/>
    <mergeCell ref="J8774:K8774"/>
    <mergeCell ref="J8775:K8775"/>
    <mergeCell ref="J8776:K8776"/>
    <mergeCell ref="J8766:K8766"/>
    <mergeCell ref="J8767:K8767"/>
    <mergeCell ref="J8768:K8768"/>
    <mergeCell ref="J8769:K8769"/>
    <mergeCell ref="J8770:K8770"/>
    <mergeCell ref="J8760:K8760"/>
    <mergeCell ref="J8761:K8761"/>
    <mergeCell ref="J8763:K8763"/>
    <mergeCell ref="J8764:K8764"/>
    <mergeCell ref="J8765:K8765"/>
    <mergeCell ref="J8756:K8756"/>
    <mergeCell ref="J8757:K8757"/>
    <mergeCell ref="J8758:K8758"/>
    <mergeCell ref="J8759:K8759"/>
    <mergeCell ref="H8760:I8760"/>
    <mergeCell ref="H8761:I8761"/>
    <mergeCell ref="J8772:K8772"/>
    <mergeCell ref="H8776:I8776"/>
    <mergeCell ref="J8779:K8779"/>
    <mergeCell ref="J8817:K8817"/>
    <mergeCell ref="J8818:K8818"/>
    <mergeCell ref="J8819:K8819"/>
    <mergeCell ref="J8820:K8820"/>
    <mergeCell ref="J8821:K8821"/>
    <mergeCell ref="J8822:K8822"/>
    <mergeCell ref="J8812:K8812"/>
    <mergeCell ref="H8813:I8813"/>
    <mergeCell ref="J8813:K8813"/>
    <mergeCell ref="H8814:I8814"/>
    <mergeCell ref="J8814:K8814"/>
    <mergeCell ref="J8816:K8816"/>
    <mergeCell ref="J8806:K8806"/>
    <mergeCell ref="J8807:K8807"/>
    <mergeCell ref="J8808:K8808"/>
    <mergeCell ref="J8809:K8809"/>
    <mergeCell ref="J8810:K8810"/>
    <mergeCell ref="J8811:K8811"/>
    <mergeCell ref="J8800:K8800"/>
    <mergeCell ref="J8801:K8801"/>
    <mergeCell ref="J8802:K8802"/>
    <mergeCell ref="J8803:K8803"/>
    <mergeCell ref="J8804:K8804"/>
    <mergeCell ref="J8805:K8805"/>
    <mergeCell ref="J8794:K8794"/>
    <mergeCell ref="J8796:K8796"/>
    <mergeCell ref="J8797:K8797"/>
    <mergeCell ref="J8799:K8799"/>
    <mergeCell ref="J8788:K8788"/>
    <mergeCell ref="J8789:K8789"/>
    <mergeCell ref="J8790:K8790"/>
    <mergeCell ref="J8791:K8791"/>
    <mergeCell ref="J8792:K8792"/>
    <mergeCell ref="J8793:K8793"/>
    <mergeCell ref="J8795:K8795"/>
    <mergeCell ref="H8796:I8796"/>
    <mergeCell ref="H8797:I8797"/>
    <mergeCell ref="H8822:I8822"/>
    <mergeCell ref="J8853:K8853"/>
    <mergeCell ref="J8855:K8855"/>
    <mergeCell ref="J8856:K8856"/>
    <mergeCell ref="J8846:K8846"/>
    <mergeCell ref="J8847:K8847"/>
    <mergeCell ref="J8848:K8848"/>
    <mergeCell ref="J8849:K8849"/>
    <mergeCell ref="J8850:K8850"/>
    <mergeCell ref="J8851:K8851"/>
    <mergeCell ref="J8840:K8840"/>
    <mergeCell ref="J8842:K8842"/>
    <mergeCell ref="J8844:K8844"/>
    <mergeCell ref="J8845:K8845"/>
    <mergeCell ref="J8834:K8834"/>
    <mergeCell ref="J8835:K8835"/>
    <mergeCell ref="J8836:K8836"/>
    <mergeCell ref="J8838:K8838"/>
    <mergeCell ref="J8839:K8839"/>
    <mergeCell ref="J8829:K8829"/>
    <mergeCell ref="J8830:K8830"/>
    <mergeCell ref="J8831:K8831"/>
    <mergeCell ref="J8833:K8833"/>
    <mergeCell ref="J8823:K8823"/>
    <mergeCell ref="J8825:K8825"/>
    <mergeCell ref="J8826:K8826"/>
    <mergeCell ref="J8827:K8827"/>
    <mergeCell ref="J8828:K8828"/>
    <mergeCell ref="H8823:I8823"/>
    <mergeCell ref="J8832:K8832"/>
    <mergeCell ref="H8835:I8835"/>
    <mergeCell ref="H8836:I8836"/>
    <mergeCell ref="H8841:I8841"/>
    <mergeCell ref="J8841:K8841"/>
    <mergeCell ref="H8842:I8842"/>
    <mergeCell ref="H8850:I8850"/>
    <mergeCell ref="H8851:I8851"/>
    <mergeCell ref="J8854:K8854"/>
    <mergeCell ref="J8885:K8885"/>
    <mergeCell ref="J8887:K8887"/>
    <mergeCell ref="J8888:K8888"/>
    <mergeCell ref="J8889:K8889"/>
    <mergeCell ref="J8890:K8890"/>
    <mergeCell ref="J8880:K8880"/>
    <mergeCell ref="J8881:K8881"/>
    <mergeCell ref="J8882:K8882"/>
    <mergeCell ref="J8884:K8884"/>
    <mergeCell ref="J8874:K8874"/>
    <mergeCell ref="J8875:K8875"/>
    <mergeCell ref="J8876:K8876"/>
    <mergeCell ref="J8877:K8877"/>
    <mergeCell ref="J8878:K8878"/>
    <mergeCell ref="J8879:K8879"/>
    <mergeCell ref="J8868:K8868"/>
    <mergeCell ref="J8870:K8870"/>
    <mergeCell ref="J8871:K8871"/>
    <mergeCell ref="J8872:K8872"/>
    <mergeCell ref="J8873:K8873"/>
    <mergeCell ref="J8862:K8862"/>
    <mergeCell ref="J8863:K8863"/>
    <mergeCell ref="J8864:K8864"/>
    <mergeCell ref="J8865:K8865"/>
    <mergeCell ref="J8867:K8867"/>
    <mergeCell ref="J8857:K8857"/>
    <mergeCell ref="J8858:K8858"/>
    <mergeCell ref="J8859:K8859"/>
    <mergeCell ref="J8861:K8861"/>
    <mergeCell ref="J8860:K8860"/>
    <mergeCell ref="H8864:I8864"/>
    <mergeCell ref="H8865:I8865"/>
    <mergeCell ref="J8869:K8869"/>
    <mergeCell ref="J8883:K8883"/>
    <mergeCell ref="H8884:I8884"/>
    <mergeCell ref="H8885:I8885"/>
    <mergeCell ref="J8918:K8918"/>
    <mergeCell ref="J8920:K8920"/>
    <mergeCell ref="J8921:K8921"/>
    <mergeCell ref="J8922:K8922"/>
    <mergeCell ref="J8913:K8913"/>
    <mergeCell ref="J8914:K8914"/>
    <mergeCell ref="J8915:K8915"/>
    <mergeCell ref="J8917:K8917"/>
    <mergeCell ref="J8909:K8909"/>
    <mergeCell ref="J8910:K8910"/>
    <mergeCell ref="J8912:K8912"/>
    <mergeCell ref="J8904:K8904"/>
    <mergeCell ref="J8905:K8905"/>
    <mergeCell ref="J8906:K8906"/>
    <mergeCell ref="J8907:K8907"/>
    <mergeCell ref="J8897:K8897"/>
    <mergeCell ref="J8898:K8898"/>
    <mergeCell ref="J8899:K8899"/>
    <mergeCell ref="J8900:K8900"/>
    <mergeCell ref="H8901:I8901"/>
    <mergeCell ref="J8901:K8901"/>
    <mergeCell ref="J8891:K8891"/>
    <mergeCell ref="J8892:K8892"/>
    <mergeCell ref="J8893:K8893"/>
    <mergeCell ref="J8895:K8895"/>
    <mergeCell ref="J8896:K8896"/>
    <mergeCell ref="H8892:I8892"/>
    <mergeCell ref="H8893:I8893"/>
    <mergeCell ref="H8900:I8900"/>
    <mergeCell ref="J8903:K8903"/>
    <mergeCell ref="H8906:I8906"/>
    <mergeCell ref="H8907:I8907"/>
    <mergeCell ref="J8911:K8911"/>
    <mergeCell ref="H8914:I8914"/>
    <mergeCell ref="H8915:I8915"/>
    <mergeCell ref="J8919:K8919"/>
    <mergeCell ref="H8921:I8921"/>
    <mergeCell ref="H8922:I8922"/>
    <mergeCell ref="J8952:K8952"/>
    <mergeCell ref="J8954:K8954"/>
    <mergeCell ref="J8955:K8955"/>
    <mergeCell ref="J8956:K8956"/>
    <mergeCell ref="J8948:K8948"/>
    <mergeCell ref="J8949:K8949"/>
    <mergeCell ref="J8950:K8950"/>
    <mergeCell ref="J8951:K8951"/>
    <mergeCell ref="J8941:K8941"/>
    <mergeCell ref="J8942:K8942"/>
    <mergeCell ref="J8943:K8943"/>
    <mergeCell ref="J8944:K8944"/>
    <mergeCell ref="H8945:I8945"/>
    <mergeCell ref="J8945:K8945"/>
    <mergeCell ref="J8935:K8935"/>
    <mergeCell ref="J8937:K8937"/>
    <mergeCell ref="J8938:K8938"/>
    <mergeCell ref="J8939:K8939"/>
    <mergeCell ref="J8931:K8931"/>
    <mergeCell ref="J8932:K8932"/>
    <mergeCell ref="J8934:K8934"/>
    <mergeCell ref="J8924:K8924"/>
    <mergeCell ref="J8926:K8926"/>
    <mergeCell ref="J8927:K8927"/>
    <mergeCell ref="J8928:K8928"/>
    <mergeCell ref="J8929:K8929"/>
    <mergeCell ref="J8925:K8925"/>
    <mergeCell ref="H8928:I8928"/>
    <mergeCell ref="H8929:I8929"/>
    <mergeCell ref="J8933:K8933"/>
    <mergeCell ref="H8934:I8934"/>
    <mergeCell ref="H8935:I8935"/>
    <mergeCell ref="J8940:K8940"/>
    <mergeCell ref="H8944:I8944"/>
    <mergeCell ref="J8947:K8947"/>
    <mergeCell ref="J8953:K8953"/>
    <mergeCell ref="H8955:I8955"/>
    <mergeCell ref="H8956:I8956"/>
    <mergeCell ref="J8981:K8981"/>
    <mergeCell ref="J8982:K8982"/>
    <mergeCell ref="J8983:K8983"/>
    <mergeCell ref="J8984:K8984"/>
    <mergeCell ref="J8985:K8985"/>
    <mergeCell ref="J8986:K8986"/>
    <mergeCell ref="J8975:K8975"/>
    <mergeCell ref="J8977:K8977"/>
    <mergeCell ref="J8978:K8978"/>
    <mergeCell ref="J8979:K8979"/>
    <mergeCell ref="J8970:K8970"/>
    <mergeCell ref="J8972:K8972"/>
    <mergeCell ref="J8973:K8973"/>
    <mergeCell ref="J8964:K8964"/>
    <mergeCell ref="J8965:K8965"/>
    <mergeCell ref="J8966:K8966"/>
    <mergeCell ref="J8967:K8967"/>
    <mergeCell ref="J8968:K8968"/>
    <mergeCell ref="J8969:K8969"/>
    <mergeCell ref="J8958:K8958"/>
    <mergeCell ref="J8959:K8959"/>
    <mergeCell ref="J8960:K8960"/>
    <mergeCell ref="H8961:I8961"/>
    <mergeCell ref="J8961:K8961"/>
    <mergeCell ref="H8962:I8962"/>
    <mergeCell ref="J8962:K8962"/>
    <mergeCell ref="H8969:I8969"/>
    <mergeCell ref="H8970:I8970"/>
    <mergeCell ref="H8974:I8974"/>
    <mergeCell ref="J8974:K8974"/>
    <mergeCell ref="H8975:I8975"/>
    <mergeCell ref="J8980:K8980"/>
    <mergeCell ref="J9016:K9016"/>
    <mergeCell ref="J9018:K9018"/>
    <mergeCell ref="J9019:K9019"/>
    <mergeCell ref="J9020:K9020"/>
    <mergeCell ref="J9021:K9021"/>
    <mergeCell ref="J9010:K9010"/>
    <mergeCell ref="J9011:K9011"/>
    <mergeCell ref="J9012:K9012"/>
    <mergeCell ref="J9013:K9013"/>
    <mergeCell ref="J9015:K9015"/>
    <mergeCell ref="J9004:K9004"/>
    <mergeCell ref="J9005:K9005"/>
    <mergeCell ref="J9006:K9006"/>
    <mergeCell ref="H9007:I9007"/>
    <mergeCell ref="J9007:K9007"/>
    <mergeCell ref="J8998:K8998"/>
    <mergeCell ref="J8999:K8999"/>
    <mergeCell ref="J9001:K9001"/>
    <mergeCell ref="J9002:K9002"/>
    <mergeCell ref="J9003:K9003"/>
    <mergeCell ref="J8994:K8994"/>
    <mergeCell ref="J8995:K8995"/>
    <mergeCell ref="J8996:K8996"/>
    <mergeCell ref="J8997:K8997"/>
    <mergeCell ref="J8987:K8987"/>
    <mergeCell ref="J8989:K8989"/>
    <mergeCell ref="J8990:K8990"/>
    <mergeCell ref="H8991:I8991"/>
    <mergeCell ref="J8991:K8991"/>
    <mergeCell ref="J8988:K8988"/>
    <mergeCell ref="H8990:I8990"/>
    <mergeCell ref="J8993:K8993"/>
    <mergeCell ref="H8998:I8998"/>
    <mergeCell ref="H8999:I8999"/>
    <mergeCell ref="H9006:I9006"/>
    <mergeCell ref="J9009:K9009"/>
    <mergeCell ref="H9012:I9012"/>
    <mergeCell ref="H9013:I9013"/>
    <mergeCell ref="J9017:K9017"/>
    <mergeCell ref="H9049:I9049"/>
    <mergeCell ref="J9049:K9049"/>
    <mergeCell ref="J9052:K9052"/>
    <mergeCell ref="J9053:K9053"/>
    <mergeCell ref="J9044:K9044"/>
    <mergeCell ref="J9045:K9045"/>
    <mergeCell ref="J9047:K9047"/>
    <mergeCell ref="J9048:K9048"/>
    <mergeCell ref="J9038:K9038"/>
    <mergeCell ref="J9039:K9039"/>
    <mergeCell ref="J9040:K9040"/>
    <mergeCell ref="J9041:K9041"/>
    <mergeCell ref="J9042:K9042"/>
    <mergeCell ref="J9032:K9032"/>
    <mergeCell ref="J9033:K9033"/>
    <mergeCell ref="J9035:K9035"/>
    <mergeCell ref="J9036:K9036"/>
    <mergeCell ref="J9037:K9037"/>
    <mergeCell ref="J9027:K9027"/>
    <mergeCell ref="J9028:K9028"/>
    <mergeCell ref="J9030:K9030"/>
    <mergeCell ref="J9022:K9022"/>
    <mergeCell ref="J9023:K9023"/>
    <mergeCell ref="J9024:K9024"/>
    <mergeCell ref="J9026:K9026"/>
    <mergeCell ref="J9025:K9025"/>
    <mergeCell ref="H9027:I9027"/>
    <mergeCell ref="H9028:I9028"/>
    <mergeCell ref="J9031:K9031"/>
    <mergeCell ref="H9032:I9032"/>
    <mergeCell ref="H9033:I9033"/>
    <mergeCell ref="H9041:I9041"/>
    <mergeCell ref="H9042:I9042"/>
    <mergeCell ref="J9046:K9046"/>
    <mergeCell ref="H9048:I9048"/>
    <mergeCell ref="J9051:K9051"/>
    <mergeCell ref="J9081:K9081"/>
    <mergeCell ref="J9083:K9083"/>
    <mergeCell ref="J9085:K9085"/>
    <mergeCell ref="J9075:K9075"/>
    <mergeCell ref="J9076:K9076"/>
    <mergeCell ref="J9078:K9078"/>
    <mergeCell ref="J9079:K9079"/>
    <mergeCell ref="J9080:K9080"/>
    <mergeCell ref="J9070:K9070"/>
    <mergeCell ref="J9071:K9071"/>
    <mergeCell ref="J9072:K9072"/>
    <mergeCell ref="J9073:K9073"/>
    <mergeCell ref="H9065:I9065"/>
    <mergeCell ref="J9065:K9065"/>
    <mergeCell ref="H9066:I9066"/>
    <mergeCell ref="J9066:K9066"/>
    <mergeCell ref="J9068:K9068"/>
    <mergeCell ref="J9069:K9069"/>
    <mergeCell ref="J9059:K9059"/>
    <mergeCell ref="J9061:K9061"/>
    <mergeCell ref="J9062:K9062"/>
    <mergeCell ref="J9063:K9063"/>
    <mergeCell ref="J9064:K9064"/>
    <mergeCell ref="J9054:K9054"/>
    <mergeCell ref="J9055:K9055"/>
    <mergeCell ref="J9056:K9056"/>
    <mergeCell ref="J9058:K9058"/>
    <mergeCell ref="H9055:I9055"/>
    <mergeCell ref="H9056:I9056"/>
    <mergeCell ref="J9060:K9060"/>
    <mergeCell ref="J9074:K9074"/>
    <mergeCell ref="H9075:I9075"/>
    <mergeCell ref="H9076:I9076"/>
    <mergeCell ref="H9080:I9080"/>
    <mergeCell ref="H9081:I9081"/>
    <mergeCell ref="J9084:K9084"/>
    <mergeCell ref="H9085:I9085"/>
    <mergeCell ref="J9112:K9112"/>
    <mergeCell ref="J9113:K9113"/>
    <mergeCell ref="J9114:K9114"/>
    <mergeCell ref="J9115:K9115"/>
    <mergeCell ref="H9116:I9116"/>
    <mergeCell ref="J9116:K9116"/>
    <mergeCell ref="J9107:K9107"/>
    <mergeCell ref="J9108:K9108"/>
    <mergeCell ref="J9109:K9109"/>
    <mergeCell ref="J9111:K9111"/>
    <mergeCell ref="J9102:K9102"/>
    <mergeCell ref="J9103:K9103"/>
    <mergeCell ref="J9105:K9105"/>
    <mergeCell ref="J9097:K9097"/>
    <mergeCell ref="H9098:I9098"/>
    <mergeCell ref="J9098:K9098"/>
    <mergeCell ref="J9101:K9101"/>
    <mergeCell ref="H9092:I9092"/>
    <mergeCell ref="J9092:K9092"/>
    <mergeCell ref="J9095:K9095"/>
    <mergeCell ref="J9096:K9096"/>
    <mergeCell ref="J9086:K9086"/>
    <mergeCell ref="J9088:K9088"/>
    <mergeCell ref="J9089:K9089"/>
    <mergeCell ref="J9090:K9090"/>
    <mergeCell ref="J9091:K9091"/>
    <mergeCell ref="H9086:I9086"/>
    <mergeCell ref="H9091:I9091"/>
    <mergeCell ref="J9094:K9094"/>
    <mergeCell ref="H9099:I9099"/>
    <mergeCell ref="J9099:K9099"/>
    <mergeCell ref="H9104:I9104"/>
    <mergeCell ref="J9104:K9104"/>
    <mergeCell ref="H9105:I9105"/>
    <mergeCell ref="J9110:K9110"/>
    <mergeCell ref="J9182:K9182"/>
    <mergeCell ref="J9175:K9175"/>
    <mergeCell ref="J9176:K9176"/>
    <mergeCell ref="J9177:K9177"/>
    <mergeCell ref="J9179:K9179"/>
    <mergeCell ref="J9169:K9169"/>
    <mergeCell ref="J9171:K9171"/>
    <mergeCell ref="J9172:K9172"/>
    <mergeCell ref="J9174:K9174"/>
    <mergeCell ref="J9164:K9164"/>
    <mergeCell ref="J9165:K9165"/>
    <mergeCell ref="J9167:K9167"/>
    <mergeCell ref="J9168:K9168"/>
    <mergeCell ref="J9158:K9158"/>
    <mergeCell ref="J9159:K9159"/>
    <mergeCell ref="J9160:K9160"/>
    <mergeCell ref="J9162:K9162"/>
    <mergeCell ref="J9154:K9154"/>
    <mergeCell ref="J9155:K9155"/>
    <mergeCell ref="J9156:K9156"/>
    <mergeCell ref="J9213:K9213"/>
    <mergeCell ref="J9215:K9215"/>
    <mergeCell ref="J9216:K9216"/>
    <mergeCell ref="J9217:K9217"/>
    <mergeCell ref="J9209:K9209"/>
    <mergeCell ref="J9210:K9210"/>
    <mergeCell ref="J9212:K9212"/>
    <mergeCell ref="J9203:K9203"/>
    <mergeCell ref="J9204:K9204"/>
    <mergeCell ref="J9205:K9205"/>
    <mergeCell ref="J9206:K9206"/>
    <mergeCell ref="J9207:K9207"/>
    <mergeCell ref="J9197:K9197"/>
    <mergeCell ref="J9198:K9198"/>
    <mergeCell ref="J9199:K9199"/>
    <mergeCell ref="H9200:I9200"/>
    <mergeCell ref="J9200:K9200"/>
    <mergeCell ref="J9191:K9191"/>
    <mergeCell ref="J9192:K9192"/>
    <mergeCell ref="J9193:K9193"/>
    <mergeCell ref="J9195:K9195"/>
    <mergeCell ref="J9196:K9196"/>
    <mergeCell ref="J9185:K9185"/>
    <mergeCell ref="J9186:K9186"/>
    <mergeCell ref="J9187:K9187"/>
    <mergeCell ref="J9188:K9188"/>
    <mergeCell ref="J9189:K9189"/>
    <mergeCell ref="H9212:I9212"/>
    <mergeCell ref="H9213:I9213"/>
    <mergeCell ref="J9248:K9248"/>
    <mergeCell ref="J9249:K9249"/>
    <mergeCell ref="J9250:K9250"/>
    <mergeCell ref="J9251:K9251"/>
    <mergeCell ref="J9241:K9241"/>
    <mergeCell ref="J9243:K9243"/>
    <mergeCell ref="J9244:K9244"/>
    <mergeCell ref="J9245:K9245"/>
    <mergeCell ref="J9246:K9246"/>
    <mergeCell ref="J9236:K9236"/>
    <mergeCell ref="J9237:K9237"/>
    <mergeCell ref="J9238:K9238"/>
    <mergeCell ref="J9239:K9239"/>
    <mergeCell ref="J9240:K9240"/>
    <mergeCell ref="J9230:K9230"/>
    <mergeCell ref="J9232:K9232"/>
    <mergeCell ref="J9233:K9233"/>
    <mergeCell ref="J9234:K9234"/>
    <mergeCell ref="H9224:I9224"/>
    <mergeCell ref="J9224:K9224"/>
    <mergeCell ref="J9226:K9226"/>
    <mergeCell ref="J9227:K9227"/>
    <mergeCell ref="J9228:K9228"/>
    <mergeCell ref="J9229:K9229"/>
    <mergeCell ref="J9218:K9218"/>
    <mergeCell ref="J9220:K9220"/>
    <mergeCell ref="J9221:K9221"/>
    <mergeCell ref="J9222:K9222"/>
    <mergeCell ref="H9223:I9223"/>
    <mergeCell ref="J9223:K9223"/>
    <mergeCell ref="J9219:K9219"/>
    <mergeCell ref="J9231:K9231"/>
    <mergeCell ref="H9233:I9233"/>
    <mergeCell ref="H9234:I9234"/>
    <mergeCell ref="J9242:K9242"/>
    <mergeCell ref="H9245:I9245"/>
    <mergeCell ref="H9246:I9246"/>
    <mergeCell ref="J9293:K9293"/>
    <mergeCell ref="J9294:K9294"/>
    <mergeCell ref="J9295:K9295"/>
    <mergeCell ref="H9296:I9296"/>
    <mergeCell ref="J9296:K9296"/>
    <mergeCell ref="J9288:K9288"/>
    <mergeCell ref="J9289:K9289"/>
    <mergeCell ref="J9291:K9291"/>
    <mergeCell ref="J9347:K9347"/>
    <mergeCell ref="J9348:K9348"/>
    <mergeCell ref="J9349:K9349"/>
    <mergeCell ref="J9350:K9350"/>
    <mergeCell ref="J9351:K9351"/>
    <mergeCell ref="J9341:K9341"/>
    <mergeCell ref="J9343:K9343"/>
    <mergeCell ref="J9344:K9344"/>
    <mergeCell ref="J9345:K9345"/>
    <mergeCell ref="J9346:K9346"/>
    <mergeCell ref="J9336:K9336"/>
    <mergeCell ref="J9337:K9337"/>
    <mergeCell ref="J9339:K9339"/>
    <mergeCell ref="J9340:K9340"/>
    <mergeCell ref="J9330:K9330"/>
    <mergeCell ref="J9331:K9331"/>
    <mergeCell ref="J9332:K9332"/>
    <mergeCell ref="J9333:K9333"/>
    <mergeCell ref="J9334:K9334"/>
    <mergeCell ref="J9335:K9335"/>
    <mergeCell ref="J9326:K9326"/>
    <mergeCell ref="J9327:K9327"/>
    <mergeCell ref="J9328:K9328"/>
    <mergeCell ref="J9320:K9320"/>
    <mergeCell ref="J9321:K9321"/>
    <mergeCell ref="J9323:K9323"/>
    <mergeCell ref="J9324:K9324"/>
    <mergeCell ref="H9350:I9350"/>
    <mergeCell ref="H9351:I9351"/>
    <mergeCell ref="J9364:K9364"/>
    <mergeCell ref="J9366:K9366"/>
    <mergeCell ref="J9367:K9367"/>
    <mergeCell ref="J9368:K9368"/>
    <mergeCell ref="J9358:K9358"/>
    <mergeCell ref="J9359:K9359"/>
    <mergeCell ref="J9360:K9360"/>
    <mergeCell ref="J9361:K9361"/>
    <mergeCell ref="J9362:K9362"/>
    <mergeCell ref="J9363:K9363"/>
    <mergeCell ref="J9353:K9353"/>
    <mergeCell ref="J9354:K9354"/>
    <mergeCell ref="J9356:K9356"/>
    <mergeCell ref="J9357:K9357"/>
    <mergeCell ref="J9355:K9355"/>
    <mergeCell ref="H9363:I9363"/>
    <mergeCell ref="H9364:I9364"/>
    <mergeCell ref="J9369:K9369"/>
    <mergeCell ref="H9371:I9371"/>
    <mergeCell ref="H9372:I9372"/>
    <mergeCell ref="J9382:K9382"/>
    <mergeCell ref="H9385:I9385"/>
    <mergeCell ref="H9386:I9386"/>
    <mergeCell ref="J9319:K9319"/>
    <mergeCell ref="J9308:K9308"/>
    <mergeCell ref="J9310:K9310"/>
    <mergeCell ref="J9311:K9311"/>
    <mergeCell ref="J9313:K9313"/>
    <mergeCell ref="J9303:K9303"/>
    <mergeCell ref="J9304:K9304"/>
    <mergeCell ref="J9306:K9306"/>
    <mergeCell ref="J9307:K9307"/>
    <mergeCell ref="J9299:K9299"/>
    <mergeCell ref="J9300:K9300"/>
    <mergeCell ref="J9301:K9301"/>
    <mergeCell ref="J9398:K9398"/>
    <mergeCell ref="J9399:K9399"/>
    <mergeCell ref="J9400:K9400"/>
    <mergeCell ref="J9401:K9401"/>
    <mergeCell ref="J9402:K9402"/>
    <mergeCell ref="J9392:K9392"/>
    <mergeCell ref="J9393:K9393"/>
    <mergeCell ref="J9395:K9395"/>
    <mergeCell ref="J9396:K9396"/>
    <mergeCell ref="J9397:K9397"/>
    <mergeCell ref="J9388:K9388"/>
    <mergeCell ref="J9389:K9389"/>
    <mergeCell ref="J9391:K9391"/>
    <mergeCell ref="J9390:K9390"/>
    <mergeCell ref="H9392:I9392"/>
    <mergeCell ref="H9393:I9393"/>
    <mergeCell ref="H9404:I9404"/>
    <mergeCell ref="J9404:K9404"/>
    <mergeCell ref="J9411:K9411"/>
    <mergeCell ref="H9412:I9412"/>
    <mergeCell ref="H9413:I9413"/>
    <mergeCell ref="J9381:K9381"/>
    <mergeCell ref="J9383:K9383"/>
    <mergeCell ref="J9384:K9384"/>
    <mergeCell ref="J9385:K9385"/>
    <mergeCell ref="J9386:K9386"/>
    <mergeCell ref="J9376:K9376"/>
    <mergeCell ref="J9377:K9377"/>
    <mergeCell ref="J9378:K9378"/>
    <mergeCell ref="J9379:K9379"/>
    <mergeCell ref="J9380:K9380"/>
    <mergeCell ref="J9370:K9370"/>
    <mergeCell ref="J9371:K9371"/>
    <mergeCell ref="J9372:K9372"/>
    <mergeCell ref="J9374:K9374"/>
    <mergeCell ref="J9375:K9375"/>
    <mergeCell ref="J9425:K9425"/>
    <mergeCell ref="J9426:K9426"/>
    <mergeCell ref="J9427:K9427"/>
    <mergeCell ref="J9428:K9428"/>
    <mergeCell ref="H9429:I9429"/>
    <mergeCell ref="J9429:K9429"/>
    <mergeCell ref="H9420:I9420"/>
    <mergeCell ref="J9420:K9420"/>
    <mergeCell ref="H9421:I9421"/>
    <mergeCell ref="J9421:K9421"/>
    <mergeCell ref="J9423:K9423"/>
    <mergeCell ref="J9424:K9424"/>
    <mergeCell ref="H9428:I9428"/>
    <mergeCell ref="J9431:K9431"/>
    <mergeCell ref="J9439:K9439"/>
    <mergeCell ref="H9443:I9443"/>
    <mergeCell ref="H9444:I9444"/>
    <mergeCell ref="J9447:K9447"/>
    <mergeCell ref="H9448:I9448"/>
    <mergeCell ref="H9449:I9449"/>
    <mergeCell ref="J9415:K9415"/>
    <mergeCell ref="J9416:K9416"/>
    <mergeCell ref="J9417:K9417"/>
    <mergeCell ref="J9418:K9418"/>
    <mergeCell ref="J9419:K9419"/>
    <mergeCell ref="J9409:K9409"/>
    <mergeCell ref="J9410:K9410"/>
    <mergeCell ref="J9412:K9412"/>
    <mergeCell ref="J9413:K9413"/>
    <mergeCell ref="H9403:I9403"/>
    <mergeCell ref="J9403:K9403"/>
    <mergeCell ref="J9406:K9406"/>
    <mergeCell ref="J9407:K9407"/>
    <mergeCell ref="J9408:K9408"/>
    <mergeCell ref="J9463:K9463"/>
    <mergeCell ref="J9464:K9464"/>
    <mergeCell ref="H9465:I9465"/>
    <mergeCell ref="J9465:K9465"/>
    <mergeCell ref="H9466:I9466"/>
    <mergeCell ref="J9466:K9466"/>
    <mergeCell ref="J9458:K9458"/>
    <mergeCell ref="J9459:K9459"/>
    <mergeCell ref="J9460:K9460"/>
    <mergeCell ref="J9461:K9461"/>
    <mergeCell ref="J9452:K9452"/>
    <mergeCell ref="J9453:K9453"/>
    <mergeCell ref="J9454:K9454"/>
    <mergeCell ref="J9455:K9455"/>
    <mergeCell ref="J9456:K9456"/>
    <mergeCell ref="H9455:I9455"/>
    <mergeCell ref="H9456:I9456"/>
    <mergeCell ref="J9462:K9462"/>
    <mergeCell ref="J9446:K9446"/>
    <mergeCell ref="J9448:K9448"/>
    <mergeCell ref="J9449:K9449"/>
    <mergeCell ref="J9451:K9451"/>
    <mergeCell ref="J9441:K9441"/>
    <mergeCell ref="J9442:K9442"/>
    <mergeCell ref="J9443:K9443"/>
    <mergeCell ref="J9444:K9444"/>
    <mergeCell ref="J9436:K9436"/>
    <mergeCell ref="J9437:K9437"/>
    <mergeCell ref="J9438:K9438"/>
    <mergeCell ref="J9440:K9440"/>
    <mergeCell ref="J9432:K9432"/>
    <mergeCell ref="J9433:K9433"/>
    <mergeCell ref="J9434:K9434"/>
    <mergeCell ref="J9435:K9435"/>
  </mergeCells>
  <pageMargins left="0.39370078740157483" right="0.35433070866141736" top="0.6692913385826772" bottom="0.78740157480314965" header="0.31496062992125984" footer="0.31496062992125984"/>
  <pageSetup paperSize="9" scale="65" fitToHeight="0" orientation="portrait" r:id="rId1"/>
  <headerFooter>
    <oddFooter>&amp;L&amp;P/&amp;N&amp;R&amp;Z&amp;F</oddFooter>
  </headerFooter>
  <colBreaks count="1" manualBreakCount="1">
    <brk id="11"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P1093"/>
  <sheetViews>
    <sheetView view="pageBreakPreview" zoomScaleNormal="100" zoomScaleSheetLayoutView="100" workbookViewId="0">
      <pane xSplit="1" ySplit="4" topLeftCell="B5" activePane="bottomRight" state="frozen"/>
      <selection activeCell="A25" sqref="A25:E25"/>
      <selection pane="topRight" activeCell="A25" sqref="A25:E25"/>
      <selection pane="bottomLeft" activeCell="A25" sqref="A25:E25"/>
      <selection pane="bottomRight" activeCell="B5" sqref="B5"/>
    </sheetView>
  </sheetViews>
  <sheetFormatPr defaultRowHeight="15" x14ac:dyDescent="0.25"/>
  <cols>
    <col min="1" max="1" width="7.5703125" style="13" customWidth="1"/>
    <col min="2" max="2" width="8.28515625" style="4" customWidth="1"/>
    <col min="3" max="3" width="9" style="4" customWidth="1"/>
    <col min="4" max="4" width="68.5703125" style="4" bestFit="1" customWidth="1"/>
    <col min="5" max="5" width="0" style="4" hidden="1" customWidth="1"/>
    <col min="6" max="6" width="9.5703125" style="6" customWidth="1"/>
    <col min="7" max="7" width="11.42578125" style="4" bestFit="1" customWidth="1"/>
    <col min="8" max="8" width="11.42578125" style="12" bestFit="1" customWidth="1"/>
    <col min="9" max="9" width="12" style="4" customWidth="1"/>
    <col min="10" max="10" width="16.7109375" style="153" customWidth="1"/>
    <col min="11" max="11" width="10.28515625" style="1" customWidth="1"/>
    <col min="12" max="12" width="9.140625" style="4"/>
    <col min="13" max="13" width="15.85546875" style="4" bestFit="1" customWidth="1"/>
    <col min="14" max="16384" width="9.140625" style="4"/>
  </cols>
  <sheetData>
    <row r="1" spans="1:11" s="7" customFormat="1" ht="15" customHeight="1" x14ac:dyDescent="0.25">
      <c r="A1" s="587"/>
      <c r="B1" s="587"/>
      <c r="C1" s="587"/>
      <c r="D1" s="588" t="s">
        <v>140</v>
      </c>
      <c r="E1" s="588"/>
      <c r="F1" s="588"/>
      <c r="G1" s="16" t="s">
        <v>141</v>
      </c>
      <c r="H1" s="16" t="s">
        <v>4</v>
      </c>
      <c r="I1" s="600" t="s">
        <v>3</v>
      </c>
      <c r="J1" s="601"/>
      <c r="K1" s="23" t="s">
        <v>142</v>
      </c>
    </row>
    <row r="2" spans="1:11" s="7" customFormat="1" ht="127.5" customHeight="1" x14ac:dyDescent="0.25">
      <c r="A2" s="587"/>
      <c r="B2" s="587"/>
      <c r="C2" s="587"/>
      <c r="D2" s="590" t="s">
        <v>139</v>
      </c>
      <c r="E2" s="590"/>
      <c r="F2" s="590"/>
      <c r="G2" s="450">
        <v>43009</v>
      </c>
      <c r="H2" s="451">
        <v>0.2984</v>
      </c>
      <c r="I2" s="598" t="s">
        <v>3845</v>
      </c>
      <c r="J2" s="599"/>
      <c r="K2" s="25">
        <v>1</v>
      </c>
    </row>
    <row r="3" spans="1:11" s="7" customFormat="1" ht="24" customHeight="1" x14ac:dyDescent="0.25">
      <c r="A3" s="155"/>
      <c r="B3" s="17"/>
      <c r="C3" s="17"/>
      <c r="D3" s="18" t="s">
        <v>5</v>
      </c>
      <c r="E3" s="17"/>
      <c r="F3" s="19"/>
      <c r="G3" s="17"/>
      <c r="H3" s="20"/>
      <c r="I3" s="17"/>
      <c r="J3" s="152"/>
      <c r="K3" s="21"/>
    </row>
    <row r="4" spans="1:11" s="165" customFormat="1" ht="30" customHeight="1" x14ac:dyDescent="0.25">
      <c r="A4" s="167" t="s">
        <v>6</v>
      </c>
      <c r="B4" s="168" t="s">
        <v>7</v>
      </c>
      <c r="C4" s="168" t="s">
        <v>8</v>
      </c>
      <c r="D4" s="169" t="s">
        <v>9</v>
      </c>
      <c r="E4" s="168" t="s">
        <v>10</v>
      </c>
      <c r="F4" s="168" t="s">
        <v>11</v>
      </c>
      <c r="G4" s="168" t="s">
        <v>12</v>
      </c>
      <c r="H4" s="170" t="s">
        <v>13</v>
      </c>
      <c r="I4" s="171" t="s">
        <v>14</v>
      </c>
      <c r="J4" s="170" t="s">
        <v>3842</v>
      </c>
      <c r="K4" s="168" t="s">
        <v>121</v>
      </c>
    </row>
    <row r="5" spans="1:11" s="158" customFormat="1" x14ac:dyDescent="0.25">
      <c r="A5" s="172" t="s">
        <v>135</v>
      </c>
      <c r="B5" s="173"/>
      <c r="C5" s="174"/>
      <c r="D5" s="174" t="s">
        <v>23</v>
      </c>
      <c r="E5" s="175"/>
      <c r="F5" s="176"/>
      <c r="G5" s="173"/>
      <c r="H5" s="173"/>
      <c r="I5" s="173"/>
      <c r="J5" s="173">
        <v>400102.72</v>
      </c>
      <c r="K5" s="177">
        <v>2.98E-2</v>
      </c>
    </row>
    <row r="6" spans="1:11" s="1" customFormat="1" ht="36" customHeight="1" x14ac:dyDescent="0.25">
      <c r="A6" s="178" t="s">
        <v>17</v>
      </c>
      <c r="B6" s="179" t="s">
        <v>24</v>
      </c>
      <c r="C6" s="180" t="s">
        <v>19</v>
      </c>
      <c r="D6" s="181" t="s">
        <v>267</v>
      </c>
      <c r="E6" s="180" t="s">
        <v>25</v>
      </c>
      <c r="F6" s="182" t="s">
        <v>26</v>
      </c>
      <c r="G6" s="183">
        <v>24</v>
      </c>
      <c r="H6" s="184">
        <v>585.92999999999995</v>
      </c>
      <c r="I6" s="184">
        <v>760.77</v>
      </c>
      <c r="J6" s="185">
        <v>18258.48</v>
      </c>
      <c r="K6" s="186">
        <v>1.4E-3</v>
      </c>
    </row>
    <row r="7" spans="1:11" x14ac:dyDescent="0.25">
      <c r="A7" s="187" t="s">
        <v>27</v>
      </c>
      <c r="B7" s="188" t="s">
        <v>28</v>
      </c>
      <c r="C7" s="188" t="s">
        <v>29</v>
      </c>
      <c r="D7" s="188" t="s">
        <v>30</v>
      </c>
      <c r="E7" s="188" t="s">
        <v>31</v>
      </c>
      <c r="F7" s="189" t="s">
        <v>26</v>
      </c>
      <c r="G7" s="188">
        <v>60</v>
      </c>
      <c r="H7" s="185">
        <v>590</v>
      </c>
      <c r="I7" s="185">
        <v>766.06</v>
      </c>
      <c r="J7" s="185">
        <v>45963.6</v>
      </c>
      <c r="K7" s="186">
        <v>3.3999999999999998E-3</v>
      </c>
    </row>
    <row r="8" spans="1:11" ht="22.5" x14ac:dyDescent="0.25">
      <c r="A8" s="178" t="s">
        <v>32</v>
      </c>
      <c r="B8" s="188" t="s">
        <v>33</v>
      </c>
      <c r="C8" s="188" t="s">
        <v>19</v>
      </c>
      <c r="D8" s="190" t="s">
        <v>34</v>
      </c>
      <c r="E8" s="188" t="s">
        <v>35</v>
      </c>
      <c r="F8" s="189" t="s">
        <v>36</v>
      </c>
      <c r="G8" s="188">
        <v>4</v>
      </c>
      <c r="H8" s="185">
        <v>1476.51</v>
      </c>
      <c r="I8" s="185">
        <v>1917.1</v>
      </c>
      <c r="J8" s="185">
        <v>7668.4</v>
      </c>
      <c r="K8" s="186">
        <v>5.9999999999999995E-4</v>
      </c>
    </row>
    <row r="9" spans="1:11" x14ac:dyDescent="0.25">
      <c r="A9" s="187" t="s">
        <v>37</v>
      </c>
      <c r="B9" s="188" t="s">
        <v>38</v>
      </c>
      <c r="C9" s="188" t="s">
        <v>39</v>
      </c>
      <c r="D9" s="188" t="s">
        <v>40</v>
      </c>
      <c r="E9" s="188" t="s">
        <v>41</v>
      </c>
      <c r="F9" s="189" t="s">
        <v>22</v>
      </c>
      <c r="G9" s="188">
        <v>20</v>
      </c>
      <c r="H9" s="185">
        <v>50</v>
      </c>
      <c r="I9" s="185">
        <v>64.92</v>
      </c>
      <c r="J9" s="185">
        <v>1298.4000000000001</v>
      </c>
      <c r="K9" s="186">
        <v>1E-4</v>
      </c>
    </row>
    <row r="10" spans="1:11" x14ac:dyDescent="0.25">
      <c r="A10" s="178" t="s">
        <v>42</v>
      </c>
      <c r="B10" s="188" t="s">
        <v>43</v>
      </c>
      <c r="C10" s="188" t="s">
        <v>29</v>
      </c>
      <c r="D10" s="188" t="s">
        <v>268</v>
      </c>
      <c r="E10" s="188" t="s">
        <v>44</v>
      </c>
      <c r="F10" s="189" t="s">
        <v>45</v>
      </c>
      <c r="G10" s="188">
        <v>1</v>
      </c>
      <c r="H10" s="185">
        <v>108522.5</v>
      </c>
      <c r="I10" s="185">
        <v>140905.60999999999</v>
      </c>
      <c r="J10" s="185">
        <v>140905.60999999999</v>
      </c>
      <c r="K10" s="186">
        <v>1.0500000000000001E-2</v>
      </c>
    </row>
    <row r="11" spans="1:11" x14ac:dyDescent="0.25">
      <c r="A11" s="187" t="s">
        <v>46</v>
      </c>
      <c r="B11" s="188" t="s">
        <v>47</v>
      </c>
      <c r="C11" s="188" t="s">
        <v>48</v>
      </c>
      <c r="D11" s="188" t="s">
        <v>49</v>
      </c>
      <c r="E11" s="188" t="s">
        <v>50</v>
      </c>
      <c r="F11" s="189" t="s">
        <v>36</v>
      </c>
      <c r="G11" s="188">
        <v>7</v>
      </c>
      <c r="H11" s="185">
        <v>1176.5</v>
      </c>
      <c r="I11" s="185">
        <v>1527.57</v>
      </c>
      <c r="J11" s="185">
        <v>10692.99</v>
      </c>
      <c r="K11" s="186">
        <v>8.0000000000000004E-4</v>
      </c>
    </row>
    <row r="12" spans="1:11" x14ac:dyDescent="0.25">
      <c r="A12" s="178" t="s">
        <v>51</v>
      </c>
      <c r="B12" s="188" t="s">
        <v>52</v>
      </c>
      <c r="C12" s="188" t="s">
        <v>29</v>
      </c>
      <c r="D12" s="188" t="s">
        <v>53</v>
      </c>
      <c r="E12" s="188" t="s">
        <v>54</v>
      </c>
      <c r="F12" s="189" t="s">
        <v>26</v>
      </c>
      <c r="G12" s="188">
        <v>12</v>
      </c>
      <c r="H12" s="185">
        <v>702</v>
      </c>
      <c r="I12" s="185">
        <v>911.48</v>
      </c>
      <c r="J12" s="185">
        <v>10937.76</v>
      </c>
      <c r="K12" s="186">
        <v>8.0000000000000004E-4</v>
      </c>
    </row>
    <row r="13" spans="1:11" x14ac:dyDescent="0.25">
      <c r="A13" s="187" t="s">
        <v>55</v>
      </c>
      <c r="B13" s="188" t="s">
        <v>56</v>
      </c>
      <c r="C13" s="188" t="s">
        <v>19</v>
      </c>
      <c r="D13" s="188" t="s">
        <v>57</v>
      </c>
      <c r="E13" s="188" t="s">
        <v>58</v>
      </c>
      <c r="F13" s="189" t="s">
        <v>36</v>
      </c>
      <c r="G13" s="188">
        <v>1</v>
      </c>
      <c r="H13" s="185">
        <v>1335.07</v>
      </c>
      <c r="I13" s="185">
        <v>1733.45</v>
      </c>
      <c r="J13" s="185">
        <v>1733.45</v>
      </c>
      <c r="K13" s="186">
        <v>1E-4</v>
      </c>
    </row>
    <row r="14" spans="1:11" x14ac:dyDescent="0.25">
      <c r="A14" s="178" t="s">
        <v>59</v>
      </c>
      <c r="B14" s="188" t="s">
        <v>3843</v>
      </c>
      <c r="C14" s="188" t="s">
        <v>29</v>
      </c>
      <c r="D14" s="188" t="s">
        <v>3844</v>
      </c>
      <c r="E14" s="188" t="s">
        <v>31</v>
      </c>
      <c r="F14" s="189" t="s">
        <v>45</v>
      </c>
      <c r="G14" s="188">
        <v>2</v>
      </c>
      <c r="H14" s="185">
        <v>1200</v>
      </c>
      <c r="I14" s="185">
        <v>1558.08</v>
      </c>
      <c r="J14" s="185">
        <v>3116.16</v>
      </c>
      <c r="K14" s="186">
        <v>2.0000000000000001E-4</v>
      </c>
    </row>
    <row r="15" spans="1:11" x14ac:dyDescent="0.25">
      <c r="A15" s="187" t="s">
        <v>63</v>
      </c>
      <c r="B15" s="188" t="s">
        <v>60</v>
      </c>
      <c r="C15" s="188" t="s">
        <v>61</v>
      </c>
      <c r="D15" s="188" t="s">
        <v>62</v>
      </c>
      <c r="E15" s="188" t="s">
        <v>61</v>
      </c>
      <c r="F15" s="189" t="s">
        <v>36</v>
      </c>
      <c r="G15" s="188">
        <v>1</v>
      </c>
      <c r="H15" s="185">
        <v>1778.13</v>
      </c>
      <c r="I15" s="185">
        <v>2308.7199999999998</v>
      </c>
      <c r="J15" s="185">
        <v>2308.7199999999998</v>
      </c>
      <c r="K15" s="186">
        <v>2.0000000000000001E-4</v>
      </c>
    </row>
    <row r="16" spans="1:11" x14ac:dyDescent="0.25">
      <c r="A16" s="178" t="s">
        <v>66</v>
      </c>
      <c r="B16" s="188" t="s">
        <v>64</v>
      </c>
      <c r="C16" s="188" t="s">
        <v>29</v>
      </c>
      <c r="D16" s="188" t="s">
        <v>65</v>
      </c>
      <c r="E16" s="188" t="s">
        <v>31</v>
      </c>
      <c r="F16" s="189" t="s">
        <v>45</v>
      </c>
      <c r="G16" s="188">
        <v>1</v>
      </c>
      <c r="H16" s="185">
        <v>22770.99</v>
      </c>
      <c r="I16" s="185">
        <v>29565.85</v>
      </c>
      <c r="J16" s="185">
        <v>29565.85</v>
      </c>
      <c r="K16" s="186">
        <v>2.2000000000000001E-3</v>
      </c>
    </row>
    <row r="17" spans="1:11" s="116" customFormat="1" x14ac:dyDescent="0.25">
      <c r="A17" s="187" t="s">
        <v>69</v>
      </c>
      <c r="B17" s="188" t="s">
        <v>67</v>
      </c>
      <c r="C17" s="188" t="s">
        <v>29</v>
      </c>
      <c r="D17" s="188" t="s">
        <v>68</v>
      </c>
      <c r="E17" s="188" t="s">
        <v>25</v>
      </c>
      <c r="F17" s="189" t="s">
        <v>26</v>
      </c>
      <c r="G17" s="191">
        <v>12</v>
      </c>
      <c r="H17" s="185">
        <v>1697.7</v>
      </c>
      <c r="I17" s="185">
        <v>2204.29</v>
      </c>
      <c r="J17" s="185">
        <v>26451.48</v>
      </c>
      <c r="K17" s="186">
        <v>2E-3</v>
      </c>
    </row>
    <row r="18" spans="1:11" x14ac:dyDescent="0.25">
      <c r="A18" s="178" t="s">
        <v>71</v>
      </c>
      <c r="B18" s="188" t="s">
        <v>72</v>
      </c>
      <c r="C18" s="188" t="s">
        <v>29</v>
      </c>
      <c r="D18" s="188" t="s">
        <v>73</v>
      </c>
      <c r="E18" s="188" t="s">
        <v>74</v>
      </c>
      <c r="F18" s="189" t="s">
        <v>75</v>
      </c>
      <c r="G18" s="188">
        <v>80</v>
      </c>
      <c r="H18" s="185">
        <v>322.87</v>
      </c>
      <c r="I18" s="185">
        <v>419.21</v>
      </c>
      <c r="J18" s="185">
        <v>33536.800000000003</v>
      </c>
      <c r="K18" s="186">
        <v>2.5000000000000001E-3</v>
      </c>
    </row>
    <row r="19" spans="1:11" x14ac:dyDescent="0.25">
      <c r="A19" s="187" t="s">
        <v>76</v>
      </c>
      <c r="B19" s="188" t="s">
        <v>78</v>
      </c>
      <c r="C19" s="188" t="s">
        <v>19</v>
      </c>
      <c r="D19" s="188" t="s">
        <v>79</v>
      </c>
      <c r="E19" s="188" t="s">
        <v>31</v>
      </c>
      <c r="F19" s="189" t="s">
        <v>75</v>
      </c>
      <c r="G19" s="188">
        <v>0</v>
      </c>
      <c r="H19" s="185">
        <v>3.74</v>
      </c>
      <c r="I19" s="185">
        <v>4.8600000000000003</v>
      </c>
      <c r="J19" s="185">
        <v>0</v>
      </c>
      <c r="K19" s="186">
        <v>0</v>
      </c>
    </row>
    <row r="20" spans="1:11" x14ac:dyDescent="0.25">
      <c r="A20" s="178" t="s">
        <v>77</v>
      </c>
      <c r="B20" s="188" t="s">
        <v>269</v>
      </c>
      <c r="C20" s="188" t="s">
        <v>19</v>
      </c>
      <c r="D20" s="188" t="s">
        <v>270</v>
      </c>
      <c r="E20" s="188" t="s">
        <v>271</v>
      </c>
      <c r="F20" s="189" t="s">
        <v>22</v>
      </c>
      <c r="G20" s="188">
        <v>31.25</v>
      </c>
      <c r="H20" s="185">
        <v>78.13</v>
      </c>
      <c r="I20" s="185">
        <v>101.44</v>
      </c>
      <c r="J20" s="185">
        <v>3170</v>
      </c>
      <c r="K20" s="186">
        <v>2.0000000000000001E-4</v>
      </c>
    </row>
    <row r="21" spans="1:11" ht="22.5" x14ac:dyDescent="0.25">
      <c r="A21" s="187" t="s">
        <v>80</v>
      </c>
      <c r="B21" s="188" t="s">
        <v>81</v>
      </c>
      <c r="C21" s="188" t="s">
        <v>19</v>
      </c>
      <c r="D21" s="190" t="s">
        <v>82</v>
      </c>
      <c r="E21" s="188" t="s">
        <v>25</v>
      </c>
      <c r="F21" s="189" t="s">
        <v>75</v>
      </c>
      <c r="G21" s="188">
        <v>5</v>
      </c>
      <c r="H21" s="185">
        <v>535.33000000000004</v>
      </c>
      <c r="I21" s="185">
        <v>695.07</v>
      </c>
      <c r="J21" s="185">
        <v>3475.35</v>
      </c>
      <c r="K21" s="186">
        <v>2.9999999999999997E-4</v>
      </c>
    </row>
    <row r="22" spans="1:11" ht="22.5" x14ac:dyDescent="0.25">
      <c r="A22" s="178" t="s">
        <v>103</v>
      </c>
      <c r="B22" s="188" t="s">
        <v>84</v>
      </c>
      <c r="C22" s="188" t="s">
        <v>39</v>
      </c>
      <c r="D22" s="190" t="s">
        <v>5610</v>
      </c>
      <c r="E22" s="188" t="s">
        <v>85</v>
      </c>
      <c r="F22" s="189" t="s">
        <v>22</v>
      </c>
      <c r="G22" s="188">
        <v>19</v>
      </c>
      <c r="H22" s="185">
        <v>1310.32</v>
      </c>
      <c r="I22" s="185">
        <v>1701.32</v>
      </c>
      <c r="J22" s="185">
        <v>32325.08</v>
      </c>
      <c r="K22" s="186">
        <v>2.3999999999999998E-3</v>
      </c>
    </row>
    <row r="23" spans="1:11" x14ac:dyDescent="0.25">
      <c r="A23" s="187" t="s">
        <v>83</v>
      </c>
      <c r="B23" s="188" t="s">
        <v>18</v>
      </c>
      <c r="C23" s="188" t="s">
        <v>19</v>
      </c>
      <c r="D23" s="190" t="s">
        <v>20</v>
      </c>
      <c r="E23" s="188" t="s">
        <v>21</v>
      </c>
      <c r="F23" s="189" t="s">
        <v>22</v>
      </c>
      <c r="G23" s="188">
        <v>40</v>
      </c>
      <c r="H23" s="185">
        <v>59.1</v>
      </c>
      <c r="I23" s="185">
        <v>76.739999999999995</v>
      </c>
      <c r="J23" s="185">
        <v>3069.6</v>
      </c>
      <c r="K23" s="186">
        <v>2.0000000000000001E-4</v>
      </c>
    </row>
    <row r="24" spans="1:11" ht="33.75" x14ac:dyDescent="0.25">
      <c r="A24" s="178" t="s">
        <v>86</v>
      </c>
      <c r="B24" s="188" t="s">
        <v>88</v>
      </c>
      <c r="C24" s="188" t="s">
        <v>61</v>
      </c>
      <c r="D24" s="190" t="s">
        <v>272</v>
      </c>
      <c r="E24" s="188" t="s">
        <v>61</v>
      </c>
      <c r="F24" s="189" t="s">
        <v>36</v>
      </c>
      <c r="G24" s="188">
        <v>1</v>
      </c>
      <c r="H24" s="185">
        <v>5126.38</v>
      </c>
      <c r="I24" s="185">
        <v>6656.09</v>
      </c>
      <c r="J24" s="185">
        <v>6656.09</v>
      </c>
      <c r="K24" s="186">
        <v>5.0000000000000001E-4</v>
      </c>
    </row>
    <row r="25" spans="1:11" x14ac:dyDescent="0.25">
      <c r="A25" s="187" t="s">
        <v>87</v>
      </c>
      <c r="B25" s="188" t="s">
        <v>90</v>
      </c>
      <c r="C25" s="188" t="s">
        <v>61</v>
      </c>
      <c r="D25" s="190" t="s">
        <v>91</v>
      </c>
      <c r="E25" s="188" t="s">
        <v>61</v>
      </c>
      <c r="F25" s="189" t="s">
        <v>75</v>
      </c>
      <c r="G25" s="188">
        <v>4</v>
      </c>
      <c r="H25" s="185">
        <v>627.35</v>
      </c>
      <c r="I25" s="185">
        <v>814.55</v>
      </c>
      <c r="J25" s="185">
        <v>3258.2</v>
      </c>
      <c r="K25" s="186">
        <v>2.0000000000000001E-4</v>
      </c>
    </row>
    <row r="26" spans="1:11" ht="22.5" x14ac:dyDescent="0.25">
      <c r="A26" s="178" t="s">
        <v>89</v>
      </c>
      <c r="B26" s="188" t="s">
        <v>93</v>
      </c>
      <c r="C26" s="188" t="s">
        <v>19</v>
      </c>
      <c r="D26" s="190" t="s">
        <v>94</v>
      </c>
      <c r="E26" s="188" t="s">
        <v>35</v>
      </c>
      <c r="F26" s="189" t="s">
        <v>36</v>
      </c>
      <c r="G26" s="188">
        <v>2</v>
      </c>
      <c r="H26" s="185">
        <v>169.85</v>
      </c>
      <c r="I26" s="185">
        <v>220.53</v>
      </c>
      <c r="J26" s="185">
        <v>441.06</v>
      </c>
      <c r="K26" s="186">
        <v>0</v>
      </c>
    </row>
    <row r="27" spans="1:11" x14ac:dyDescent="0.25">
      <c r="A27" s="187" t="s">
        <v>92</v>
      </c>
      <c r="B27" s="188" t="s">
        <v>95</v>
      </c>
      <c r="C27" s="188" t="s">
        <v>19</v>
      </c>
      <c r="D27" s="188" t="s">
        <v>96</v>
      </c>
      <c r="E27" s="188" t="s">
        <v>35</v>
      </c>
      <c r="F27" s="189" t="s">
        <v>36</v>
      </c>
      <c r="G27" s="188">
        <v>6</v>
      </c>
      <c r="H27" s="185">
        <v>363.94</v>
      </c>
      <c r="I27" s="185">
        <v>472.54</v>
      </c>
      <c r="J27" s="185">
        <v>2835.24</v>
      </c>
      <c r="K27" s="186">
        <v>2.0000000000000001E-4</v>
      </c>
    </row>
    <row r="28" spans="1:11" x14ac:dyDescent="0.25">
      <c r="A28" s="178" t="s">
        <v>15790</v>
      </c>
      <c r="B28" s="188">
        <v>14250</v>
      </c>
      <c r="C28" s="188" t="s">
        <v>19</v>
      </c>
      <c r="D28" s="188" t="s">
        <v>15792</v>
      </c>
      <c r="E28" s="188"/>
      <c r="F28" s="189" t="s">
        <v>15793</v>
      </c>
      <c r="G28" s="188">
        <v>10560</v>
      </c>
      <c r="H28" s="185">
        <v>0.56999999999999995</v>
      </c>
      <c r="I28" s="185">
        <v>0.74</v>
      </c>
      <c r="J28" s="185">
        <v>7814.4</v>
      </c>
      <c r="K28" s="186">
        <v>5.9999999999999995E-4</v>
      </c>
    </row>
    <row r="29" spans="1:11" x14ac:dyDescent="0.25">
      <c r="A29" s="187" t="s">
        <v>15791</v>
      </c>
      <c r="B29" s="188">
        <v>14583</v>
      </c>
      <c r="C29" s="188" t="s">
        <v>19</v>
      </c>
      <c r="D29" s="188" t="s">
        <v>15794</v>
      </c>
      <c r="E29" s="188"/>
      <c r="F29" s="189" t="s">
        <v>15795</v>
      </c>
      <c r="G29" s="188">
        <v>330</v>
      </c>
      <c r="H29" s="185">
        <v>10.78</v>
      </c>
      <c r="I29" s="185">
        <v>14</v>
      </c>
      <c r="J29" s="185">
        <v>4620</v>
      </c>
      <c r="K29" s="186">
        <v>2.9999999999999997E-4</v>
      </c>
    </row>
    <row r="30" spans="1:11" s="159" customFormat="1" x14ac:dyDescent="0.25">
      <c r="A30" s="172" t="s">
        <v>134</v>
      </c>
      <c r="B30" s="174"/>
      <c r="C30" s="174"/>
      <c r="D30" s="174" t="s">
        <v>97</v>
      </c>
      <c r="E30" s="174"/>
      <c r="F30" s="176"/>
      <c r="G30" s="174"/>
      <c r="H30" s="174"/>
      <c r="I30" s="174"/>
      <c r="J30" s="173">
        <v>689045.39999999991</v>
      </c>
      <c r="K30" s="192">
        <v>5.1400000000000001E-2</v>
      </c>
    </row>
    <row r="31" spans="1:11" x14ac:dyDescent="0.25">
      <c r="A31" s="193" t="s">
        <v>98</v>
      </c>
      <c r="B31" s="194" t="s">
        <v>100</v>
      </c>
      <c r="C31" s="194" t="s">
        <v>29</v>
      </c>
      <c r="D31" s="195" t="s">
        <v>2009</v>
      </c>
      <c r="E31" s="194" t="s">
        <v>101</v>
      </c>
      <c r="F31" s="196" t="s">
        <v>26</v>
      </c>
      <c r="G31" s="194">
        <v>12</v>
      </c>
      <c r="H31" s="197">
        <v>21700</v>
      </c>
      <c r="I31" s="194">
        <v>28175.279999999999</v>
      </c>
      <c r="J31" s="185">
        <v>338103.36</v>
      </c>
      <c r="K31" s="186">
        <v>2.52E-2</v>
      </c>
    </row>
    <row r="32" spans="1:11" x14ac:dyDescent="0.25">
      <c r="A32" s="193" t="s">
        <v>99</v>
      </c>
      <c r="B32" s="194" t="s">
        <v>102</v>
      </c>
      <c r="C32" s="194" t="s">
        <v>29</v>
      </c>
      <c r="D32" s="195" t="s">
        <v>2010</v>
      </c>
      <c r="E32" s="194" t="s">
        <v>101</v>
      </c>
      <c r="F32" s="196" t="s">
        <v>26</v>
      </c>
      <c r="G32" s="194">
        <v>36</v>
      </c>
      <c r="H32" s="197">
        <v>7508</v>
      </c>
      <c r="I32" s="194">
        <v>9748.39</v>
      </c>
      <c r="J32" s="185">
        <v>350942.04</v>
      </c>
      <c r="K32" s="186">
        <v>2.6200000000000001E-2</v>
      </c>
    </row>
    <row r="33" spans="1:14" s="159" customFormat="1" x14ac:dyDescent="0.25">
      <c r="A33" s="172" t="s">
        <v>133</v>
      </c>
      <c r="B33" s="174"/>
      <c r="C33" s="174"/>
      <c r="D33" s="174" t="s">
        <v>104</v>
      </c>
      <c r="E33" s="174"/>
      <c r="F33" s="176"/>
      <c r="G33" s="174"/>
      <c r="H33" s="174"/>
      <c r="I33" s="174"/>
      <c r="J33" s="173">
        <v>617179.20000000007</v>
      </c>
      <c r="K33" s="192">
        <v>4.5999999999999999E-2</v>
      </c>
      <c r="L33" s="160"/>
    </row>
    <row r="34" spans="1:14" x14ac:dyDescent="0.25">
      <c r="A34" s="178" t="s">
        <v>122</v>
      </c>
      <c r="B34" s="198" t="s">
        <v>5611</v>
      </c>
      <c r="C34" s="198" t="s">
        <v>29</v>
      </c>
      <c r="D34" s="198" t="s">
        <v>105</v>
      </c>
      <c r="E34" s="198"/>
      <c r="F34" s="182" t="s">
        <v>121</v>
      </c>
      <c r="G34" s="198">
        <v>100</v>
      </c>
      <c r="H34" s="199">
        <v>1882</v>
      </c>
      <c r="I34" s="199">
        <v>2443.5839999999998</v>
      </c>
      <c r="J34" s="200">
        <v>244358.39999999999</v>
      </c>
      <c r="K34" s="186">
        <v>1.8200000000000001E-2</v>
      </c>
      <c r="L34" s="3"/>
      <c r="M34" s="9"/>
    </row>
    <row r="35" spans="1:14" ht="15" customHeight="1" x14ac:dyDescent="0.25">
      <c r="A35" s="178" t="s">
        <v>123</v>
      </c>
      <c r="B35" s="198" t="s">
        <v>5612</v>
      </c>
      <c r="C35" s="198" t="s">
        <v>29</v>
      </c>
      <c r="D35" s="198" t="s">
        <v>110</v>
      </c>
      <c r="E35" s="198"/>
      <c r="F35" s="182" t="s">
        <v>121</v>
      </c>
      <c r="G35" s="198">
        <v>100</v>
      </c>
      <c r="H35" s="199">
        <v>1195.56</v>
      </c>
      <c r="I35" s="199">
        <v>1552.32</v>
      </c>
      <c r="J35" s="200">
        <v>155232</v>
      </c>
      <c r="K35" s="186">
        <v>1.1599999999999999E-2</v>
      </c>
      <c r="L35" s="3">
        <v>2</v>
      </c>
    </row>
    <row r="36" spans="1:14" ht="15" customHeight="1" x14ac:dyDescent="0.25">
      <c r="A36" s="178" t="s">
        <v>124</v>
      </c>
      <c r="B36" s="198" t="s">
        <v>5613</v>
      </c>
      <c r="C36" s="198" t="s">
        <v>29</v>
      </c>
      <c r="D36" s="198" t="s">
        <v>111</v>
      </c>
      <c r="E36" s="198"/>
      <c r="F36" s="182" t="s">
        <v>121</v>
      </c>
      <c r="G36" s="198">
        <v>100</v>
      </c>
      <c r="H36" s="199">
        <v>1195.56</v>
      </c>
      <c r="I36" s="199">
        <v>1552.32</v>
      </c>
      <c r="J36" s="200">
        <v>155232</v>
      </c>
      <c r="K36" s="186">
        <v>1.1599999999999999E-2</v>
      </c>
      <c r="L36" s="3">
        <v>1</v>
      </c>
    </row>
    <row r="37" spans="1:14" x14ac:dyDescent="0.25">
      <c r="A37" s="178" t="s">
        <v>125</v>
      </c>
      <c r="B37" s="198" t="s">
        <v>5614</v>
      </c>
      <c r="C37" s="198" t="s">
        <v>29</v>
      </c>
      <c r="D37" s="198" t="s">
        <v>112</v>
      </c>
      <c r="E37" s="198"/>
      <c r="F37" s="182" t="s">
        <v>121</v>
      </c>
      <c r="G37" s="198">
        <v>100</v>
      </c>
      <c r="H37" s="199">
        <v>480.26</v>
      </c>
      <c r="I37" s="199">
        <v>623.56799999999998</v>
      </c>
      <c r="J37" s="200">
        <v>62356.800000000003</v>
      </c>
      <c r="K37" s="186">
        <v>4.5999999999999999E-3</v>
      </c>
      <c r="L37" s="3"/>
      <c r="M37" s="10"/>
    </row>
    <row r="38" spans="1:14" s="162" customFormat="1" ht="15" customHeight="1" x14ac:dyDescent="0.25">
      <c r="A38" s="201" t="s">
        <v>132</v>
      </c>
      <c r="B38" s="202"/>
      <c r="C38" s="202"/>
      <c r="D38" s="202" t="s">
        <v>114</v>
      </c>
      <c r="E38" s="202"/>
      <c r="F38" s="203"/>
      <c r="G38" s="202"/>
      <c r="H38" s="204"/>
      <c r="I38" s="202"/>
      <c r="J38" s="205">
        <v>317461.92000000004</v>
      </c>
      <c r="K38" s="192">
        <v>2.3699999999999999E-2</v>
      </c>
      <c r="L38" s="161">
        <v>1</v>
      </c>
    </row>
    <row r="39" spans="1:14" ht="15" customHeight="1" x14ac:dyDescent="0.25">
      <c r="A39" s="178" t="s">
        <v>126</v>
      </c>
      <c r="B39" s="198" t="s">
        <v>5615</v>
      </c>
      <c r="C39" s="198" t="s">
        <v>29</v>
      </c>
      <c r="D39" s="198" t="s">
        <v>114</v>
      </c>
      <c r="E39" s="198"/>
      <c r="F39" s="182" t="s">
        <v>121</v>
      </c>
      <c r="G39" s="198">
        <v>100</v>
      </c>
      <c r="H39" s="199">
        <v>1847.02</v>
      </c>
      <c r="I39" s="199">
        <v>2398.1759999999999</v>
      </c>
      <c r="J39" s="200">
        <v>239817.60000000001</v>
      </c>
      <c r="K39" s="186">
        <v>1.7899999999999999E-2</v>
      </c>
      <c r="L39" s="3">
        <v>1</v>
      </c>
    </row>
    <row r="40" spans="1:14" x14ac:dyDescent="0.25">
      <c r="A40" s="178" t="s">
        <v>127</v>
      </c>
      <c r="B40" s="198" t="s">
        <v>5615</v>
      </c>
      <c r="C40" s="198" t="s">
        <v>29</v>
      </c>
      <c r="D40" s="198" t="s">
        <v>117</v>
      </c>
      <c r="E40" s="198"/>
      <c r="F40" s="182" t="s">
        <v>121</v>
      </c>
      <c r="G40" s="198">
        <v>100</v>
      </c>
      <c r="H40" s="199">
        <v>598</v>
      </c>
      <c r="I40" s="199">
        <v>776.44320000000005</v>
      </c>
      <c r="J40" s="200">
        <v>77644.320000000007</v>
      </c>
      <c r="K40" s="186">
        <v>5.7999999999999996E-3</v>
      </c>
      <c r="L40" s="3"/>
      <c r="M40" s="10"/>
    </row>
    <row r="41" spans="1:14" s="162" customFormat="1" ht="15" customHeight="1" x14ac:dyDescent="0.25">
      <c r="A41" s="172" t="s">
        <v>131</v>
      </c>
      <c r="B41" s="173"/>
      <c r="C41" s="174"/>
      <c r="D41" s="174" t="s">
        <v>2</v>
      </c>
      <c r="E41" s="206"/>
      <c r="F41" s="176"/>
      <c r="G41" s="173"/>
      <c r="H41" s="173"/>
      <c r="I41" s="207"/>
      <c r="J41" s="173">
        <v>6958845.0500000007</v>
      </c>
      <c r="K41" s="192">
        <v>0.51890000000000003</v>
      </c>
      <c r="L41" s="161"/>
      <c r="M41" s="163">
        <v>6960521.54</v>
      </c>
      <c r="N41" s="164">
        <v>-1676.4899999992922</v>
      </c>
    </row>
    <row r="42" spans="1:14" ht="15" customHeight="1" x14ac:dyDescent="0.25">
      <c r="A42" s="208" t="s">
        <v>128</v>
      </c>
      <c r="B42" s="209"/>
      <c r="C42" s="210"/>
      <c r="D42" s="210" t="s">
        <v>16</v>
      </c>
      <c r="E42" s="211"/>
      <c r="F42" s="212"/>
      <c r="G42" s="209"/>
      <c r="H42" s="209"/>
      <c r="I42" s="213"/>
      <c r="J42" s="209">
        <v>57937.599999999999</v>
      </c>
      <c r="K42" s="214">
        <v>4.3E-3</v>
      </c>
      <c r="L42" s="3"/>
    </row>
    <row r="43" spans="1:14" s="150" customFormat="1" ht="15" customHeight="1" x14ac:dyDescent="0.2">
      <c r="A43" s="215" t="s">
        <v>4566</v>
      </c>
      <c r="B43" s="216" t="s">
        <v>2011</v>
      </c>
      <c r="C43" s="216" t="s">
        <v>19</v>
      </c>
      <c r="D43" s="216" t="s">
        <v>2012</v>
      </c>
      <c r="E43" s="216" t="s">
        <v>21</v>
      </c>
      <c r="F43" s="217" t="s">
        <v>22</v>
      </c>
      <c r="G43" s="218">
        <v>100</v>
      </c>
      <c r="H43" s="219">
        <v>1.95</v>
      </c>
      <c r="I43" s="219">
        <v>2.5299999999999998</v>
      </c>
      <c r="J43" s="185">
        <v>253</v>
      </c>
      <c r="K43" s="186">
        <v>0</v>
      </c>
    </row>
    <row r="44" spans="1:14" s="150" customFormat="1" ht="14.25" customHeight="1" x14ac:dyDescent="0.2">
      <c r="A44" s="215" t="s">
        <v>4567</v>
      </c>
      <c r="B44" s="216" t="s">
        <v>2013</v>
      </c>
      <c r="C44" s="216" t="s">
        <v>61</v>
      </c>
      <c r="D44" s="216" t="s">
        <v>2014</v>
      </c>
      <c r="E44" s="216" t="s">
        <v>61</v>
      </c>
      <c r="F44" s="217" t="s">
        <v>22</v>
      </c>
      <c r="G44" s="218">
        <v>50</v>
      </c>
      <c r="H44" s="219">
        <v>12.25</v>
      </c>
      <c r="I44" s="219">
        <v>15.91</v>
      </c>
      <c r="J44" s="185">
        <v>795.5</v>
      </c>
      <c r="K44" s="186">
        <v>1E-4</v>
      </c>
    </row>
    <row r="45" spans="1:14" s="150" customFormat="1" ht="14.25" customHeight="1" x14ac:dyDescent="0.2">
      <c r="A45" s="215" t="s">
        <v>4568</v>
      </c>
      <c r="B45" s="216" t="s">
        <v>2015</v>
      </c>
      <c r="C45" s="216" t="s">
        <v>61</v>
      </c>
      <c r="D45" s="216" t="s">
        <v>2016</v>
      </c>
      <c r="E45" s="216" t="s">
        <v>61</v>
      </c>
      <c r="F45" s="217" t="s">
        <v>22</v>
      </c>
      <c r="G45" s="218">
        <v>50</v>
      </c>
      <c r="H45" s="219">
        <v>15.94</v>
      </c>
      <c r="I45" s="219">
        <v>20.7</v>
      </c>
      <c r="J45" s="185">
        <v>1035</v>
      </c>
      <c r="K45" s="186">
        <v>1E-4</v>
      </c>
    </row>
    <row r="46" spans="1:14" s="150" customFormat="1" ht="22.5" customHeight="1" x14ac:dyDescent="0.2">
      <c r="A46" s="215" t="s">
        <v>4569</v>
      </c>
      <c r="B46" s="216" t="s">
        <v>2017</v>
      </c>
      <c r="C46" s="216" t="s">
        <v>19</v>
      </c>
      <c r="D46" s="216" t="s">
        <v>2018</v>
      </c>
      <c r="E46" s="216" t="s">
        <v>21</v>
      </c>
      <c r="F46" s="217" t="s">
        <v>22</v>
      </c>
      <c r="G46" s="218">
        <v>50</v>
      </c>
      <c r="H46" s="219">
        <v>52.4</v>
      </c>
      <c r="I46" s="219">
        <v>68.040000000000006</v>
      </c>
      <c r="J46" s="185">
        <v>3402</v>
      </c>
      <c r="K46" s="186">
        <v>2.9999999999999997E-4</v>
      </c>
    </row>
    <row r="47" spans="1:14" s="150" customFormat="1" ht="14.25" customHeight="1" x14ac:dyDescent="0.2">
      <c r="A47" s="215" t="s">
        <v>4570</v>
      </c>
      <c r="B47" s="216" t="s">
        <v>2019</v>
      </c>
      <c r="C47" s="216" t="s">
        <v>19</v>
      </c>
      <c r="D47" s="216" t="s">
        <v>2020</v>
      </c>
      <c r="E47" s="216" t="s">
        <v>21</v>
      </c>
      <c r="F47" s="217" t="s">
        <v>22</v>
      </c>
      <c r="G47" s="218">
        <v>50</v>
      </c>
      <c r="H47" s="219">
        <v>56.14</v>
      </c>
      <c r="I47" s="219">
        <v>72.89</v>
      </c>
      <c r="J47" s="185">
        <v>3644.5</v>
      </c>
      <c r="K47" s="186">
        <v>2.9999999999999997E-4</v>
      </c>
    </row>
    <row r="48" spans="1:14" s="150" customFormat="1" ht="15" customHeight="1" x14ac:dyDescent="0.2">
      <c r="A48" s="215" t="s">
        <v>4571</v>
      </c>
      <c r="B48" s="216" t="s">
        <v>2021</v>
      </c>
      <c r="C48" s="216" t="s">
        <v>61</v>
      </c>
      <c r="D48" s="216" t="s">
        <v>2022</v>
      </c>
      <c r="E48" s="216" t="s">
        <v>61</v>
      </c>
      <c r="F48" s="217" t="s">
        <v>22</v>
      </c>
      <c r="G48" s="218">
        <v>200</v>
      </c>
      <c r="H48" s="219">
        <v>7.68</v>
      </c>
      <c r="I48" s="219">
        <v>9.9700000000000006</v>
      </c>
      <c r="J48" s="185">
        <v>1994</v>
      </c>
      <c r="K48" s="186">
        <v>1E-4</v>
      </c>
    </row>
    <row r="49" spans="1:16" s="150" customFormat="1" ht="15" customHeight="1" x14ac:dyDescent="0.2">
      <c r="A49" s="215" t="s">
        <v>4572</v>
      </c>
      <c r="B49" s="216" t="s">
        <v>2023</v>
      </c>
      <c r="C49" s="216" t="s">
        <v>61</v>
      </c>
      <c r="D49" s="216" t="s">
        <v>2024</v>
      </c>
      <c r="E49" s="216" t="s">
        <v>61</v>
      </c>
      <c r="F49" s="217" t="s">
        <v>22</v>
      </c>
      <c r="G49" s="218">
        <v>200</v>
      </c>
      <c r="H49" s="219">
        <v>76.959999999999994</v>
      </c>
      <c r="I49" s="219">
        <v>99.92</v>
      </c>
      <c r="J49" s="185">
        <v>19984</v>
      </c>
      <c r="K49" s="186">
        <v>1.5E-3</v>
      </c>
    </row>
    <row r="50" spans="1:16" s="150" customFormat="1" ht="15" customHeight="1" x14ac:dyDescent="0.2">
      <c r="A50" s="215" t="s">
        <v>4573</v>
      </c>
      <c r="B50" s="216" t="s">
        <v>501</v>
      </c>
      <c r="C50" s="216" t="s">
        <v>39</v>
      </c>
      <c r="D50" s="216" t="s">
        <v>3118</v>
      </c>
      <c r="E50" s="216" t="s">
        <v>2025</v>
      </c>
      <c r="F50" s="217" t="s">
        <v>22</v>
      </c>
      <c r="G50" s="218">
        <v>200</v>
      </c>
      <c r="H50" s="219">
        <v>4.1399999999999997</v>
      </c>
      <c r="I50" s="219">
        <v>5.38</v>
      </c>
      <c r="J50" s="185">
        <v>1076</v>
      </c>
      <c r="K50" s="186">
        <v>1E-4</v>
      </c>
    </row>
    <row r="51" spans="1:16" s="150" customFormat="1" ht="15" customHeight="1" x14ac:dyDescent="0.2">
      <c r="A51" s="215" t="s">
        <v>4574</v>
      </c>
      <c r="B51" s="216" t="s">
        <v>2026</v>
      </c>
      <c r="C51" s="216" t="s">
        <v>39</v>
      </c>
      <c r="D51" s="216" t="s">
        <v>3119</v>
      </c>
      <c r="E51" s="216" t="s">
        <v>2025</v>
      </c>
      <c r="F51" s="217" t="s">
        <v>22</v>
      </c>
      <c r="G51" s="218">
        <v>100</v>
      </c>
      <c r="H51" s="219">
        <v>42.6</v>
      </c>
      <c r="I51" s="219">
        <v>55.31</v>
      </c>
      <c r="J51" s="185">
        <v>5531</v>
      </c>
      <c r="K51" s="186">
        <v>4.0000000000000002E-4</v>
      </c>
    </row>
    <row r="52" spans="1:16" s="150" customFormat="1" ht="15" customHeight="1" x14ac:dyDescent="0.2">
      <c r="A52" s="215" t="s">
        <v>4575</v>
      </c>
      <c r="B52" s="216" t="s">
        <v>2027</v>
      </c>
      <c r="C52" s="216" t="s">
        <v>61</v>
      </c>
      <c r="D52" s="216" t="s">
        <v>2028</v>
      </c>
      <c r="E52" s="216" t="s">
        <v>61</v>
      </c>
      <c r="F52" s="217" t="s">
        <v>75</v>
      </c>
      <c r="G52" s="218">
        <v>200</v>
      </c>
      <c r="H52" s="219">
        <v>1.57</v>
      </c>
      <c r="I52" s="219">
        <v>2.04</v>
      </c>
      <c r="J52" s="185">
        <v>408</v>
      </c>
      <c r="K52" s="186">
        <v>0</v>
      </c>
    </row>
    <row r="53" spans="1:16" s="150" customFormat="1" ht="15" customHeight="1" x14ac:dyDescent="0.2">
      <c r="A53" s="215" t="s">
        <v>4576</v>
      </c>
      <c r="B53" s="216" t="s">
        <v>2029</v>
      </c>
      <c r="C53" s="216" t="s">
        <v>19</v>
      </c>
      <c r="D53" s="216" t="s">
        <v>2030</v>
      </c>
      <c r="E53" s="216" t="s">
        <v>21</v>
      </c>
      <c r="F53" s="217" t="s">
        <v>22</v>
      </c>
      <c r="G53" s="218">
        <v>20</v>
      </c>
      <c r="H53" s="219">
        <v>102.19</v>
      </c>
      <c r="I53" s="219">
        <v>132.68</v>
      </c>
      <c r="J53" s="185">
        <v>2653.6</v>
      </c>
      <c r="K53" s="186">
        <v>2.0000000000000001E-4</v>
      </c>
    </row>
    <row r="54" spans="1:16" s="150" customFormat="1" ht="21" customHeight="1" x14ac:dyDescent="0.2">
      <c r="A54" s="215" t="s">
        <v>4577</v>
      </c>
      <c r="B54" s="216" t="s">
        <v>2031</v>
      </c>
      <c r="C54" s="216" t="s">
        <v>19</v>
      </c>
      <c r="D54" s="216" t="s">
        <v>2032</v>
      </c>
      <c r="E54" s="216" t="s">
        <v>21</v>
      </c>
      <c r="F54" s="217" t="s">
        <v>22</v>
      </c>
      <c r="G54" s="218">
        <v>150</v>
      </c>
      <c r="H54" s="219">
        <v>17.670000000000002</v>
      </c>
      <c r="I54" s="219">
        <v>22.94</v>
      </c>
      <c r="J54" s="185">
        <v>3441</v>
      </c>
      <c r="K54" s="186">
        <v>2.9999999999999997E-4</v>
      </c>
    </row>
    <row r="55" spans="1:16" s="150" customFormat="1" ht="34.5" customHeight="1" x14ac:dyDescent="0.2">
      <c r="A55" s="215" t="s">
        <v>4578</v>
      </c>
      <c r="B55" s="216" t="s">
        <v>2033</v>
      </c>
      <c r="C55" s="216" t="s">
        <v>19</v>
      </c>
      <c r="D55" s="216" t="s">
        <v>2034</v>
      </c>
      <c r="E55" s="216" t="s">
        <v>21</v>
      </c>
      <c r="F55" s="217" t="s">
        <v>22</v>
      </c>
      <c r="G55" s="218">
        <v>100</v>
      </c>
      <c r="H55" s="219">
        <v>56.3</v>
      </c>
      <c r="I55" s="219">
        <v>73.099999999999994</v>
      </c>
      <c r="J55" s="185">
        <v>7310</v>
      </c>
      <c r="K55" s="186">
        <v>5.0000000000000001E-4</v>
      </c>
    </row>
    <row r="56" spans="1:16" s="150" customFormat="1" ht="22.5" customHeight="1" x14ac:dyDescent="0.2">
      <c r="A56" s="215" t="s">
        <v>4579</v>
      </c>
      <c r="B56" s="216" t="s">
        <v>2035</v>
      </c>
      <c r="C56" s="216" t="s">
        <v>19</v>
      </c>
      <c r="D56" s="216" t="s">
        <v>2036</v>
      </c>
      <c r="E56" s="216" t="s">
        <v>21</v>
      </c>
      <c r="F56" s="217" t="s">
        <v>75</v>
      </c>
      <c r="G56" s="218">
        <v>1000</v>
      </c>
      <c r="H56" s="219">
        <v>4.9400000000000004</v>
      </c>
      <c r="I56" s="219">
        <v>6.41</v>
      </c>
      <c r="J56" s="185">
        <v>6410</v>
      </c>
      <c r="K56" s="186">
        <v>5.0000000000000001E-4</v>
      </c>
    </row>
    <row r="57" spans="1:16" s="151" customFormat="1" ht="20.25" customHeight="1" x14ac:dyDescent="0.2">
      <c r="A57" s="220" t="s">
        <v>129</v>
      </c>
      <c r="B57" s="221"/>
      <c r="C57" s="221"/>
      <c r="D57" s="210" t="s">
        <v>2037</v>
      </c>
      <c r="E57" s="221"/>
      <c r="F57" s="221"/>
      <c r="G57" s="222"/>
      <c r="H57" s="223"/>
      <c r="I57" s="223"/>
      <c r="J57" s="224">
        <v>3907</v>
      </c>
      <c r="K57" s="214">
        <v>2.9999999999999997E-4</v>
      </c>
      <c r="M57" s="150"/>
    </row>
    <row r="58" spans="1:16" s="150" customFormat="1" ht="24.75" customHeight="1" x14ac:dyDescent="0.2">
      <c r="A58" s="215" t="s">
        <v>4580</v>
      </c>
      <c r="B58" s="216" t="s">
        <v>2038</v>
      </c>
      <c r="C58" s="216" t="s">
        <v>19</v>
      </c>
      <c r="D58" s="216" t="s">
        <v>2039</v>
      </c>
      <c r="E58" s="216" t="s">
        <v>2040</v>
      </c>
      <c r="F58" s="217" t="s">
        <v>75</v>
      </c>
      <c r="G58" s="218">
        <v>50</v>
      </c>
      <c r="H58" s="219">
        <v>33.82</v>
      </c>
      <c r="I58" s="219">
        <v>43.91</v>
      </c>
      <c r="J58" s="185">
        <v>2195.5</v>
      </c>
      <c r="K58" s="186">
        <v>2.0000000000000001E-4</v>
      </c>
    </row>
    <row r="59" spans="1:16" s="150" customFormat="1" ht="15" customHeight="1" x14ac:dyDescent="0.2">
      <c r="A59" s="215" t="s">
        <v>4581</v>
      </c>
      <c r="B59" s="216" t="s">
        <v>2041</v>
      </c>
      <c r="C59" s="216" t="s">
        <v>19</v>
      </c>
      <c r="D59" s="216" t="s">
        <v>2042</v>
      </c>
      <c r="E59" s="216" t="s">
        <v>2040</v>
      </c>
      <c r="F59" s="217" t="s">
        <v>75</v>
      </c>
      <c r="G59" s="218">
        <v>50</v>
      </c>
      <c r="H59" s="219">
        <v>26.36</v>
      </c>
      <c r="I59" s="219">
        <v>34.229999999999997</v>
      </c>
      <c r="J59" s="185">
        <v>1711.5</v>
      </c>
      <c r="K59" s="186">
        <v>1E-4</v>
      </c>
    </row>
    <row r="60" spans="1:16" s="151" customFormat="1" ht="21" customHeight="1" x14ac:dyDescent="0.2">
      <c r="A60" s="220" t="s">
        <v>130</v>
      </c>
      <c r="B60" s="221"/>
      <c r="C60" s="221"/>
      <c r="D60" s="221" t="s">
        <v>2043</v>
      </c>
      <c r="E60" s="221"/>
      <c r="F60" s="221"/>
      <c r="G60" s="222"/>
      <c r="H60" s="223"/>
      <c r="I60" s="223"/>
      <c r="J60" s="224">
        <v>142858.44999999995</v>
      </c>
      <c r="K60" s="214">
        <v>1.0699999999999999E-2</v>
      </c>
      <c r="M60" s="150"/>
    </row>
    <row r="61" spans="1:16" s="150" customFormat="1" ht="24" customHeight="1" x14ac:dyDescent="0.2">
      <c r="A61" s="215" t="s">
        <v>4582</v>
      </c>
      <c r="B61" s="216" t="s">
        <v>2044</v>
      </c>
      <c r="C61" s="216" t="s">
        <v>19</v>
      </c>
      <c r="D61" s="216" t="s">
        <v>2045</v>
      </c>
      <c r="E61" s="216" t="s">
        <v>35</v>
      </c>
      <c r="F61" s="217" t="s">
        <v>384</v>
      </c>
      <c r="G61" s="218">
        <v>100</v>
      </c>
      <c r="H61" s="219">
        <v>9.9499999999999993</v>
      </c>
      <c r="I61" s="219">
        <v>12.92</v>
      </c>
      <c r="J61" s="185">
        <v>1292</v>
      </c>
      <c r="K61" s="186">
        <v>1E-4</v>
      </c>
    </row>
    <row r="62" spans="1:16" s="150" customFormat="1" ht="24" customHeight="1" x14ac:dyDescent="0.2">
      <c r="A62" s="215" t="s">
        <v>4583</v>
      </c>
      <c r="B62" s="216" t="s">
        <v>2046</v>
      </c>
      <c r="C62" s="216" t="s">
        <v>19</v>
      </c>
      <c r="D62" s="216" t="s">
        <v>2047</v>
      </c>
      <c r="E62" s="216" t="s">
        <v>35</v>
      </c>
      <c r="F62" s="217" t="s">
        <v>384</v>
      </c>
      <c r="G62" s="218">
        <v>100</v>
      </c>
      <c r="H62" s="219">
        <v>10.71</v>
      </c>
      <c r="I62" s="219">
        <v>13.91</v>
      </c>
      <c r="J62" s="185">
        <v>1391</v>
      </c>
      <c r="K62" s="186">
        <v>1E-4</v>
      </c>
      <c r="M62" s="150">
        <v>12.53</v>
      </c>
      <c r="N62" s="150">
        <v>23.52</v>
      </c>
      <c r="O62" s="157">
        <v>294.7056</v>
      </c>
    </row>
    <row r="63" spans="1:16" s="150" customFormat="1" ht="15" customHeight="1" x14ac:dyDescent="0.2">
      <c r="A63" s="215" t="s">
        <v>4584</v>
      </c>
      <c r="B63" s="216" t="s">
        <v>2048</v>
      </c>
      <c r="C63" s="216" t="s">
        <v>19</v>
      </c>
      <c r="D63" s="216" t="s">
        <v>2049</v>
      </c>
      <c r="E63" s="216" t="s">
        <v>35</v>
      </c>
      <c r="F63" s="217" t="s">
        <v>384</v>
      </c>
      <c r="G63" s="218">
        <v>100</v>
      </c>
      <c r="H63" s="219">
        <v>23.29</v>
      </c>
      <c r="I63" s="219">
        <v>30.24</v>
      </c>
      <c r="J63" s="185">
        <v>3024</v>
      </c>
      <c r="K63" s="186">
        <v>2.0000000000000001E-4</v>
      </c>
      <c r="M63" s="150">
        <v>12.53</v>
      </c>
      <c r="N63" s="150">
        <v>23.52</v>
      </c>
      <c r="O63" s="157">
        <v>294.7</v>
      </c>
      <c r="P63" s="150" t="s">
        <v>5568</v>
      </c>
    </row>
    <row r="64" spans="1:16" s="150" customFormat="1" ht="15" customHeight="1" x14ac:dyDescent="0.2">
      <c r="A64" s="215" t="s">
        <v>4585</v>
      </c>
      <c r="B64" s="216" t="s">
        <v>2050</v>
      </c>
      <c r="C64" s="216" t="s">
        <v>19</v>
      </c>
      <c r="D64" s="216" t="s">
        <v>2051</v>
      </c>
      <c r="E64" s="216" t="s">
        <v>35</v>
      </c>
      <c r="F64" s="217" t="s">
        <v>384</v>
      </c>
      <c r="G64" s="218">
        <v>100</v>
      </c>
      <c r="H64" s="219">
        <v>25.3</v>
      </c>
      <c r="I64" s="219">
        <v>32.85</v>
      </c>
      <c r="J64" s="185">
        <v>3285</v>
      </c>
      <c r="K64" s="186">
        <v>2.0000000000000001E-4</v>
      </c>
      <c r="M64" s="150">
        <v>12.53</v>
      </c>
      <c r="N64" s="150">
        <v>23.52</v>
      </c>
      <c r="O64" s="157">
        <v>294.70999999999998</v>
      </c>
      <c r="P64" s="150" t="s">
        <v>5569</v>
      </c>
    </row>
    <row r="65" spans="1:11" s="150" customFormat="1" ht="15" customHeight="1" x14ac:dyDescent="0.2">
      <c r="A65" s="215" t="s">
        <v>4586</v>
      </c>
      <c r="B65" s="216" t="s">
        <v>2052</v>
      </c>
      <c r="C65" s="216" t="s">
        <v>19</v>
      </c>
      <c r="D65" s="216" t="s">
        <v>2053</v>
      </c>
      <c r="E65" s="216" t="s">
        <v>35</v>
      </c>
      <c r="F65" s="217" t="s">
        <v>384</v>
      </c>
      <c r="G65" s="218">
        <v>100</v>
      </c>
      <c r="H65" s="219">
        <v>4.83</v>
      </c>
      <c r="I65" s="219">
        <v>6.27</v>
      </c>
      <c r="J65" s="185">
        <v>627</v>
      </c>
      <c r="K65" s="186">
        <v>0</v>
      </c>
    </row>
    <row r="66" spans="1:11" s="150" customFormat="1" ht="15" customHeight="1" x14ac:dyDescent="0.2">
      <c r="A66" s="215" t="s">
        <v>4587</v>
      </c>
      <c r="B66" s="216" t="s">
        <v>2054</v>
      </c>
      <c r="C66" s="216" t="s">
        <v>61</v>
      </c>
      <c r="D66" s="216" t="s">
        <v>3120</v>
      </c>
      <c r="E66" s="216" t="s">
        <v>61</v>
      </c>
      <c r="F66" s="217" t="s">
        <v>384</v>
      </c>
      <c r="G66" s="218">
        <v>100</v>
      </c>
      <c r="H66" s="219">
        <v>15.26</v>
      </c>
      <c r="I66" s="219">
        <v>19.809999999999999</v>
      </c>
      <c r="J66" s="185">
        <v>1981</v>
      </c>
      <c r="K66" s="186">
        <v>1E-4</v>
      </c>
    </row>
    <row r="67" spans="1:11" s="150" customFormat="1" ht="15" customHeight="1" x14ac:dyDescent="0.2">
      <c r="A67" s="215" t="s">
        <v>4588</v>
      </c>
      <c r="B67" s="216" t="s">
        <v>2055</v>
      </c>
      <c r="C67" s="216" t="s">
        <v>19</v>
      </c>
      <c r="D67" s="216" t="s">
        <v>2056</v>
      </c>
      <c r="E67" s="216" t="s">
        <v>74</v>
      </c>
      <c r="F67" s="217" t="s">
        <v>75</v>
      </c>
      <c r="G67" s="218">
        <v>20</v>
      </c>
      <c r="H67" s="219">
        <v>11.98</v>
      </c>
      <c r="I67" s="219">
        <v>15.55</v>
      </c>
      <c r="J67" s="185">
        <v>311</v>
      </c>
      <c r="K67" s="186">
        <v>0</v>
      </c>
    </row>
    <row r="68" spans="1:11" s="150" customFormat="1" ht="15" customHeight="1" x14ac:dyDescent="0.2">
      <c r="A68" s="215" t="s">
        <v>4589</v>
      </c>
      <c r="B68" s="216" t="s">
        <v>2057</v>
      </c>
      <c r="C68" s="216" t="s">
        <v>61</v>
      </c>
      <c r="D68" s="216" t="s">
        <v>2058</v>
      </c>
      <c r="E68" s="216" t="s">
        <v>61</v>
      </c>
      <c r="F68" s="217" t="s">
        <v>22</v>
      </c>
      <c r="G68" s="218">
        <v>10</v>
      </c>
      <c r="H68" s="219">
        <v>220.23</v>
      </c>
      <c r="I68" s="219">
        <v>285.95</v>
      </c>
      <c r="J68" s="185">
        <v>2859.5</v>
      </c>
      <c r="K68" s="186">
        <v>2.0000000000000001E-4</v>
      </c>
    </row>
    <row r="69" spans="1:11" s="150" customFormat="1" ht="15" customHeight="1" x14ac:dyDescent="0.2">
      <c r="A69" s="215" t="s">
        <v>4590</v>
      </c>
      <c r="B69" s="216" t="s">
        <v>2059</v>
      </c>
      <c r="C69" s="216" t="s">
        <v>61</v>
      </c>
      <c r="D69" s="216" t="s">
        <v>2060</v>
      </c>
      <c r="E69" s="216" t="s">
        <v>61</v>
      </c>
      <c r="F69" s="217" t="s">
        <v>22</v>
      </c>
      <c r="G69" s="218">
        <v>50</v>
      </c>
      <c r="H69" s="219">
        <v>368.72</v>
      </c>
      <c r="I69" s="219">
        <v>478.75</v>
      </c>
      <c r="J69" s="185">
        <v>23937.5</v>
      </c>
      <c r="K69" s="186">
        <v>1.8E-3</v>
      </c>
    </row>
    <row r="70" spans="1:11" s="150" customFormat="1" ht="15" customHeight="1" x14ac:dyDescent="0.2">
      <c r="A70" s="215" t="s">
        <v>4591</v>
      </c>
      <c r="B70" s="216" t="s">
        <v>2061</v>
      </c>
      <c r="C70" s="216" t="s">
        <v>61</v>
      </c>
      <c r="D70" s="216" t="s">
        <v>2062</v>
      </c>
      <c r="E70" s="216" t="s">
        <v>61</v>
      </c>
      <c r="F70" s="217" t="s">
        <v>75</v>
      </c>
      <c r="G70" s="218">
        <v>500</v>
      </c>
      <c r="H70" s="219">
        <v>11.86</v>
      </c>
      <c r="I70" s="219">
        <v>15.4</v>
      </c>
      <c r="J70" s="185">
        <v>7700</v>
      </c>
      <c r="K70" s="186">
        <v>5.9999999999999995E-4</v>
      </c>
    </row>
    <row r="71" spans="1:11" s="150" customFormat="1" ht="15" customHeight="1" x14ac:dyDescent="0.2">
      <c r="A71" s="215" t="s">
        <v>4592</v>
      </c>
      <c r="B71" s="216" t="s">
        <v>2063</v>
      </c>
      <c r="C71" s="216" t="s">
        <v>61</v>
      </c>
      <c r="D71" s="216" t="s">
        <v>2064</v>
      </c>
      <c r="E71" s="216" t="s">
        <v>61</v>
      </c>
      <c r="F71" s="217" t="s">
        <v>75</v>
      </c>
      <c r="G71" s="218">
        <v>500</v>
      </c>
      <c r="H71" s="219">
        <v>4.2300000000000004</v>
      </c>
      <c r="I71" s="219">
        <v>5.49</v>
      </c>
      <c r="J71" s="185">
        <v>2745</v>
      </c>
      <c r="K71" s="186">
        <v>2.0000000000000001E-4</v>
      </c>
    </row>
    <row r="72" spans="1:11" s="150" customFormat="1" ht="15" customHeight="1" x14ac:dyDescent="0.2">
      <c r="A72" s="215" t="s">
        <v>4593</v>
      </c>
      <c r="B72" s="216" t="s">
        <v>2065</v>
      </c>
      <c r="C72" s="216" t="s">
        <v>61</v>
      </c>
      <c r="D72" s="216" t="s">
        <v>2066</v>
      </c>
      <c r="E72" s="216" t="s">
        <v>61</v>
      </c>
      <c r="F72" s="217" t="s">
        <v>75</v>
      </c>
      <c r="G72" s="218">
        <v>50</v>
      </c>
      <c r="H72" s="219">
        <v>45.11</v>
      </c>
      <c r="I72" s="219">
        <v>58.57</v>
      </c>
      <c r="J72" s="185">
        <v>2928.5</v>
      </c>
      <c r="K72" s="186">
        <v>2.0000000000000001E-4</v>
      </c>
    </row>
    <row r="73" spans="1:11" s="150" customFormat="1" ht="15" customHeight="1" x14ac:dyDescent="0.2">
      <c r="A73" s="215" t="s">
        <v>4594</v>
      </c>
      <c r="B73" s="216" t="s">
        <v>2067</v>
      </c>
      <c r="C73" s="216" t="s">
        <v>61</v>
      </c>
      <c r="D73" s="216" t="s">
        <v>2068</v>
      </c>
      <c r="E73" s="216" t="s">
        <v>61</v>
      </c>
      <c r="F73" s="217" t="s">
        <v>75</v>
      </c>
      <c r="G73" s="218">
        <v>500</v>
      </c>
      <c r="H73" s="219">
        <v>22.72</v>
      </c>
      <c r="I73" s="219">
        <v>29.5</v>
      </c>
      <c r="J73" s="185">
        <v>14750</v>
      </c>
      <c r="K73" s="186">
        <v>1.1000000000000001E-3</v>
      </c>
    </row>
    <row r="74" spans="1:11" s="150" customFormat="1" ht="15" customHeight="1" x14ac:dyDescent="0.2">
      <c r="A74" s="215" t="s">
        <v>4595</v>
      </c>
      <c r="B74" s="216" t="s">
        <v>2069</v>
      </c>
      <c r="C74" s="216" t="s">
        <v>61</v>
      </c>
      <c r="D74" s="216" t="s">
        <v>2070</v>
      </c>
      <c r="E74" s="216" t="s">
        <v>61</v>
      </c>
      <c r="F74" s="217" t="s">
        <v>75</v>
      </c>
      <c r="G74" s="218">
        <v>125</v>
      </c>
      <c r="H74" s="219">
        <v>5.24</v>
      </c>
      <c r="I74" s="219">
        <v>6.8</v>
      </c>
      <c r="J74" s="185">
        <v>850</v>
      </c>
      <c r="K74" s="186">
        <v>1E-4</v>
      </c>
    </row>
    <row r="75" spans="1:11" s="150" customFormat="1" ht="15.75" customHeight="1" x14ac:dyDescent="0.2">
      <c r="A75" s="215" t="s">
        <v>4596</v>
      </c>
      <c r="B75" s="216" t="s">
        <v>2071</v>
      </c>
      <c r="C75" s="216" t="s">
        <v>61</v>
      </c>
      <c r="D75" s="216" t="s">
        <v>2072</v>
      </c>
      <c r="E75" s="216" t="s">
        <v>61</v>
      </c>
      <c r="F75" s="217" t="s">
        <v>75</v>
      </c>
      <c r="G75" s="218">
        <v>300</v>
      </c>
      <c r="H75" s="219">
        <v>13.62</v>
      </c>
      <c r="I75" s="219">
        <v>17.68</v>
      </c>
      <c r="J75" s="185">
        <v>5304</v>
      </c>
      <c r="K75" s="186">
        <v>4.0000000000000002E-4</v>
      </c>
    </row>
    <row r="76" spans="1:11" s="150" customFormat="1" ht="15" customHeight="1" x14ac:dyDescent="0.2">
      <c r="A76" s="215" t="s">
        <v>4597</v>
      </c>
      <c r="B76" s="216" t="s">
        <v>2073</v>
      </c>
      <c r="C76" s="216" t="s">
        <v>61</v>
      </c>
      <c r="D76" s="216" t="s">
        <v>2074</v>
      </c>
      <c r="E76" s="216" t="s">
        <v>61</v>
      </c>
      <c r="F76" s="217" t="s">
        <v>75</v>
      </c>
      <c r="G76" s="218">
        <v>100</v>
      </c>
      <c r="H76" s="219">
        <v>26.19</v>
      </c>
      <c r="I76" s="219">
        <v>34.01</v>
      </c>
      <c r="J76" s="185">
        <v>3401</v>
      </c>
      <c r="K76" s="186">
        <v>2.9999999999999997E-4</v>
      </c>
    </row>
    <row r="77" spans="1:11" s="150" customFormat="1" ht="15" customHeight="1" x14ac:dyDescent="0.2">
      <c r="A77" s="215" t="s">
        <v>4598</v>
      </c>
      <c r="B77" s="216" t="s">
        <v>2075</v>
      </c>
      <c r="C77" s="216" t="s">
        <v>61</v>
      </c>
      <c r="D77" s="216" t="s">
        <v>2076</v>
      </c>
      <c r="E77" s="216" t="s">
        <v>61</v>
      </c>
      <c r="F77" s="217" t="s">
        <v>75</v>
      </c>
      <c r="G77" s="218">
        <v>50</v>
      </c>
      <c r="H77" s="219">
        <v>14.18</v>
      </c>
      <c r="I77" s="219">
        <v>18.41</v>
      </c>
      <c r="J77" s="185">
        <v>920.5</v>
      </c>
      <c r="K77" s="186">
        <v>1E-4</v>
      </c>
    </row>
    <row r="78" spans="1:11" s="150" customFormat="1" ht="15" customHeight="1" x14ac:dyDescent="0.2">
      <c r="A78" s="215" t="s">
        <v>4599</v>
      </c>
      <c r="B78" s="216" t="s">
        <v>2077</v>
      </c>
      <c r="C78" s="216" t="s">
        <v>61</v>
      </c>
      <c r="D78" s="216" t="s">
        <v>2078</v>
      </c>
      <c r="E78" s="216" t="s">
        <v>61</v>
      </c>
      <c r="F78" s="217" t="s">
        <v>75</v>
      </c>
      <c r="G78" s="218">
        <v>100</v>
      </c>
      <c r="H78" s="219">
        <v>8.3800000000000008</v>
      </c>
      <c r="I78" s="219">
        <v>10.88</v>
      </c>
      <c r="J78" s="185">
        <v>1088</v>
      </c>
      <c r="K78" s="186">
        <v>1E-4</v>
      </c>
    </row>
    <row r="79" spans="1:11" s="150" customFormat="1" ht="15" customHeight="1" x14ac:dyDescent="0.2">
      <c r="A79" s="215" t="s">
        <v>4600</v>
      </c>
      <c r="B79" s="216" t="s">
        <v>2079</v>
      </c>
      <c r="C79" s="216" t="s">
        <v>19</v>
      </c>
      <c r="D79" s="216" t="s">
        <v>2080</v>
      </c>
      <c r="E79" s="216" t="s">
        <v>74</v>
      </c>
      <c r="F79" s="217" t="s">
        <v>22</v>
      </c>
      <c r="G79" s="218">
        <v>75</v>
      </c>
      <c r="H79" s="219">
        <v>84.71</v>
      </c>
      <c r="I79" s="219">
        <v>109.99</v>
      </c>
      <c r="J79" s="185">
        <v>8249.25</v>
      </c>
      <c r="K79" s="186">
        <v>5.9999999999999995E-4</v>
      </c>
    </row>
    <row r="80" spans="1:11" s="150" customFormat="1" ht="15" customHeight="1" x14ac:dyDescent="0.2">
      <c r="A80" s="215" t="s">
        <v>4601</v>
      </c>
      <c r="B80" s="216" t="s">
        <v>2081</v>
      </c>
      <c r="C80" s="216" t="s">
        <v>61</v>
      </c>
      <c r="D80" s="216" t="s">
        <v>2082</v>
      </c>
      <c r="E80" s="216" t="s">
        <v>61</v>
      </c>
      <c r="F80" s="217" t="s">
        <v>22</v>
      </c>
      <c r="G80" s="218">
        <v>4</v>
      </c>
      <c r="H80" s="219">
        <v>251.42</v>
      </c>
      <c r="I80" s="219">
        <v>326.44</v>
      </c>
      <c r="J80" s="185">
        <v>1305.76</v>
      </c>
      <c r="K80" s="186">
        <v>1E-4</v>
      </c>
    </row>
    <row r="81" spans="1:11" s="150" customFormat="1" ht="15" customHeight="1" x14ac:dyDescent="0.2">
      <c r="A81" s="215" t="s">
        <v>4602</v>
      </c>
      <c r="B81" s="216" t="s">
        <v>2083</v>
      </c>
      <c r="C81" s="216" t="s">
        <v>61</v>
      </c>
      <c r="D81" s="216" t="s">
        <v>2084</v>
      </c>
      <c r="E81" s="216" t="s">
        <v>61</v>
      </c>
      <c r="F81" s="217" t="s">
        <v>75</v>
      </c>
      <c r="G81" s="218">
        <v>200</v>
      </c>
      <c r="H81" s="219">
        <v>15.86</v>
      </c>
      <c r="I81" s="219">
        <v>20.59</v>
      </c>
      <c r="J81" s="185">
        <v>4118</v>
      </c>
      <c r="K81" s="186">
        <v>2.9999999999999997E-4</v>
      </c>
    </row>
    <row r="82" spans="1:11" s="150" customFormat="1" ht="15" customHeight="1" x14ac:dyDescent="0.2">
      <c r="A82" s="215" t="s">
        <v>4603</v>
      </c>
      <c r="B82" s="216" t="s">
        <v>326</v>
      </c>
      <c r="C82" s="216" t="s">
        <v>39</v>
      </c>
      <c r="D82" s="216" t="s">
        <v>3121</v>
      </c>
      <c r="E82" s="216" t="s">
        <v>2085</v>
      </c>
      <c r="F82" s="217" t="s">
        <v>75</v>
      </c>
      <c r="G82" s="218">
        <v>50</v>
      </c>
      <c r="H82" s="219">
        <v>5.49</v>
      </c>
      <c r="I82" s="219">
        <v>7.13</v>
      </c>
      <c r="J82" s="185">
        <v>356.5</v>
      </c>
      <c r="K82" s="186">
        <v>0</v>
      </c>
    </row>
    <row r="83" spans="1:11" s="150" customFormat="1" ht="15" customHeight="1" x14ac:dyDescent="0.2">
      <c r="A83" s="215" t="s">
        <v>4604</v>
      </c>
      <c r="B83" s="216" t="s">
        <v>2086</v>
      </c>
      <c r="C83" s="216" t="s">
        <v>39</v>
      </c>
      <c r="D83" s="216" t="s">
        <v>3122</v>
      </c>
      <c r="E83" s="216" t="s">
        <v>2085</v>
      </c>
      <c r="F83" s="217" t="s">
        <v>380</v>
      </c>
      <c r="G83" s="218">
        <v>100</v>
      </c>
      <c r="H83" s="219">
        <v>3.64</v>
      </c>
      <c r="I83" s="219">
        <v>4.7300000000000004</v>
      </c>
      <c r="J83" s="185">
        <v>473</v>
      </c>
      <c r="K83" s="186">
        <v>0</v>
      </c>
    </row>
    <row r="84" spans="1:11" s="150" customFormat="1" ht="15" customHeight="1" x14ac:dyDescent="0.2">
      <c r="A84" s="215" t="s">
        <v>4605</v>
      </c>
      <c r="B84" s="216" t="s">
        <v>2087</v>
      </c>
      <c r="C84" s="216" t="s">
        <v>39</v>
      </c>
      <c r="D84" s="216" t="s">
        <v>3123</v>
      </c>
      <c r="E84" s="216" t="s">
        <v>85</v>
      </c>
      <c r="F84" s="217" t="s">
        <v>380</v>
      </c>
      <c r="G84" s="218">
        <v>30</v>
      </c>
      <c r="H84" s="219">
        <v>1.65</v>
      </c>
      <c r="I84" s="219">
        <v>2.14</v>
      </c>
      <c r="J84" s="185">
        <v>64.2</v>
      </c>
      <c r="K84" s="186">
        <v>0</v>
      </c>
    </row>
    <row r="85" spans="1:11" s="150" customFormat="1" ht="15" customHeight="1" x14ac:dyDescent="0.2">
      <c r="A85" s="215" t="s">
        <v>4606</v>
      </c>
      <c r="B85" s="216" t="s">
        <v>2088</v>
      </c>
      <c r="C85" s="216" t="s">
        <v>39</v>
      </c>
      <c r="D85" s="216" t="s">
        <v>3124</v>
      </c>
      <c r="E85" s="216" t="s">
        <v>85</v>
      </c>
      <c r="F85" s="217" t="s">
        <v>380</v>
      </c>
      <c r="G85" s="218">
        <v>5</v>
      </c>
      <c r="H85" s="219">
        <v>8.0399999999999991</v>
      </c>
      <c r="I85" s="219">
        <v>10.44</v>
      </c>
      <c r="J85" s="185">
        <v>52.2</v>
      </c>
      <c r="K85" s="186">
        <v>0</v>
      </c>
    </row>
    <row r="86" spans="1:11" s="150" customFormat="1" ht="15" customHeight="1" x14ac:dyDescent="0.2">
      <c r="A86" s="215" t="s">
        <v>4607</v>
      </c>
      <c r="B86" s="216" t="s">
        <v>2089</v>
      </c>
      <c r="C86" s="216" t="s">
        <v>19</v>
      </c>
      <c r="D86" s="216" t="s">
        <v>2090</v>
      </c>
      <c r="E86" s="216" t="s">
        <v>74</v>
      </c>
      <c r="F86" s="217" t="s">
        <v>75</v>
      </c>
      <c r="G86" s="218">
        <v>25</v>
      </c>
      <c r="H86" s="219">
        <v>10.99</v>
      </c>
      <c r="I86" s="219">
        <v>14.27</v>
      </c>
      <c r="J86" s="185">
        <v>356.75</v>
      </c>
      <c r="K86" s="186">
        <v>0</v>
      </c>
    </row>
    <row r="87" spans="1:11" s="150" customFormat="1" ht="15" customHeight="1" x14ac:dyDescent="0.2">
      <c r="A87" s="215" t="s">
        <v>4608</v>
      </c>
      <c r="B87" s="216" t="s">
        <v>2091</v>
      </c>
      <c r="C87" s="216" t="s">
        <v>39</v>
      </c>
      <c r="D87" s="216" t="s">
        <v>3125</v>
      </c>
      <c r="E87" s="216" t="s">
        <v>2085</v>
      </c>
      <c r="F87" s="217" t="s">
        <v>380</v>
      </c>
      <c r="G87" s="218">
        <v>8</v>
      </c>
      <c r="H87" s="219">
        <v>25.52</v>
      </c>
      <c r="I87" s="219">
        <v>33.14</v>
      </c>
      <c r="J87" s="185">
        <v>265.12</v>
      </c>
      <c r="K87" s="186">
        <v>0</v>
      </c>
    </row>
    <row r="88" spans="1:11" s="150" customFormat="1" ht="15" customHeight="1" x14ac:dyDescent="0.2">
      <c r="A88" s="215" t="s">
        <v>4609</v>
      </c>
      <c r="B88" s="216" t="s">
        <v>2092</v>
      </c>
      <c r="C88" s="216" t="s">
        <v>39</v>
      </c>
      <c r="D88" s="216" t="s">
        <v>3126</v>
      </c>
      <c r="E88" s="216" t="s">
        <v>2093</v>
      </c>
      <c r="F88" s="217" t="s">
        <v>380</v>
      </c>
      <c r="G88" s="218">
        <v>2</v>
      </c>
      <c r="H88" s="219">
        <v>3056.75</v>
      </c>
      <c r="I88" s="219">
        <v>3968.88</v>
      </c>
      <c r="J88" s="185">
        <v>7937.76</v>
      </c>
      <c r="K88" s="186">
        <v>5.9999999999999995E-4</v>
      </c>
    </row>
    <row r="89" spans="1:11" s="150" customFormat="1" ht="15" customHeight="1" x14ac:dyDescent="0.2">
      <c r="A89" s="215" t="s">
        <v>4610</v>
      </c>
      <c r="B89" s="216" t="s">
        <v>2094</v>
      </c>
      <c r="C89" s="216" t="s">
        <v>39</v>
      </c>
      <c r="D89" s="216" t="s">
        <v>3127</v>
      </c>
      <c r="E89" s="216" t="s">
        <v>2085</v>
      </c>
      <c r="F89" s="217" t="s">
        <v>380</v>
      </c>
      <c r="G89" s="218">
        <v>120</v>
      </c>
      <c r="H89" s="219">
        <v>8.93</v>
      </c>
      <c r="I89" s="219">
        <v>11.59</v>
      </c>
      <c r="J89" s="185">
        <v>1390.8</v>
      </c>
      <c r="K89" s="186">
        <v>1E-4</v>
      </c>
    </row>
    <row r="90" spans="1:11" s="150" customFormat="1" ht="15" customHeight="1" x14ac:dyDescent="0.2">
      <c r="A90" s="215" t="s">
        <v>4611</v>
      </c>
      <c r="B90" s="216" t="s">
        <v>2095</v>
      </c>
      <c r="C90" s="216" t="s">
        <v>39</v>
      </c>
      <c r="D90" s="216" t="s">
        <v>3128</v>
      </c>
      <c r="E90" s="216" t="s">
        <v>2085</v>
      </c>
      <c r="F90" s="217" t="s">
        <v>380</v>
      </c>
      <c r="G90" s="218">
        <v>100</v>
      </c>
      <c r="H90" s="219">
        <v>12.76</v>
      </c>
      <c r="I90" s="219">
        <v>16.57</v>
      </c>
      <c r="J90" s="185">
        <v>1657</v>
      </c>
      <c r="K90" s="186">
        <v>1E-4</v>
      </c>
    </row>
    <row r="91" spans="1:11" s="150" customFormat="1" ht="15" customHeight="1" x14ac:dyDescent="0.2">
      <c r="A91" s="215" t="s">
        <v>4612</v>
      </c>
      <c r="B91" s="216" t="s">
        <v>2096</v>
      </c>
      <c r="C91" s="216" t="s">
        <v>39</v>
      </c>
      <c r="D91" s="216" t="s">
        <v>3129</v>
      </c>
      <c r="E91" s="216" t="s">
        <v>2097</v>
      </c>
      <c r="F91" s="217" t="s">
        <v>380</v>
      </c>
      <c r="G91" s="218">
        <v>30</v>
      </c>
      <c r="H91" s="219">
        <v>8.0399999999999991</v>
      </c>
      <c r="I91" s="219">
        <v>10.44</v>
      </c>
      <c r="J91" s="185">
        <v>313.2</v>
      </c>
      <c r="K91" s="186">
        <v>0</v>
      </c>
    </row>
    <row r="92" spans="1:11" s="150" customFormat="1" ht="15" customHeight="1" x14ac:dyDescent="0.2">
      <c r="A92" s="215" t="s">
        <v>4613</v>
      </c>
      <c r="B92" s="216" t="s">
        <v>2098</v>
      </c>
      <c r="C92" s="216" t="s">
        <v>39</v>
      </c>
      <c r="D92" s="216" t="s">
        <v>3130</v>
      </c>
      <c r="E92" s="216" t="s">
        <v>2085</v>
      </c>
      <c r="F92" s="217" t="s">
        <v>75</v>
      </c>
      <c r="G92" s="218">
        <v>4</v>
      </c>
      <c r="H92" s="219">
        <v>13.16</v>
      </c>
      <c r="I92" s="219">
        <v>17.09</v>
      </c>
      <c r="J92" s="185">
        <v>68.36</v>
      </c>
      <c r="K92" s="186">
        <v>0</v>
      </c>
    </row>
    <row r="93" spans="1:11" s="150" customFormat="1" ht="15" customHeight="1" x14ac:dyDescent="0.2">
      <c r="A93" s="215" t="s">
        <v>4614</v>
      </c>
      <c r="B93" s="216" t="s">
        <v>2099</v>
      </c>
      <c r="C93" s="216" t="s">
        <v>39</v>
      </c>
      <c r="D93" s="216" t="s">
        <v>3131</v>
      </c>
      <c r="E93" s="216" t="s">
        <v>2085</v>
      </c>
      <c r="F93" s="217" t="s">
        <v>75</v>
      </c>
      <c r="G93" s="218">
        <v>600</v>
      </c>
      <c r="H93" s="219">
        <v>4.3899999999999997</v>
      </c>
      <c r="I93" s="219">
        <v>5.7</v>
      </c>
      <c r="J93" s="185">
        <v>3420</v>
      </c>
      <c r="K93" s="186">
        <v>2.9999999999999997E-4</v>
      </c>
    </row>
    <row r="94" spans="1:11" s="150" customFormat="1" ht="15" customHeight="1" x14ac:dyDescent="0.2">
      <c r="A94" s="215" t="s">
        <v>4615</v>
      </c>
      <c r="B94" s="216" t="s">
        <v>2100</v>
      </c>
      <c r="C94" s="216" t="s">
        <v>39</v>
      </c>
      <c r="D94" s="216" t="s">
        <v>3132</v>
      </c>
      <c r="E94" s="216" t="s">
        <v>85</v>
      </c>
      <c r="F94" s="217" t="s">
        <v>1550</v>
      </c>
      <c r="G94" s="218">
        <v>50</v>
      </c>
      <c r="H94" s="219">
        <v>19.12</v>
      </c>
      <c r="I94" s="219">
        <v>24.83</v>
      </c>
      <c r="J94" s="185">
        <v>1241.5</v>
      </c>
      <c r="K94" s="186">
        <v>1E-4</v>
      </c>
    </row>
    <row r="95" spans="1:11" s="150" customFormat="1" ht="15" customHeight="1" x14ac:dyDescent="0.2">
      <c r="A95" s="215" t="s">
        <v>4616</v>
      </c>
      <c r="B95" s="216" t="s">
        <v>371</v>
      </c>
      <c r="C95" s="216" t="s">
        <v>39</v>
      </c>
      <c r="D95" s="216" t="s">
        <v>3133</v>
      </c>
      <c r="E95" s="216" t="s">
        <v>2085</v>
      </c>
      <c r="F95" s="217" t="s">
        <v>75</v>
      </c>
      <c r="G95" s="218">
        <v>200</v>
      </c>
      <c r="H95" s="219">
        <v>3.29</v>
      </c>
      <c r="I95" s="219">
        <v>4.2699999999999996</v>
      </c>
      <c r="J95" s="185">
        <v>854</v>
      </c>
      <c r="K95" s="186">
        <v>1E-4</v>
      </c>
    </row>
    <row r="96" spans="1:11" s="150" customFormat="1" ht="15" customHeight="1" x14ac:dyDescent="0.2">
      <c r="A96" s="215" t="s">
        <v>4617</v>
      </c>
      <c r="B96" s="216" t="s">
        <v>2101</v>
      </c>
      <c r="C96" s="216" t="s">
        <v>39</v>
      </c>
      <c r="D96" s="216" t="s">
        <v>3134</v>
      </c>
      <c r="E96" s="216" t="s">
        <v>2085</v>
      </c>
      <c r="F96" s="217" t="s">
        <v>75</v>
      </c>
      <c r="G96" s="218">
        <v>50</v>
      </c>
      <c r="H96" s="219">
        <v>11.69</v>
      </c>
      <c r="I96" s="219">
        <v>15.18</v>
      </c>
      <c r="J96" s="185">
        <v>759</v>
      </c>
      <c r="K96" s="186">
        <v>1E-4</v>
      </c>
    </row>
    <row r="97" spans="1:11" s="150" customFormat="1" ht="15" customHeight="1" x14ac:dyDescent="0.2">
      <c r="A97" s="215" t="s">
        <v>4618</v>
      </c>
      <c r="B97" s="216" t="s">
        <v>968</v>
      </c>
      <c r="C97" s="216" t="s">
        <v>39</v>
      </c>
      <c r="D97" s="216" t="s">
        <v>3135</v>
      </c>
      <c r="E97" s="216" t="s">
        <v>2102</v>
      </c>
      <c r="F97" s="217" t="s">
        <v>75</v>
      </c>
      <c r="G97" s="218">
        <v>100</v>
      </c>
      <c r="H97" s="219">
        <v>32.94</v>
      </c>
      <c r="I97" s="219">
        <v>42.77</v>
      </c>
      <c r="J97" s="185">
        <v>4277</v>
      </c>
      <c r="K97" s="186">
        <v>2.9999999999999997E-4</v>
      </c>
    </row>
    <row r="98" spans="1:11" s="150" customFormat="1" ht="15" customHeight="1" x14ac:dyDescent="0.2">
      <c r="A98" s="215" t="s">
        <v>4619</v>
      </c>
      <c r="B98" s="216" t="s">
        <v>2103</v>
      </c>
      <c r="C98" s="216" t="s">
        <v>19</v>
      </c>
      <c r="D98" s="216" t="s">
        <v>2104</v>
      </c>
      <c r="E98" s="216" t="s">
        <v>74</v>
      </c>
      <c r="F98" s="217" t="s">
        <v>384</v>
      </c>
      <c r="G98" s="218">
        <v>20</v>
      </c>
      <c r="H98" s="219">
        <v>4.92</v>
      </c>
      <c r="I98" s="219">
        <v>6.39</v>
      </c>
      <c r="J98" s="185">
        <v>127.8</v>
      </c>
      <c r="K98" s="186">
        <v>0</v>
      </c>
    </row>
    <row r="99" spans="1:11" s="150" customFormat="1" ht="15" customHeight="1" x14ac:dyDescent="0.2">
      <c r="A99" s="215" t="s">
        <v>4620</v>
      </c>
      <c r="B99" s="216" t="s">
        <v>2105</v>
      </c>
      <c r="C99" s="216" t="s">
        <v>39</v>
      </c>
      <c r="D99" s="216" t="s">
        <v>3136</v>
      </c>
      <c r="E99" s="216" t="s">
        <v>2085</v>
      </c>
      <c r="F99" s="217" t="s">
        <v>380</v>
      </c>
      <c r="G99" s="218">
        <v>4</v>
      </c>
      <c r="H99" s="219">
        <v>25.52</v>
      </c>
      <c r="I99" s="219">
        <v>33.14</v>
      </c>
      <c r="J99" s="185">
        <v>132.56</v>
      </c>
      <c r="K99" s="186">
        <v>0</v>
      </c>
    </row>
    <row r="100" spans="1:11" s="150" customFormat="1" ht="15" customHeight="1" x14ac:dyDescent="0.2">
      <c r="A100" s="215" t="s">
        <v>4621</v>
      </c>
      <c r="B100" s="216" t="s">
        <v>406</v>
      </c>
      <c r="C100" s="216" t="s">
        <v>39</v>
      </c>
      <c r="D100" s="216" t="s">
        <v>3137</v>
      </c>
      <c r="E100" s="216" t="s">
        <v>2085</v>
      </c>
      <c r="F100" s="217" t="s">
        <v>1550</v>
      </c>
      <c r="G100" s="218">
        <v>250</v>
      </c>
      <c r="H100" s="219">
        <v>6.59</v>
      </c>
      <c r="I100" s="219">
        <v>8.56</v>
      </c>
      <c r="J100" s="185">
        <v>2140</v>
      </c>
      <c r="K100" s="186">
        <v>2.0000000000000001E-4</v>
      </c>
    </row>
    <row r="101" spans="1:11" s="150" customFormat="1" ht="15" customHeight="1" x14ac:dyDescent="0.2">
      <c r="A101" s="215" t="s">
        <v>4622</v>
      </c>
      <c r="B101" s="216" t="s">
        <v>2106</v>
      </c>
      <c r="C101" s="216" t="s">
        <v>61</v>
      </c>
      <c r="D101" s="216" t="s">
        <v>2107</v>
      </c>
      <c r="E101" s="216" t="s">
        <v>61</v>
      </c>
      <c r="F101" s="217" t="s">
        <v>75</v>
      </c>
      <c r="G101" s="218">
        <v>8</v>
      </c>
      <c r="H101" s="219">
        <v>8.3800000000000008</v>
      </c>
      <c r="I101" s="219">
        <v>10.88</v>
      </c>
      <c r="J101" s="185">
        <v>87.04</v>
      </c>
      <c r="K101" s="186">
        <v>0</v>
      </c>
    </row>
    <row r="102" spans="1:11" s="150" customFormat="1" ht="15" customHeight="1" x14ac:dyDescent="0.2">
      <c r="A102" s="215" t="s">
        <v>4623</v>
      </c>
      <c r="B102" s="216" t="s">
        <v>2108</v>
      </c>
      <c r="C102" s="216" t="s">
        <v>61</v>
      </c>
      <c r="D102" s="216" t="s">
        <v>2109</v>
      </c>
      <c r="E102" s="216" t="s">
        <v>61</v>
      </c>
      <c r="F102" s="217" t="s">
        <v>75</v>
      </c>
      <c r="G102" s="218">
        <v>20</v>
      </c>
      <c r="H102" s="219">
        <v>23.16</v>
      </c>
      <c r="I102" s="219">
        <v>30.07</v>
      </c>
      <c r="J102" s="185">
        <v>601.4</v>
      </c>
      <c r="K102" s="186">
        <v>0</v>
      </c>
    </row>
    <row r="103" spans="1:11" s="150" customFormat="1" ht="15" customHeight="1" x14ac:dyDescent="0.2">
      <c r="A103" s="215" t="s">
        <v>4624</v>
      </c>
      <c r="B103" s="216" t="s">
        <v>2110</v>
      </c>
      <c r="C103" s="216" t="s">
        <v>61</v>
      </c>
      <c r="D103" s="216" t="s">
        <v>2111</v>
      </c>
      <c r="E103" s="216" t="s">
        <v>61</v>
      </c>
      <c r="F103" s="217" t="s">
        <v>75</v>
      </c>
      <c r="G103" s="218">
        <v>50</v>
      </c>
      <c r="H103" s="219">
        <v>4.57</v>
      </c>
      <c r="I103" s="219">
        <v>5.93</v>
      </c>
      <c r="J103" s="185">
        <v>296.5</v>
      </c>
      <c r="K103" s="186">
        <v>0</v>
      </c>
    </row>
    <row r="104" spans="1:11" s="150" customFormat="1" ht="15" customHeight="1" x14ac:dyDescent="0.2">
      <c r="A104" s="215" t="s">
        <v>4625</v>
      </c>
      <c r="B104" s="216" t="s">
        <v>2112</v>
      </c>
      <c r="C104" s="216" t="s">
        <v>61</v>
      </c>
      <c r="D104" s="216" t="s">
        <v>2113</v>
      </c>
      <c r="E104" s="216" t="s">
        <v>61</v>
      </c>
      <c r="F104" s="217" t="s">
        <v>75</v>
      </c>
      <c r="G104" s="218">
        <v>50</v>
      </c>
      <c r="H104" s="219">
        <v>9.1300000000000008</v>
      </c>
      <c r="I104" s="219">
        <v>11.85</v>
      </c>
      <c r="J104" s="185">
        <v>592.5</v>
      </c>
      <c r="K104" s="186">
        <v>0</v>
      </c>
    </row>
    <row r="105" spans="1:11" s="150" customFormat="1" ht="15" customHeight="1" x14ac:dyDescent="0.2">
      <c r="A105" s="215" t="s">
        <v>4626</v>
      </c>
      <c r="B105" s="216" t="s">
        <v>2114</v>
      </c>
      <c r="C105" s="216" t="s">
        <v>61</v>
      </c>
      <c r="D105" s="216" t="s">
        <v>2115</v>
      </c>
      <c r="E105" s="216" t="s">
        <v>61</v>
      </c>
      <c r="F105" s="217" t="s">
        <v>75</v>
      </c>
      <c r="G105" s="218">
        <v>15</v>
      </c>
      <c r="H105" s="219">
        <v>4.5199999999999996</v>
      </c>
      <c r="I105" s="219">
        <v>5.87</v>
      </c>
      <c r="J105" s="185">
        <v>88.05</v>
      </c>
      <c r="K105" s="186">
        <v>0</v>
      </c>
    </row>
    <row r="106" spans="1:11" s="150" customFormat="1" ht="15" customHeight="1" x14ac:dyDescent="0.2">
      <c r="A106" s="215" t="s">
        <v>4627</v>
      </c>
      <c r="B106" s="216" t="s">
        <v>2116</v>
      </c>
      <c r="C106" s="216" t="s">
        <v>61</v>
      </c>
      <c r="D106" s="216" t="s">
        <v>2117</v>
      </c>
      <c r="E106" s="216" t="s">
        <v>61</v>
      </c>
      <c r="F106" s="217" t="s">
        <v>75</v>
      </c>
      <c r="G106" s="218">
        <v>800</v>
      </c>
      <c r="H106" s="219">
        <v>6.29</v>
      </c>
      <c r="I106" s="219">
        <v>8.17</v>
      </c>
      <c r="J106" s="185">
        <v>6536</v>
      </c>
      <c r="K106" s="186">
        <v>5.0000000000000001E-4</v>
      </c>
    </row>
    <row r="107" spans="1:11" s="150" customFormat="1" ht="15" customHeight="1" x14ac:dyDescent="0.2">
      <c r="A107" s="215" t="s">
        <v>4628</v>
      </c>
      <c r="B107" s="216" t="s">
        <v>2118</v>
      </c>
      <c r="C107" s="216" t="s">
        <v>61</v>
      </c>
      <c r="D107" s="216" t="s">
        <v>2119</v>
      </c>
      <c r="E107" s="216" t="s">
        <v>61</v>
      </c>
      <c r="F107" s="217" t="s">
        <v>36</v>
      </c>
      <c r="G107" s="218">
        <v>20</v>
      </c>
      <c r="H107" s="219">
        <v>17.95</v>
      </c>
      <c r="I107" s="219">
        <v>23.31</v>
      </c>
      <c r="J107" s="185">
        <v>466.2</v>
      </c>
      <c r="K107" s="186">
        <v>0</v>
      </c>
    </row>
    <row r="108" spans="1:11" s="150" customFormat="1" ht="15" customHeight="1" x14ac:dyDescent="0.2">
      <c r="A108" s="215" t="s">
        <v>4629</v>
      </c>
      <c r="B108" s="216" t="s">
        <v>2120</v>
      </c>
      <c r="C108" s="216" t="s">
        <v>39</v>
      </c>
      <c r="D108" s="216" t="s">
        <v>3138</v>
      </c>
      <c r="E108" s="216" t="s">
        <v>2097</v>
      </c>
      <c r="F108" s="217" t="s">
        <v>380</v>
      </c>
      <c r="G108" s="218">
        <v>30</v>
      </c>
      <c r="H108" s="219">
        <v>38.24</v>
      </c>
      <c r="I108" s="219">
        <v>49.65</v>
      </c>
      <c r="J108" s="185">
        <v>1489.5</v>
      </c>
      <c r="K108" s="186">
        <v>1E-4</v>
      </c>
    </row>
    <row r="109" spans="1:11" s="150" customFormat="1" ht="15" customHeight="1" x14ac:dyDescent="0.2">
      <c r="A109" s="215" t="s">
        <v>4630</v>
      </c>
      <c r="B109" s="216" t="s">
        <v>403</v>
      </c>
      <c r="C109" s="216" t="s">
        <v>39</v>
      </c>
      <c r="D109" s="216" t="s">
        <v>3139</v>
      </c>
      <c r="E109" s="216" t="s">
        <v>2085</v>
      </c>
      <c r="F109" s="217" t="s">
        <v>75</v>
      </c>
      <c r="G109" s="218">
        <v>100</v>
      </c>
      <c r="H109" s="219">
        <v>1.65</v>
      </c>
      <c r="I109" s="219">
        <v>2.14</v>
      </c>
      <c r="J109" s="185">
        <v>214</v>
      </c>
      <c r="K109" s="186">
        <v>0</v>
      </c>
    </row>
    <row r="110" spans="1:11" s="150" customFormat="1" ht="15" customHeight="1" x14ac:dyDescent="0.2">
      <c r="A110" s="215" t="s">
        <v>4631</v>
      </c>
      <c r="B110" s="216" t="s">
        <v>2121</v>
      </c>
      <c r="C110" s="216" t="s">
        <v>19</v>
      </c>
      <c r="D110" s="216" t="s">
        <v>2122</v>
      </c>
      <c r="E110" s="216" t="s">
        <v>21</v>
      </c>
      <c r="F110" s="217" t="s">
        <v>22</v>
      </c>
      <c r="G110" s="218">
        <v>24</v>
      </c>
      <c r="H110" s="219">
        <v>18.899999999999999</v>
      </c>
      <c r="I110" s="219">
        <v>24.54</v>
      </c>
      <c r="J110" s="185">
        <v>588.96</v>
      </c>
      <c r="K110" s="186">
        <v>0</v>
      </c>
    </row>
    <row r="111" spans="1:11" s="150" customFormat="1" ht="15" customHeight="1" x14ac:dyDescent="0.2">
      <c r="A111" s="215" t="s">
        <v>4632</v>
      </c>
      <c r="B111" s="216" t="s">
        <v>2123</v>
      </c>
      <c r="C111" s="216" t="s">
        <v>61</v>
      </c>
      <c r="D111" s="216" t="s">
        <v>2124</v>
      </c>
      <c r="E111" s="216" t="s">
        <v>61</v>
      </c>
      <c r="F111" s="217" t="s">
        <v>22</v>
      </c>
      <c r="G111" s="218">
        <v>24</v>
      </c>
      <c r="H111" s="219">
        <v>10.52</v>
      </c>
      <c r="I111" s="219">
        <v>13.66</v>
      </c>
      <c r="J111" s="185">
        <v>327.84</v>
      </c>
      <c r="K111" s="186">
        <v>0</v>
      </c>
    </row>
    <row r="112" spans="1:11" s="150" customFormat="1" ht="15" customHeight="1" x14ac:dyDescent="0.2">
      <c r="A112" s="215" t="s">
        <v>4633</v>
      </c>
      <c r="B112" s="216" t="s">
        <v>2125</v>
      </c>
      <c r="C112" s="216" t="s">
        <v>19</v>
      </c>
      <c r="D112" s="216" t="s">
        <v>2126</v>
      </c>
      <c r="E112" s="216" t="s">
        <v>21</v>
      </c>
      <c r="F112" s="217" t="s">
        <v>22</v>
      </c>
      <c r="G112" s="218">
        <v>120</v>
      </c>
      <c r="H112" s="219">
        <v>3.47</v>
      </c>
      <c r="I112" s="219">
        <v>4.51</v>
      </c>
      <c r="J112" s="185">
        <v>541.20000000000005</v>
      </c>
      <c r="K112" s="186">
        <v>0</v>
      </c>
    </row>
    <row r="113" spans="1:13" s="150" customFormat="1" ht="15" customHeight="1" x14ac:dyDescent="0.2">
      <c r="A113" s="215" t="s">
        <v>4634</v>
      </c>
      <c r="B113" s="216" t="s">
        <v>2127</v>
      </c>
      <c r="C113" s="216" t="s">
        <v>19</v>
      </c>
      <c r="D113" s="216" t="s">
        <v>2128</v>
      </c>
      <c r="E113" s="216" t="s">
        <v>21</v>
      </c>
      <c r="F113" s="217" t="s">
        <v>1909</v>
      </c>
      <c r="G113" s="218">
        <v>100</v>
      </c>
      <c r="H113" s="219">
        <v>9.82</v>
      </c>
      <c r="I113" s="219">
        <v>12.75</v>
      </c>
      <c r="J113" s="185">
        <v>1275</v>
      </c>
      <c r="K113" s="186">
        <v>1E-4</v>
      </c>
    </row>
    <row r="114" spans="1:13" s="150" customFormat="1" ht="15" customHeight="1" x14ac:dyDescent="0.2">
      <c r="A114" s="215" t="s">
        <v>4635</v>
      </c>
      <c r="B114" s="216" t="s">
        <v>2129</v>
      </c>
      <c r="C114" s="216" t="s">
        <v>19</v>
      </c>
      <c r="D114" s="216" t="s">
        <v>2130</v>
      </c>
      <c r="E114" s="216" t="s">
        <v>21</v>
      </c>
      <c r="F114" s="217" t="s">
        <v>22</v>
      </c>
      <c r="G114" s="218">
        <v>50</v>
      </c>
      <c r="H114" s="219">
        <v>5.23</v>
      </c>
      <c r="I114" s="219">
        <v>6.79</v>
      </c>
      <c r="J114" s="185">
        <v>339.5</v>
      </c>
      <c r="K114" s="186">
        <v>0</v>
      </c>
    </row>
    <row r="115" spans="1:13" s="150" customFormat="1" ht="15" customHeight="1" x14ac:dyDescent="0.2">
      <c r="A115" s="215" t="s">
        <v>4636</v>
      </c>
      <c r="B115" s="216" t="s">
        <v>971</v>
      </c>
      <c r="C115" s="216" t="s">
        <v>39</v>
      </c>
      <c r="D115" s="216" t="s">
        <v>3140</v>
      </c>
      <c r="E115" s="216" t="s">
        <v>2102</v>
      </c>
      <c r="F115" s="217" t="s">
        <v>75</v>
      </c>
      <c r="G115" s="218">
        <v>300</v>
      </c>
      <c r="H115" s="219">
        <v>29.42</v>
      </c>
      <c r="I115" s="219">
        <v>38.200000000000003</v>
      </c>
      <c r="J115" s="185">
        <v>11460</v>
      </c>
      <c r="K115" s="186">
        <v>8.9999999999999998E-4</v>
      </c>
    </row>
    <row r="116" spans="1:13" s="151" customFormat="1" ht="15" customHeight="1" x14ac:dyDescent="0.2">
      <c r="A116" s="220" t="s">
        <v>2265</v>
      </c>
      <c r="B116" s="221"/>
      <c r="C116" s="221"/>
      <c r="D116" s="221" t="s">
        <v>2131</v>
      </c>
      <c r="E116" s="221"/>
      <c r="F116" s="221"/>
      <c r="G116" s="222"/>
      <c r="H116" s="223"/>
      <c r="I116" s="223"/>
      <c r="J116" s="224">
        <v>230948.04</v>
      </c>
      <c r="K116" s="214">
        <v>1.72E-2</v>
      </c>
    </row>
    <row r="117" spans="1:13" s="150" customFormat="1" ht="15" customHeight="1" x14ac:dyDescent="0.2">
      <c r="A117" s="215" t="s">
        <v>4637</v>
      </c>
      <c r="B117" s="216" t="s">
        <v>2132</v>
      </c>
      <c r="C117" s="216" t="s">
        <v>19</v>
      </c>
      <c r="D117" s="216" t="s">
        <v>2133</v>
      </c>
      <c r="E117" s="216" t="s">
        <v>2134</v>
      </c>
      <c r="F117" s="217" t="s">
        <v>2135</v>
      </c>
      <c r="G117" s="218">
        <v>220</v>
      </c>
      <c r="H117" s="219">
        <v>185.24</v>
      </c>
      <c r="I117" s="219">
        <v>240.52</v>
      </c>
      <c r="J117" s="185">
        <v>52914.400000000001</v>
      </c>
      <c r="K117" s="186">
        <v>3.8999999999999998E-3</v>
      </c>
    </row>
    <row r="118" spans="1:13" s="150" customFormat="1" ht="22.5" customHeight="1" x14ac:dyDescent="0.2">
      <c r="A118" s="215" t="s">
        <v>4638</v>
      </c>
      <c r="B118" s="216" t="s">
        <v>2136</v>
      </c>
      <c r="C118" s="216" t="s">
        <v>19</v>
      </c>
      <c r="D118" s="216" t="s">
        <v>2137</v>
      </c>
      <c r="E118" s="216" t="s">
        <v>2134</v>
      </c>
      <c r="F118" s="217" t="s">
        <v>2135</v>
      </c>
      <c r="G118" s="218">
        <v>220</v>
      </c>
      <c r="H118" s="219">
        <v>120.12</v>
      </c>
      <c r="I118" s="219">
        <v>155.96</v>
      </c>
      <c r="J118" s="185">
        <v>34311.199999999997</v>
      </c>
      <c r="K118" s="186">
        <v>2.5999999999999999E-3</v>
      </c>
    </row>
    <row r="119" spans="1:13" s="150" customFormat="1" ht="15" customHeight="1" x14ac:dyDescent="0.2">
      <c r="A119" s="215" t="s">
        <v>4639</v>
      </c>
      <c r="B119" s="216" t="s">
        <v>2138</v>
      </c>
      <c r="C119" s="216" t="s">
        <v>19</v>
      </c>
      <c r="D119" s="216" t="s">
        <v>2139</v>
      </c>
      <c r="E119" s="216" t="s">
        <v>2134</v>
      </c>
      <c r="F119" s="217" t="s">
        <v>2135</v>
      </c>
      <c r="G119" s="218">
        <v>220</v>
      </c>
      <c r="H119" s="219">
        <v>291.39</v>
      </c>
      <c r="I119" s="219">
        <v>378.34</v>
      </c>
      <c r="J119" s="185">
        <v>83234.8</v>
      </c>
      <c r="K119" s="186">
        <v>6.1999999999999998E-3</v>
      </c>
    </row>
    <row r="120" spans="1:13" s="150" customFormat="1" ht="22.5" customHeight="1" x14ac:dyDescent="0.2">
      <c r="A120" s="215" t="s">
        <v>4640</v>
      </c>
      <c r="B120" s="216" t="s">
        <v>2140</v>
      </c>
      <c r="C120" s="216" t="s">
        <v>19</v>
      </c>
      <c r="D120" s="216" t="s">
        <v>2141</v>
      </c>
      <c r="E120" s="216" t="s">
        <v>2134</v>
      </c>
      <c r="F120" s="217" t="s">
        <v>2135</v>
      </c>
      <c r="G120" s="218">
        <v>220</v>
      </c>
      <c r="H120" s="219">
        <v>95.28</v>
      </c>
      <c r="I120" s="219">
        <v>123.71</v>
      </c>
      <c r="J120" s="185">
        <v>27216.2</v>
      </c>
      <c r="K120" s="186">
        <v>2E-3</v>
      </c>
    </row>
    <row r="121" spans="1:13" s="150" customFormat="1" ht="16.5" customHeight="1" x14ac:dyDescent="0.2">
      <c r="A121" s="215" t="s">
        <v>4641</v>
      </c>
      <c r="B121" s="216" t="s">
        <v>2142</v>
      </c>
      <c r="C121" s="216" t="s">
        <v>39</v>
      </c>
      <c r="D121" s="216" t="s">
        <v>3141</v>
      </c>
      <c r="E121" s="216" t="s">
        <v>2143</v>
      </c>
      <c r="F121" s="217" t="s">
        <v>2144</v>
      </c>
      <c r="G121" s="218">
        <v>6</v>
      </c>
      <c r="H121" s="219">
        <v>585.92999999999995</v>
      </c>
      <c r="I121" s="219">
        <v>760.77</v>
      </c>
      <c r="J121" s="185">
        <v>4564.62</v>
      </c>
      <c r="K121" s="186">
        <v>2.9999999999999997E-4</v>
      </c>
    </row>
    <row r="122" spans="1:13" s="150" customFormat="1" ht="16.5" customHeight="1" x14ac:dyDescent="0.2">
      <c r="A122" s="215" t="s">
        <v>4642</v>
      </c>
      <c r="B122" s="216" t="s">
        <v>2145</v>
      </c>
      <c r="C122" s="216" t="s">
        <v>39</v>
      </c>
      <c r="D122" s="216" t="s">
        <v>3142</v>
      </c>
      <c r="E122" s="216" t="s">
        <v>2143</v>
      </c>
      <c r="F122" s="217" t="s">
        <v>2144</v>
      </c>
      <c r="G122" s="218">
        <v>6</v>
      </c>
      <c r="H122" s="219">
        <v>750</v>
      </c>
      <c r="I122" s="219">
        <v>973.8</v>
      </c>
      <c r="J122" s="185">
        <v>5842.8</v>
      </c>
      <c r="K122" s="186">
        <v>4.0000000000000002E-4</v>
      </c>
    </row>
    <row r="123" spans="1:13" s="150" customFormat="1" ht="15" customHeight="1" x14ac:dyDescent="0.2">
      <c r="A123" s="215" t="s">
        <v>4643</v>
      </c>
      <c r="B123" s="216" t="s">
        <v>2146</v>
      </c>
      <c r="C123" s="216" t="s">
        <v>39</v>
      </c>
      <c r="D123" s="216" t="s">
        <v>3143</v>
      </c>
      <c r="E123" s="216" t="s">
        <v>2143</v>
      </c>
      <c r="F123" s="217" t="s">
        <v>2144</v>
      </c>
      <c r="G123" s="218">
        <v>6</v>
      </c>
      <c r="H123" s="219">
        <v>851.56</v>
      </c>
      <c r="I123" s="219">
        <v>1105.67</v>
      </c>
      <c r="J123" s="185">
        <v>6634.02</v>
      </c>
      <c r="K123" s="186">
        <v>5.0000000000000001E-4</v>
      </c>
    </row>
    <row r="124" spans="1:13" s="150" customFormat="1" ht="16.5" customHeight="1" x14ac:dyDescent="0.2">
      <c r="A124" s="215" t="s">
        <v>4644</v>
      </c>
      <c r="B124" s="216" t="s">
        <v>38</v>
      </c>
      <c r="C124" s="216" t="s">
        <v>39</v>
      </c>
      <c r="D124" s="216" t="s">
        <v>3144</v>
      </c>
      <c r="E124" s="216" t="s">
        <v>41</v>
      </c>
      <c r="F124" s="217" t="s">
        <v>22</v>
      </c>
      <c r="G124" s="218">
        <v>250</v>
      </c>
      <c r="H124" s="219">
        <v>50</v>
      </c>
      <c r="I124" s="219">
        <v>64.92</v>
      </c>
      <c r="J124" s="185">
        <v>16230</v>
      </c>
      <c r="K124" s="186">
        <v>1.1999999999999999E-3</v>
      </c>
    </row>
    <row r="125" spans="1:13" s="151" customFormat="1" ht="19.5" customHeight="1" x14ac:dyDescent="0.2">
      <c r="A125" s="220" t="s">
        <v>2267</v>
      </c>
      <c r="B125" s="221"/>
      <c r="C125" s="221"/>
      <c r="D125" s="221" t="s">
        <v>2147</v>
      </c>
      <c r="E125" s="221"/>
      <c r="F125" s="221"/>
      <c r="G125" s="222"/>
      <c r="H125" s="223"/>
      <c r="I125" s="223"/>
      <c r="J125" s="224">
        <v>707802.51</v>
      </c>
      <c r="K125" s="214">
        <v>5.28E-2</v>
      </c>
      <c r="M125" s="150"/>
    </row>
    <row r="126" spans="1:13" s="150" customFormat="1" ht="22.5" customHeight="1" x14ac:dyDescent="0.2">
      <c r="A126" s="215" t="s">
        <v>4645</v>
      </c>
      <c r="B126" s="216" t="s">
        <v>2148</v>
      </c>
      <c r="C126" s="216" t="s">
        <v>19</v>
      </c>
      <c r="D126" s="216" t="s">
        <v>2149</v>
      </c>
      <c r="E126" s="216" t="s">
        <v>2134</v>
      </c>
      <c r="F126" s="217" t="s">
        <v>106</v>
      </c>
      <c r="G126" s="218">
        <v>2880</v>
      </c>
      <c r="H126" s="219">
        <v>0.45</v>
      </c>
      <c r="I126" s="219">
        <v>0.57999999999999996</v>
      </c>
      <c r="J126" s="185">
        <v>1670.4</v>
      </c>
      <c r="K126" s="186">
        <v>1E-4</v>
      </c>
    </row>
    <row r="127" spans="1:13" s="150" customFormat="1" ht="24.75" customHeight="1" x14ac:dyDescent="0.2">
      <c r="A127" s="215" t="s">
        <v>4646</v>
      </c>
      <c r="B127" s="216" t="s">
        <v>2150</v>
      </c>
      <c r="C127" s="216" t="s">
        <v>61</v>
      </c>
      <c r="D127" s="216" t="s">
        <v>2151</v>
      </c>
      <c r="E127" s="216" t="s">
        <v>61</v>
      </c>
      <c r="F127" s="217" t="s">
        <v>384</v>
      </c>
      <c r="G127" s="218">
        <v>150</v>
      </c>
      <c r="H127" s="219">
        <v>36.659999999999997</v>
      </c>
      <c r="I127" s="219">
        <v>47.6</v>
      </c>
      <c r="J127" s="185">
        <v>7140</v>
      </c>
      <c r="K127" s="186">
        <v>5.0000000000000001E-4</v>
      </c>
    </row>
    <row r="128" spans="1:13" s="150" customFormat="1" ht="27" customHeight="1" x14ac:dyDescent="0.2">
      <c r="A128" s="215" t="s">
        <v>4647</v>
      </c>
      <c r="B128" s="216" t="s">
        <v>2152</v>
      </c>
      <c r="C128" s="216" t="s">
        <v>39</v>
      </c>
      <c r="D128" s="216" t="s">
        <v>3145</v>
      </c>
      <c r="E128" s="216" t="s">
        <v>2153</v>
      </c>
      <c r="F128" s="217" t="s">
        <v>380</v>
      </c>
      <c r="G128" s="218">
        <v>50</v>
      </c>
      <c r="H128" s="219">
        <v>57.59</v>
      </c>
      <c r="I128" s="219">
        <v>74.77</v>
      </c>
      <c r="J128" s="185">
        <v>3738.5</v>
      </c>
      <c r="K128" s="186">
        <v>2.9999999999999997E-4</v>
      </c>
    </row>
    <row r="129" spans="1:11" s="150" customFormat="1" ht="22.5" customHeight="1" x14ac:dyDescent="0.2">
      <c r="A129" s="215" t="s">
        <v>4648</v>
      </c>
      <c r="B129" s="216" t="s">
        <v>2154</v>
      </c>
      <c r="C129" s="216" t="s">
        <v>19</v>
      </c>
      <c r="D129" s="216" t="s">
        <v>2155</v>
      </c>
      <c r="E129" s="216" t="s">
        <v>264</v>
      </c>
      <c r="F129" s="217" t="s">
        <v>75</v>
      </c>
      <c r="G129" s="218">
        <v>20</v>
      </c>
      <c r="H129" s="219">
        <v>26.34</v>
      </c>
      <c r="I129" s="219">
        <v>34.200000000000003</v>
      </c>
      <c r="J129" s="185">
        <v>684</v>
      </c>
      <c r="K129" s="186">
        <v>1E-4</v>
      </c>
    </row>
    <row r="130" spans="1:11" s="150" customFormat="1" ht="22.5" customHeight="1" x14ac:dyDescent="0.2">
      <c r="A130" s="215" t="s">
        <v>4649</v>
      </c>
      <c r="B130" s="216" t="s">
        <v>2156</v>
      </c>
      <c r="C130" s="216" t="s">
        <v>19</v>
      </c>
      <c r="D130" s="216" t="s">
        <v>2157</v>
      </c>
      <c r="E130" s="216" t="s">
        <v>264</v>
      </c>
      <c r="F130" s="217" t="s">
        <v>75</v>
      </c>
      <c r="G130" s="218">
        <v>40</v>
      </c>
      <c r="H130" s="219">
        <v>85.08</v>
      </c>
      <c r="I130" s="219">
        <v>110.47</v>
      </c>
      <c r="J130" s="185">
        <v>4418.8</v>
      </c>
      <c r="K130" s="186">
        <v>2.9999999999999997E-4</v>
      </c>
    </row>
    <row r="131" spans="1:11" s="150" customFormat="1" ht="24" customHeight="1" x14ac:dyDescent="0.2">
      <c r="A131" s="215" t="s">
        <v>4650</v>
      </c>
      <c r="B131" s="216" t="s">
        <v>2158</v>
      </c>
      <c r="C131" s="216" t="s">
        <v>19</v>
      </c>
      <c r="D131" s="216" t="s">
        <v>2159</v>
      </c>
      <c r="E131" s="216" t="s">
        <v>264</v>
      </c>
      <c r="F131" s="217" t="s">
        <v>75</v>
      </c>
      <c r="G131" s="218">
        <v>40</v>
      </c>
      <c r="H131" s="219">
        <v>66.099999999999994</v>
      </c>
      <c r="I131" s="219">
        <v>85.82</v>
      </c>
      <c r="J131" s="185">
        <v>3432.8</v>
      </c>
      <c r="K131" s="186">
        <v>2.9999999999999997E-4</v>
      </c>
    </row>
    <row r="132" spans="1:11" s="150" customFormat="1" ht="16.5" customHeight="1" x14ac:dyDescent="0.2">
      <c r="A132" s="215" t="s">
        <v>4651</v>
      </c>
      <c r="B132" s="216" t="s">
        <v>2160</v>
      </c>
      <c r="C132" s="216" t="s">
        <v>61</v>
      </c>
      <c r="D132" s="216" t="s">
        <v>2161</v>
      </c>
      <c r="E132" s="216" t="s">
        <v>61</v>
      </c>
      <c r="F132" s="217" t="s">
        <v>75</v>
      </c>
      <c r="G132" s="218">
        <v>50</v>
      </c>
      <c r="H132" s="219">
        <v>103.26</v>
      </c>
      <c r="I132" s="219">
        <v>134.07</v>
      </c>
      <c r="J132" s="185">
        <v>6703.5</v>
      </c>
      <c r="K132" s="186">
        <v>5.0000000000000001E-4</v>
      </c>
    </row>
    <row r="133" spans="1:11" s="150" customFormat="1" ht="22.5" customHeight="1" x14ac:dyDescent="0.2">
      <c r="A133" s="215" t="s">
        <v>4652</v>
      </c>
      <c r="B133" s="216" t="s">
        <v>2162</v>
      </c>
      <c r="C133" s="216" t="s">
        <v>19</v>
      </c>
      <c r="D133" s="216" t="s">
        <v>2163</v>
      </c>
      <c r="E133" s="216" t="s">
        <v>264</v>
      </c>
      <c r="F133" s="217" t="s">
        <v>22</v>
      </c>
      <c r="G133" s="218">
        <v>30</v>
      </c>
      <c r="H133" s="219">
        <v>244.86</v>
      </c>
      <c r="I133" s="219">
        <v>317.93</v>
      </c>
      <c r="J133" s="185">
        <v>9537.9</v>
      </c>
      <c r="K133" s="186">
        <v>6.9999999999999999E-4</v>
      </c>
    </row>
    <row r="134" spans="1:11" s="150" customFormat="1" ht="22.5" customHeight="1" x14ac:dyDescent="0.2">
      <c r="A134" s="215" t="s">
        <v>4653</v>
      </c>
      <c r="B134" s="216" t="s">
        <v>2164</v>
      </c>
      <c r="C134" s="216" t="s">
        <v>19</v>
      </c>
      <c r="D134" s="216" t="s">
        <v>2165</v>
      </c>
      <c r="E134" s="216" t="s">
        <v>264</v>
      </c>
      <c r="F134" s="217" t="s">
        <v>22</v>
      </c>
      <c r="G134" s="218">
        <v>30</v>
      </c>
      <c r="H134" s="219">
        <v>285.94</v>
      </c>
      <c r="I134" s="219">
        <v>371.26</v>
      </c>
      <c r="J134" s="185">
        <v>11137.8</v>
      </c>
      <c r="K134" s="186">
        <v>8.0000000000000004E-4</v>
      </c>
    </row>
    <row r="135" spans="1:11" s="150" customFormat="1" ht="22.5" customHeight="1" x14ac:dyDescent="0.2">
      <c r="A135" s="215" t="s">
        <v>4654</v>
      </c>
      <c r="B135" s="216" t="s">
        <v>2166</v>
      </c>
      <c r="C135" s="216" t="s">
        <v>19</v>
      </c>
      <c r="D135" s="216" t="s">
        <v>2167</v>
      </c>
      <c r="E135" s="216" t="s">
        <v>264</v>
      </c>
      <c r="F135" s="217" t="s">
        <v>22</v>
      </c>
      <c r="G135" s="218">
        <v>25</v>
      </c>
      <c r="H135" s="219">
        <v>309.26</v>
      </c>
      <c r="I135" s="219">
        <v>401.54</v>
      </c>
      <c r="J135" s="185">
        <v>10038.5</v>
      </c>
      <c r="K135" s="186">
        <v>6.9999999999999999E-4</v>
      </c>
    </row>
    <row r="136" spans="1:11" s="150" customFormat="1" ht="15" customHeight="1" x14ac:dyDescent="0.2">
      <c r="A136" s="215" t="s">
        <v>4655</v>
      </c>
      <c r="B136" s="216" t="s">
        <v>2168</v>
      </c>
      <c r="C136" s="216" t="s">
        <v>19</v>
      </c>
      <c r="D136" s="216" t="s">
        <v>2169</v>
      </c>
      <c r="E136" s="216" t="s">
        <v>264</v>
      </c>
      <c r="F136" s="217" t="s">
        <v>22</v>
      </c>
      <c r="G136" s="218">
        <v>25</v>
      </c>
      <c r="H136" s="219">
        <v>213.23</v>
      </c>
      <c r="I136" s="219">
        <v>276.86</v>
      </c>
      <c r="J136" s="185">
        <v>6921.5</v>
      </c>
      <c r="K136" s="186">
        <v>5.0000000000000001E-4</v>
      </c>
    </row>
    <row r="137" spans="1:11" s="150" customFormat="1" ht="18.75" customHeight="1" x14ac:dyDescent="0.2">
      <c r="A137" s="215" t="s">
        <v>4656</v>
      </c>
      <c r="B137" s="216" t="s">
        <v>2170</v>
      </c>
      <c r="C137" s="216" t="s">
        <v>61</v>
      </c>
      <c r="D137" s="216" t="s">
        <v>3146</v>
      </c>
      <c r="E137" s="216" t="s">
        <v>61</v>
      </c>
      <c r="F137" s="217" t="s">
        <v>22</v>
      </c>
      <c r="G137" s="218">
        <v>200</v>
      </c>
      <c r="H137" s="219">
        <v>404.93</v>
      </c>
      <c r="I137" s="219">
        <v>525.76</v>
      </c>
      <c r="J137" s="185">
        <v>105152</v>
      </c>
      <c r="K137" s="186">
        <v>7.7999999999999996E-3</v>
      </c>
    </row>
    <row r="138" spans="1:11" s="150" customFormat="1" ht="30" customHeight="1" x14ac:dyDescent="0.2">
      <c r="A138" s="215" t="s">
        <v>4657</v>
      </c>
      <c r="B138" s="216" t="s">
        <v>2171</v>
      </c>
      <c r="C138" s="216" t="s">
        <v>61</v>
      </c>
      <c r="D138" s="216" t="s">
        <v>3147</v>
      </c>
      <c r="E138" s="216" t="s">
        <v>61</v>
      </c>
      <c r="F138" s="217" t="s">
        <v>22</v>
      </c>
      <c r="G138" s="218">
        <v>80</v>
      </c>
      <c r="H138" s="219">
        <v>605.19000000000005</v>
      </c>
      <c r="I138" s="219">
        <v>785.78</v>
      </c>
      <c r="J138" s="185">
        <v>62862.400000000001</v>
      </c>
      <c r="K138" s="186">
        <v>4.7000000000000002E-3</v>
      </c>
    </row>
    <row r="139" spans="1:11" s="150" customFormat="1" ht="15" customHeight="1" x14ac:dyDescent="0.2">
      <c r="A139" s="215" t="s">
        <v>4658</v>
      </c>
      <c r="B139" s="216" t="s">
        <v>2172</v>
      </c>
      <c r="C139" s="216" t="s">
        <v>19</v>
      </c>
      <c r="D139" s="216" t="s">
        <v>2173</v>
      </c>
      <c r="E139" s="216" t="s">
        <v>264</v>
      </c>
      <c r="F139" s="217" t="s">
        <v>295</v>
      </c>
      <c r="G139" s="218">
        <v>200</v>
      </c>
      <c r="H139" s="219">
        <v>4.79</v>
      </c>
      <c r="I139" s="219">
        <v>6.22</v>
      </c>
      <c r="J139" s="185">
        <v>1244</v>
      </c>
      <c r="K139" s="186">
        <v>1E-4</v>
      </c>
    </row>
    <row r="140" spans="1:11" s="150" customFormat="1" ht="15" customHeight="1" x14ac:dyDescent="0.2">
      <c r="A140" s="215" t="s">
        <v>4659</v>
      </c>
      <c r="B140" s="216" t="s">
        <v>2174</v>
      </c>
      <c r="C140" s="216" t="s">
        <v>19</v>
      </c>
      <c r="D140" s="216" t="s">
        <v>2175</v>
      </c>
      <c r="E140" s="216" t="s">
        <v>264</v>
      </c>
      <c r="F140" s="217" t="s">
        <v>295</v>
      </c>
      <c r="G140" s="218">
        <v>80</v>
      </c>
      <c r="H140" s="219">
        <v>8.48</v>
      </c>
      <c r="I140" s="219">
        <v>11.01</v>
      </c>
      <c r="J140" s="185">
        <v>880.8</v>
      </c>
      <c r="K140" s="186">
        <v>1E-4</v>
      </c>
    </row>
    <row r="141" spans="1:11" s="150" customFormat="1" ht="15" customHeight="1" x14ac:dyDescent="0.2">
      <c r="A141" s="215" t="s">
        <v>4660</v>
      </c>
      <c r="B141" s="216" t="s">
        <v>2176</v>
      </c>
      <c r="C141" s="216" t="s">
        <v>61</v>
      </c>
      <c r="D141" s="216" t="s">
        <v>2177</v>
      </c>
      <c r="E141" s="216" t="s">
        <v>61</v>
      </c>
      <c r="F141" s="217" t="s">
        <v>75</v>
      </c>
      <c r="G141" s="218">
        <v>25</v>
      </c>
      <c r="H141" s="219">
        <v>234.91</v>
      </c>
      <c r="I141" s="219">
        <v>305.01</v>
      </c>
      <c r="J141" s="185">
        <v>7625.25</v>
      </c>
      <c r="K141" s="186">
        <v>5.9999999999999995E-4</v>
      </c>
    </row>
    <row r="142" spans="1:11" s="150" customFormat="1" ht="15" customHeight="1" x14ac:dyDescent="0.2">
      <c r="A142" s="215" t="s">
        <v>4661</v>
      </c>
      <c r="B142" s="216" t="s">
        <v>2178</v>
      </c>
      <c r="C142" s="216" t="s">
        <v>61</v>
      </c>
      <c r="D142" s="216" t="s">
        <v>2179</v>
      </c>
      <c r="E142" s="216" t="s">
        <v>61</v>
      </c>
      <c r="F142" s="217" t="s">
        <v>295</v>
      </c>
      <c r="G142" s="218">
        <v>200</v>
      </c>
      <c r="H142" s="219">
        <v>12.41</v>
      </c>
      <c r="I142" s="219">
        <v>16.11</v>
      </c>
      <c r="J142" s="185">
        <v>3222</v>
      </c>
      <c r="K142" s="186">
        <v>2.0000000000000001E-4</v>
      </c>
    </row>
    <row r="143" spans="1:11" s="150" customFormat="1" ht="15.75" customHeight="1" x14ac:dyDescent="0.2">
      <c r="A143" s="215" t="s">
        <v>4662</v>
      </c>
      <c r="B143" s="216" t="s">
        <v>2180</v>
      </c>
      <c r="C143" s="216" t="s">
        <v>61</v>
      </c>
      <c r="D143" s="216" t="s">
        <v>3148</v>
      </c>
      <c r="E143" s="216" t="s">
        <v>61</v>
      </c>
      <c r="F143" s="217" t="s">
        <v>295</v>
      </c>
      <c r="G143" s="218">
        <v>400</v>
      </c>
      <c r="H143" s="219">
        <v>6.67</v>
      </c>
      <c r="I143" s="219">
        <v>8.66</v>
      </c>
      <c r="J143" s="185">
        <v>3464</v>
      </c>
      <c r="K143" s="186">
        <v>2.9999999999999997E-4</v>
      </c>
    </row>
    <row r="144" spans="1:11" s="150" customFormat="1" ht="15" customHeight="1" x14ac:dyDescent="0.2">
      <c r="A144" s="215" t="s">
        <v>4663</v>
      </c>
      <c r="B144" s="216" t="s">
        <v>2181</v>
      </c>
      <c r="C144" s="216" t="s">
        <v>61</v>
      </c>
      <c r="D144" s="216" t="s">
        <v>3149</v>
      </c>
      <c r="E144" s="216" t="s">
        <v>61</v>
      </c>
      <c r="F144" s="217" t="s">
        <v>295</v>
      </c>
      <c r="G144" s="218">
        <v>500</v>
      </c>
      <c r="H144" s="219">
        <v>7.25</v>
      </c>
      <c r="I144" s="219">
        <v>9.41</v>
      </c>
      <c r="J144" s="185">
        <v>4705</v>
      </c>
      <c r="K144" s="186">
        <v>4.0000000000000002E-4</v>
      </c>
    </row>
    <row r="145" spans="1:11" s="150" customFormat="1" ht="15" customHeight="1" x14ac:dyDescent="0.2">
      <c r="A145" s="215" t="s">
        <v>4664</v>
      </c>
      <c r="B145" s="216" t="s">
        <v>2182</v>
      </c>
      <c r="C145" s="216" t="s">
        <v>61</v>
      </c>
      <c r="D145" s="216" t="s">
        <v>2183</v>
      </c>
      <c r="E145" s="216" t="s">
        <v>61</v>
      </c>
      <c r="F145" s="217" t="s">
        <v>75</v>
      </c>
      <c r="G145" s="218">
        <v>100</v>
      </c>
      <c r="H145" s="219">
        <v>149.72</v>
      </c>
      <c r="I145" s="219">
        <v>194.4</v>
      </c>
      <c r="J145" s="185">
        <v>19440</v>
      </c>
      <c r="K145" s="186">
        <v>1.4E-3</v>
      </c>
    </row>
    <row r="146" spans="1:11" s="150" customFormat="1" ht="18.75" customHeight="1" x14ac:dyDescent="0.2">
      <c r="A146" s="215" t="s">
        <v>4665</v>
      </c>
      <c r="B146" s="216" t="s">
        <v>2184</v>
      </c>
      <c r="C146" s="216" t="s">
        <v>19</v>
      </c>
      <c r="D146" s="216" t="s">
        <v>2185</v>
      </c>
      <c r="E146" s="216" t="s">
        <v>264</v>
      </c>
      <c r="F146" s="217" t="s">
        <v>295</v>
      </c>
      <c r="G146" s="218">
        <v>1034</v>
      </c>
      <c r="H146" s="219">
        <v>4.82</v>
      </c>
      <c r="I146" s="219">
        <v>6.26</v>
      </c>
      <c r="J146" s="185">
        <v>6472.84</v>
      </c>
      <c r="K146" s="186">
        <v>5.0000000000000001E-4</v>
      </c>
    </row>
    <row r="147" spans="1:11" s="150" customFormat="1" ht="22.5" customHeight="1" x14ac:dyDescent="0.2">
      <c r="A147" s="215" t="s">
        <v>4666</v>
      </c>
      <c r="B147" s="216" t="s">
        <v>2186</v>
      </c>
      <c r="C147" s="216" t="s">
        <v>19</v>
      </c>
      <c r="D147" s="216" t="s">
        <v>2187</v>
      </c>
      <c r="E147" s="216" t="s">
        <v>264</v>
      </c>
      <c r="F147" s="217" t="s">
        <v>22</v>
      </c>
      <c r="G147" s="218">
        <v>35</v>
      </c>
      <c r="H147" s="219">
        <v>393.55</v>
      </c>
      <c r="I147" s="219">
        <v>510.99</v>
      </c>
      <c r="J147" s="185">
        <v>17884.650000000001</v>
      </c>
      <c r="K147" s="186">
        <v>1.2999999999999999E-3</v>
      </c>
    </row>
    <row r="148" spans="1:11" s="150" customFormat="1" ht="18" customHeight="1" x14ac:dyDescent="0.2">
      <c r="A148" s="215" t="s">
        <v>4667</v>
      </c>
      <c r="B148" s="216" t="s">
        <v>2188</v>
      </c>
      <c r="C148" s="216" t="s">
        <v>61</v>
      </c>
      <c r="D148" s="216" t="s">
        <v>2189</v>
      </c>
      <c r="E148" s="216" t="s">
        <v>61</v>
      </c>
      <c r="F148" s="217" t="s">
        <v>75</v>
      </c>
      <c r="G148" s="218">
        <v>415</v>
      </c>
      <c r="H148" s="219">
        <v>332.43</v>
      </c>
      <c r="I148" s="219">
        <v>431.63</v>
      </c>
      <c r="J148" s="185">
        <v>179126.45</v>
      </c>
      <c r="K148" s="186">
        <v>1.34E-2</v>
      </c>
    </row>
    <row r="149" spans="1:11" s="150" customFormat="1" ht="15" customHeight="1" x14ac:dyDescent="0.2">
      <c r="A149" s="215" t="s">
        <v>4668</v>
      </c>
      <c r="B149" s="216" t="s">
        <v>2190</v>
      </c>
      <c r="C149" s="216" t="s">
        <v>61</v>
      </c>
      <c r="D149" s="216" t="s">
        <v>2191</v>
      </c>
      <c r="E149" s="216" t="s">
        <v>61</v>
      </c>
      <c r="F149" s="217" t="s">
        <v>75</v>
      </c>
      <c r="G149" s="218">
        <v>100</v>
      </c>
      <c r="H149" s="219">
        <v>385.38</v>
      </c>
      <c r="I149" s="219">
        <v>500.38</v>
      </c>
      <c r="J149" s="185">
        <v>50038</v>
      </c>
      <c r="K149" s="186">
        <v>3.7000000000000002E-3</v>
      </c>
    </row>
    <row r="150" spans="1:11" s="150" customFormat="1" ht="15" customHeight="1" x14ac:dyDescent="0.2">
      <c r="A150" s="215" t="s">
        <v>4669</v>
      </c>
      <c r="B150" s="216" t="s">
        <v>2192</v>
      </c>
      <c r="C150" s="216" t="s">
        <v>19</v>
      </c>
      <c r="D150" s="216" t="s">
        <v>2193</v>
      </c>
      <c r="E150" s="216" t="s">
        <v>264</v>
      </c>
      <c r="F150" s="217" t="s">
        <v>22</v>
      </c>
      <c r="G150" s="218">
        <v>100</v>
      </c>
      <c r="H150" s="219">
        <v>149.86000000000001</v>
      </c>
      <c r="I150" s="219">
        <v>194.58</v>
      </c>
      <c r="J150" s="185">
        <v>19458</v>
      </c>
      <c r="K150" s="186">
        <v>1.5E-3</v>
      </c>
    </row>
    <row r="151" spans="1:11" s="150" customFormat="1" ht="15" customHeight="1" x14ac:dyDescent="0.2">
      <c r="A151" s="215" t="s">
        <v>4670</v>
      </c>
      <c r="B151" s="216" t="s">
        <v>2194</v>
      </c>
      <c r="C151" s="216" t="s">
        <v>19</v>
      </c>
      <c r="D151" s="216" t="s">
        <v>2195</v>
      </c>
      <c r="E151" s="216" t="s">
        <v>264</v>
      </c>
      <c r="F151" s="217" t="s">
        <v>22</v>
      </c>
      <c r="G151" s="218">
        <v>200</v>
      </c>
      <c r="H151" s="219">
        <v>25.06</v>
      </c>
      <c r="I151" s="219">
        <v>32.54</v>
      </c>
      <c r="J151" s="185">
        <v>6508</v>
      </c>
      <c r="K151" s="186">
        <v>5.0000000000000001E-4</v>
      </c>
    </row>
    <row r="152" spans="1:11" s="150" customFormat="1" ht="15.75" customHeight="1" x14ac:dyDescent="0.2">
      <c r="A152" s="215" t="s">
        <v>4671</v>
      </c>
      <c r="B152" s="216" t="s">
        <v>2196</v>
      </c>
      <c r="C152" s="216" t="s">
        <v>61</v>
      </c>
      <c r="D152" s="216" t="s">
        <v>2197</v>
      </c>
      <c r="E152" s="216" t="s">
        <v>61</v>
      </c>
      <c r="F152" s="217" t="s">
        <v>75</v>
      </c>
      <c r="G152" s="218">
        <v>250</v>
      </c>
      <c r="H152" s="219">
        <v>3.65</v>
      </c>
      <c r="I152" s="219">
        <v>4.74</v>
      </c>
      <c r="J152" s="185">
        <v>1185</v>
      </c>
      <c r="K152" s="186">
        <v>1E-4</v>
      </c>
    </row>
    <row r="153" spans="1:11" s="150" customFormat="1" ht="27" customHeight="1" x14ac:dyDescent="0.2">
      <c r="A153" s="215" t="s">
        <v>4672</v>
      </c>
      <c r="B153" s="216" t="s">
        <v>2198</v>
      </c>
      <c r="C153" s="216" t="s">
        <v>61</v>
      </c>
      <c r="D153" s="216" t="s">
        <v>1132</v>
      </c>
      <c r="E153" s="216" t="s">
        <v>61</v>
      </c>
      <c r="F153" s="217" t="s">
        <v>384</v>
      </c>
      <c r="G153" s="218">
        <v>100</v>
      </c>
      <c r="H153" s="219">
        <v>18.48</v>
      </c>
      <c r="I153" s="219">
        <v>23.99</v>
      </c>
      <c r="J153" s="185">
        <v>2399</v>
      </c>
      <c r="K153" s="186">
        <v>2.0000000000000001E-4</v>
      </c>
    </row>
    <row r="154" spans="1:11" s="150" customFormat="1" ht="15" customHeight="1" x14ac:dyDescent="0.2">
      <c r="A154" s="215" t="s">
        <v>4673</v>
      </c>
      <c r="B154" s="216" t="s">
        <v>2199</v>
      </c>
      <c r="C154" s="216" t="s">
        <v>61</v>
      </c>
      <c r="D154" s="216" t="s">
        <v>2200</v>
      </c>
      <c r="E154" s="216" t="s">
        <v>61</v>
      </c>
      <c r="F154" s="217" t="s">
        <v>384</v>
      </c>
      <c r="G154" s="218">
        <v>100</v>
      </c>
      <c r="H154" s="219">
        <v>40.08</v>
      </c>
      <c r="I154" s="219">
        <v>52.04</v>
      </c>
      <c r="J154" s="185">
        <v>5204</v>
      </c>
      <c r="K154" s="186">
        <v>4.0000000000000002E-4</v>
      </c>
    </row>
    <row r="155" spans="1:11" s="150" customFormat="1" ht="15" customHeight="1" x14ac:dyDescent="0.2">
      <c r="A155" s="215" t="s">
        <v>4674</v>
      </c>
      <c r="B155" s="216" t="s">
        <v>2201</v>
      </c>
      <c r="C155" s="216" t="s">
        <v>61</v>
      </c>
      <c r="D155" s="216" t="s">
        <v>2202</v>
      </c>
      <c r="E155" s="216" t="s">
        <v>61</v>
      </c>
      <c r="F155" s="217" t="s">
        <v>384</v>
      </c>
      <c r="G155" s="218">
        <v>100</v>
      </c>
      <c r="H155" s="219">
        <v>28.16</v>
      </c>
      <c r="I155" s="219">
        <v>36.56</v>
      </c>
      <c r="J155" s="185">
        <v>3656</v>
      </c>
      <c r="K155" s="186">
        <v>2.9999999999999997E-4</v>
      </c>
    </row>
    <row r="156" spans="1:11" s="150" customFormat="1" ht="16.5" customHeight="1" x14ac:dyDescent="0.2">
      <c r="A156" s="215" t="s">
        <v>4675</v>
      </c>
      <c r="B156" s="216" t="s">
        <v>2203</v>
      </c>
      <c r="C156" s="216" t="s">
        <v>61</v>
      </c>
      <c r="D156" s="216" t="s">
        <v>2204</v>
      </c>
      <c r="E156" s="216" t="s">
        <v>61</v>
      </c>
      <c r="F156" s="217" t="s">
        <v>295</v>
      </c>
      <c r="G156" s="218">
        <v>100</v>
      </c>
      <c r="H156" s="219">
        <v>58.77</v>
      </c>
      <c r="I156" s="219">
        <v>76.31</v>
      </c>
      <c r="J156" s="185">
        <v>7631</v>
      </c>
      <c r="K156" s="186">
        <v>5.9999999999999995E-4</v>
      </c>
    </row>
    <row r="157" spans="1:11" s="150" customFormat="1" ht="16.5" customHeight="1" x14ac:dyDescent="0.2">
      <c r="A157" s="215" t="s">
        <v>4676</v>
      </c>
      <c r="B157" s="216" t="s">
        <v>2205</v>
      </c>
      <c r="C157" s="216" t="s">
        <v>61</v>
      </c>
      <c r="D157" s="216" t="s">
        <v>2206</v>
      </c>
      <c r="E157" s="216" t="s">
        <v>61</v>
      </c>
      <c r="F157" s="217" t="s">
        <v>295</v>
      </c>
      <c r="G157" s="218">
        <v>70</v>
      </c>
      <c r="H157" s="219">
        <v>88.3</v>
      </c>
      <c r="I157" s="219">
        <v>114.65</v>
      </c>
      <c r="J157" s="185">
        <v>8025.5</v>
      </c>
      <c r="K157" s="186">
        <v>5.9999999999999995E-4</v>
      </c>
    </row>
    <row r="158" spans="1:11" s="150" customFormat="1" ht="15" customHeight="1" x14ac:dyDescent="0.2">
      <c r="A158" s="215" t="s">
        <v>4677</v>
      </c>
      <c r="B158" s="216" t="s">
        <v>2207</v>
      </c>
      <c r="C158" s="216" t="s">
        <v>801</v>
      </c>
      <c r="D158" s="216" t="s">
        <v>3150</v>
      </c>
      <c r="E158" s="216" t="s">
        <v>2208</v>
      </c>
      <c r="F158" s="217" t="s">
        <v>1550</v>
      </c>
      <c r="G158" s="218">
        <v>4</v>
      </c>
      <c r="H158" s="219">
        <v>5.8</v>
      </c>
      <c r="I158" s="219">
        <v>7.53</v>
      </c>
      <c r="J158" s="185">
        <v>30.12</v>
      </c>
      <c r="K158" s="186">
        <v>0</v>
      </c>
    </row>
    <row r="159" spans="1:11" s="150" customFormat="1" ht="15.75" customHeight="1" x14ac:dyDescent="0.2">
      <c r="A159" s="215" t="s">
        <v>4678</v>
      </c>
      <c r="B159" s="216" t="s">
        <v>2209</v>
      </c>
      <c r="C159" s="216" t="s">
        <v>61</v>
      </c>
      <c r="D159" s="216" t="s">
        <v>3151</v>
      </c>
      <c r="E159" s="216" t="s">
        <v>61</v>
      </c>
      <c r="F159" s="217" t="s">
        <v>36</v>
      </c>
      <c r="G159" s="218">
        <v>10</v>
      </c>
      <c r="H159" s="219">
        <v>16.73</v>
      </c>
      <c r="I159" s="219">
        <v>21.72</v>
      </c>
      <c r="J159" s="185">
        <v>217.2</v>
      </c>
      <c r="K159" s="186">
        <v>0</v>
      </c>
    </row>
    <row r="160" spans="1:11" s="150" customFormat="1" ht="15" customHeight="1" x14ac:dyDescent="0.2">
      <c r="A160" s="215" t="s">
        <v>4679</v>
      </c>
      <c r="B160" s="216" t="s">
        <v>2210</v>
      </c>
      <c r="C160" s="216" t="s">
        <v>61</v>
      </c>
      <c r="D160" s="216" t="s">
        <v>2211</v>
      </c>
      <c r="E160" s="216" t="s">
        <v>61</v>
      </c>
      <c r="F160" s="217" t="s">
        <v>384</v>
      </c>
      <c r="G160" s="218">
        <v>10</v>
      </c>
      <c r="H160" s="219">
        <v>78.37</v>
      </c>
      <c r="I160" s="219">
        <v>101.76</v>
      </c>
      <c r="J160" s="185">
        <v>1017.6</v>
      </c>
      <c r="K160" s="186">
        <v>1E-4</v>
      </c>
    </row>
    <row r="161" spans="1:13" s="150" customFormat="1" ht="15" customHeight="1" x14ac:dyDescent="0.2">
      <c r="A161" s="215" t="s">
        <v>4680</v>
      </c>
      <c r="B161" s="216" t="s">
        <v>2212</v>
      </c>
      <c r="C161" s="216" t="s">
        <v>19</v>
      </c>
      <c r="D161" s="216" t="s">
        <v>2213</v>
      </c>
      <c r="E161" s="216" t="s">
        <v>2214</v>
      </c>
      <c r="F161" s="217" t="s">
        <v>22</v>
      </c>
      <c r="G161" s="218">
        <v>200</v>
      </c>
      <c r="H161" s="219">
        <v>334.11</v>
      </c>
      <c r="I161" s="219">
        <v>433.81</v>
      </c>
      <c r="J161" s="185">
        <v>86762</v>
      </c>
      <c r="K161" s="186">
        <v>6.4999999999999997E-3</v>
      </c>
    </row>
    <row r="162" spans="1:13" s="150" customFormat="1" ht="15" customHeight="1" x14ac:dyDescent="0.2">
      <c r="A162" s="215" t="s">
        <v>4681</v>
      </c>
      <c r="B162" s="216" t="s">
        <v>2215</v>
      </c>
      <c r="C162" s="216" t="s">
        <v>19</v>
      </c>
      <c r="D162" s="216" t="s">
        <v>2216</v>
      </c>
      <c r="E162" s="216" t="s">
        <v>2214</v>
      </c>
      <c r="F162" s="217" t="s">
        <v>22</v>
      </c>
      <c r="G162" s="218">
        <v>200</v>
      </c>
      <c r="H162" s="219">
        <v>146.97999999999999</v>
      </c>
      <c r="I162" s="219">
        <v>190.84</v>
      </c>
      <c r="J162" s="185">
        <v>38168</v>
      </c>
      <c r="K162" s="186">
        <v>2.8E-3</v>
      </c>
    </row>
    <row r="163" spans="1:13" s="151" customFormat="1" ht="15" customHeight="1" x14ac:dyDescent="0.2">
      <c r="A163" s="220" t="s">
        <v>2270</v>
      </c>
      <c r="B163" s="221"/>
      <c r="C163" s="221"/>
      <c r="D163" s="221" t="s">
        <v>2217</v>
      </c>
      <c r="E163" s="221"/>
      <c r="F163" s="221"/>
      <c r="G163" s="222"/>
      <c r="H163" s="223"/>
      <c r="I163" s="223"/>
      <c r="J163" s="224">
        <v>241798.18</v>
      </c>
      <c r="K163" s="214">
        <v>1.7999999999999999E-2</v>
      </c>
      <c r="M163" s="150"/>
    </row>
    <row r="164" spans="1:13" s="150" customFormat="1" ht="22.5" customHeight="1" x14ac:dyDescent="0.2">
      <c r="A164" s="215" t="s">
        <v>4682</v>
      </c>
      <c r="B164" s="216" t="s">
        <v>2218</v>
      </c>
      <c r="C164" s="216" t="s">
        <v>19</v>
      </c>
      <c r="D164" s="216" t="s">
        <v>2219</v>
      </c>
      <c r="E164" s="216" t="s">
        <v>2220</v>
      </c>
      <c r="F164" s="217" t="s">
        <v>75</v>
      </c>
      <c r="G164" s="218">
        <v>100</v>
      </c>
      <c r="H164" s="219">
        <v>114.65</v>
      </c>
      <c r="I164" s="219">
        <v>148.86000000000001</v>
      </c>
      <c r="J164" s="185">
        <v>14886</v>
      </c>
      <c r="K164" s="186">
        <v>1.1000000000000001E-3</v>
      </c>
    </row>
    <row r="165" spans="1:13" s="150" customFormat="1" ht="15" customHeight="1" x14ac:dyDescent="0.2">
      <c r="A165" s="215" t="s">
        <v>4683</v>
      </c>
      <c r="B165" s="216" t="s">
        <v>2221</v>
      </c>
      <c r="C165" s="216" t="s">
        <v>19</v>
      </c>
      <c r="D165" s="216" t="s">
        <v>2222</v>
      </c>
      <c r="E165" s="216" t="s">
        <v>2220</v>
      </c>
      <c r="F165" s="217" t="s">
        <v>75</v>
      </c>
      <c r="G165" s="218">
        <v>200</v>
      </c>
      <c r="H165" s="219">
        <v>61.4</v>
      </c>
      <c r="I165" s="219">
        <v>79.72</v>
      </c>
      <c r="J165" s="185">
        <v>15944</v>
      </c>
      <c r="K165" s="186">
        <v>1.1999999999999999E-3</v>
      </c>
    </row>
    <row r="166" spans="1:13" s="150" customFormat="1" ht="15" customHeight="1" x14ac:dyDescent="0.2">
      <c r="A166" s="215" t="s">
        <v>4684</v>
      </c>
      <c r="B166" s="216" t="s">
        <v>2223</v>
      </c>
      <c r="C166" s="216" t="s">
        <v>19</v>
      </c>
      <c r="D166" s="216" t="s">
        <v>2224</v>
      </c>
      <c r="E166" s="216" t="s">
        <v>2220</v>
      </c>
      <c r="F166" s="217" t="s">
        <v>75</v>
      </c>
      <c r="G166" s="218">
        <v>200</v>
      </c>
      <c r="H166" s="219">
        <v>68.73</v>
      </c>
      <c r="I166" s="219">
        <v>89.24</v>
      </c>
      <c r="J166" s="185">
        <v>17848</v>
      </c>
      <c r="K166" s="186">
        <v>1.2999999999999999E-3</v>
      </c>
    </row>
    <row r="167" spans="1:13" s="150" customFormat="1" ht="15" customHeight="1" x14ac:dyDescent="0.2">
      <c r="A167" s="215" t="s">
        <v>4685</v>
      </c>
      <c r="B167" s="216" t="s">
        <v>2225</v>
      </c>
      <c r="C167" s="216" t="s">
        <v>19</v>
      </c>
      <c r="D167" s="216" t="s">
        <v>2226</v>
      </c>
      <c r="E167" s="216" t="s">
        <v>2220</v>
      </c>
      <c r="F167" s="217" t="s">
        <v>75</v>
      </c>
      <c r="G167" s="218">
        <v>200</v>
      </c>
      <c r="H167" s="219">
        <v>19.190000000000001</v>
      </c>
      <c r="I167" s="219">
        <v>24.92</v>
      </c>
      <c r="J167" s="185">
        <v>4984</v>
      </c>
      <c r="K167" s="186">
        <v>4.0000000000000002E-4</v>
      </c>
    </row>
    <row r="168" spans="1:13" s="150" customFormat="1" ht="15" customHeight="1" x14ac:dyDescent="0.2">
      <c r="A168" s="215" t="s">
        <v>4686</v>
      </c>
      <c r="B168" s="216" t="s">
        <v>2227</v>
      </c>
      <c r="C168" s="216" t="s">
        <v>1391</v>
      </c>
      <c r="D168" s="216" t="s">
        <v>3152</v>
      </c>
      <c r="E168" s="216" t="s">
        <v>2228</v>
      </c>
      <c r="F168" s="217" t="s">
        <v>75</v>
      </c>
      <c r="G168" s="218">
        <v>300</v>
      </c>
      <c r="H168" s="219">
        <v>14.12</v>
      </c>
      <c r="I168" s="219">
        <v>18.329999999999998</v>
      </c>
      <c r="J168" s="185">
        <v>5499</v>
      </c>
      <c r="K168" s="186">
        <v>4.0000000000000002E-4</v>
      </c>
    </row>
    <row r="169" spans="1:13" s="150" customFormat="1" ht="15" customHeight="1" x14ac:dyDescent="0.2">
      <c r="A169" s="215" t="s">
        <v>4687</v>
      </c>
      <c r="B169" s="216" t="s">
        <v>2229</v>
      </c>
      <c r="C169" s="216" t="s">
        <v>952</v>
      </c>
      <c r="D169" s="216" t="s">
        <v>2230</v>
      </c>
      <c r="E169" s="216" t="s">
        <v>952</v>
      </c>
      <c r="F169" s="217" t="s">
        <v>75</v>
      </c>
      <c r="G169" s="218">
        <v>300</v>
      </c>
      <c r="H169" s="219">
        <v>38.24</v>
      </c>
      <c r="I169" s="219">
        <v>49.65</v>
      </c>
      <c r="J169" s="185">
        <v>14895</v>
      </c>
      <c r="K169" s="186">
        <v>1.1000000000000001E-3</v>
      </c>
    </row>
    <row r="170" spans="1:13" s="150" customFormat="1" ht="15" customHeight="1" x14ac:dyDescent="0.2">
      <c r="A170" s="215" t="s">
        <v>4688</v>
      </c>
      <c r="B170" s="216" t="s">
        <v>2231</v>
      </c>
      <c r="C170" s="216" t="s">
        <v>801</v>
      </c>
      <c r="D170" s="216" t="s">
        <v>3153</v>
      </c>
      <c r="E170" s="216" t="s">
        <v>2232</v>
      </c>
      <c r="F170" s="217" t="s">
        <v>75</v>
      </c>
      <c r="G170" s="218">
        <v>100</v>
      </c>
      <c r="H170" s="219">
        <v>708.99</v>
      </c>
      <c r="I170" s="219">
        <v>920.55</v>
      </c>
      <c r="J170" s="185">
        <v>92055</v>
      </c>
      <c r="K170" s="186">
        <v>6.8999999999999999E-3</v>
      </c>
    </row>
    <row r="171" spans="1:13" s="150" customFormat="1" ht="36.75" customHeight="1" x14ac:dyDescent="0.2">
      <c r="A171" s="215" t="s">
        <v>4689</v>
      </c>
      <c r="B171" s="216">
        <v>89477</v>
      </c>
      <c r="C171" s="216" t="s">
        <v>19</v>
      </c>
      <c r="D171" s="216" t="s">
        <v>2233</v>
      </c>
      <c r="E171" s="216" t="s">
        <v>2220</v>
      </c>
      <c r="F171" s="217" t="s">
        <v>75</v>
      </c>
      <c r="G171" s="218">
        <v>50</v>
      </c>
      <c r="H171" s="219">
        <v>89.71</v>
      </c>
      <c r="I171" s="219">
        <v>116.48</v>
      </c>
      <c r="J171" s="185">
        <v>5824</v>
      </c>
      <c r="K171" s="186">
        <v>4.0000000000000002E-4</v>
      </c>
    </row>
    <row r="172" spans="1:13" s="150" customFormat="1" ht="17.25" customHeight="1" x14ac:dyDescent="0.2">
      <c r="A172" s="215" t="s">
        <v>4690</v>
      </c>
      <c r="B172" s="216" t="s">
        <v>2235</v>
      </c>
      <c r="C172" s="216" t="s">
        <v>39</v>
      </c>
      <c r="D172" s="216" t="s">
        <v>3154</v>
      </c>
      <c r="E172" s="216" t="s">
        <v>2236</v>
      </c>
      <c r="F172" s="217" t="s">
        <v>75</v>
      </c>
      <c r="G172" s="218">
        <v>2</v>
      </c>
      <c r="H172" s="219">
        <v>275.43</v>
      </c>
      <c r="I172" s="219">
        <v>357.62</v>
      </c>
      <c r="J172" s="185">
        <v>715.24</v>
      </c>
      <c r="K172" s="186">
        <v>1E-4</v>
      </c>
    </row>
    <row r="173" spans="1:13" s="150" customFormat="1" ht="17.25" customHeight="1" x14ac:dyDescent="0.2">
      <c r="A173" s="215" t="s">
        <v>4691</v>
      </c>
      <c r="B173" s="216" t="s">
        <v>2237</v>
      </c>
      <c r="C173" s="216" t="s">
        <v>39</v>
      </c>
      <c r="D173" s="216" t="s">
        <v>3155</v>
      </c>
      <c r="E173" s="216" t="s">
        <v>2236</v>
      </c>
      <c r="F173" s="217" t="s">
        <v>75</v>
      </c>
      <c r="G173" s="218">
        <v>2</v>
      </c>
      <c r="H173" s="219">
        <v>500.01</v>
      </c>
      <c r="I173" s="219">
        <v>649.21</v>
      </c>
      <c r="J173" s="185">
        <v>1298.42</v>
      </c>
      <c r="K173" s="186">
        <v>1E-4</v>
      </c>
    </row>
    <row r="174" spans="1:13" s="150" customFormat="1" ht="17.25" customHeight="1" x14ac:dyDescent="0.2">
      <c r="A174" s="215" t="s">
        <v>4692</v>
      </c>
      <c r="B174" s="216" t="s">
        <v>2238</v>
      </c>
      <c r="C174" s="216" t="s">
        <v>61</v>
      </c>
      <c r="D174" s="216" t="s">
        <v>3156</v>
      </c>
      <c r="E174" s="216" t="s">
        <v>61</v>
      </c>
      <c r="F174" s="217" t="s">
        <v>75</v>
      </c>
      <c r="G174" s="218">
        <v>2</v>
      </c>
      <c r="H174" s="219">
        <v>397.61</v>
      </c>
      <c r="I174" s="219">
        <v>516.26</v>
      </c>
      <c r="J174" s="185">
        <v>1032.52</v>
      </c>
      <c r="K174" s="186">
        <v>1E-4</v>
      </c>
    </row>
    <row r="175" spans="1:13" s="150" customFormat="1" ht="23.25" customHeight="1" x14ac:dyDescent="0.2">
      <c r="A175" s="215" t="s">
        <v>4693</v>
      </c>
      <c r="B175" s="216" t="s">
        <v>2240</v>
      </c>
      <c r="C175" s="216" t="s">
        <v>19</v>
      </c>
      <c r="D175" s="216" t="s">
        <v>2241</v>
      </c>
      <c r="E175" s="216" t="s">
        <v>2220</v>
      </c>
      <c r="F175" s="217" t="s">
        <v>75</v>
      </c>
      <c r="G175" s="218">
        <v>100</v>
      </c>
      <c r="H175" s="219">
        <v>203.26</v>
      </c>
      <c r="I175" s="219">
        <v>263.91000000000003</v>
      </c>
      <c r="J175" s="185">
        <v>26391</v>
      </c>
      <c r="K175" s="186">
        <v>2E-3</v>
      </c>
    </row>
    <row r="176" spans="1:13" s="150" customFormat="1" ht="14.25" customHeight="1" x14ac:dyDescent="0.2">
      <c r="A176" s="215" t="s">
        <v>4694</v>
      </c>
      <c r="B176" s="216" t="s">
        <v>845</v>
      </c>
      <c r="C176" s="216" t="s">
        <v>39</v>
      </c>
      <c r="D176" s="216" t="s">
        <v>3157</v>
      </c>
      <c r="E176" s="216" t="s">
        <v>2236</v>
      </c>
      <c r="F176" s="217" t="s">
        <v>75</v>
      </c>
      <c r="G176" s="218">
        <v>200</v>
      </c>
      <c r="H176" s="219">
        <v>113.68</v>
      </c>
      <c r="I176" s="219">
        <v>147.6</v>
      </c>
      <c r="J176" s="185">
        <v>29520</v>
      </c>
      <c r="K176" s="186">
        <v>2.2000000000000001E-3</v>
      </c>
    </row>
    <row r="177" spans="1:13" s="150" customFormat="1" ht="24.75" customHeight="1" x14ac:dyDescent="0.2">
      <c r="A177" s="215" t="s">
        <v>4695</v>
      </c>
      <c r="B177" s="216" t="s">
        <v>2242</v>
      </c>
      <c r="C177" s="216" t="s">
        <v>39</v>
      </c>
      <c r="D177" s="216" t="s">
        <v>3158</v>
      </c>
      <c r="E177" s="216" t="s">
        <v>85</v>
      </c>
      <c r="F177" s="217" t="s">
        <v>1550</v>
      </c>
      <c r="G177" s="218">
        <v>200</v>
      </c>
      <c r="H177" s="219">
        <v>42</v>
      </c>
      <c r="I177" s="219">
        <v>54.53</v>
      </c>
      <c r="J177" s="185">
        <v>10906</v>
      </c>
      <c r="K177" s="186">
        <v>8.0000000000000004E-4</v>
      </c>
    </row>
    <row r="178" spans="1:13" s="151" customFormat="1" ht="15" customHeight="1" x14ac:dyDescent="0.2">
      <c r="A178" s="220" t="s">
        <v>2279</v>
      </c>
      <c r="B178" s="221"/>
      <c r="C178" s="221"/>
      <c r="D178" s="221" t="s">
        <v>2243</v>
      </c>
      <c r="E178" s="221"/>
      <c r="F178" s="221"/>
      <c r="G178" s="222"/>
      <c r="H178" s="223"/>
      <c r="I178" s="223"/>
      <c r="J178" s="224">
        <v>257403.56</v>
      </c>
      <c r="K178" s="214">
        <v>1.9199999999999998E-2</v>
      </c>
      <c r="M178" s="150"/>
    </row>
    <row r="179" spans="1:13" s="150" customFormat="1" ht="15" customHeight="1" x14ac:dyDescent="0.2">
      <c r="A179" s="215" t="s">
        <v>4696</v>
      </c>
      <c r="B179" s="216" t="s">
        <v>2244</v>
      </c>
      <c r="C179" s="216" t="s">
        <v>19</v>
      </c>
      <c r="D179" s="216" t="s">
        <v>2245</v>
      </c>
      <c r="E179" s="216" t="s">
        <v>54</v>
      </c>
      <c r="F179" s="217" t="s">
        <v>75</v>
      </c>
      <c r="G179" s="218">
        <v>200</v>
      </c>
      <c r="H179" s="219">
        <v>39.94</v>
      </c>
      <c r="I179" s="219">
        <v>51.86</v>
      </c>
      <c r="J179" s="185">
        <v>10372</v>
      </c>
      <c r="K179" s="186">
        <v>8.0000000000000004E-4</v>
      </c>
    </row>
    <row r="180" spans="1:13" s="150" customFormat="1" ht="15" customHeight="1" x14ac:dyDescent="0.2">
      <c r="A180" s="215" t="s">
        <v>4697</v>
      </c>
      <c r="B180" s="216" t="s">
        <v>2246</v>
      </c>
      <c r="C180" s="216" t="s">
        <v>19</v>
      </c>
      <c r="D180" s="216" t="s">
        <v>2247</v>
      </c>
      <c r="E180" s="216" t="s">
        <v>54</v>
      </c>
      <c r="F180" s="217" t="s">
        <v>75</v>
      </c>
      <c r="G180" s="218">
        <v>100</v>
      </c>
      <c r="H180" s="219">
        <v>85.04</v>
      </c>
      <c r="I180" s="219">
        <v>110.42</v>
      </c>
      <c r="J180" s="185">
        <v>11042</v>
      </c>
      <c r="K180" s="186">
        <v>8.0000000000000004E-4</v>
      </c>
    </row>
    <row r="181" spans="1:13" s="150" customFormat="1" ht="15" customHeight="1" x14ac:dyDescent="0.2">
      <c r="A181" s="215" t="s">
        <v>4698</v>
      </c>
      <c r="B181" s="216" t="s">
        <v>2248</v>
      </c>
      <c r="C181" s="216" t="s">
        <v>61</v>
      </c>
      <c r="D181" s="216" t="s">
        <v>2249</v>
      </c>
      <c r="E181" s="216" t="s">
        <v>61</v>
      </c>
      <c r="F181" s="217" t="s">
        <v>75</v>
      </c>
      <c r="G181" s="218">
        <v>3</v>
      </c>
      <c r="H181" s="219">
        <v>105.47</v>
      </c>
      <c r="I181" s="219">
        <v>136.94</v>
      </c>
      <c r="J181" s="185">
        <v>410.82</v>
      </c>
      <c r="K181" s="186">
        <v>0</v>
      </c>
    </row>
    <row r="182" spans="1:13" s="150" customFormat="1" ht="17.25" customHeight="1" x14ac:dyDescent="0.2">
      <c r="A182" s="215" t="s">
        <v>4699</v>
      </c>
      <c r="B182" s="216" t="s">
        <v>2250</v>
      </c>
      <c r="C182" s="216" t="s">
        <v>61</v>
      </c>
      <c r="D182" s="216" t="s">
        <v>2251</v>
      </c>
      <c r="E182" s="216" t="s">
        <v>61</v>
      </c>
      <c r="F182" s="217" t="s">
        <v>36</v>
      </c>
      <c r="G182" s="218">
        <v>8</v>
      </c>
      <c r="H182" s="219">
        <v>104.58</v>
      </c>
      <c r="I182" s="219">
        <v>135.79</v>
      </c>
      <c r="J182" s="185">
        <v>1086.32</v>
      </c>
      <c r="K182" s="186">
        <v>1E-4</v>
      </c>
    </row>
    <row r="183" spans="1:13" s="150" customFormat="1" ht="13.5" customHeight="1" x14ac:dyDescent="0.2">
      <c r="A183" s="215" t="s">
        <v>4700</v>
      </c>
      <c r="B183" s="216" t="s">
        <v>2252</v>
      </c>
      <c r="C183" s="216" t="s">
        <v>801</v>
      </c>
      <c r="D183" s="216" t="s">
        <v>3159</v>
      </c>
      <c r="E183" s="216" t="s">
        <v>2253</v>
      </c>
      <c r="F183" s="217" t="s">
        <v>75</v>
      </c>
      <c r="G183" s="218">
        <v>50</v>
      </c>
      <c r="H183" s="219">
        <v>40.799999999999997</v>
      </c>
      <c r="I183" s="219">
        <v>52.97</v>
      </c>
      <c r="J183" s="185">
        <v>2648.5</v>
      </c>
      <c r="K183" s="186">
        <v>2.0000000000000001E-4</v>
      </c>
    </row>
    <row r="184" spans="1:13" s="150" customFormat="1" ht="15" customHeight="1" x14ac:dyDescent="0.2">
      <c r="A184" s="215" t="s">
        <v>4701</v>
      </c>
      <c r="B184" s="216" t="s">
        <v>1027</v>
      </c>
      <c r="C184" s="216" t="s">
        <v>39</v>
      </c>
      <c r="D184" s="216" t="s">
        <v>3160</v>
      </c>
      <c r="E184" s="216" t="s">
        <v>2254</v>
      </c>
      <c r="F184" s="217" t="s">
        <v>75</v>
      </c>
      <c r="G184" s="218">
        <v>15</v>
      </c>
      <c r="H184" s="219">
        <v>184.53</v>
      </c>
      <c r="I184" s="219">
        <v>239.59</v>
      </c>
      <c r="J184" s="185">
        <v>3593.85</v>
      </c>
      <c r="K184" s="186">
        <v>2.9999999999999997E-4</v>
      </c>
    </row>
    <row r="185" spans="1:13" s="150" customFormat="1" ht="15" customHeight="1" x14ac:dyDescent="0.2">
      <c r="A185" s="215" t="s">
        <v>4702</v>
      </c>
      <c r="B185" s="216" t="s">
        <v>2255</v>
      </c>
      <c r="C185" s="216" t="s">
        <v>19</v>
      </c>
      <c r="D185" s="216" t="s">
        <v>2256</v>
      </c>
      <c r="E185" s="216" t="s">
        <v>54</v>
      </c>
      <c r="F185" s="217" t="s">
        <v>75</v>
      </c>
      <c r="G185" s="218">
        <v>100</v>
      </c>
      <c r="H185" s="219">
        <v>33.770000000000003</v>
      </c>
      <c r="I185" s="219">
        <v>43.85</v>
      </c>
      <c r="J185" s="185">
        <v>4385</v>
      </c>
      <c r="K185" s="186">
        <v>2.9999999999999997E-4</v>
      </c>
    </row>
    <row r="186" spans="1:13" s="150" customFormat="1" ht="22.5" customHeight="1" x14ac:dyDescent="0.2">
      <c r="A186" s="215" t="s">
        <v>4703</v>
      </c>
      <c r="B186" s="216" t="s">
        <v>2257</v>
      </c>
      <c r="C186" s="216" t="s">
        <v>19</v>
      </c>
      <c r="D186" s="216" t="s">
        <v>2258</v>
      </c>
      <c r="E186" s="216" t="s">
        <v>54</v>
      </c>
      <c r="F186" s="217" t="s">
        <v>75</v>
      </c>
      <c r="G186" s="218">
        <v>30</v>
      </c>
      <c r="H186" s="219">
        <v>65.77</v>
      </c>
      <c r="I186" s="219">
        <v>85.4</v>
      </c>
      <c r="J186" s="185">
        <v>2562</v>
      </c>
      <c r="K186" s="186">
        <v>2.0000000000000001E-4</v>
      </c>
    </row>
    <row r="187" spans="1:13" s="150" customFormat="1" ht="15" customHeight="1" x14ac:dyDescent="0.2">
      <c r="A187" s="215" t="s">
        <v>4704</v>
      </c>
      <c r="B187" s="216" t="s">
        <v>2259</v>
      </c>
      <c r="C187" s="216" t="s">
        <v>19</v>
      </c>
      <c r="D187" s="216" t="s">
        <v>2260</v>
      </c>
      <c r="E187" s="216" t="s">
        <v>54</v>
      </c>
      <c r="F187" s="217" t="s">
        <v>75</v>
      </c>
      <c r="G187" s="218">
        <v>80</v>
      </c>
      <c r="H187" s="219">
        <v>17.670000000000002</v>
      </c>
      <c r="I187" s="219">
        <v>22.94</v>
      </c>
      <c r="J187" s="185">
        <v>1835.2</v>
      </c>
      <c r="K187" s="186">
        <v>1E-4</v>
      </c>
    </row>
    <row r="188" spans="1:13" s="150" customFormat="1" ht="16.5" customHeight="1" x14ac:dyDescent="0.2">
      <c r="A188" s="215" t="s">
        <v>4705</v>
      </c>
      <c r="B188" s="216" t="s">
        <v>2261</v>
      </c>
      <c r="C188" s="216" t="s">
        <v>61</v>
      </c>
      <c r="D188" s="216" t="s">
        <v>3161</v>
      </c>
      <c r="E188" s="216" t="s">
        <v>61</v>
      </c>
      <c r="F188" s="217" t="s">
        <v>75</v>
      </c>
      <c r="G188" s="218">
        <v>15</v>
      </c>
      <c r="H188" s="219">
        <v>74.98</v>
      </c>
      <c r="I188" s="219">
        <v>97.35</v>
      </c>
      <c r="J188" s="185">
        <v>1460.25</v>
      </c>
      <c r="K188" s="186">
        <v>1E-4</v>
      </c>
    </row>
    <row r="189" spans="1:13" s="150" customFormat="1" ht="15" customHeight="1" x14ac:dyDescent="0.2">
      <c r="A189" s="215" t="s">
        <v>4706</v>
      </c>
      <c r="B189" s="216" t="s">
        <v>1099</v>
      </c>
      <c r="C189" s="216" t="s">
        <v>39</v>
      </c>
      <c r="D189" s="216" t="s">
        <v>3162</v>
      </c>
      <c r="E189" s="216" t="s">
        <v>2254</v>
      </c>
      <c r="F189" s="217" t="s">
        <v>75</v>
      </c>
      <c r="G189" s="218">
        <v>30</v>
      </c>
      <c r="H189" s="219">
        <v>44.95</v>
      </c>
      <c r="I189" s="219">
        <v>58.36</v>
      </c>
      <c r="J189" s="185">
        <v>1750.8</v>
      </c>
      <c r="K189" s="186">
        <v>1E-4</v>
      </c>
    </row>
    <row r="190" spans="1:13" s="150" customFormat="1" ht="22.5" customHeight="1" x14ac:dyDescent="0.2">
      <c r="A190" s="215" t="s">
        <v>4707</v>
      </c>
      <c r="B190" s="216" t="s">
        <v>2262</v>
      </c>
      <c r="C190" s="216" t="s">
        <v>39</v>
      </c>
      <c r="D190" s="216" t="s">
        <v>3163</v>
      </c>
      <c r="E190" s="216" t="s">
        <v>2254</v>
      </c>
      <c r="F190" s="217" t="s">
        <v>75</v>
      </c>
      <c r="G190" s="218">
        <v>150</v>
      </c>
      <c r="H190" s="219">
        <v>15.36</v>
      </c>
      <c r="I190" s="219">
        <v>19.940000000000001</v>
      </c>
      <c r="J190" s="185">
        <v>2991</v>
      </c>
      <c r="K190" s="186">
        <v>2.0000000000000001E-4</v>
      </c>
    </row>
    <row r="191" spans="1:13" s="150" customFormat="1" ht="15" customHeight="1" x14ac:dyDescent="0.2">
      <c r="A191" s="215" t="s">
        <v>4708</v>
      </c>
      <c r="B191" s="216" t="s">
        <v>1223</v>
      </c>
      <c r="C191" s="216" t="s">
        <v>29</v>
      </c>
      <c r="D191" s="216" t="s">
        <v>2263</v>
      </c>
      <c r="E191" s="216" t="s">
        <v>2264</v>
      </c>
      <c r="F191" s="217" t="s">
        <v>75</v>
      </c>
      <c r="G191" s="218">
        <v>1248</v>
      </c>
      <c r="H191" s="219">
        <v>26.09</v>
      </c>
      <c r="I191" s="219">
        <v>33.880000000000003</v>
      </c>
      <c r="J191" s="185">
        <v>42282.239999999998</v>
      </c>
      <c r="K191" s="186">
        <v>3.2000000000000002E-3</v>
      </c>
    </row>
    <row r="192" spans="1:13" s="150" customFormat="1" ht="15" customHeight="1" x14ac:dyDescent="0.2">
      <c r="A192" s="215" t="s">
        <v>4709</v>
      </c>
      <c r="B192" s="216" t="s">
        <v>2266</v>
      </c>
      <c r="C192" s="216" t="s">
        <v>39</v>
      </c>
      <c r="D192" s="216" t="s">
        <v>3164</v>
      </c>
      <c r="E192" s="216" t="s">
        <v>85</v>
      </c>
      <c r="F192" s="217" t="s">
        <v>75</v>
      </c>
      <c r="G192" s="218">
        <v>25</v>
      </c>
      <c r="H192" s="219">
        <v>338.78</v>
      </c>
      <c r="I192" s="219">
        <v>439.87</v>
      </c>
      <c r="J192" s="185">
        <v>10996.75</v>
      </c>
      <c r="K192" s="186">
        <v>8.0000000000000004E-4</v>
      </c>
    </row>
    <row r="193" spans="1:11" s="150" customFormat="1" ht="15" customHeight="1" x14ac:dyDescent="0.2">
      <c r="A193" s="215" t="s">
        <v>4710</v>
      </c>
      <c r="B193" s="216" t="s">
        <v>2268</v>
      </c>
      <c r="C193" s="216" t="s">
        <v>19</v>
      </c>
      <c r="D193" s="216" t="s">
        <v>2269</v>
      </c>
      <c r="E193" s="216" t="s">
        <v>54</v>
      </c>
      <c r="F193" s="217" t="s">
        <v>75</v>
      </c>
      <c r="G193" s="218">
        <v>50</v>
      </c>
      <c r="H193" s="219">
        <v>6.83</v>
      </c>
      <c r="I193" s="219">
        <v>8.8699999999999992</v>
      </c>
      <c r="J193" s="185">
        <v>443.5</v>
      </c>
      <c r="K193" s="186">
        <v>0</v>
      </c>
    </row>
    <row r="194" spans="1:11" s="150" customFormat="1" ht="22.5" customHeight="1" x14ac:dyDescent="0.2">
      <c r="A194" s="215" t="s">
        <v>4711</v>
      </c>
      <c r="B194" s="216" t="s">
        <v>2271</v>
      </c>
      <c r="C194" s="216" t="s">
        <v>19</v>
      </c>
      <c r="D194" s="216" t="s">
        <v>2272</v>
      </c>
      <c r="E194" s="216" t="s">
        <v>54</v>
      </c>
      <c r="F194" s="217" t="s">
        <v>384</v>
      </c>
      <c r="G194" s="218">
        <v>15</v>
      </c>
      <c r="H194" s="219">
        <v>49.27</v>
      </c>
      <c r="I194" s="219">
        <v>63.97</v>
      </c>
      <c r="J194" s="185">
        <v>959.55</v>
      </c>
      <c r="K194" s="186">
        <v>1E-4</v>
      </c>
    </row>
    <row r="195" spans="1:11" s="150" customFormat="1" ht="15" customHeight="1" x14ac:dyDescent="0.2">
      <c r="A195" s="215" t="s">
        <v>4712</v>
      </c>
      <c r="B195" s="216" t="s">
        <v>2273</v>
      </c>
      <c r="C195" s="216" t="s">
        <v>19</v>
      </c>
      <c r="D195" s="216" t="s">
        <v>2274</v>
      </c>
      <c r="E195" s="216" t="s">
        <v>54</v>
      </c>
      <c r="F195" s="217" t="s">
        <v>384</v>
      </c>
      <c r="G195" s="218">
        <v>200</v>
      </c>
      <c r="H195" s="219">
        <v>24.99</v>
      </c>
      <c r="I195" s="219">
        <v>32.450000000000003</v>
      </c>
      <c r="J195" s="185">
        <v>6490</v>
      </c>
      <c r="K195" s="186">
        <v>5.0000000000000001E-4</v>
      </c>
    </row>
    <row r="196" spans="1:11" s="150" customFormat="1" ht="20.25" customHeight="1" x14ac:dyDescent="0.2">
      <c r="A196" s="215" t="s">
        <v>4713</v>
      </c>
      <c r="B196" s="216" t="s">
        <v>2275</v>
      </c>
      <c r="C196" s="216" t="s">
        <v>19</v>
      </c>
      <c r="D196" s="216" t="s">
        <v>2276</v>
      </c>
      <c r="E196" s="216" t="s">
        <v>54</v>
      </c>
      <c r="F196" s="217" t="s">
        <v>384</v>
      </c>
      <c r="G196" s="218">
        <v>100</v>
      </c>
      <c r="H196" s="219">
        <v>25.84</v>
      </c>
      <c r="I196" s="219">
        <v>33.549999999999997</v>
      </c>
      <c r="J196" s="185">
        <v>3355</v>
      </c>
      <c r="K196" s="186">
        <v>2.9999999999999997E-4</v>
      </c>
    </row>
    <row r="197" spans="1:11" s="150" customFormat="1" ht="18" customHeight="1" x14ac:dyDescent="0.2">
      <c r="A197" s="215" t="s">
        <v>4714</v>
      </c>
      <c r="B197" s="216" t="s">
        <v>2277</v>
      </c>
      <c r="C197" s="216" t="s">
        <v>19</v>
      </c>
      <c r="D197" s="216" t="s">
        <v>2278</v>
      </c>
      <c r="E197" s="216" t="s">
        <v>54</v>
      </c>
      <c r="F197" s="217" t="s">
        <v>384</v>
      </c>
      <c r="G197" s="218">
        <v>60</v>
      </c>
      <c r="H197" s="219">
        <v>31.98</v>
      </c>
      <c r="I197" s="219">
        <v>41.52</v>
      </c>
      <c r="J197" s="185">
        <v>2491.1999999999998</v>
      </c>
      <c r="K197" s="186">
        <v>2.0000000000000001E-4</v>
      </c>
    </row>
    <row r="198" spans="1:11" s="150" customFormat="1" ht="27.75" customHeight="1" x14ac:dyDescent="0.2">
      <c r="A198" s="215" t="s">
        <v>4715</v>
      </c>
      <c r="B198" s="216" t="s">
        <v>2280</v>
      </c>
      <c r="C198" s="216" t="s">
        <v>19</v>
      </c>
      <c r="D198" s="216" t="s">
        <v>2281</v>
      </c>
      <c r="E198" s="216" t="s">
        <v>264</v>
      </c>
      <c r="F198" s="217" t="s">
        <v>384</v>
      </c>
      <c r="G198" s="218">
        <v>300</v>
      </c>
      <c r="H198" s="219">
        <v>27.65</v>
      </c>
      <c r="I198" s="219">
        <v>35.9</v>
      </c>
      <c r="J198" s="185">
        <v>10770</v>
      </c>
      <c r="K198" s="186">
        <v>8.0000000000000004E-4</v>
      </c>
    </row>
    <row r="199" spans="1:11" s="150" customFormat="1" ht="15.75" customHeight="1" x14ac:dyDescent="0.2">
      <c r="A199" s="215" t="s">
        <v>4716</v>
      </c>
      <c r="B199" s="216" t="s">
        <v>2283</v>
      </c>
      <c r="C199" s="216" t="s">
        <v>61</v>
      </c>
      <c r="D199" s="216" t="s">
        <v>2284</v>
      </c>
      <c r="E199" s="216" t="s">
        <v>61</v>
      </c>
      <c r="F199" s="217" t="s">
        <v>384</v>
      </c>
      <c r="G199" s="218">
        <v>90</v>
      </c>
      <c r="H199" s="219">
        <v>6.71</v>
      </c>
      <c r="I199" s="219">
        <v>8.7100000000000009</v>
      </c>
      <c r="J199" s="185">
        <v>783.9</v>
      </c>
      <c r="K199" s="186">
        <v>1E-4</v>
      </c>
    </row>
    <row r="200" spans="1:11" s="150" customFormat="1" ht="15.75" customHeight="1" x14ac:dyDescent="0.2">
      <c r="A200" s="215" t="s">
        <v>4717</v>
      </c>
      <c r="B200" s="216" t="s">
        <v>2286</v>
      </c>
      <c r="C200" s="216" t="s">
        <v>19</v>
      </c>
      <c r="D200" s="216" t="s">
        <v>2287</v>
      </c>
      <c r="E200" s="216" t="s">
        <v>54</v>
      </c>
      <c r="F200" s="217" t="s">
        <v>75</v>
      </c>
      <c r="G200" s="218">
        <v>10</v>
      </c>
      <c r="H200" s="219">
        <v>41.14</v>
      </c>
      <c r="I200" s="219">
        <v>53.42</v>
      </c>
      <c r="J200" s="185">
        <v>534.20000000000005</v>
      </c>
      <c r="K200" s="186">
        <v>0</v>
      </c>
    </row>
    <row r="201" spans="1:11" s="150" customFormat="1" ht="15.75" customHeight="1" x14ac:dyDescent="0.2">
      <c r="A201" s="215" t="s">
        <v>4718</v>
      </c>
      <c r="B201" s="216" t="s">
        <v>2289</v>
      </c>
      <c r="C201" s="216" t="s">
        <v>61</v>
      </c>
      <c r="D201" s="216" t="s">
        <v>2290</v>
      </c>
      <c r="E201" s="216" t="s">
        <v>61</v>
      </c>
      <c r="F201" s="217" t="s">
        <v>384</v>
      </c>
      <c r="G201" s="218">
        <v>6</v>
      </c>
      <c r="H201" s="219">
        <v>92.14</v>
      </c>
      <c r="I201" s="219">
        <v>119.63</v>
      </c>
      <c r="J201" s="185">
        <v>717.78</v>
      </c>
      <c r="K201" s="186">
        <v>1E-4</v>
      </c>
    </row>
    <row r="202" spans="1:11" s="150" customFormat="1" ht="15" customHeight="1" x14ac:dyDescent="0.2">
      <c r="A202" s="215" t="s">
        <v>4719</v>
      </c>
      <c r="B202" s="216" t="s">
        <v>2291</v>
      </c>
      <c r="C202" s="216" t="s">
        <v>19</v>
      </c>
      <c r="D202" s="216" t="s">
        <v>2292</v>
      </c>
      <c r="E202" s="216" t="s">
        <v>54</v>
      </c>
      <c r="F202" s="217" t="s">
        <v>384</v>
      </c>
      <c r="G202" s="218">
        <v>50</v>
      </c>
      <c r="H202" s="219">
        <v>59.71</v>
      </c>
      <c r="I202" s="219">
        <v>77.53</v>
      </c>
      <c r="J202" s="185">
        <v>3876.5</v>
      </c>
      <c r="K202" s="186">
        <v>2.9999999999999997E-4</v>
      </c>
    </row>
    <row r="203" spans="1:11" s="150" customFormat="1" ht="16.5" customHeight="1" x14ac:dyDescent="0.2">
      <c r="A203" s="215" t="s">
        <v>4720</v>
      </c>
      <c r="B203" s="216" t="s">
        <v>2294</v>
      </c>
      <c r="C203" s="216" t="s">
        <v>19</v>
      </c>
      <c r="D203" s="216" t="s">
        <v>2295</v>
      </c>
      <c r="E203" s="216" t="s">
        <v>54</v>
      </c>
      <c r="F203" s="217" t="s">
        <v>75</v>
      </c>
      <c r="G203" s="218">
        <v>100</v>
      </c>
      <c r="H203" s="219">
        <v>6.45</v>
      </c>
      <c r="I203" s="219">
        <v>8.3699999999999992</v>
      </c>
      <c r="J203" s="185">
        <v>837</v>
      </c>
      <c r="K203" s="186">
        <v>1E-4</v>
      </c>
    </row>
    <row r="204" spans="1:11" s="150" customFormat="1" ht="22.5" customHeight="1" x14ac:dyDescent="0.2">
      <c r="A204" s="215" t="s">
        <v>4721</v>
      </c>
      <c r="B204" s="216" t="s">
        <v>2297</v>
      </c>
      <c r="C204" s="216" t="s">
        <v>19</v>
      </c>
      <c r="D204" s="216" t="s">
        <v>2298</v>
      </c>
      <c r="E204" s="216" t="s">
        <v>54</v>
      </c>
      <c r="F204" s="217" t="s">
        <v>384</v>
      </c>
      <c r="G204" s="218">
        <v>30</v>
      </c>
      <c r="H204" s="219">
        <v>26.28</v>
      </c>
      <c r="I204" s="219">
        <v>34.119999999999997</v>
      </c>
      <c r="J204" s="185">
        <v>1023.6</v>
      </c>
      <c r="K204" s="186">
        <v>1E-4</v>
      </c>
    </row>
    <row r="205" spans="1:11" s="150" customFormat="1" ht="22.5" customHeight="1" x14ac:dyDescent="0.2">
      <c r="A205" s="215" t="s">
        <v>4722</v>
      </c>
      <c r="B205" s="216" t="s">
        <v>2300</v>
      </c>
      <c r="C205" s="216" t="s">
        <v>19</v>
      </c>
      <c r="D205" s="216" t="s">
        <v>2301</v>
      </c>
      <c r="E205" s="216" t="s">
        <v>54</v>
      </c>
      <c r="F205" s="217" t="s">
        <v>384</v>
      </c>
      <c r="G205" s="218">
        <v>120</v>
      </c>
      <c r="H205" s="219">
        <v>55.86</v>
      </c>
      <c r="I205" s="219">
        <v>72.53</v>
      </c>
      <c r="J205" s="185">
        <v>8703.6</v>
      </c>
      <c r="K205" s="186">
        <v>5.9999999999999995E-4</v>
      </c>
    </row>
    <row r="206" spans="1:11" s="150" customFormat="1" ht="14.25" customHeight="1" x14ac:dyDescent="0.2">
      <c r="A206" s="215" t="s">
        <v>4723</v>
      </c>
      <c r="B206" s="216" t="s">
        <v>2303</v>
      </c>
      <c r="C206" s="216" t="s">
        <v>19</v>
      </c>
      <c r="D206" s="216" t="s">
        <v>2304</v>
      </c>
      <c r="E206" s="216" t="s">
        <v>54</v>
      </c>
      <c r="F206" s="217" t="s">
        <v>295</v>
      </c>
      <c r="G206" s="218">
        <v>50</v>
      </c>
      <c r="H206" s="219">
        <v>8.93</v>
      </c>
      <c r="I206" s="219">
        <v>11.59</v>
      </c>
      <c r="J206" s="185">
        <v>579.5</v>
      </c>
      <c r="K206" s="186">
        <v>0</v>
      </c>
    </row>
    <row r="207" spans="1:11" s="150" customFormat="1" ht="15" customHeight="1" x14ac:dyDescent="0.2">
      <c r="A207" s="215" t="s">
        <v>4724</v>
      </c>
      <c r="B207" s="216" t="s">
        <v>2305</v>
      </c>
      <c r="C207" s="216" t="s">
        <v>19</v>
      </c>
      <c r="D207" s="216" t="s">
        <v>2306</v>
      </c>
      <c r="E207" s="216" t="s">
        <v>54</v>
      </c>
      <c r="F207" s="217" t="s">
        <v>295</v>
      </c>
      <c r="G207" s="218">
        <v>50</v>
      </c>
      <c r="H207" s="219">
        <v>6.17</v>
      </c>
      <c r="I207" s="219">
        <v>8.01</v>
      </c>
      <c r="J207" s="185">
        <v>400.5</v>
      </c>
      <c r="K207" s="186">
        <v>0</v>
      </c>
    </row>
    <row r="208" spans="1:11" s="150" customFormat="1" ht="15" customHeight="1" x14ac:dyDescent="0.2">
      <c r="A208" s="215" t="s">
        <v>4725</v>
      </c>
      <c r="B208" s="216" t="s">
        <v>2307</v>
      </c>
      <c r="C208" s="216" t="s">
        <v>19</v>
      </c>
      <c r="D208" s="216" t="s">
        <v>2308</v>
      </c>
      <c r="E208" s="216" t="s">
        <v>54</v>
      </c>
      <c r="F208" s="217" t="s">
        <v>75</v>
      </c>
      <c r="G208" s="218">
        <v>600</v>
      </c>
      <c r="H208" s="219">
        <v>71.180000000000007</v>
      </c>
      <c r="I208" s="219">
        <v>92.42</v>
      </c>
      <c r="J208" s="185">
        <v>55452</v>
      </c>
      <c r="K208" s="186">
        <v>4.1000000000000003E-3</v>
      </c>
    </row>
    <row r="209" spans="1:13" s="150" customFormat="1" ht="25.5" customHeight="1" x14ac:dyDescent="0.2">
      <c r="A209" s="215" t="s">
        <v>4726</v>
      </c>
      <c r="B209" s="216" t="s">
        <v>2309</v>
      </c>
      <c r="C209" s="216" t="s">
        <v>19</v>
      </c>
      <c r="D209" s="216" t="s">
        <v>2310</v>
      </c>
      <c r="E209" s="216" t="s">
        <v>54</v>
      </c>
      <c r="F209" s="217" t="s">
        <v>75</v>
      </c>
      <c r="G209" s="218">
        <v>50</v>
      </c>
      <c r="H209" s="219">
        <v>440.56</v>
      </c>
      <c r="I209" s="219">
        <v>572.02</v>
      </c>
      <c r="J209" s="185">
        <v>28601</v>
      </c>
      <c r="K209" s="186">
        <v>2.0999999999999999E-3</v>
      </c>
    </row>
    <row r="210" spans="1:13" s="150" customFormat="1" ht="15" customHeight="1" x14ac:dyDescent="0.2">
      <c r="A210" s="215" t="s">
        <v>4727</v>
      </c>
      <c r="B210" s="216" t="s">
        <v>2311</v>
      </c>
      <c r="C210" s="216" t="s">
        <v>19</v>
      </c>
      <c r="D210" s="216" t="s">
        <v>2312</v>
      </c>
      <c r="E210" s="216" t="s">
        <v>54</v>
      </c>
      <c r="F210" s="217" t="s">
        <v>75</v>
      </c>
      <c r="G210" s="218">
        <v>50</v>
      </c>
      <c r="H210" s="219">
        <v>523.23</v>
      </c>
      <c r="I210" s="219">
        <v>679.36</v>
      </c>
      <c r="J210" s="185">
        <v>33968</v>
      </c>
      <c r="K210" s="186">
        <v>2.5000000000000001E-3</v>
      </c>
    </row>
    <row r="211" spans="1:13" s="151" customFormat="1" ht="15" customHeight="1" x14ac:dyDescent="0.2">
      <c r="A211" s="220" t="s">
        <v>2282</v>
      </c>
      <c r="B211" s="221"/>
      <c r="C211" s="221"/>
      <c r="D211" s="221" t="s">
        <v>2313</v>
      </c>
      <c r="E211" s="221"/>
      <c r="F211" s="221"/>
      <c r="G211" s="222"/>
      <c r="H211" s="223"/>
      <c r="I211" s="223"/>
      <c r="J211" s="224">
        <v>237007.32</v>
      </c>
      <c r="K211" s="214">
        <v>1.77E-2</v>
      </c>
      <c r="M211" s="150"/>
    </row>
    <row r="212" spans="1:13" s="150" customFormat="1" ht="15" customHeight="1" x14ac:dyDescent="0.2">
      <c r="A212" s="215" t="s">
        <v>4728</v>
      </c>
      <c r="B212" s="216" t="s">
        <v>2315</v>
      </c>
      <c r="C212" s="216" t="s">
        <v>19</v>
      </c>
      <c r="D212" s="216" t="s">
        <v>2316</v>
      </c>
      <c r="E212" s="216" t="s">
        <v>2220</v>
      </c>
      <c r="F212" s="217" t="s">
        <v>75</v>
      </c>
      <c r="G212" s="218">
        <v>30</v>
      </c>
      <c r="H212" s="219">
        <v>128.19999999999999</v>
      </c>
      <c r="I212" s="219">
        <v>166.45</v>
      </c>
      <c r="J212" s="185">
        <v>4993.5</v>
      </c>
      <c r="K212" s="186">
        <v>4.0000000000000002E-4</v>
      </c>
    </row>
    <row r="213" spans="1:13" s="150" customFormat="1" ht="37.5" customHeight="1" x14ac:dyDescent="0.2">
      <c r="A213" s="215" t="s">
        <v>4729</v>
      </c>
      <c r="B213" s="216" t="s">
        <v>2318</v>
      </c>
      <c r="C213" s="216" t="s">
        <v>19</v>
      </c>
      <c r="D213" s="216" t="s">
        <v>2319</v>
      </c>
      <c r="E213" s="216" t="s">
        <v>2320</v>
      </c>
      <c r="F213" s="217" t="s">
        <v>36</v>
      </c>
      <c r="G213" s="218">
        <v>10</v>
      </c>
      <c r="H213" s="219">
        <v>730.38</v>
      </c>
      <c r="I213" s="219">
        <v>948.33</v>
      </c>
      <c r="J213" s="185">
        <v>9483.2999999999993</v>
      </c>
      <c r="K213" s="186">
        <v>6.9999999999999999E-4</v>
      </c>
    </row>
    <row r="214" spans="1:13" s="150" customFormat="1" ht="15" customHeight="1" x14ac:dyDescent="0.2">
      <c r="A214" s="215" t="s">
        <v>4730</v>
      </c>
      <c r="B214" s="216" t="s">
        <v>2321</v>
      </c>
      <c r="C214" s="216" t="s">
        <v>19</v>
      </c>
      <c r="D214" s="216" t="s">
        <v>2322</v>
      </c>
      <c r="E214" s="216" t="s">
        <v>2320</v>
      </c>
      <c r="F214" s="217" t="s">
        <v>36</v>
      </c>
      <c r="G214" s="218">
        <v>10</v>
      </c>
      <c r="H214" s="219">
        <v>767.51</v>
      </c>
      <c r="I214" s="219">
        <v>996.53</v>
      </c>
      <c r="J214" s="185">
        <v>9965.2999999999993</v>
      </c>
      <c r="K214" s="186">
        <v>6.9999999999999999E-4</v>
      </c>
    </row>
    <row r="215" spans="1:13" s="150" customFormat="1" ht="37.5" customHeight="1" x14ac:dyDescent="0.2">
      <c r="A215" s="215" t="s">
        <v>4731</v>
      </c>
      <c r="B215" s="216" t="s">
        <v>2323</v>
      </c>
      <c r="C215" s="216" t="s">
        <v>19</v>
      </c>
      <c r="D215" s="216" t="s">
        <v>2324</v>
      </c>
      <c r="E215" s="216" t="s">
        <v>2320</v>
      </c>
      <c r="F215" s="217" t="s">
        <v>36</v>
      </c>
      <c r="G215" s="218">
        <v>20</v>
      </c>
      <c r="H215" s="219">
        <v>793.95</v>
      </c>
      <c r="I215" s="219">
        <v>1030.8599999999999</v>
      </c>
      <c r="J215" s="185">
        <v>20617.2</v>
      </c>
      <c r="K215" s="186">
        <v>1.5E-3</v>
      </c>
    </row>
    <row r="216" spans="1:13" s="150" customFormat="1" ht="37.5" customHeight="1" x14ac:dyDescent="0.2">
      <c r="A216" s="215" t="s">
        <v>4732</v>
      </c>
      <c r="B216" s="216" t="s">
        <v>2325</v>
      </c>
      <c r="C216" s="216" t="s">
        <v>19</v>
      </c>
      <c r="D216" s="216" t="s">
        <v>2326</v>
      </c>
      <c r="E216" s="216" t="s">
        <v>2320</v>
      </c>
      <c r="F216" s="217" t="s">
        <v>36</v>
      </c>
      <c r="G216" s="218">
        <v>10</v>
      </c>
      <c r="H216" s="219">
        <v>818.49</v>
      </c>
      <c r="I216" s="219">
        <v>1062.73</v>
      </c>
      <c r="J216" s="185">
        <v>10627.3</v>
      </c>
      <c r="K216" s="186">
        <v>8.0000000000000004E-4</v>
      </c>
    </row>
    <row r="217" spans="1:13" s="150" customFormat="1" ht="15" customHeight="1" x14ac:dyDescent="0.2">
      <c r="A217" s="215" t="s">
        <v>4733</v>
      </c>
      <c r="B217" s="216" t="s">
        <v>2327</v>
      </c>
      <c r="C217" s="216" t="s">
        <v>19</v>
      </c>
      <c r="D217" s="216" t="s">
        <v>2328</v>
      </c>
      <c r="E217" s="216" t="s">
        <v>2320</v>
      </c>
      <c r="F217" s="217" t="s">
        <v>36</v>
      </c>
      <c r="G217" s="218">
        <v>4</v>
      </c>
      <c r="H217" s="219">
        <v>640.86</v>
      </c>
      <c r="I217" s="219">
        <v>832.09</v>
      </c>
      <c r="J217" s="185">
        <v>3328.36</v>
      </c>
      <c r="K217" s="186">
        <v>2.0000000000000001E-4</v>
      </c>
    </row>
    <row r="218" spans="1:13" s="150" customFormat="1" ht="15" customHeight="1" x14ac:dyDescent="0.2">
      <c r="A218" s="215" t="s">
        <v>4734</v>
      </c>
      <c r="B218" s="216" t="s">
        <v>2329</v>
      </c>
      <c r="C218" s="216" t="s">
        <v>19</v>
      </c>
      <c r="D218" s="216" t="s">
        <v>2330</v>
      </c>
      <c r="E218" s="216" t="s">
        <v>2320</v>
      </c>
      <c r="F218" s="217" t="s">
        <v>75</v>
      </c>
      <c r="G218" s="218">
        <v>25</v>
      </c>
      <c r="H218" s="219">
        <v>617.39</v>
      </c>
      <c r="I218" s="219">
        <v>801.62</v>
      </c>
      <c r="J218" s="185">
        <v>20040.5</v>
      </c>
      <c r="K218" s="186">
        <v>1.5E-3</v>
      </c>
    </row>
    <row r="219" spans="1:13" s="150" customFormat="1" ht="26.25" customHeight="1" x14ac:dyDescent="0.2">
      <c r="A219" s="215" t="s">
        <v>4735</v>
      </c>
      <c r="B219" s="216" t="s">
        <v>2332</v>
      </c>
      <c r="C219" s="216" t="s">
        <v>61</v>
      </c>
      <c r="D219" s="216" t="s">
        <v>2333</v>
      </c>
      <c r="E219" s="216" t="s">
        <v>61</v>
      </c>
      <c r="F219" s="217" t="s">
        <v>75</v>
      </c>
      <c r="G219" s="218">
        <v>5</v>
      </c>
      <c r="H219" s="219">
        <v>285</v>
      </c>
      <c r="I219" s="219">
        <v>370.04</v>
      </c>
      <c r="J219" s="185">
        <v>1850.2</v>
      </c>
      <c r="K219" s="186">
        <v>1E-4</v>
      </c>
    </row>
    <row r="220" spans="1:13" s="150" customFormat="1" ht="18" customHeight="1" x14ac:dyDescent="0.2">
      <c r="A220" s="215" t="s">
        <v>4736</v>
      </c>
      <c r="B220" s="216" t="s">
        <v>2335</v>
      </c>
      <c r="C220" s="216" t="s">
        <v>19</v>
      </c>
      <c r="D220" s="216" t="s">
        <v>2336</v>
      </c>
      <c r="E220" s="216" t="s">
        <v>2320</v>
      </c>
      <c r="F220" s="217" t="s">
        <v>75</v>
      </c>
      <c r="G220" s="218">
        <v>10</v>
      </c>
      <c r="H220" s="219">
        <v>525.63</v>
      </c>
      <c r="I220" s="219">
        <v>682.48</v>
      </c>
      <c r="J220" s="185">
        <v>6824.8</v>
      </c>
      <c r="K220" s="186">
        <v>5.0000000000000001E-4</v>
      </c>
    </row>
    <row r="221" spans="1:13" s="150" customFormat="1" ht="18" customHeight="1" x14ac:dyDescent="0.2">
      <c r="A221" s="215" t="s">
        <v>4737</v>
      </c>
      <c r="B221" s="216" t="s">
        <v>2337</v>
      </c>
      <c r="C221" s="216" t="s">
        <v>19</v>
      </c>
      <c r="D221" s="216" t="s">
        <v>2338</v>
      </c>
      <c r="E221" s="216" t="s">
        <v>2320</v>
      </c>
      <c r="F221" s="217" t="s">
        <v>75</v>
      </c>
      <c r="G221" s="218">
        <v>10</v>
      </c>
      <c r="H221" s="219">
        <v>217.15</v>
      </c>
      <c r="I221" s="219">
        <v>281.95</v>
      </c>
      <c r="J221" s="185">
        <v>2819.5</v>
      </c>
      <c r="K221" s="186">
        <v>2.0000000000000001E-4</v>
      </c>
    </row>
    <row r="222" spans="1:13" s="150" customFormat="1" ht="15" customHeight="1" x14ac:dyDescent="0.2">
      <c r="A222" s="215" t="s">
        <v>4738</v>
      </c>
      <c r="B222" s="216" t="s">
        <v>2340</v>
      </c>
      <c r="C222" s="216" t="s">
        <v>39</v>
      </c>
      <c r="D222" s="216" t="s">
        <v>3165</v>
      </c>
      <c r="E222" s="216" t="s">
        <v>2341</v>
      </c>
      <c r="F222" s="217" t="s">
        <v>75</v>
      </c>
      <c r="G222" s="218">
        <v>5</v>
      </c>
      <c r="H222" s="219">
        <v>265.39999999999998</v>
      </c>
      <c r="I222" s="219">
        <v>344.6</v>
      </c>
      <c r="J222" s="185">
        <v>1723</v>
      </c>
      <c r="K222" s="186">
        <v>1E-4</v>
      </c>
    </row>
    <row r="223" spans="1:13" s="150" customFormat="1" ht="18.75" customHeight="1" x14ac:dyDescent="0.2">
      <c r="A223" s="215" t="s">
        <v>4739</v>
      </c>
      <c r="B223" s="216" t="s">
        <v>2342</v>
      </c>
      <c r="C223" s="216" t="s">
        <v>19</v>
      </c>
      <c r="D223" s="216" t="s">
        <v>2343</v>
      </c>
      <c r="E223" s="216" t="s">
        <v>2320</v>
      </c>
      <c r="F223" s="217" t="s">
        <v>75</v>
      </c>
      <c r="G223" s="218">
        <v>3</v>
      </c>
      <c r="H223" s="219">
        <v>264.17</v>
      </c>
      <c r="I223" s="219">
        <v>343</v>
      </c>
      <c r="J223" s="185">
        <v>1029</v>
      </c>
      <c r="K223" s="186">
        <v>1E-4</v>
      </c>
    </row>
    <row r="224" spans="1:13" s="150" customFormat="1" ht="40.5" customHeight="1" x14ac:dyDescent="0.2">
      <c r="A224" s="215" t="s">
        <v>4740</v>
      </c>
      <c r="B224" s="216" t="s">
        <v>2344</v>
      </c>
      <c r="C224" s="216" t="s">
        <v>39</v>
      </c>
      <c r="D224" s="216" t="s">
        <v>3166</v>
      </c>
      <c r="E224" s="216" t="s">
        <v>2345</v>
      </c>
      <c r="F224" s="217" t="s">
        <v>75</v>
      </c>
      <c r="G224" s="218">
        <v>4</v>
      </c>
      <c r="H224" s="219">
        <v>434.63</v>
      </c>
      <c r="I224" s="219">
        <v>564.32000000000005</v>
      </c>
      <c r="J224" s="185">
        <v>2257.2800000000002</v>
      </c>
      <c r="K224" s="186">
        <v>2.0000000000000001E-4</v>
      </c>
    </row>
    <row r="225" spans="1:11" s="150" customFormat="1" ht="18" customHeight="1" x14ac:dyDescent="0.2">
      <c r="A225" s="215" t="s">
        <v>4741</v>
      </c>
      <c r="B225" s="216" t="s">
        <v>2347</v>
      </c>
      <c r="C225" s="216" t="s">
        <v>61</v>
      </c>
      <c r="D225" s="216" t="s">
        <v>3167</v>
      </c>
      <c r="E225" s="216" t="s">
        <v>61</v>
      </c>
      <c r="F225" s="217" t="s">
        <v>641</v>
      </c>
      <c r="G225" s="218">
        <v>2</v>
      </c>
      <c r="H225" s="219">
        <v>1576.26</v>
      </c>
      <c r="I225" s="219">
        <v>2046.62</v>
      </c>
      <c r="J225" s="185">
        <v>4093.24</v>
      </c>
      <c r="K225" s="186">
        <v>2.9999999999999997E-4</v>
      </c>
    </row>
    <row r="226" spans="1:11" s="150" customFormat="1" ht="18" customHeight="1" x14ac:dyDescent="0.2">
      <c r="A226" s="215" t="s">
        <v>4742</v>
      </c>
      <c r="B226" s="216" t="s">
        <v>2349</v>
      </c>
      <c r="C226" s="216" t="s">
        <v>19</v>
      </c>
      <c r="D226" s="216" t="s">
        <v>2350</v>
      </c>
      <c r="E226" s="216" t="s">
        <v>2320</v>
      </c>
      <c r="F226" s="217" t="s">
        <v>36</v>
      </c>
      <c r="G226" s="218">
        <v>10</v>
      </c>
      <c r="H226" s="219">
        <v>1236.81</v>
      </c>
      <c r="I226" s="219">
        <v>1605.87</v>
      </c>
      <c r="J226" s="185">
        <v>16058.7</v>
      </c>
      <c r="K226" s="186">
        <v>1.1999999999999999E-3</v>
      </c>
    </row>
    <row r="227" spans="1:11" s="150" customFormat="1" ht="17.25" customHeight="1" x14ac:dyDescent="0.2">
      <c r="A227" s="215" t="s">
        <v>4743</v>
      </c>
      <c r="B227" s="216" t="s">
        <v>2351</v>
      </c>
      <c r="C227" s="216" t="s">
        <v>740</v>
      </c>
      <c r="D227" s="216" t="s">
        <v>1150</v>
      </c>
      <c r="E227" s="216" t="s">
        <v>740</v>
      </c>
      <c r="F227" s="217" t="s">
        <v>36</v>
      </c>
      <c r="G227" s="218">
        <v>35</v>
      </c>
      <c r="H227" s="219">
        <v>180.36</v>
      </c>
      <c r="I227" s="219">
        <v>234.18</v>
      </c>
      <c r="J227" s="185">
        <v>8196.2999999999993</v>
      </c>
      <c r="K227" s="186">
        <v>5.9999999999999995E-4</v>
      </c>
    </row>
    <row r="228" spans="1:11" s="150" customFormat="1" ht="22.5" customHeight="1" x14ac:dyDescent="0.2">
      <c r="A228" s="215" t="s">
        <v>4744</v>
      </c>
      <c r="B228" s="216" t="s">
        <v>2353</v>
      </c>
      <c r="C228" s="216" t="s">
        <v>19</v>
      </c>
      <c r="D228" s="216" t="s">
        <v>2354</v>
      </c>
      <c r="E228" s="216" t="s">
        <v>2320</v>
      </c>
      <c r="F228" s="217" t="s">
        <v>36</v>
      </c>
      <c r="G228" s="218">
        <v>15</v>
      </c>
      <c r="H228" s="219">
        <v>294.08999999999997</v>
      </c>
      <c r="I228" s="219">
        <v>381.85</v>
      </c>
      <c r="J228" s="185">
        <v>5727.75</v>
      </c>
      <c r="K228" s="186">
        <v>4.0000000000000002E-4</v>
      </c>
    </row>
    <row r="229" spans="1:11" s="150" customFormat="1" ht="24" customHeight="1" x14ac:dyDescent="0.2">
      <c r="A229" s="215" t="s">
        <v>4745</v>
      </c>
      <c r="B229" s="216" t="s">
        <v>2355</v>
      </c>
      <c r="C229" s="216" t="s">
        <v>19</v>
      </c>
      <c r="D229" s="216" t="s">
        <v>2356</v>
      </c>
      <c r="E229" s="216" t="s">
        <v>2320</v>
      </c>
      <c r="F229" s="217" t="s">
        <v>36</v>
      </c>
      <c r="G229" s="218">
        <v>15</v>
      </c>
      <c r="H229" s="219">
        <v>300.06</v>
      </c>
      <c r="I229" s="219">
        <v>389.6</v>
      </c>
      <c r="J229" s="185">
        <v>5844</v>
      </c>
      <c r="K229" s="186">
        <v>4.0000000000000002E-4</v>
      </c>
    </row>
    <row r="230" spans="1:11" s="150" customFormat="1" ht="22.5" customHeight="1" x14ac:dyDescent="0.2">
      <c r="A230" s="215" t="s">
        <v>4746</v>
      </c>
      <c r="B230" s="216" t="s">
        <v>2357</v>
      </c>
      <c r="C230" s="216" t="s">
        <v>19</v>
      </c>
      <c r="D230" s="216" t="s">
        <v>2358</v>
      </c>
      <c r="E230" s="216" t="s">
        <v>2320</v>
      </c>
      <c r="F230" s="217" t="s">
        <v>36</v>
      </c>
      <c r="G230" s="218">
        <v>15</v>
      </c>
      <c r="H230" s="219">
        <v>288.14999999999998</v>
      </c>
      <c r="I230" s="219">
        <v>374.13</v>
      </c>
      <c r="J230" s="185">
        <v>5611.95</v>
      </c>
      <c r="K230" s="186">
        <v>4.0000000000000002E-4</v>
      </c>
    </row>
    <row r="231" spans="1:11" s="150" customFormat="1" ht="15" customHeight="1" x14ac:dyDescent="0.2">
      <c r="A231" s="215" t="s">
        <v>4747</v>
      </c>
      <c r="B231" s="216" t="s">
        <v>2360</v>
      </c>
      <c r="C231" s="216" t="s">
        <v>19</v>
      </c>
      <c r="D231" s="216" t="s">
        <v>2361</v>
      </c>
      <c r="E231" s="216" t="s">
        <v>2320</v>
      </c>
      <c r="F231" s="217" t="s">
        <v>36</v>
      </c>
      <c r="G231" s="218">
        <v>4</v>
      </c>
      <c r="H231" s="219">
        <v>628.49</v>
      </c>
      <c r="I231" s="219">
        <v>816.03</v>
      </c>
      <c r="J231" s="185">
        <v>3264.12</v>
      </c>
      <c r="K231" s="186">
        <v>2.0000000000000001E-4</v>
      </c>
    </row>
    <row r="232" spans="1:11" s="150" customFormat="1" ht="15" customHeight="1" x14ac:dyDescent="0.2">
      <c r="A232" s="215" t="s">
        <v>4748</v>
      </c>
      <c r="B232" s="216" t="s">
        <v>2362</v>
      </c>
      <c r="C232" s="216" t="s">
        <v>61</v>
      </c>
      <c r="D232" s="216" t="s">
        <v>762</v>
      </c>
      <c r="E232" s="216" t="s">
        <v>61</v>
      </c>
      <c r="F232" s="217" t="s">
        <v>36</v>
      </c>
      <c r="G232" s="218">
        <v>45</v>
      </c>
      <c r="H232" s="219">
        <v>93.86</v>
      </c>
      <c r="I232" s="219">
        <v>121.87</v>
      </c>
      <c r="J232" s="185">
        <v>5484.15</v>
      </c>
      <c r="K232" s="186">
        <v>4.0000000000000002E-4</v>
      </c>
    </row>
    <row r="233" spans="1:11" s="150" customFormat="1" ht="16.5" customHeight="1" x14ac:dyDescent="0.2">
      <c r="A233" s="215" t="s">
        <v>4749</v>
      </c>
      <c r="B233" s="216" t="s">
        <v>2363</v>
      </c>
      <c r="C233" s="216" t="s">
        <v>61</v>
      </c>
      <c r="D233" s="216" t="s">
        <v>2364</v>
      </c>
      <c r="E233" s="216" t="s">
        <v>61</v>
      </c>
      <c r="F233" s="217" t="s">
        <v>36</v>
      </c>
      <c r="G233" s="218">
        <v>15</v>
      </c>
      <c r="H233" s="219">
        <v>100.36</v>
      </c>
      <c r="I233" s="219">
        <v>130.31</v>
      </c>
      <c r="J233" s="185">
        <v>1954.65</v>
      </c>
      <c r="K233" s="186">
        <v>1E-4</v>
      </c>
    </row>
    <row r="234" spans="1:11" s="150" customFormat="1" ht="15" customHeight="1" x14ac:dyDescent="0.2">
      <c r="A234" s="215" t="s">
        <v>4750</v>
      </c>
      <c r="B234" s="216" t="s">
        <v>2366</v>
      </c>
      <c r="C234" s="216" t="s">
        <v>952</v>
      </c>
      <c r="D234" s="216" t="s">
        <v>2367</v>
      </c>
      <c r="E234" s="216" t="s">
        <v>952</v>
      </c>
      <c r="F234" s="217" t="s">
        <v>36</v>
      </c>
      <c r="G234" s="218">
        <v>60</v>
      </c>
      <c r="H234" s="219">
        <v>8</v>
      </c>
      <c r="I234" s="219">
        <v>10.39</v>
      </c>
      <c r="J234" s="185">
        <v>623.4</v>
      </c>
      <c r="K234" s="186">
        <v>0</v>
      </c>
    </row>
    <row r="235" spans="1:11" s="150" customFormat="1" ht="15" customHeight="1" x14ac:dyDescent="0.2">
      <c r="A235" s="215" t="s">
        <v>4751</v>
      </c>
      <c r="B235" s="216" t="s">
        <v>2369</v>
      </c>
      <c r="C235" s="216" t="s">
        <v>952</v>
      </c>
      <c r="D235" s="216" t="s">
        <v>2370</v>
      </c>
      <c r="E235" s="216" t="s">
        <v>952</v>
      </c>
      <c r="F235" s="217" t="s">
        <v>36</v>
      </c>
      <c r="G235" s="218">
        <v>60</v>
      </c>
      <c r="H235" s="219">
        <v>25.42</v>
      </c>
      <c r="I235" s="219">
        <v>33.01</v>
      </c>
      <c r="J235" s="185">
        <v>1980.6</v>
      </c>
      <c r="K235" s="186">
        <v>1E-4</v>
      </c>
    </row>
    <row r="236" spans="1:11" s="150" customFormat="1" ht="15" customHeight="1" x14ac:dyDescent="0.2">
      <c r="A236" s="215" t="s">
        <v>4752</v>
      </c>
      <c r="B236" s="216" t="s">
        <v>2371</v>
      </c>
      <c r="C236" s="216" t="s">
        <v>39</v>
      </c>
      <c r="D236" s="216" t="s">
        <v>3168</v>
      </c>
      <c r="E236" s="216" t="s">
        <v>2372</v>
      </c>
      <c r="F236" s="217" t="s">
        <v>380</v>
      </c>
      <c r="G236" s="218">
        <v>10</v>
      </c>
      <c r="H236" s="219">
        <v>1.4</v>
      </c>
      <c r="I236" s="219">
        <v>1.82</v>
      </c>
      <c r="J236" s="185">
        <v>18.2</v>
      </c>
      <c r="K236" s="186">
        <v>0</v>
      </c>
    </row>
    <row r="237" spans="1:11" s="150" customFormat="1" ht="15" customHeight="1" x14ac:dyDescent="0.2">
      <c r="A237" s="215" t="s">
        <v>4753</v>
      </c>
      <c r="B237" s="216" t="s">
        <v>2374</v>
      </c>
      <c r="C237" s="216" t="s">
        <v>19</v>
      </c>
      <c r="D237" s="216" t="s">
        <v>2375</v>
      </c>
      <c r="E237" s="216" t="s">
        <v>2320</v>
      </c>
      <c r="F237" s="217" t="s">
        <v>75</v>
      </c>
      <c r="G237" s="218">
        <v>15</v>
      </c>
      <c r="H237" s="219">
        <v>428.6</v>
      </c>
      <c r="I237" s="219">
        <v>556.49</v>
      </c>
      <c r="J237" s="185">
        <v>8347.35</v>
      </c>
      <c r="K237" s="186">
        <v>5.9999999999999995E-4</v>
      </c>
    </row>
    <row r="238" spans="1:11" s="150" customFormat="1" ht="15" customHeight="1" x14ac:dyDescent="0.2">
      <c r="A238" s="215" t="s">
        <v>4754</v>
      </c>
      <c r="B238" s="216" t="s">
        <v>2376</v>
      </c>
      <c r="C238" s="216" t="s">
        <v>61</v>
      </c>
      <c r="D238" s="216" t="s">
        <v>2377</v>
      </c>
      <c r="E238" s="216" t="s">
        <v>61</v>
      </c>
      <c r="F238" s="217" t="s">
        <v>75</v>
      </c>
      <c r="G238" s="218">
        <v>15</v>
      </c>
      <c r="H238" s="219">
        <v>422.24</v>
      </c>
      <c r="I238" s="219">
        <v>548.24</v>
      </c>
      <c r="J238" s="185">
        <v>8223.6</v>
      </c>
      <c r="K238" s="186">
        <v>5.9999999999999995E-4</v>
      </c>
    </row>
    <row r="239" spans="1:11" s="150" customFormat="1" ht="22.5" customHeight="1" x14ac:dyDescent="0.2">
      <c r="A239" s="215" t="s">
        <v>4755</v>
      </c>
      <c r="B239" s="216" t="s">
        <v>2378</v>
      </c>
      <c r="C239" s="216" t="s">
        <v>19</v>
      </c>
      <c r="D239" s="216" t="s">
        <v>2379</v>
      </c>
      <c r="E239" s="216" t="s">
        <v>2320</v>
      </c>
      <c r="F239" s="217" t="s">
        <v>75</v>
      </c>
      <c r="G239" s="218">
        <v>9</v>
      </c>
      <c r="H239" s="219">
        <v>418.94</v>
      </c>
      <c r="I239" s="219">
        <v>543.95000000000005</v>
      </c>
      <c r="J239" s="185">
        <v>4895.55</v>
      </c>
      <c r="K239" s="186">
        <v>4.0000000000000002E-4</v>
      </c>
    </row>
    <row r="240" spans="1:11" s="150" customFormat="1" ht="16.5" customHeight="1" x14ac:dyDescent="0.2">
      <c r="A240" s="215" t="s">
        <v>4756</v>
      </c>
      <c r="B240" s="216" t="s">
        <v>2380</v>
      </c>
      <c r="C240" s="216" t="s">
        <v>39</v>
      </c>
      <c r="D240" s="216" t="s">
        <v>3169</v>
      </c>
      <c r="E240" s="216" t="s">
        <v>2381</v>
      </c>
      <c r="F240" s="217" t="s">
        <v>75</v>
      </c>
      <c r="G240" s="218">
        <v>2.6</v>
      </c>
      <c r="H240" s="219">
        <v>281.5</v>
      </c>
      <c r="I240" s="219">
        <v>365.5</v>
      </c>
      <c r="J240" s="185">
        <v>950.3</v>
      </c>
      <c r="K240" s="186">
        <v>1E-4</v>
      </c>
    </row>
    <row r="241" spans="1:13" s="150" customFormat="1" ht="16.5" customHeight="1" x14ac:dyDescent="0.2">
      <c r="A241" s="215" t="s">
        <v>4757</v>
      </c>
      <c r="B241" s="216" t="s">
        <v>2383</v>
      </c>
      <c r="C241" s="216" t="s">
        <v>801</v>
      </c>
      <c r="D241" s="216" t="s">
        <v>3170</v>
      </c>
      <c r="E241" s="216" t="s">
        <v>2384</v>
      </c>
      <c r="F241" s="217" t="s">
        <v>75</v>
      </c>
      <c r="G241" s="218">
        <v>1.04</v>
      </c>
      <c r="H241" s="219">
        <v>540.91999999999996</v>
      </c>
      <c r="I241" s="219">
        <v>702.33</v>
      </c>
      <c r="J241" s="185">
        <v>730.42</v>
      </c>
      <c r="K241" s="186">
        <v>1E-4</v>
      </c>
    </row>
    <row r="242" spans="1:13" s="150" customFormat="1" ht="16.5" customHeight="1" x14ac:dyDescent="0.2">
      <c r="A242" s="215" t="s">
        <v>4758</v>
      </c>
      <c r="B242" s="216" t="s">
        <v>2385</v>
      </c>
      <c r="C242" s="216" t="s">
        <v>801</v>
      </c>
      <c r="D242" s="216" t="s">
        <v>3171</v>
      </c>
      <c r="E242" s="216" t="s">
        <v>2384</v>
      </c>
      <c r="F242" s="217" t="s">
        <v>75</v>
      </c>
      <c r="G242" s="218">
        <v>10.74</v>
      </c>
      <c r="H242" s="219">
        <v>963.03</v>
      </c>
      <c r="I242" s="219">
        <v>1250.4000000000001</v>
      </c>
      <c r="J242" s="185">
        <v>13429.3</v>
      </c>
      <c r="K242" s="186">
        <v>1E-3</v>
      </c>
    </row>
    <row r="243" spans="1:13" s="150" customFormat="1" ht="15" customHeight="1" x14ac:dyDescent="0.2">
      <c r="A243" s="215" t="s">
        <v>4759</v>
      </c>
      <c r="B243" s="216" t="s">
        <v>2387</v>
      </c>
      <c r="C243" s="216" t="s">
        <v>19</v>
      </c>
      <c r="D243" s="216" t="s">
        <v>2388</v>
      </c>
      <c r="E243" s="216" t="s">
        <v>31</v>
      </c>
      <c r="F243" s="217" t="s">
        <v>36</v>
      </c>
      <c r="G243" s="218">
        <v>30</v>
      </c>
      <c r="H243" s="219">
        <v>1.71</v>
      </c>
      <c r="I243" s="219">
        <v>2.2200000000000002</v>
      </c>
      <c r="J243" s="185">
        <v>66.599999999999994</v>
      </c>
      <c r="K243" s="186">
        <v>0</v>
      </c>
    </row>
    <row r="244" spans="1:13" s="150" customFormat="1" ht="15" customHeight="1" x14ac:dyDescent="0.2">
      <c r="A244" s="215" t="s">
        <v>4760</v>
      </c>
      <c r="B244" s="216" t="s">
        <v>2390</v>
      </c>
      <c r="C244" s="216" t="s">
        <v>39</v>
      </c>
      <c r="D244" s="216" t="s">
        <v>3172</v>
      </c>
      <c r="E244" s="216" t="s">
        <v>85</v>
      </c>
      <c r="F244" s="217" t="s">
        <v>75</v>
      </c>
      <c r="G244" s="218">
        <v>200</v>
      </c>
      <c r="H244" s="219">
        <v>31.5</v>
      </c>
      <c r="I244" s="219">
        <v>40.9</v>
      </c>
      <c r="J244" s="185">
        <v>8180</v>
      </c>
      <c r="K244" s="186">
        <v>5.9999999999999995E-4</v>
      </c>
    </row>
    <row r="245" spans="1:13" s="150" customFormat="1" ht="15" customHeight="1" x14ac:dyDescent="0.2">
      <c r="A245" s="215" t="s">
        <v>4761</v>
      </c>
      <c r="B245" s="216" t="s">
        <v>2391</v>
      </c>
      <c r="C245" s="216" t="s">
        <v>801</v>
      </c>
      <c r="D245" s="216" t="s">
        <v>3173</v>
      </c>
      <c r="E245" s="216" t="s">
        <v>2392</v>
      </c>
      <c r="F245" s="217" t="s">
        <v>75</v>
      </c>
      <c r="G245" s="218">
        <v>200</v>
      </c>
      <c r="H245" s="219">
        <v>75.41</v>
      </c>
      <c r="I245" s="219">
        <v>97.91</v>
      </c>
      <c r="J245" s="185">
        <v>19582</v>
      </c>
      <c r="K245" s="186">
        <v>1.5E-3</v>
      </c>
    </row>
    <row r="246" spans="1:13" s="150" customFormat="1" ht="15" customHeight="1" x14ac:dyDescent="0.2">
      <c r="A246" s="215" t="s">
        <v>4762</v>
      </c>
      <c r="B246" s="216" t="s">
        <v>2394</v>
      </c>
      <c r="C246" s="216" t="s">
        <v>39</v>
      </c>
      <c r="D246" s="216" t="s">
        <v>3174</v>
      </c>
      <c r="E246" s="216" t="s">
        <v>2381</v>
      </c>
      <c r="F246" s="217" t="s">
        <v>75</v>
      </c>
      <c r="G246" s="218">
        <v>60</v>
      </c>
      <c r="H246" s="219">
        <v>69.61</v>
      </c>
      <c r="I246" s="219">
        <v>90.38</v>
      </c>
      <c r="J246" s="185">
        <v>5422.8</v>
      </c>
      <c r="K246" s="186">
        <v>4.0000000000000002E-4</v>
      </c>
    </row>
    <row r="247" spans="1:13" s="150" customFormat="1" ht="15" customHeight="1" x14ac:dyDescent="0.2">
      <c r="A247" s="215" t="s">
        <v>4763</v>
      </c>
      <c r="B247" s="216" t="s">
        <v>2396</v>
      </c>
      <c r="C247" s="216" t="s">
        <v>19</v>
      </c>
      <c r="D247" s="216" t="s">
        <v>2397</v>
      </c>
      <c r="E247" s="216" t="s">
        <v>2320</v>
      </c>
      <c r="F247" s="217" t="s">
        <v>384</v>
      </c>
      <c r="G247" s="218">
        <v>30</v>
      </c>
      <c r="H247" s="219">
        <v>10.82</v>
      </c>
      <c r="I247" s="219">
        <v>14.05</v>
      </c>
      <c r="J247" s="185">
        <v>421.5</v>
      </c>
      <c r="K247" s="186">
        <v>0</v>
      </c>
    </row>
    <row r="248" spans="1:13" s="150" customFormat="1" ht="16.5" customHeight="1" x14ac:dyDescent="0.2">
      <c r="A248" s="215" t="s">
        <v>4764</v>
      </c>
      <c r="B248" s="216" t="s">
        <v>2399</v>
      </c>
      <c r="C248" s="216" t="s">
        <v>19</v>
      </c>
      <c r="D248" s="216" t="s">
        <v>2400</v>
      </c>
      <c r="E248" s="216" t="s">
        <v>2320</v>
      </c>
      <c r="F248" s="217" t="s">
        <v>75</v>
      </c>
      <c r="G248" s="218">
        <v>20</v>
      </c>
      <c r="H248" s="219">
        <v>475.26</v>
      </c>
      <c r="I248" s="219">
        <v>617.08000000000004</v>
      </c>
      <c r="J248" s="185">
        <v>12341.6</v>
      </c>
      <c r="K248" s="186">
        <v>8.9999999999999998E-4</v>
      </c>
    </row>
    <row r="249" spans="1:13" s="151" customFormat="1" ht="15" customHeight="1" x14ac:dyDescent="0.2">
      <c r="A249" s="220" t="s">
        <v>4765</v>
      </c>
      <c r="B249" s="221"/>
      <c r="C249" s="221"/>
      <c r="D249" s="221" t="s">
        <v>2401</v>
      </c>
      <c r="E249" s="221"/>
      <c r="F249" s="221"/>
      <c r="G249" s="222"/>
      <c r="H249" s="223"/>
      <c r="I249" s="223"/>
      <c r="J249" s="224">
        <v>103714.43000000001</v>
      </c>
      <c r="K249" s="214">
        <v>7.7000000000000002E-3</v>
      </c>
      <c r="M249" s="150"/>
    </row>
    <row r="250" spans="1:13" s="150" customFormat="1" ht="15" customHeight="1" x14ac:dyDescent="0.2">
      <c r="A250" s="215" t="s">
        <v>4766</v>
      </c>
      <c r="B250" s="216" t="s">
        <v>2403</v>
      </c>
      <c r="C250" s="216" t="s">
        <v>19</v>
      </c>
      <c r="D250" s="216" t="s">
        <v>2404</v>
      </c>
      <c r="E250" s="216" t="s">
        <v>2405</v>
      </c>
      <c r="F250" s="217" t="s">
        <v>75</v>
      </c>
      <c r="G250" s="218">
        <v>50</v>
      </c>
      <c r="H250" s="219">
        <v>29.73</v>
      </c>
      <c r="I250" s="219">
        <v>38.6</v>
      </c>
      <c r="J250" s="185">
        <v>1930</v>
      </c>
      <c r="K250" s="186">
        <v>1E-4</v>
      </c>
    </row>
    <row r="251" spans="1:13" s="150" customFormat="1" ht="15" customHeight="1" x14ac:dyDescent="0.2">
      <c r="A251" s="215" t="s">
        <v>4767</v>
      </c>
      <c r="B251" s="216" t="s">
        <v>2406</v>
      </c>
      <c r="C251" s="216" t="s">
        <v>39</v>
      </c>
      <c r="D251" s="216" t="s">
        <v>3175</v>
      </c>
      <c r="E251" s="216" t="s">
        <v>2407</v>
      </c>
      <c r="F251" s="217" t="s">
        <v>75</v>
      </c>
      <c r="G251" s="218">
        <v>150</v>
      </c>
      <c r="H251" s="219">
        <v>72.33</v>
      </c>
      <c r="I251" s="219">
        <v>93.91</v>
      </c>
      <c r="J251" s="185">
        <v>14086.5</v>
      </c>
      <c r="K251" s="186">
        <v>1.1000000000000001E-3</v>
      </c>
    </row>
    <row r="252" spans="1:13" s="150" customFormat="1" ht="15" customHeight="1" x14ac:dyDescent="0.2">
      <c r="A252" s="215" t="s">
        <v>4768</v>
      </c>
      <c r="B252" s="216" t="s">
        <v>2408</v>
      </c>
      <c r="C252" s="216" t="s">
        <v>39</v>
      </c>
      <c r="D252" s="216" t="s">
        <v>3176</v>
      </c>
      <c r="E252" s="216" t="s">
        <v>2407</v>
      </c>
      <c r="F252" s="217" t="s">
        <v>75</v>
      </c>
      <c r="G252" s="218">
        <v>250</v>
      </c>
      <c r="H252" s="219">
        <v>29.9</v>
      </c>
      <c r="I252" s="219">
        <v>38.82</v>
      </c>
      <c r="J252" s="185">
        <v>9705</v>
      </c>
      <c r="K252" s="186">
        <v>6.9999999999999999E-4</v>
      </c>
    </row>
    <row r="253" spans="1:13" s="150" customFormat="1" ht="15" customHeight="1" x14ac:dyDescent="0.2">
      <c r="A253" s="215" t="s">
        <v>4769</v>
      </c>
      <c r="B253" s="216" t="s">
        <v>2410</v>
      </c>
      <c r="C253" s="216" t="s">
        <v>19</v>
      </c>
      <c r="D253" s="216" t="s">
        <v>2411</v>
      </c>
      <c r="E253" s="216" t="s">
        <v>2405</v>
      </c>
      <c r="F253" s="217" t="s">
        <v>75</v>
      </c>
      <c r="G253" s="218">
        <v>50</v>
      </c>
      <c r="H253" s="219">
        <v>77.739999999999995</v>
      </c>
      <c r="I253" s="219">
        <v>100.94</v>
      </c>
      <c r="J253" s="185">
        <v>5047</v>
      </c>
      <c r="K253" s="186">
        <v>4.0000000000000002E-4</v>
      </c>
    </row>
    <row r="254" spans="1:13" s="150" customFormat="1" ht="17.25" customHeight="1" x14ac:dyDescent="0.2">
      <c r="A254" s="215" t="s">
        <v>4770</v>
      </c>
      <c r="B254" s="216" t="s">
        <v>2413</v>
      </c>
      <c r="C254" s="216" t="s">
        <v>19</v>
      </c>
      <c r="D254" s="216" t="s">
        <v>2414</v>
      </c>
      <c r="E254" s="216" t="s">
        <v>2405</v>
      </c>
      <c r="F254" s="217" t="s">
        <v>75</v>
      </c>
      <c r="G254" s="218">
        <v>500</v>
      </c>
      <c r="H254" s="219">
        <v>9.2899999999999991</v>
      </c>
      <c r="I254" s="219">
        <v>12.06</v>
      </c>
      <c r="J254" s="185">
        <v>6030</v>
      </c>
      <c r="K254" s="186">
        <v>4.0000000000000002E-4</v>
      </c>
    </row>
    <row r="255" spans="1:13" s="150" customFormat="1" ht="15" customHeight="1" x14ac:dyDescent="0.2">
      <c r="A255" s="215" t="s">
        <v>4771</v>
      </c>
      <c r="B255" s="216" t="s">
        <v>2415</v>
      </c>
      <c r="C255" s="216" t="s">
        <v>19</v>
      </c>
      <c r="D255" s="216" t="s">
        <v>2416</v>
      </c>
      <c r="E255" s="216" t="s">
        <v>74</v>
      </c>
      <c r="F255" s="217" t="s">
        <v>75</v>
      </c>
      <c r="G255" s="218">
        <v>500</v>
      </c>
      <c r="H255" s="219">
        <v>6.19</v>
      </c>
      <c r="I255" s="219">
        <v>8.0399999999999991</v>
      </c>
      <c r="J255" s="185">
        <v>4020</v>
      </c>
      <c r="K255" s="186">
        <v>2.9999999999999997E-4</v>
      </c>
    </row>
    <row r="256" spans="1:13" s="150" customFormat="1" ht="15" customHeight="1" x14ac:dyDescent="0.2">
      <c r="A256" s="215" t="s">
        <v>4772</v>
      </c>
      <c r="B256" s="216" t="s">
        <v>2418</v>
      </c>
      <c r="C256" s="216" t="s">
        <v>39</v>
      </c>
      <c r="D256" s="216" t="s">
        <v>3177</v>
      </c>
      <c r="E256" s="216" t="s">
        <v>2419</v>
      </c>
      <c r="F256" s="217" t="s">
        <v>1550</v>
      </c>
      <c r="G256" s="218">
        <v>100</v>
      </c>
      <c r="H256" s="219">
        <v>10.42</v>
      </c>
      <c r="I256" s="219">
        <v>13.53</v>
      </c>
      <c r="J256" s="185">
        <v>1353</v>
      </c>
      <c r="K256" s="186">
        <v>1E-4</v>
      </c>
    </row>
    <row r="257" spans="1:13" s="150" customFormat="1" ht="15" customHeight="1" x14ac:dyDescent="0.2">
      <c r="A257" s="215" t="s">
        <v>4773</v>
      </c>
      <c r="B257" s="216" t="s">
        <v>2420</v>
      </c>
      <c r="C257" s="216" t="s">
        <v>61</v>
      </c>
      <c r="D257" s="216" t="s">
        <v>2421</v>
      </c>
      <c r="E257" s="216" t="s">
        <v>61</v>
      </c>
      <c r="F257" s="217" t="s">
        <v>384</v>
      </c>
      <c r="G257" s="218">
        <v>100</v>
      </c>
      <c r="H257" s="219">
        <v>15.34</v>
      </c>
      <c r="I257" s="219">
        <v>19.920000000000002</v>
      </c>
      <c r="J257" s="185">
        <v>1992</v>
      </c>
      <c r="K257" s="186">
        <v>1E-4</v>
      </c>
    </row>
    <row r="258" spans="1:13" s="150" customFormat="1" ht="15" customHeight="1" x14ac:dyDescent="0.2">
      <c r="A258" s="215" t="s">
        <v>4774</v>
      </c>
      <c r="B258" s="216" t="s">
        <v>2423</v>
      </c>
      <c r="C258" s="216" t="s">
        <v>19</v>
      </c>
      <c r="D258" s="216" t="s">
        <v>2424</v>
      </c>
      <c r="E258" s="216" t="s">
        <v>31</v>
      </c>
      <c r="F258" s="217" t="s">
        <v>22</v>
      </c>
      <c r="G258" s="218">
        <v>10</v>
      </c>
      <c r="H258" s="219">
        <v>408.05</v>
      </c>
      <c r="I258" s="219">
        <v>529.80999999999995</v>
      </c>
      <c r="J258" s="185">
        <v>5298.1</v>
      </c>
      <c r="K258" s="186">
        <v>4.0000000000000002E-4</v>
      </c>
    </row>
    <row r="259" spans="1:13" s="150" customFormat="1" ht="15" customHeight="1" x14ac:dyDescent="0.2">
      <c r="A259" s="215" t="s">
        <v>4775</v>
      </c>
      <c r="B259" s="216" t="s">
        <v>2426</v>
      </c>
      <c r="C259" s="216" t="s">
        <v>19</v>
      </c>
      <c r="D259" s="216" t="s">
        <v>2427</v>
      </c>
      <c r="E259" s="216" t="s">
        <v>31</v>
      </c>
      <c r="F259" s="217" t="s">
        <v>22</v>
      </c>
      <c r="G259" s="218">
        <v>37.5</v>
      </c>
      <c r="H259" s="219">
        <v>331.76</v>
      </c>
      <c r="I259" s="219">
        <v>430.76</v>
      </c>
      <c r="J259" s="185">
        <v>16153.5</v>
      </c>
      <c r="K259" s="186">
        <v>1.1999999999999999E-3</v>
      </c>
    </row>
    <row r="260" spans="1:13" s="150" customFormat="1" ht="15" customHeight="1" x14ac:dyDescent="0.2">
      <c r="A260" s="215" t="s">
        <v>4776</v>
      </c>
      <c r="B260" s="216" t="s">
        <v>2429</v>
      </c>
      <c r="C260" s="216" t="s">
        <v>19</v>
      </c>
      <c r="D260" s="216" t="s">
        <v>2430</v>
      </c>
      <c r="E260" s="216" t="s">
        <v>31</v>
      </c>
      <c r="F260" s="217" t="s">
        <v>22</v>
      </c>
      <c r="G260" s="218">
        <v>10</v>
      </c>
      <c r="H260" s="219">
        <v>396.54</v>
      </c>
      <c r="I260" s="219">
        <v>514.87</v>
      </c>
      <c r="J260" s="185">
        <v>5148.7</v>
      </c>
      <c r="K260" s="186">
        <v>4.0000000000000002E-4</v>
      </c>
    </row>
    <row r="261" spans="1:13" s="150" customFormat="1" ht="22.5" customHeight="1" x14ac:dyDescent="0.2">
      <c r="A261" s="215" t="s">
        <v>4777</v>
      </c>
      <c r="B261" s="216" t="s">
        <v>2432</v>
      </c>
      <c r="C261" s="216" t="s">
        <v>19</v>
      </c>
      <c r="D261" s="216" t="s">
        <v>2433</v>
      </c>
      <c r="E261" s="216" t="s">
        <v>31</v>
      </c>
      <c r="F261" s="217" t="s">
        <v>22</v>
      </c>
      <c r="G261" s="218">
        <v>62.5</v>
      </c>
      <c r="H261" s="219">
        <v>322.13</v>
      </c>
      <c r="I261" s="219">
        <v>418.25</v>
      </c>
      <c r="J261" s="185">
        <v>26140.63</v>
      </c>
      <c r="K261" s="186">
        <v>1.9E-3</v>
      </c>
    </row>
    <row r="262" spans="1:13" s="150" customFormat="1" ht="15" customHeight="1" x14ac:dyDescent="0.2">
      <c r="A262" s="215" t="s">
        <v>4778</v>
      </c>
      <c r="B262" s="216" t="s">
        <v>2435</v>
      </c>
      <c r="C262" s="216" t="s">
        <v>39</v>
      </c>
      <c r="D262" s="216" t="s">
        <v>3178</v>
      </c>
      <c r="E262" s="216" t="s">
        <v>2436</v>
      </c>
      <c r="F262" s="217" t="s">
        <v>75</v>
      </c>
      <c r="G262" s="218">
        <v>200</v>
      </c>
      <c r="H262" s="219">
        <v>20.23</v>
      </c>
      <c r="I262" s="219">
        <v>26.27</v>
      </c>
      <c r="J262" s="185">
        <v>5254</v>
      </c>
      <c r="K262" s="186">
        <v>4.0000000000000002E-4</v>
      </c>
    </row>
    <row r="263" spans="1:13" s="150" customFormat="1" ht="15" customHeight="1" x14ac:dyDescent="0.2">
      <c r="A263" s="215" t="s">
        <v>4779</v>
      </c>
      <c r="B263" s="216" t="s">
        <v>2438</v>
      </c>
      <c r="C263" s="216" t="s">
        <v>19</v>
      </c>
      <c r="D263" s="216" t="s">
        <v>2439</v>
      </c>
      <c r="E263" s="216" t="s">
        <v>2405</v>
      </c>
      <c r="F263" s="217" t="s">
        <v>75</v>
      </c>
      <c r="G263" s="218">
        <v>200</v>
      </c>
      <c r="H263" s="219">
        <v>5.99</v>
      </c>
      <c r="I263" s="219">
        <v>7.78</v>
      </c>
      <c r="J263" s="185">
        <v>1556</v>
      </c>
      <c r="K263" s="186">
        <v>1E-4</v>
      </c>
    </row>
    <row r="264" spans="1:13" s="151" customFormat="1" ht="22.5" customHeight="1" x14ac:dyDescent="0.2">
      <c r="A264" s="220" t="s">
        <v>4780</v>
      </c>
      <c r="B264" s="221"/>
      <c r="C264" s="221"/>
      <c r="D264" s="221" t="s">
        <v>2440</v>
      </c>
      <c r="E264" s="221"/>
      <c r="F264" s="221"/>
      <c r="G264" s="222"/>
      <c r="H264" s="223"/>
      <c r="I264" s="223"/>
      <c r="J264" s="224">
        <v>367173.01000000007</v>
      </c>
      <c r="K264" s="214">
        <v>2.7400000000000001E-2</v>
      </c>
      <c r="M264" s="150"/>
    </row>
    <row r="265" spans="1:13" s="150" customFormat="1" ht="15.75" customHeight="1" x14ac:dyDescent="0.2">
      <c r="A265" s="215" t="s">
        <v>4781</v>
      </c>
      <c r="B265" s="216" t="s">
        <v>2441</v>
      </c>
      <c r="C265" s="216" t="s">
        <v>19</v>
      </c>
      <c r="D265" s="216" t="s">
        <v>2442</v>
      </c>
      <c r="E265" s="216" t="s">
        <v>35</v>
      </c>
      <c r="F265" s="217" t="s">
        <v>36</v>
      </c>
      <c r="G265" s="218">
        <v>5</v>
      </c>
      <c r="H265" s="219">
        <v>119.5</v>
      </c>
      <c r="I265" s="219">
        <v>155.16</v>
      </c>
      <c r="J265" s="185">
        <v>775.8</v>
      </c>
      <c r="K265" s="186">
        <v>1E-4</v>
      </c>
    </row>
    <row r="266" spans="1:13" s="150" customFormat="1" ht="15.75" customHeight="1" x14ac:dyDescent="0.2">
      <c r="A266" s="215" t="s">
        <v>4782</v>
      </c>
      <c r="B266" s="216" t="s">
        <v>2443</v>
      </c>
      <c r="C266" s="216" t="s">
        <v>19</v>
      </c>
      <c r="D266" s="216" t="s">
        <v>2444</v>
      </c>
      <c r="E266" s="216" t="s">
        <v>35</v>
      </c>
      <c r="F266" s="217" t="s">
        <v>36</v>
      </c>
      <c r="G266" s="218">
        <v>2</v>
      </c>
      <c r="H266" s="219">
        <v>146.11000000000001</v>
      </c>
      <c r="I266" s="219">
        <v>189.71</v>
      </c>
      <c r="J266" s="185">
        <v>379.42</v>
      </c>
      <c r="K266" s="186">
        <v>0</v>
      </c>
    </row>
    <row r="267" spans="1:13" s="150" customFormat="1" ht="15.75" customHeight="1" x14ac:dyDescent="0.2">
      <c r="A267" s="215" t="s">
        <v>4783</v>
      </c>
      <c r="B267" s="216" t="s">
        <v>2445</v>
      </c>
      <c r="C267" s="216" t="s">
        <v>19</v>
      </c>
      <c r="D267" s="216" t="s">
        <v>2446</v>
      </c>
      <c r="E267" s="216" t="s">
        <v>44</v>
      </c>
      <c r="F267" s="217" t="s">
        <v>36</v>
      </c>
      <c r="G267" s="218">
        <v>5</v>
      </c>
      <c r="H267" s="219">
        <v>417.22</v>
      </c>
      <c r="I267" s="219">
        <v>541.72</v>
      </c>
      <c r="J267" s="185">
        <v>2708.6</v>
      </c>
      <c r="K267" s="186">
        <v>2.0000000000000001E-4</v>
      </c>
    </row>
    <row r="268" spans="1:13" s="150" customFormat="1" ht="15.75" customHeight="1" x14ac:dyDescent="0.2">
      <c r="A268" s="215" t="s">
        <v>4784</v>
      </c>
      <c r="B268" s="216" t="s">
        <v>2447</v>
      </c>
      <c r="C268" s="216" t="s">
        <v>61</v>
      </c>
      <c r="D268" s="216" t="s">
        <v>3179</v>
      </c>
      <c r="E268" s="216" t="s">
        <v>61</v>
      </c>
      <c r="F268" s="217" t="s">
        <v>36</v>
      </c>
      <c r="G268" s="218">
        <v>12</v>
      </c>
      <c r="H268" s="219">
        <v>74</v>
      </c>
      <c r="I268" s="219">
        <v>96.08</v>
      </c>
      <c r="J268" s="185">
        <v>1152.96</v>
      </c>
      <c r="K268" s="186">
        <v>1E-4</v>
      </c>
    </row>
    <row r="269" spans="1:13" s="150" customFormat="1" ht="15.75" customHeight="1" x14ac:dyDescent="0.2">
      <c r="A269" s="215" t="s">
        <v>4785</v>
      </c>
      <c r="B269" s="216" t="s">
        <v>2448</v>
      </c>
      <c r="C269" s="216" t="s">
        <v>39</v>
      </c>
      <c r="D269" s="216" t="s">
        <v>814</v>
      </c>
      <c r="E269" s="216" t="s">
        <v>2449</v>
      </c>
      <c r="F269" s="217" t="s">
        <v>380</v>
      </c>
      <c r="G269" s="218">
        <v>30</v>
      </c>
      <c r="H269" s="219">
        <v>4.1399999999999997</v>
      </c>
      <c r="I269" s="219">
        <v>5.38</v>
      </c>
      <c r="J269" s="185">
        <v>161.4</v>
      </c>
      <c r="K269" s="186">
        <v>0</v>
      </c>
    </row>
    <row r="270" spans="1:13" s="150" customFormat="1" ht="15.75" customHeight="1" x14ac:dyDescent="0.2">
      <c r="A270" s="215" t="s">
        <v>4786</v>
      </c>
      <c r="B270" s="216" t="s">
        <v>2450</v>
      </c>
      <c r="C270" s="216" t="s">
        <v>39</v>
      </c>
      <c r="D270" s="216" t="s">
        <v>3180</v>
      </c>
      <c r="E270" s="216" t="s">
        <v>2449</v>
      </c>
      <c r="F270" s="217" t="s">
        <v>380</v>
      </c>
      <c r="G270" s="218">
        <v>20</v>
      </c>
      <c r="H270" s="219">
        <v>25.76</v>
      </c>
      <c r="I270" s="219">
        <v>33.450000000000003</v>
      </c>
      <c r="J270" s="185">
        <v>669</v>
      </c>
      <c r="K270" s="186">
        <v>0</v>
      </c>
    </row>
    <row r="271" spans="1:13" s="150" customFormat="1" ht="15.75" customHeight="1" x14ac:dyDescent="0.2">
      <c r="A271" s="215" t="s">
        <v>4787</v>
      </c>
      <c r="B271" s="216" t="s">
        <v>2451</v>
      </c>
      <c r="C271" s="216" t="s">
        <v>39</v>
      </c>
      <c r="D271" s="216" t="s">
        <v>3181</v>
      </c>
      <c r="E271" s="216" t="s">
        <v>2452</v>
      </c>
      <c r="F271" s="217" t="s">
        <v>380</v>
      </c>
      <c r="G271" s="218">
        <v>4</v>
      </c>
      <c r="H271" s="219">
        <v>43.3</v>
      </c>
      <c r="I271" s="219">
        <v>56.22</v>
      </c>
      <c r="J271" s="185">
        <v>224.88</v>
      </c>
      <c r="K271" s="186">
        <v>0</v>
      </c>
    </row>
    <row r="272" spans="1:13" s="150" customFormat="1" ht="30" customHeight="1" x14ac:dyDescent="0.2">
      <c r="A272" s="215" t="s">
        <v>4788</v>
      </c>
      <c r="B272" s="216" t="s">
        <v>2453</v>
      </c>
      <c r="C272" s="216" t="s">
        <v>19</v>
      </c>
      <c r="D272" s="216" t="s">
        <v>2454</v>
      </c>
      <c r="E272" s="216" t="s">
        <v>35</v>
      </c>
      <c r="F272" s="217" t="s">
        <v>36</v>
      </c>
      <c r="G272" s="218">
        <v>20</v>
      </c>
      <c r="H272" s="219">
        <v>7.42</v>
      </c>
      <c r="I272" s="219">
        <v>9.6300000000000008</v>
      </c>
      <c r="J272" s="185">
        <v>192.6</v>
      </c>
      <c r="K272" s="186">
        <v>0</v>
      </c>
    </row>
    <row r="273" spans="1:11" s="150" customFormat="1" ht="18" customHeight="1" x14ac:dyDescent="0.2">
      <c r="A273" s="215" t="s">
        <v>4789</v>
      </c>
      <c r="B273" s="216" t="s">
        <v>2455</v>
      </c>
      <c r="C273" s="216" t="s">
        <v>61</v>
      </c>
      <c r="D273" s="216" t="s">
        <v>3182</v>
      </c>
      <c r="E273" s="216" t="s">
        <v>61</v>
      </c>
      <c r="F273" s="217" t="s">
        <v>36</v>
      </c>
      <c r="G273" s="218">
        <v>2</v>
      </c>
      <c r="H273" s="219">
        <v>520.11</v>
      </c>
      <c r="I273" s="219">
        <v>675.31</v>
      </c>
      <c r="J273" s="185">
        <v>1350.62</v>
      </c>
      <c r="K273" s="186">
        <v>1E-4</v>
      </c>
    </row>
    <row r="274" spans="1:11" s="150" customFormat="1" ht="22.5" customHeight="1" x14ac:dyDescent="0.2">
      <c r="A274" s="215" t="s">
        <v>4790</v>
      </c>
      <c r="B274" s="216" t="s">
        <v>2456</v>
      </c>
      <c r="C274" s="216" t="s">
        <v>61</v>
      </c>
      <c r="D274" s="216" t="s">
        <v>3183</v>
      </c>
      <c r="E274" s="216" t="s">
        <v>61</v>
      </c>
      <c r="F274" s="217" t="s">
        <v>36</v>
      </c>
      <c r="G274" s="218">
        <v>2</v>
      </c>
      <c r="H274" s="219">
        <v>354.59</v>
      </c>
      <c r="I274" s="219">
        <v>460.4</v>
      </c>
      <c r="J274" s="185">
        <v>920.8</v>
      </c>
      <c r="K274" s="186">
        <v>1E-4</v>
      </c>
    </row>
    <row r="275" spans="1:11" s="150" customFormat="1" ht="15" customHeight="1" x14ac:dyDescent="0.2">
      <c r="A275" s="215" t="s">
        <v>4791</v>
      </c>
      <c r="B275" s="216" t="s">
        <v>2457</v>
      </c>
      <c r="C275" s="216" t="s">
        <v>61</v>
      </c>
      <c r="D275" s="216" t="s">
        <v>3184</v>
      </c>
      <c r="E275" s="216" t="s">
        <v>61</v>
      </c>
      <c r="F275" s="217" t="s">
        <v>36</v>
      </c>
      <c r="G275" s="218">
        <v>2</v>
      </c>
      <c r="H275" s="219">
        <v>253.04</v>
      </c>
      <c r="I275" s="219">
        <v>328.55</v>
      </c>
      <c r="J275" s="185">
        <v>657.1</v>
      </c>
      <c r="K275" s="186">
        <v>0</v>
      </c>
    </row>
    <row r="276" spans="1:11" s="150" customFormat="1" ht="15" customHeight="1" x14ac:dyDescent="0.2">
      <c r="A276" s="215" t="s">
        <v>4792</v>
      </c>
      <c r="B276" s="216" t="s">
        <v>2458</v>
      </c>
      <c r="C276" s="216" t="s">
        <v>61</v>
      </c>
      <c r="D276" s="216" t="s">
        <v>3185</v>
      </c>
      <c r="E276" s="216" t="s">
        <v>61</v>
      </c>
      <c r="F276" s="217" t="s">
        <v>36</v>
      </c>
      <c r="G276" s="218">
        <v>10</v>
      </c>
      <c r="H276" s="219">
        <v>396.19</v>
      </c>
      <c r="I276" s="219">
        <v>514.41</v>
      </c>
      <c r="J276" s="185">
        <v>5144.1000000000004</v>
      </c>
      <c r="K276" s="186">
        <v>4.0000000000000002E-4</v>
      </c>
    </row>
    <row r="277" spans="1:11" s="150" customFormat="1" ht="15" customHeight="1" x14ac:dyDescent="0.2">
      <c r="A277" s="215" t="s">
        <v>4793</v>
      </c>
      <c r="B277" s="216" t="s">
        <v>2459</v>
      </c>
      <c r="C277" s="216" t="s">
        <v>61</v>
      </c>
      <c r="D277" s="216" t="s">
        <v>3186</v>
      </c>
      <c r="E277" s="216" t="s">
        <v>61</v>
      </c>
      <c r="F277" s="217" t="s">
        <v>75</v>
      </c>
      <c r="G277" s="218">
        <v>7.2</v>
      </c>
      <c r="H277" s="219">
        <v>122.82</v>
      </c>
      <c r="I277" s="219">
        <v>159.47</v>
      </c>
      <c r="J277" s="185">
        <v>1148.18</v>
      </c>
      <c r="K277" s="186">
        <v>1E-4</v>
      </c>
    </row>
    <row r="278" spans="1:11" s="150" customFormat="1" ht="15" customHeight="1" x14ac:dyDescent="0.2">
      <c r="A278" s="215" t="s">
        <v>4794</v>
      </c>
      <c r="B278" s="216" t="s">
        <v>2460</v>
      </c>
      <c r="C278" s="216" t="s">
        <v>61</v>
      </c>
      <c r="D278" s="216" t="s">
        <v>3187</v>
      </c>
      <c r="E278" s="216" t="s">
        <v>61</v>
      </c>
      <c r="F278" s="217" t="s">
        <v>36</v>
      </c>
      <c r="G278" s="218">
        <v>8</v>
      </c>
      <c r="H278" s="219">
        <v>275.44</v>
      </c>
      <c r="I278" s="219">
        <v>357.63</v>
      </c>
      <c r="J278" s="185">
        <v>2861.04</v>
      </c>
      <c r="K278" s="186">
        <v>2.0000000000000001E-4</v>
      </c>
    </row>
    <row r="279" spans="1:11" s="150" customFormat="1" ht="15" customHeight="1" x14ac:dyDescent="0.2">
      <c r="A279" s="215" t="s">
        <v>4795</v>
      </c>
      <c r="B279" s="216" t="s">
        <v>2461</v>
      </c>
      <c r="C279" s="216" t="s">
        <v>61</v>
      </c>
      <c r="D279" s="216" t="s">
        <v>3188</v>
      </c>
      <c r="E279" s="216" t="s">
        <v>61</v>
      </c>
      <c r="F279" s="217" t="s">
        <v>36</v>
      </c>
      <c r="G279" s="218">
        <v>6</v>
      </c>
      <c r="H279" s="219">
        <v>480.64</v>
      </c>
      <c r="I279" s="219">
        <v>624.05999999999995</v>
      </c>
      <c r="J279" s="185">
        <v>3744.36</v>
      </c>
      <c r="K279" s="186">
        <v>2.9999999999999997E-4</v>
      </c>
    </row>
    <row r="280" spans="1:11" s="150" customFormat="1" ht="15" customHeight="1" x14ac:dyDescent="0.2">
      <c r="A280" s="215" t="s">
        <v>4796</v>
      </c>
      <c r="B280" s="216" t="s">
        <v>2462</v>
      </c>
      <c r="C280" s="216" t="s">
        <v>61</v>
      </c>
      <c r="D280" s="216" t="s">
        <v>3189</v>
      </c>
      <c r="E280" s="216" t="s">
        <v>61</v>
      </c>
      <c r="F280" s="217" t="s">
        <v>36</v>
      </c>
      <c r="G280" s="218">
        <v>2</v>
      </c>
      <c r="H280" s="219">
        <v>170.18</v>
      </c>
      <c r="I280" s="219">
        <v>220.96</v>
      </c>
      <c r="J280" s="185">
        <v>441.92</v>
      </c>
      <c r="K280" s="186">
        <v>0</v>
      </c>
    </row>
    <row r="281" spans="1:11" s="150" customFormat="1" ht="15" customHeight="1" x14ac:dyDescent="0.2">
      <c r="A281" s="215" t="s">
        <v>4797</v>
      </c>
      <c r="B281" s="216" t="s">
        <v>2463</v>
      </c>
      <c r="C281" s="216" t="s">
        <v>61</v>
      </c>
      <c r="D281" s="216" t="s">
        <v>3190</v>
      </c>
      <c r="E281" s="216" t="s">
        <v>61</v>
      </c>
      <c r="F281" s="217" t="s">
        <v>22</v>
      </c>
      <c r="G281" s="218">
        <v>3</v>
      </c>
      <c r="H281" s="219">
        <v>363.26</v>
      </c>
      <c r="I281" s="219">
        <v>471.66</v>
      </c>
      <c r="J281" s="185">
        <v>1414.98</v>
      </c>
      <c r="K281" s="186">
        <v>1E-4</v>
      </c>
    </row>
    <row r="282" spans="1:11" s="150" customFormat="1" ht="15" customHeight="1" x14ac:dyDescent="0.2">
      <c r="A282" s="215" t="s">
        <v>4798</v>
      </c>
      <c r="B282" s="216" t="s">
        <v>2464</v>
      </c>
      <c r="C282" s="216" t="s">
        <v>61</v>
      </c>
      <c r="D282" s="216" t="s">
        <v>3191</v>
      </c>
      <c r="E282" s="216" t="s">
        <v>61</v>
      </c>
      <c r="F282" s="217" t="s">
        <v>36</v>
      </c>
      <c r="G282" s="218">
        <v>5</v>
      </c>
      <c r="H282" s="219">
        <v>258.67</v>
      </c>
      <c r="I282" s="219">
        <v>335.86</v>
      </c>
      <c r="J282" s="185">
        <v>1679.3</v>
      </c>
      <c r="K282" s="186">
        <v>1E-4</v>
      </c>
    </row>
    <row r="283" spans="1:11" s="150" customFormat="1" ht="15" customHeight="1" x14ac:dyDescent="0.2">
      <c r="A283" s="215" t="s">
        <v>4799</v>
      </c>
      <c r="B283" s="216" t="s">
        <v>2465</v>
      </c>
      <c r="C283" s="216" t="s">
        <v>29</v>
      </c>
      <c r="D283" s="216" t="s">
        <v>2466</v>
      </c>
      <c r="E283" s="216" t="s">
        <v>2467</v>
      </c>
      <c r="F283" s="217" t="s">
        <v>266</v>
      </c>
      <c r="G283" s="218">
        <v>12</v>
      </c>
      <c r="H283" s="219">
        <v>17.79</v>
      </c>
      <c r="I283" s="219">
        <v>23.1</v>
      </c>
      <c r="J283" s="185">
        <v>277.2</v>
      </c>
      <c r="K283" s="186">
        <v>0</v>
      </c>
    </row>
    <row r="284" spans="1:11" s="150" customFormat="1" ht="16.5" customHeight="1" x14ac:dyDescent="0.2">
      <c r="A284" s="215" t="s">
        <v>4800</v>
      </c>
      <c r="B284" s="216" t="s">
        <v>2468</v>
      </c>
      <c r="C284" s="216" t="s">
        <v>1391</v>
      </c>
      <c r="D284" s="216" t="s">
        <v>3192</v>
      </c>
      <c r="E284" s="216" t="s">
        <v>2469</v>
      </c>
      <c r="F284" s="217" t="s">
        <v>266</v>
      </c>
      <c r="G284" s="218">
        <v>10</v>
      </c>
      <c r="H284" s="219">
        <v>47.41</v>
      </c>
      <c r="I284" s="219">
        <v>61.56</v>
      </c>
      <c r="J284" s="185">
        <v>615.6</v>
      </c>
      <c r="K284" s="186">
        <v>0</v>
      </c>
    </row>
    <row r="285" spans="1:11" s="150" customFormat="1" ht="17.25" customHeight="1" x14ac:dyDescent="0.2">
      <c r="A285" s="215" t="s">
        <v>4801</v>
      </c>
      <c r="B285" s="216" t="s">
        <v>2470</v>
      </c>
      <c r="C285" s="216" t="s">
        <v>39</v>
      </c>
      <c r="D285" s="216" t="s">
        <v>3193</v>
      </c>
      <c r="E285" s="216" t="s">
        <v>2471</v>
      </c>
      <c r="F285" s="217" t="s">
        <v>380</v>
      </c>
      <c r="G285" s="218">
        <v>10</v>
      </c>
      <c r="H285" s="219">
        <v>224.13</v>
      </c>
      <c r="I285" s="219">
        <v>291.01</v>
      </c>
      <c r="J285" s="185">
        <v>2910.1</v>
      </c>
      <c r="K285" s="186">
        <v>2.0000000000000001E-4</v>
      </c>
    </row>
    <row r="286" spans="1:11" s="150" customFormat="1" ht="17.25" customHeight="1" x14ac:dyDescent="0.2">
      <c r="A286" s="215" t="s">
        <v>4802</v>
      </c>
      <c r="B286" s="216" t="s">
        <v>2472</v>
      </c>
      <c r="C286" s="216" t="s">
        <v>29</v>
      </c>
      <c r="D286" s="216" t="s">
        <v>2473</v>
      </c>
      <c r="E286" s="216" t="s">
        <v>2467</v>
      </c>
      <c r="F286" s="217" t="s">
        <v>266</v>
      </c>
      <c r="G286" s="218">
        <v>65</v>
      </c>
      <c r="H286" s="219">
        <v>125.47</v>
      </c>
      <c r="I286" s="219">
        <v>162.91</v>
      </c>
      <c r="J286" s="185">
        <v>10589.15</v>
      </c>
      <c r="K286" s="186">
        <v>8.0000000000000004E-4</v>
      </c>
    </row>
    <row r="287" spans="1:11" s="150" customFormat="1" ht="17.25" customHeight="1" x14ac:dyDescent="0.2">
      <c r="A287" s="215" t="s">
        <v>4803</v>
      </c>
      <c r="B287" s="216" t="s">
        <v>2474</v>
      </c>
      <c r="C287" s="216" t="s">
        <v>29</v>
      </c>
      <c r="D287" s="216" t="s">
        <v>2475</v>
      </c>
      <c r="E287" s="216" t="s">
        <v>2467</v>
      </c>
      <c r="F287" s="217" t="s">
        <v>266</v>
      </c>
      <c r="G287" s="218">
        <v>60</v>
      </c>
      <c r="H287" s="219">
        <v>17.79</v>
      </c>
      <c r="I287" s="219">
        <v>23.1</v>
      </c>
      <c r="J287" s="185">
        <v>1386</v>
      </c>
      <c r="K287" s="186">
        <v>1E-4</v>
      </c>
    </row>
    <row r="288" spans="1:11" s="150" customFormat="1" ht="22.5" customHeight="1" x14ac:dyDescent="0.2">
      <c r="A288" s="215" t="s">
        <v>4804</v>
      </c>
      <c r="B288" s="216" t="s">
        <v>2476</v>
      </c>
      <c r="C288" s="216" t="s">
        <v>19</v>
      </c>
      <c r="D288" s="216" t="s">
        <v>2477</v>
      </c>
      <c r="E288" s="216" t="s">
        <v>35</v>
      </c>
      <c r="F288" s="217" t="s">
        <v>36</v>
      </c>
      <c r="G288" s="218">
        <v>12</v>
      </c>
      <c r="H288" s="219">
        <v>371.75</v>
      </c>
      <c r="I288" s="219">
        <v>482.68</v>
      </c>
      <c r="J288" s="185">
        <v>5792.16</v>
      </c>
      <c r="K288" s="186">
        <v>4.0000000000000002E-4</v>
      </c>
    </row>
    <row r="289" spans="1:11" s="150" customFormat="1" ht="15" customHeight="1" x14ac:dyDescent="0.2">
      <c r="A289" s="215" t="s">
        <v>4805</v>
      </c>
      <c r="B289" s="216" t="s">
        <v>2478</v>
      </c>
      <c r="C289" s="216" t="s">
        <v>19</v>
      </c>
      <c r="D289" s="216" t="s">
        <v>2479</v>
      </c>
      <c r="E289" s="216" t="s">
        <v>35</v>
      </c>
      <c r="F289" s="217" t="s">
        <v>36</v>
      </c>
      <c r="G289" s="218">
        <v>3</v>
      </c>
      <c r="H289" s="219">
        <v>606.79</v>
      </c>
      <c r="I289" s="219">
        <v>787.86</v>
      </c>
      <c r="J289" s="185">
        <v>2363.58</v>
      </c>
      <c r="K289" s="186">
        <v>2.0000000000000001E-4</v>
      </c>
    </row>
    <row r="290" spans="1:11" s="150" customFormat="1" ht="15.75" customHeight="1" x14ac:dyDescent="0.2">
      <c r="A290" s="215" t="s">
        <v>4806</v>
      </c>
      <c r="B290" s="216" t="s">
        <v>2480</v>
      </c>
      <c r="C290" s="216" t="s">
        <v>61</v>
      </c>
      <c r="D290" s="216" t="s">
        <v>2481</v>
      </c>
      <c r="E290" s="216" t="s">
        <v>61</v>
      </c>
      <c r="F290" s="217" t="s">
        <v>36</v>
      </c>
      <c r="G290" s="218">
        <v>2</v>
      </c>
      <c r="H290" s="219">
        <v>729.06</v>
      </c>
      <c r="I290" s="219">
        <v>946.61</v>
      </c>
      <c r="J290" s="185">
        <v>1893.22</v>
      </c>
      <c r="K290" s="186">
        <v>1E-4</v>
      </c>
    </row>
    <row r="291" spans="1:11" s="150" customFormat="1" ht="22.5" customHeight="1" x14ac:dyDescent="0.2">
      <c r="A291" s="215" t="s">
        <v>4807</v>
      </c>
      <c r="B291" s="216" t="s">
        <v>2482</v>
      </c>
      <c r="C291" s="216" t="s">
        <v>19</v>
      </c>
      <c r="D291" s="216" t="s">
        <v>2483</v>
      </c>
      <c r="E291" s="216" t="s">
        <v>35</v>
      </c>
      <c r="F291" s="217" t="s">
        <v>36</v>
      </c>
      <c r="G291" s="218">
        <v>10</v>
      </c>
      <c r="H291" s="219">
        <v>355.36</v>
      </c>
      <c r="I291" s="219">
        <v>461.4</v>
      </c>
      <c r="J291" s="185">
        <v>4614</v>
      </c>
      <c r="K291" s="186">
        <v>2.9999999999999997E-4</v>
      </c>
    </row>
    <row r="292" spans="1:11" s="150" customFormat="1" ht="15" customHeight="1" x14ac:dyDescent="0.2">
      <c r="A292" s="215" t="s">
        <v>4808</v>
      </c>
      <c r="B292" s="216" t="s">
        <v>1208</v>
      </c>
      <c r="C292" s="216" t="s">
        <v>29</v>
      </c>
      <c r="D292" s="216" t="s">
        <v>2484</v>
      </c>
      <c r="E292" s="216" t="s">
        <v>2485</v>
      </c>
      <c r="F292" s="217" t="s">
        <v>266</v>
      </c>
      <c r="G292" s="218">
        <v>10</v>
      </c>
      <c r="H292" s="219">
        <v>235.05</v>
      </c>
      <c r="I292" s="219">
        <v>305.19</v>
      </c>
      <c r="J292" s="185">
        <v>3051.9</v>
      </c>
      <c r="K292" s="186">
        <v>2.0000000000000001E-4</v>
      </c>
    </row>
    <row r="293" spans="1:11" s="150" customFormat="1" ht="15" customHeight="1" x14ac:dyDescent="0.2">
      <c r="A293" s="215" t="s">
        <v>4809</v>
      </c>
      <c r="B293" s="216" t="s">
        <v>1211</v>
      </c>
      <c r="C293" s="216" t="s">
        <v>29</v>
      </c>
      <c r="D293" s="216" t="s">
        <v>2486</v>
      </c>
      <c r="E293" s="216" t="s">
        <v>2485</v>
      </c>
      <c r="F293" s="217" t="s">
        <v>266</v>
      </c>
      <c r="G293" s="218">
        <v>3</v>
      </c>
      <c r="H293" s="219">
        <v>687</v>
      </c>
      <c r="I293" s="219">
        <v>892</v>
      </c>
      <c r="J293" s="185">
        <v>2676</v>
      </c>
      <c r="K293" s="186">
        <v>2.0000000000000001E-4</v>
      </c>
    </row>
    <row r="294" spans="1:11" s="150" customFormat="1" ht="15" customHeight="1" x14ac:dyDescent="0.2">
      <c r="A294" s="215" t="s">
        <v>4810</v>
      </c>
      <c r="B294" s="216" t="s">
        <v>2487</v>
      </c>
      <c r="C294" s="216" t="s">
        <v>19</v>
      </c>
      <c r="D294" s="216" t="s">
        <v>2488</v>
      </c>
      <c r="E294" s="216" t="s">
        <v>35</v>
      </c>
      <c r="F294" s="217" t="s">
        <v>36</v>
      </c>
      <c r="G294" s="218">
        <v>20</v>
      </c>
      <c r="H294" s="219">
        <v>26.06</v>
      </c>
      <c r="I294" s="219">
        <v>33.840000000000003</v>
      </c>
      <c r="J294" s="185">
        <v>676.8</v>
      </c>
      <c r="K294" s="186">
        <v>1E-4</v>
      </c>
    </row>
    <row r="295" spans="1:11" s="150" customFormat="1" ht="15" customHeight="1" x14ac:dyDescent="0.2">
      <c r="A295" s="215" t="s">
        <v>4811</v>
      </c>
      <c r="B295" s="216" t="s">
        <v>2489</v>
      </c>
      <c r="C295" s="216" t="s">
        <v>19</v>
      </c>
      <c r="D295" s="216" t="s">
        <v>2490</v>
      </c>
      <c r="E295" s="216" t="s">
        <v>35</v>
      </c>
      <c r="F295" s="217" t="s">
        <v>36</v>
      </c>
      <c r="G295" s="218">
        <v>30</v>
      </c>
      <c r="H295" s="219">
        <v>55.6</v>
      </c>
      <c r="I295" s="219">
        <v>72.19</v>
      </c>
      <c r="J295" s="185">
        <v>2165.6999999999998</v>
      </c>
      <c r="K295" s="186">
        <v>2.0000000000000001E-4</v>
      </c>
    </row>
    <row r="296" spans="1:11" s="150" customFormat="1" ht="15" customHeight="1" x14ac:dyDescent="0.2">
      <c r="A296" s="215" t="s">
        <v>4812</v>
      </c>
      <c r="B296" s="216" t="s">
        <v>2491</v>
      </c>
      <c r="C296" s="216" t="s">
        <v>19</v>
      </c>
      <c r="D296" s="216" t="s">
        <v>2492</v>
      </c>
      <c r="E296" s="216" t="s">
        <v>35</v>
      </c>
      <c r="F296" s="217" t="s">
        <v>36</v>
      </c>
      <c r="G296" s="218">
        <v>35</v>
      </c>
      <c r="H296" s="219">
        <v>32.630000000000003</v>
      </c>
      <c r="I296" s="219">
        <v>42.37</v>
      </c>
      <c r="J296" s="185">
        <v>1482.95</v>
      </c>
      <c r="K296" s="186">
        <v>1E-4</v>
      </c>
    </row>
    <row r="297" spans="1:11" s="150" customFormat="1" ht="22.5" customHeight="1" x14ac:dyDescent="0.2">
      <c r="A297" s="215" t="s">
        <v>4813</v>
      </c>
      <c r="B297" s="216" t="s">
        <v>2493</v>
      </c>
      <c r="C297" s="216" t="s">
        <v>19</v>
      </c>
      <c r="D297" s="216" t="s">
        <v>2494</v>
      </c>
      <c r="E297" s="216" t="s">
        <v>35</v>
      </c>
      <c r="F297" s="217" t="s">
        <v>36</v>
      </c>
      <c r="G297" s="218">
        <v>4</v>
      </c>
      <c r="H297" s="219">
        <v>444.36</v>
      </c>
      <c r="I297" s="219">
        <v>576.96</v>
      </c>
      <c r="J297" s="185">
        <v>2307.84</v>
      </c>
      <c r="K297" s="186">
        <v>2.0000000000000001E-4</v>
      </c>
    </row>
    <row r="298" spans="1:11" s="150" customFormat="1" ht="15" customHeight="1" x14ac:dyDescent="0.2">
      <c r="A298" s="215" t="s">
        <v>4814</v>
      </c>
      <c r="B298" s="216" t="s">
        <v>2495</v>
      </c>
      <c r="C298" s="216" t="s">
        <v>19</v>
      </c>
      <c r="D298" s="216" t="s">
        <v>2496</v>
      </c>
      <c r="E298" s="216" t="s">
        <v>35</v>
      </c>
      <c r="F298" s="217" t="s">
        <v>384</v>
      </c>
      <c r="G298" s="218">
        <v>200</v>
      </c>
      <c r="H298" s="219">
        <v>47.57</v>
      </c>
      <c r="I298" s="219">
        <v>61.76</v>
      </c>
      <c r="J298" s="185">
        <v>12352</v>
      </c>
      <c r="K298" s="186">
        <v>8.9999999999999998E-4</v>
      </c>
    </row>
    <row r="299" spans="1:11" s="150" customFormat="1" ht="15" customHeight="1" x14ac:dyDescent="0.2">
      <c r="A299" s="215" t="s">
        <v>4815</v>
      </c>
      <c r="B299" s="216" t="s">
        <v>2497</v>
      </c>
      <c r="C299" s="216" t="s">
        <v>61</v>
      </c>
      <c r="D299" s="216" t="s">
        <v>2498</v>
      </c>
      <c r="E299" s="216" t="s">
        <v>61</v>
      </c>
      <c r="F299" s="217" t="s">
        <v>384</v>
      </c>
      <c r="G299" s="218">
        <v>2</v>
      </c>
      <c r="H299" s="219">
        <v>639.44000000000005</v>
      </c>
      <c r="I299" s="219">
        <v>830.25</v>
      </c>
      <c r="J299" s="185">
        <v>1660.5</v>
      </c>
      <c r="K299" s="186">
        <v>1E-4</v>
      </c>
    </row>
    <row r="300" spans="1:11" s="150" customFormat="1" ht="37.5" customHeight="1" x14ac:dyDescent="0.2">
      <c r="A300" s="215" t="s">
        <v>4816</v>
      </c>
      <c r="B300" s="216" t="s">
        <v>2499</v>
      </c>
      <c r="C300" s="216" t="s">
        <v>19</v>
      </c>
      <c r="D300" s="216" t="s">
        <v>2500</v>
      </c>
      <c r="E300" s="216" t="s">
        <v>35</v>
      </c>
      <c r="F300" s="217" t="s">
        <v>384</v>
      </c>
      <c r="G300" s="218">
        <v>18</v>
      </c>
      <c r="H300" s="219">
        <v>27.9</v>
      </c>
      <c r="I300" s="219">
        <v>36.229999999999997</v>
      </c>
      <c r="J300" s="185">
        <v>652.14</v>
      </c>
      <c r="K300" s="186">
        <v>0</v>
      </c>
    </row>
    <row r="301" spans="1:11" s="150" customFormat="1" ht="39" customHeight="1" x14ac:dyDescent="0.2">
      <c r="A301" s="215" t="s">
        <v>4817</v>
      </c>
      <c r="B301" s="216" t="s">
        <v>2501</v>
      </c>
      <c r="C301" s="216" t="s">
        <v>19</v>
      </c>
      <c r="D301" s="216" t="s">
        <v>2502</v>
      </c>
      <c r="E301" s="216" t="s">
        <v>35</v>
      </c>
      <c r="F301" s="217" t="s">
        <v>384</v>
      </c>
      <c r="G301" s="218">
        <v>150</v>
      </c>
      <c r="H301" s="219">
        <v>42.33</v>
      </c>
      <c r="I301" s="219">
        <v>54.96</v>
      </c>
      <c r="J301" s="185">
        <v>8244</v>
      </c>
      <c r="K301" s="186">
        <v>5.9999999999999995E-4</v>
      </c>
    </row>
    <row r="302" spans="1:11" s="150" customFormat="1" ht="22.5" customHeight="1" x14ac:dyDescent="0.2">
      <c r="A302" s="215" t="s">
        <v>4818</v>
      </c>
      <c r="B302" s="216" t="s">
        <v>2503</v>
      </c>
      <c r="C302" s="216" t="s">
        <v>19</v>
      </c>
      <c r="D302" s="216" t="s">
        <v>2504</v>
      </c>
      <c r="E302" s="216" t="s">
        <v>35</v>
      </c>
      <c r="F302" s="217" t="s">
        <v>384</v>
      </c>
      <c r="G302" s="218">
        <v>100</v>
      </c>
      <c r="H302" s="219">
        <v>62.32</v>
      </c>
      <c r="I302" s="219">
        <v>80.92</v>
      </c>
      <c r="J302" s="185">
        <v>8092</v>
      </c>
      <c r="K302" s="186">
        <v>5.9999999999999995E-4</v>
      </c>
    </row>
    <row r="303" spans="1:11" s="150" customFormat="1" ht="37.5" customHeight="1" x14ac:dyDescent="0.2">
      <c r="A303" s="215" t="s">
        <v>4819</v>
      </c>
      <c r="B303" s="216" t="s">
        <v>2505</v>
      </c>
      <c r="C303" s="216" t="s">
        <v>19</v>
      </c>
      <c r="D303" s="216" t="s">
        <v>2506</v>
      </c>
      <c r="E303" s="216" t="s">
        <v>35</v>
      </c>
      <c r="F303" s="217" t="s">
        <v>384</v>
      </c>
      <c r="G303" s="218">
        <v>60</v>
      </c>
      <c r="H303" s="219">
        <v>48.03</v>
      </c>
      <c r="I303" s="219">
        <v>62.36</v>
      </c>
      <c r="J303" s="185">
        <v>3741.6</v>
      </c>
      <c r="K303" s="186">
        <v>2.9999999999999997E-4</v>
      </c>
    </row>
    <row r="304" spans="1:11" s="150" customFormat="1" ht="15" customHeight="1" x14ac:dyDescent="0.2">
      <c r="A304" s="215" t="s">
        <v>4820</v>
      </c>
      <c r="B304" s="216" t="s">
        <v>2507</v>
      </c>
      <c r="C304" s="216" t="s">
        <v>19</v>
      </c>
      <c r="D304" s="216" t="s">
        <v>2508</v>
      </c>
      <c r="E304" s="216" t="s">
        <v>35</v>
      </c>
      <c r="F304" s="217" t="s">
        <v>384</v>
      </c>
      <c r="G304" s="218">
        <v>156</v>
      </c>
      <c r="H304" s="219">
        <v>32.65</v>
      </c>
      <c r="I304" s="219">
        <v>42.39</v>
      </c>
      <c r="J304" s="185">
        <v>6612.84</v>
      </c>
      <c r="K304" s="186">
        <v>5.0000000000000001E-4</v>
      </c>
    </row>
    <row r="305" spans="1:11" s="150" customFormat="1" ht="15" customHeight="1" x14ac:dyDescent="0.2">
      <c r="A305" s="215" t="s">
        <v>4821</v>
      </c>
      <c r="B305" s="216" t="s">
        <v>2509</v>
      </c>
      <c r="C305" s="216" t="s">
        <v>19</v>
      </c>
      <c r="D305" s="216" t="s">
        <v>2510</v>
      </c>
      <c r="E305" s="216" t="s">
        <v>35</v>
      </c>
      <c r="F305" s="217" t="s">
        <v>384</v>
      </c>
      <c r="G305" s="218">
        <v>110</v>
      </c>
      <c r="H305" s="219">
        <v>32.65</v>
      </c>
      <c r="I305" s="219">
        <v>42.39</v>
      </c>
      <c r="J305" s="185">
        <v>4662.8999999999996</v>
      </c>
      <c r="K305" s="186">
        <v>2.9999999999999997E-4</v>
      </c>
    </row>
    <row r="306" spans="1:11" s="150" customFormat="1" ht="22.5" customHeight="1" x14ac:dyDescent="0.2">
      <c r="A306" s="215" t="s">
        <v>4822</v>
      </c>
      <c r="B306" s="216" t="s">
        <v>2511</v>
      </c>
      <c r="C306" s="216" t="s">
        <v>19</v>
      </c>
      <c r="D306" s="216" t="s">
        <v>2512</v>
      </c>
      <c r="E306" s="216" t="s">
        <v>35</v>
      </c>
      <c r="F306" s="217" t="s">
        <v>384</v>
      </c>
      <c r="G306" s="218">
        <v>117</v>
      </c>
      <c r="H306" s="219">
        <v>22.61</v>
      </c>
      <c r="I306" s="219">
        <v>29.36</v>
      </c>
      <c r="J306" s="185">
        <v>3435.12</v>
      </c>
      <c r="K306" s="186">
        <v>2.9999999999999997E-4</v>
      </c>
    </row>
    <row r="307" spans="1:11" s="150" customFormat="1" ht="30" customHeight="1" x14ac:dyDescent="0.2">
      <c r="A307" s="215" t="s">
        <v>4823</v>
      </c>
      <c r="B307" s="216" t="s">
        <v>2513</v>
      </c>
      <c r="C307" s="216" t="s">
        <v>19</v>
      </c>
      <c r="D307" s="216" t="s">
        <v>2514</v>
      </c>
      <c r="E307" s="216" t="s">
        <v>35</v>
      </c>
      <c r="F307" s="217" t="s">
        <v>384</v>
      </c>
      <c r="G307" s="218">
        <v>60</v>
      </c>
      <c r="H307" s="219">
        <v>30.06</v>
      </c>
      <c r="I307" s="219">
        <v>39.03</v>
      </c>
      <c r="J307" s="185">
        <v>2341.8000000000002</v>
      </c>
      <c r="K307" s="186">
        <v>2.0000000000000001E-4</v>
      </c>
    </row>
    <row r="308" spans="1:11" s="150" customFormat="1" ht="30" customHeight="1" x14ac:dyDescent="0.2">
      <c r="A308" s="215" t="s">
        <v>4824</v>
      </c>
      <c r="B308" s="216" t="s">
        <v>2515</v>
      </c>
      <c r="C308" s="216" t="s">
        <v>19</v>
      </c>
      <c r="D308" s="216" t="s">
        <v>2516</v>
      </c>
      <c r="E308" s="216" t="s">
        <v>35</v>
      </c>
      <c r="F308" s="217" t="s">
        <v>384</v>
      </c>
      <c r="G308" s="218">
        <v>100</v>
      </c>
      <c r="H308" s="219">
        <v>40.94</v>
      </c>
      <c r="I308" s="219">
        <v>53.16</v>
      </c>
      <c r="J308" s="185">
        <v>5316</v>
      </c>
      <c r="K308" s="186">
        <v>4.0000000000000002E-4</v>
      </c>
    </row>
    <row r="309" spans="1:11" s="150" customFormat="1" ht="37.5" customHeight="1" x14ac:dyDescent="0.2">
      <c r="A309" s="215" t="s">
        <v>4825</v>
      </c>
      <c r="B309" s="216" t="s">
        <v>2517</v>
      </c>
      <c r="C309" s="216" t="s">
        <v>19</v>
      </c>
      <c r="D309" s="216" t="s">
        <v>2518</v>
      </c>
      <c r="E309" s="216" t="s">
        <v>35</v>
      </c>
      <c r="F309" s="217" t="s">
        <v>384</v>
      </c>
      <c r="G309" s="218">
        <v>100</v>
      </c>
      <c r="H309" s="219">
        <v>50.36</v>
      </c>
      <c r="I309" s="219">
        <v>65.39</v>
      </c>
      <c r="J309" s="185">
        <v>6539</v>
      </c>
      <c r="K309" s="186">
        <v>5.0000000000000001E-4</v>
      </c>
    </row>
    <row r="310" spans="1:11" s="150" customFormat="1" ht="36.75" customHeight="1" x14ac:dyDescent="0.2">
      <c r="A310" s="215" t="s">
        <v>4826</v>
      </c>
      <c r="B310" s="216" t="s">
        <v>2519</v>
      </c>
      <c r="C310" s="216" t="s">
        <v>19</v>
      </c>
      <c r="D310" s="216" t="s">
        <v>2520</v>
      </c>
      <c r="E310" s="216" t="s">
        <v>35</v>
      </c>
      <c r="F310" s="217" t="s">
        <v>384</v>
      </c>
      <c r="G310" s="218">
        <v>350</v>
      </c>
      <c r="H310" s="219">
        <v>27.32</v>
      </c>
      <c r="I310" s="219">
        <v>35.47</v>
      </c>
      <c r="J310" s="185">
        <v>12414.5</v>
      </c>
      <c r="K310" s="186">
        <v>8.9999999999999998E-4</v>
      </c>
    </row>
    <row r="311" spans="1:11" s="150" customFormat="1" ht="15" customHeight="1" x14ac:dyDescent="0.2">
      <c r="A311" s="215" t="s">
        <v>4827</v>
      </c>
      <c r="B311" s="216" t="s">
        <v>2521</v>
      </c>
      <c r="C311" s="216" t="s">
        <v>19</v>
      </c>
      <c r="D311" s="216" t="s">
        <v>2522</v>
      </c>
      <c r="E311" s="216" t="s">
        <v>35</v>
      </c>
      <c r="F311" s="217" t="s">
        <v>384</v>
      </c>
      <c r="G311" s="218">
        <v>40</v>
      </c>
      <c r="H311" s="219">
        <v>21.07</v>
      </c>
      <c r="I311" s="219">
        <v>27.36</v>
      </c>
      <c r="J311" s="185">
        <v>1094.4000000000001</v>
      </c>
      <c r="K311" s="186">
        <v>1E-4</v>
      </c>
    </row>
    <row r="312" spans="1:11" s="150" customFormat="1" ht="25.5" customHeight="1" x14ac:dyDescent="0.2">
      <c r="A312" s="215" t="s">
        <v>4828</v>
      </c>
      <c r="B312" s="216" t="s">
        <v>2523</v>
      </c>
      <c r="C312" s="216" t="s">
        <v>19</v>
      </c>
      <c r="D312" s="216" t="s">
        <v>2524</v>
      </c>
      <c r="E312" s="216" t="s">
        <v>35</v>
      </c>
      <c r="F312" s="217" t="s">
        <v>36</v>
      </c>
      <c r="G312" s="218">
        <v>20</v>
      </c>
      <c r="H312" s="219">
        <v>7.37</v>
      </c>
      <c r="I312" s="219">
        <v>9.57</v>
      </c>
      <c r="J312" s="185">
        <v>191.4</v>
      </c>
      <c r="K312" s="186">
        <v>0</v>
      </c>
    </row>
    <row r="313" spans="1:11" s="150" customFormat="1" ht="23.25" customHeight="1" x14ac:dyDescent="0.2">
      <c r="A313" s="215" t="s">
        <v>4829</v>
      </c>
      <c r="B313" s="216" t="s">
        <v>2525</v>
      </c>
      <c r="C313" s="216" t="s">
        <v>19</v>
      </c>
      <c r="D313" s="216" t="s">
        <v>2526</v>
      </c>
      <c r="E313" s="216" t="s">
        <v>35</v>
      </c>
      <c r="F313" s="217" t="s">
        <v>36</v>
      </c>
      <c r="G313" s="218">
        <v>20</v>
      </c>
      <c r="H313" s="219">
        <v>7.72</v>
      </c>
      <c r="I313" s="219">
        <v>10.02</v>
      </c>
      <c r="J313" s="185">
        <v>200.4</v>
      </c>
      <c r="K313" s="186">
        <v>0</v>
      </c>
    </row>
    <row r="314" spans="1:11" s="150" customFormat="1" ht="23.25" customHeight="1" x14ac:dyDescent="0.2">
      <c r="A314" s="215" t="s">
        <v>4830</v>
      </c>
      <c r="B314" s="216" t="s">
        <v>2527</v>
      </c>
      <c r="C314" s="216" t="s">
        <v>19</v>
      </c>
      <c r="D314" s="216" t="s">
        <v>2528</v>
      </c>
      <c r="E314" s="216" t="s">
        <v>35</v>
      </c>
      <c r="F314" s="217" t="s">
        <v>36</v>
      </c>
      <c r="G314" s="218">
        <v>20</v>
      </c>
      <c r="H314" s="219">
        <v>12.02</v>
      </c>
      <c r="I314" s="219">
        <v>15.61</v>
      </c>
      <c r="J314" s="185">
        <v>312.2</v>
      </c>
      <c r="K314" s="186">
        <v>0</v>
      </c>
    </row>
    <row r="315" spans="1:11" s="150" customFormat="1" ht="23.25" customHeight="1" x14ac:dyDescent="0.2">
      <c r="A315" s="215" t="s">
        <v>4831</v>
      </c>
      <c r="B315" s="216" t="s">
        <v>2529</v>
      </c>
      <c r="C315" s="216" t="s">
        <v>19</v>
      </c>
      <c r="D315" s="216" t="s">
        <v>2530</v>
      </c>
      <c r="E315" s="216" t="s">
        <v>35</v>
      </c>
      <c r="F315" s="217" t="s">
        <v>36</v>
      </c>
      <c r="G315" s="218">
        <v>20</v>
      </c>
      <c r="H315" s="219">
        <v>8.58</v>
      </c>
      <c r="I315" s="219">
        <v>11.14</v>
      </c>
      <c r="J315" s="185">
        <v>222.8</v>
      </c>
      <c r="K315" s="186">
        <v>0</v>
      </c>
    </row>
    <row r="316" spans="1:11" s="150" customFormat="1" ht="23.25" customHeight="1" x14ac:dyDescent="0.2">
      <c r="A316" s="215" t="s">
        <v>4832</v>
      </c>
      <c r="B316" s="216" t="s">
        <v>2531</v>
      </c>
      <c r="C316" s="216" t="s">
        <v>19</v>
      </c>
      <c r="D316" s="216" t="s">
        <v>2532</v>
      </c>
      <c r="E316" s="216" t="s">
        <v>35</v>
      </c>
      <c r="F316" s="217" t="s">
        <v>36</v>
      </c>
      <c r="G316" s="218">
        <v>20</v>
      </c>
      <c r="H316" s="219">
        <v>8.2100000000000009</v>
      </c>
      <c r="I316" s="219">
        <v>10.66</v>
      </c>
      <c r="J316" s="185">
        <v>213.2</v>
      </c>
      <c r="K316" s="186">
        <v>0</v>
      </c>
    </row>
    <row r="317" spans="1:11" s="150" customFormat="1" ht="23.25" customHeight="1" x14ac:dyDescent="0.2">
      <c r="A317" s="215" t="s">
        <v>4833</v>
      </c>
      <c r="B317" s="216" t="s">
        <v>2533</v>
      </c>
      <c r="C317" s="216" t="s">
        <v>19</v>
      </c>
      <c r="D317" s="216" t="s">
        <v>2534</v>
      </c>
      <c r="E317" s="216" t="s">
        <v>35</v>
      </c>
      <c r="F317" s="217" t="s">
        <v>36</v>
      </c>
      <c r="G317" s="218">
        <v>20</v>
      </c>
      <c r="H317" s="219">
        <v>9.7100000000000009</v>
      </c>
      <c r="I317" s="219">
        <v>12.61</v>
      </c>
      <c r="J317" s="185">
        <v>252.2</v>
      </c>
      <c r="K317" s="186">
        <v>0</v>
      </c>
    </row>
    <row r="318" spans="1:11" s="150" customFormat="1" ht="23.25" customHeight="1" x14ac:dyDescent="0.2">
      <c r="A318" s="215" t="s">
        <v>4834</v>
      </c>
      <c r="B318" s="216" t="s">
        <v>2535</v>
      </c>
      <c r="C318" s="216" t="s">
        <v>19</v>
      </c>
      <c r="D318" s="216" t="s">
        <v>2536</v>
      </c>
      <c r="E318" s="216" t="s">
        <v>35</v>
      </c>
      <c r="F318" s="217" t="s">
        <v>36</v>
      </c>
      <c r="G318" s="218">
        <v>20</v>
      </c>
      <c r="H318" s="219">
        <v>5.62</v>
      </c>
      <c r="I318" s="219">
        <v>7.3</v>
      </c>
      <c r="J318" s="185">
        <v>146</v>
      </c>
      <c r="K318" s="186">
        <v>0</v>
      </c>
    </row>
    <row r="319" spans="1:11" s="150" customFormat="1" ht="23.25" customHeight="1" x14ac:dyDescent="0.2">
      <c r="A319" s="215" t="s">
        <v>4835</v>
      </c>
      <c r="B319" s="216" t="s">
        <v>2537</v>
      </c>
      <c r="C319" s="216" t="s">
        <v>19</v>
      </c>
      <c r="D319" s="216" t="s">
        <v>2538</v>
      </c>
      <c r="E319" s="216" t="s">
        <v>35</v>
      </c>
      <c r="F319" s="217" t="s">
        <v>36</v>
      </c>
      <c r="G319" s="218">
        <v>20</v>
      </c>
      <c r="H319" s="219">
        <v>5.83</v>
      </c>
      <c r="I319" s="219">
        <v>7.57</v>
      </c>
      <c r="J319" s="185">
        <v>151.4</v>
      </c>
      <c r="K319" s="186">
        <v>0</v>
      </c>
    </row>
    <row r="320" spans="1:11" s="150" customFormat="1" ht="28.5" customHeight="1" x14ac:dyDescent="0.2">
      <c r="A320" s="215" t="s">
        <v>4836</v>
      </c>
      <c r="B320" s="216" t="s">
        <v>2539</v>
      </c>
      <c r="C320" s="216" t="s">
        <v>19</v>
      </c>
      <c r="D320" s="216" t="s">
        <v>2540</v>
      </c>
      <c r="E320" s="216" t="s">
        <v>35</v>
      </c>
      <c r="F320" s="217" t="s">
        <v>36</v>
      </c>
      <c r="G320" s="218">
        <v>20</v>
      </c>
      <c r="H320" s="219">
        <v>7.57</v>
      </c>
      <c r="I320" s="219">
        <v>9.83</v>
      </c>
      <c r="J320" s="185">
        <v>196.6</v>
      </c>
      <c r="K320" s="186">
        <v>0</v>
      </c>
    </row>
    <row r="321" spans="1:11" s="150" customFormat="1" ht="28.5" customHeight="1" x14ac:dyDescent="0.2">
      <c r="A321" s="215" t="s">
        <v>4837</v>
      </c>
      <c r="B321" s="216" t="s">
        <v>2541</v>
      </c>
      <c r="C321" s="216" t="s">
        <v>19</v>
      </c>
      <c r="D321" s="216" t="s">
        <v>2542</v>
      </c>
      <c r="E321" s="216" t="s">
        <v>35</v>
      </c>
      <c r="F321" s="217" t="s">
        <v>36</v>
      </c>
      <c r="G321" s="218">
        <v>20</v>
      </c>
      <c r="H321" s="219">
        <v>5.63</v>
      </c>
      <c r="I321" s="219">
        <v>7.31</v>
      </c>
      <c r="J321" s="185">
        <v>146.19999999999999</v>
      </c>
      <c r="K321" s="186">
        <v>0</v>
      </c>
    </row>
    <row r="322" spans="1:11" s="150" customFormat="1" ht="28.5" customHeight="1" x14ac:dyDescent="0.2">
      <c r="A322" s="215" t="s">
        <v>4838</v>
      </c>
      <c r="B322" s="216" t="s">
        <v>2543</v>
      </c>
      <c r="C322" s="216" t="s">
        <v>19</v>
      </c>
      <c r="D322" s="216" t="s">
        <v>2544</v>
      </c>
      <c r="E322" s="216" t="s">
        <v>35</v>
      </c>
      <c r="F322" s="217" t="s">
        <v>36</v>
      </c>
      <c r="G322" s="218">
        <v>20</v>
      </c>
      <c r="H322" s="219">
        <v>12.58</v>
      </c>
      <c r="I322" s="219">
        <v>16.329999999999998</v>
      </c>
      <c r="J322" s="185">
        <v>326.60000000000002</v>
      </c>
      <c r="K322" s="186">
        <v>0</v>
      </c>
    </row>
    <row r="323" spans="1:11" s="150" customFormat="1" ht="27" customHeight="1" x14ac:dyDescent="0.2">
      <c r="A323" s="215" t="s">
        <v>4839</v>
      </c>
      <c r="B323" s="216" t="s">
        <v>2545</v>
      </c>
      <c r="C323" s="216" t="s">
        <v>19</v>
      </c>
      <c r="D323" s="216" t="s">
        <v>2546</v>
      </c>
      <c r="E323" s="216" t="s">
        <v>35</v>
      </c>
      <c r="F323" s="217" t="s">
        <v>384</v>
      </c>
      <c r="G323" s="218">
        <v>25</v>
      </c>
      <c r="H323" s="219">
        <v>11.31</v>
      </c>
      <c r="I323" s="219">
        <v>14.68</v>
      </c>
      <c r="J323" s="185">
        <v>367</v>
      </c>
      <c r="K323" s="186">
        <v>0</v>
      </c>
    </row>
    <row r="324" spans="1:11" s="150" customFormat="1" ht="30" customHeight="1" x14ac:dyDescent="0.2">
      <c r="A324" s="215" t="s">
        <v>4840</v>
      </c>
      <c r="B324" s="216" t="s">
        <v>2547</v>
      </c>
      <c r="C324" s="216" t="s">
        <v>19</v>
      </c>
      <c r="D324" s="216" t="s">
        <v>2548</v>
      </c>
      <c r="E324" s="216" t="s">
        <v>35</v>
      </c>
      <c r="F324" s="217" t="s">
        <v>36</v>
      </c>
      <c r="G324" s="218">
        <v>15</v>
      </c>
      <c r="H324" s="219">
        <v>12.47</v>
      </c>
      <c r="I324" s="219">
        <v>16.190000000000001</v>
      </c>
      <c r="J324" s="185">
        <v>242.85</v>
      </c>
      <c r="K324" s="186">
        <v>0</v>
      </c>
    </row>
    <row r="325" spans="1:11" s="150" customFormat="1" ht="22.5" customHeight="1" x14ac:dyDescent="0.2">
      <c r="A325" s="215" t="s">
        <v>4841</v>
      </c>
      <c r="B325" s="216" t="s">
        <v>2549</v>
      </c>
      <c r="C325" s="216" t="s">
        <v>19</v>
      </c>
      <c r="D325" s="216" t="s">
        <v>2550</v>
      </c>
      <c r="E325" s="216" t="s">
        <v>35</v>
      </c>
      <c r="F325" s="217" t="s">
        <v>36</v>
      </c>
      <c r="G325" s="218">
        <v>20</v>
      </c>
      <c r="H325" s="219">
        <v>19.440000000000001</v>
      </c>
      <c r="I325" s="219">
        <v>25.24</v>
      </c>
      <c r="J325" s="185">
        <v>504.8</v>
      </c>
      <c r="K325" s="186">
        <v>0</v>
      </c>
    </row>
    <row r="326" spans="1:11" s="150" customFormat="1" ht="22.5" customHeight="1" x14ac:dyDescent="0.2">
      <c r="A326" s="215" t="s">
        <v>4842</v>
      </c>
      <c r="B326" s="216" t="s">
        <v>2551</v>
      </c>
      <c r="C326" s="216" t="s">
        <v>19</v>
      </c>
      <c r="D326" s="216" t="s">
        <v>2552</v>
      </c>
      <c r="E326" s="216" t="s">
        <v>35</v>
      </c>
      <c r="F326" s="217" t="s">
        <v>36</v>
      </c>
      <c r="G326" s="218">
        <v>4</v>
      </c>
      <c r="H326" s="219">
        <v>75.760000000000005</v>
      </c>
      <c r="I326" s="219">
        <v>98.37</v>
      </c>
      <c r="J326" s="185">
        <v>393.48</v>
      </c>
      <c r="K326" s="186">
        <v>0</v>
      </c>
    </row>
    <row r="327" spans="1:11" s="150" customFormat="1" ht="22.5" customHeight="1" x14ac:dyDescent="0.2">
      <c r="A327" s="215" t="s">
        <v>4843</v>
      </c>
      <c r="B327" s="216" t="s">
        <v>2553</v>
      </c>
      <c r="C327" s="216" t="s">
        <v>19</v>
      </c>
      <c r="D327" s="216" t="s">
        <v>2554</v>
      </c>
      <c r="E327" s="216" t="s">
        <v>35</v>
      </c>
      <c r="F327" s="217" t="s">
        <v>36</v>
      </c>
      <c r="G327" s="218">
        <v>4</v>
      </c>
      <c r="H327" s="219">
        <v>77.44</v>
      </c>
      <c r="I327" s="219">
        <v>100.55</v>
      </c>
      <c r="J327" s="185">
        <v>402.2</v>
      </c>
      <c r="K327" s="186">
        <v>0</v>
      </c>
    </row>
    <row r="328" spans="1:11" s="150" customFormat="1" ht="22.5" customHeight="1" x14ac:dyDescent="0.2">
      <c r="A328" s="215" t="s">
        <v>4844</v>
      </c>
      <c r="B328" s="216" t="s">
        <v>2555</v>
      </c>
      <c r="C328" s="216" t="s">
        <v>19</v>
      </c>
      <c r="D328" s="216" t="s">
        <v>2556</v>
      </c>
      <c r="E328" s="216" t="s">
        <v>35</v>
      </c>
      <c r="F328" s="217" t="s">
        <v>36</v>
      </c>
      <c r="G328" s="218">
        <v>4</v>
      </c>
      <c r="H328" s="219">
        <v>8.1300000000000008</v>
      </c>
      <c r="I328" s="219">
        <v>10.56</v>
      </c>
      <c r="J328" s="185">
        <v>42.24</v>
      </c>
      <c r="K328" s="186">
        <v>0</v>
      </c>
    </row>
    <row r="329" spans="1:11" s="150" customFormat="1" ht="30" customHeight="1" x14ac:dyDescent="0.2">
      <c r="A329" s="215" t="s">
        <v>4845</v>
      </c>
      <c r="B329" s="216" t="s">
        <v>2557</v>
      </c>
      <c r="C329" s="216" t="s">
        <v>19</v>
      </c>
      <c r="D329" s="216" t="s">
        <v>2558</v>
      </c>
      <c r="E329" s="216" t="s">
        <v>35</v>
      </c>
      <c r="F329" s="217" t="s">
        <v>36</v>
      </c>
      <c r="G329" s="218">
        <v>4</v>
      </c>
      <c r="H329" s="219">
        <v>11.48</v>
      </c>
      <c r="I329" s="219">
        <v>14.91</v>
      </c>
      <c r="J329" s="185">
        <v>59.64</v>
      </c>
      <c r="K329" s="186">
        <v>0</v>
      </c>
    </row>
    <row r="330" spans="1:11" s="150" customFormat="1" ht="21" customHeight="1" x14ac:dyDescent="0.2">
      <c r="A330" s="215" t="s">
        <v>4846</v>
      </c>
      <c r="B330" s="216" t="s">
        <v>2559</v>
      </c>
      <c r="C330" s="216" t="s">
        <v>19</v>
      </c>
      <c r="D330" s="216" t="s">
        <v>2560</v>
      </c>
      <c r="E330" s="216" t="s">
        <v>35</v>
      </c>
      <c r="F330" s="217" t="s">
        <v>36</v>
      </c>
      <c r="G330" s="218">
        <v>20</v>
      </c>
      <c r="H330" s="219">
        <v>5.56</v>
      </c>
      <c r="I330" s="219">
        <v>7.22</v>
      </c>
      <c r="J330" s="185">
        <v>144.4</v>
      </c>
      <c r="K330" s="186">
        <v>0</v>
      </c>
    </row>
    <row r="331" spans="1:11" s="150" customFormat="1" ht="35.25" customHeight="1" x14ac:dyDescent="0.2">
      <c r="A331" s="215" t="s">
        <v>4847</v>
      </c>
      <c r="B331" s="216" t="s">
        <v>2509</v>
      </c>
      <c r="C331" s="216" t="s">
        <v>19</v>
      </c>
      <c r="D331" s="216" t="s">
        <v>2510</v>
      </c>
      <c r="E331" s="216" t="s">
        <v>35</v>
      </c>
      <c r="F331" s="217" t="s">
        <v>384</v>
      </c>
      <c r="G331" s="218">
        <v>100</v>
      </c>
      <c r="H331" s="219">
        <v>32.65</v>
      </c>
      <c r="I331" s="219">
        <v>42.39</v>
      </c>
      <c r="J331" s="185">
        <v>4239</v>
      </c>
      <c r="K331" s="186">
        <v>2.9999999999999997E-4</v>
      </c>
    </row>
    <row r="332" spans="1:11" s="150" customFormat="1" ht="36.75" customHeight="1" x14ac:dyDescent="0.2">
      <c r="A332" s="215" t="s">
        <v>4848</v>
      </c>
      <c r="B332" s="216" t="s">
        <v>2507</v>
      </c>
      <c r="C332" s="216" t="s">
        <v>19</v>
      </c>
      <c r="D332" s="216" t="s">
        <v>2508</v>
      </c>
      <c r="E332" s="216" t="s">
        <v>35</v>
      </c>
      <c r="F332" s="217" t="s">
        <v>384</v>
      </c>
      <c r="G332" s="218">
        <v>100</v>
      </c>
      <c r="H332" s="219">
        <v>32.65</v>
      </c>
      <c r="I332" s="219">
        <v>42.39</v>
      </c>
      <c r="J332" s="185">
        <v>4239</v>
      </c>
      <c r="K332" s="186">
        <v>2.9999999999999997E-4</v>
      </c>
    </row>
    <row r="333" spans="1:11" s="150" customFormat="1" ht="22.5" customHeight="1" x14ac:dyDescent="0.2">
      <c r="A333" s="215" t="s">
        <v>4849</v>
      </c>
      <c r="B333" s="216" t="s">
        <v>2561</v>
      </c>
      <c r="C333" s="216" t="s">
        <v>19</v>
      </c>
      <c r="D333" s="216" t="s">
        <v>2562</v>
      </c>
      <c r="E333" s="216" t="s">
        <v>35</v>
      </c>
      <c r="F333" s="217" t="s">
        <v>36</v>
      </c>
      <c r="G333" s="218">
        <v>15</v>
      </c>
      <c r="H333" s="219">
        <v>12.72</v>
      </c>
      <c r="I333" s="219">
        <v>16.52</v>
      </c>
      <c r="J333" s="185">
        <v>247.8</v>
      </c>
      <c r="K333" s="186">
        <v>0</v>
      </c>
    </row>
    <row r="334" spans="1:11" s="150" customFormat="1" ht="22.5" customHeight="1" x14ac:dyDescent="0.2">
      <c r="A334" s="215" t="s">
        <v>4850</v>
      </c>
      <c r="B334" s="216" t="s">
        <v>2563</v>
      </c>
      <c r="C334" s="216" t="s">
        <v>19</v>
      </c>
      <c r="D334" s="216" t="s">
        <v>2564</v>
      </c>
      <c r="E334" s="216" t="s">
        <v>35</v>
      </c>
      <c r="F334" s="217" t="s">
        <v>36</v>
      </c>
      <c r="G334" s="218">
        <v>15</v>
      </c>
      <c r="H334" s="219">
        <v>14.06</v>
      </c>
      <c r="I334" s="219">
        <v>18.260000000000002</v>
      </c>
      <c r="J334" s="185">
        <v>273.89999999999998</v>
      </c>
      <c r="K334" s="186">
        <v>0</v>
      </c>
    </row>
    <row r="335" spans="1:11" s="150" customFormat="1" ht="22.5" customHeight="1" x14ac:dyDescent="0.2">
      <c r="A335" s="215" t="s">
        <v>4851</v>
      </c>
      <c r="B335" s="216" t="s">
        <v>2565</v>
      </c>
      <c r="C335" s="216" t="s">
        <v>19</v>
      </c>
      <c r="D335" s="216" t="s">
        <v>2566</v>
      </c>
      <c r="E335" s="216" t="s">
        <v>35</v>
      </c>
      <c r="F335" s="217" t="s">
        <v>36</v>
      </c>
      <c r="G335" s="218">
        <v>15</v>
      </c>
      <c r="H335" s="219">
        <v>10.9</v>
      </c>
      <c r="I335" s="219">
        <v>14.15</v>
      </c>
      <c r="J335" s="185">
        <v>212.25</v>
      </c>
      <c r="K335" s="186">
        <v>0</v>
      </c>
    </row>
    <row r="336" spans="1:11" s="150" customFormat="1" ht="30" customHeight="1" x14ac:dyDescent="0.2">
      <c r="A336" s="215" t="s">
        <v>4852</v>
      </c>
      <c r="B336" s="216" t="s">
        <v>2567</v>
      </c>
      <c r="C336" s="216" t="s">
        <v>19</v>
      </c>
      <c r="D336" s="216" t="s">
        <v>2568</v>
      </c>
      <c r="E336" s="216" t="s">
        <v>35</v>
      </c>
      <c r="F336" s="217" t="s">
        <v>36</v>
      </c>
      <c r="G336" s="218">
        <v>15</v>
      </c>
      <c r="H336" s="219">
        <v>9.89</v>
      </c>
      <c r="I336" s="219">
        <v>12.84</v>
      </c>
      <c r="J336" s="185">
        <v>192.6</v>
      </c>
      <c r="K336" s="186">
        <v>0</v>
      </c>
    </row>
    <row r="337" spans="1:11" s="150" customFormat="1" ht="22.5" customHeight="1" x14ac:dyDescent="0.2">
      <c r="A337" s="215" t="s">
        <v>4853</v>
      </c>
      <c r="B337" s="216" t="s">
        <v>2569</v>
      </c>
      <c r="C337" s="216" t="s">
        <v>19</v>
      </c>
      <c r="D337" s="216" t="s">
        <v>2570</v>
      </c>
      <c r="E337" s="216" t="s">
        <v>2485</v>
      </c>
      <c r="F337" s="217" t="s">
        <v>36</v>
      </c>
      <c r="G337" s="218">
        <v>8</v>
      </c>
      <c r="H337" s="219">
        <v>45.15</v>
      </c>
      <c r="I337" s="219">
        <v>58.62</v>
      </c>
      <c r="J337" s="185">
        <v>468.96</v>
      </c>
      <c r="K337" s="186">
        <v>0</v>
      </c>
    </row>
    <row r="338" spans="1:11" s="150" customFormat="1" ht="15" customHeight="1" x14ac:dyDescent="0.2">
      <c r="A338" s="215" t="s">
        <v>4854</v>
      </c>
      <c r="B338" s="216" t="s">
        <v>2571</v>
      </c>
      <c r="C338" s="216" t="s">
        <v>19</v>
      </c>
      <c r="D338" s="216" t="s">
        <v>2572</v>
      </c>
      <c r="E338" s="216" t="s">
        <v>35</v>
      </c>
      <c r="F338" s="217" t="s">
        <v>36</v>
      </c>
      <c r="G338" s="218">
        <v>20</v>
      </c>
      <c r="H338" s="219">
        <v>15.73</v>
      </c>
      <c r="I338" s="219">
        <v>20.420000000000002</v>
      </c>
      <c r="J338" s="185">
        <v>408.4</v>
      </c>
      <c r="K338" s="186">
        <v>0</v>
      </c>
    </row>
    <row r="339" spans="1:11" s="150" customFormat="1" ht="15" customHeight="1" x14ac:dyDescent="0.2">
      <c r="A339" s="215" t="s">
        <v>4855</v>
      </c>
      <c r="B339" s="216" t="s">
        <v>2573</v>
      </c>
      <c r="C339" s="216" t="s">
        <v>19</v>
      </c>
      <c r="D339" s="216" t="s">
        <v>2574</v>
      </c>
      <c r="E339" s="216" t="s">
        <v>35</v>
      </c>
      <c r="F339" s="217" t="s">
        <v>36</v>
      </c>
      <c r="G339" s="218">
        <v>25</v>
      </c>
      <c r="H339" s="219">
        <v>22.13</v>
      </c>
      <c r="I339" s="219">
        <v>28.73</v>
      </c>
      <c r="J339" s="185">
        <v>718.25</v>
      </c>
      <c r="K339" s="186">
        <v>1E-4</v>
      </c>
    </row>
    <row r="340" spans="1:11" s="150" customFormat="1" ht="30" customHeight="1" x14ac:dyDescent="0.2">
      <c r="A340" s="215" t="s">
        <v>4856</v>
      </c>
      <c r="B340" s="216" t="s">
        <v>2575</v>
      </c>
      <c r="C340" s="216" t="s">
        <v>19</v>
      </c>
      <c r="D340" s="216" t="s">
        <v>2576</v>
      </c>
      <c r="E340" s="216" t="s">
        <v>35</v>
      </c>
      <c r="F340" s="217" t="s">
        <v>36</v>
      </c>
      <c r="G340" s="218">
        <v>10</v>
      </c>
      <c r="H340" s="219">
        <v>7</v>
      </c>
      <c r="I340" s="219">
        <v>9.09</v>
      </c>
      <c r="J340" s="185">
        <v>90.9</v>
      </c>
      <c r="K340" s="186">
        <v>0</v>
      </c>
    </row>
    <row r="341" spans="1:11" s="150" customFormat="1" ht="30" customHeight="1" x14ac:dyDescent="0.2">
      <c r="A341" s="215" t="s">
        <v>4857</v>
      </c>
      <c r="B341" s="216" t="s">
        <v>2577</v>
      </c>
      <c r="C341" s="216" t="s">
        <v>19</v>
      </c>
      <c r="D341" s="216" t="s">
        <v>2578</v>
      </c>
      <c r="E341" s="216" t="s">
        <v>35</v>
      </c>
      <c r="F341" s="217" t="s">
        <v>36</v>
      </c>
      <c r="G341" s="218">
        <v>10</v>
      </c>
      <c r="H341" s="219">
        <v>11.92</v>
      </c>
      <c r="I341" s="219">
        <v>15.48</v>
      </c>
      <c r="J341" s="185">
        <v>154.80000000000001</v>
      </c>
      <c r="K341" s="186">
        <v>0</v>
      </c>
    </row>
    <row r="342" spans="1:11" s="150" customFormat="1" ht="15" customHeight="1" x14ac:dyDescent="0.2">
      <c r="A342" s="215" t="s">
        <v>4858</v>
      </c>
      <c r="B342" s="216" t="s">
        <v>2579</v>
      </c>
      <c r="C342" s="216" t="s">
        <v>19</v>
      </c>
      <c r="D342" s="216" t="s">
        <v>2580</v>
      </c>
      <c r="E342" s="216" t="s">
        <v>35</v>
      </c>
      <c r="F342" s="217" t="s">
        <v>36</v>
      </c>
      <c r="G342" s="218">
        <v>15</v>
      </c>
      <c r="H342" s="219">
        <v>7.08</v>
      </c>
      <c r="I342" s="219">
        <v>9.19</v>
      </c>
      <c r="J342" s="185">
        <v>137.85</v>
      </c>
      <c r="K342" s="186">
        <v>0</v>
      </c>
    </row>
    <row r="343" spans="1:11" s="150" customFormat="1" ht="26.25" customHeight="1" x14ac:dyDescent="0.2">
      <c r="A343" s="215" t="s">
        <v>4859</v>
      </c>
      <c r="B343" s="216" t="s">
        <v>2581</v>
      </c>
      <c r="C343" s="216" t="s">
        <v>19</v>
      </c>
      <c r="D343" s="216" t="s">
        <v>2582</v>
      </c>
      <c r="E343" s="216" t="s">
        <v>35</v>
      </c>
      <c r="F343" s="217" t="s">
        <v>36</v>
      </c>
      <c r="G343" s="218">
        <v>15</v>
      </c>
      <c r="H343" s="219">
        <v>15.15</v>
      </c>
      <c r="I343" s="219">
        <v>19.670000000000002</v>
      </c>
      <c r="J343" s="185">
        <v>295.05</v>
      </c>
      <c r="K343" s="186">
        <v>0</v>
      </c>
    </row>
    <row r="344" spans="1:11" s="150" customFormat="1" ht="27" customHeight="1" x14ac:dyDescent="0.2">
      <c r="A344" s="215" t="s">
        <v>4860</v>
      </c>
      <c r="B344" s="216" t="s">
        <v>2583</v>
      </c>
      <c r="C344" s="216" t="s">
        <v>19</v>
      </c>
      <c r="D344" s="216" t="s">
        <v>2584</v>
      </c>
      <c r="E344" s="216" t="s">
        <v>35</v>
      </c>
      <c r="F344" s="217" t="s">
        <v>384</v>
      </c>
      <c r="G344" s="218">
        <v>50</v>
      </c>
      <c r="H344" s="219">
        <v>14</v>
      </c>
      <c r="I344" s="219">
        <v>18.18</v>
      </c>
      <c r="J344" s="185">
        <v>909</v>
      </c>
      <c r="K344" s="186">
        <v>1E-4</v>
      </c>
    </row>
    <row r="345" spans="1:11" s="150" customFormat="1" ht="22.5" customHeight="1" x14ac:dyDescent="0.2">
      <c r="A345" s="215" t="s">
        <v>4861</v>
      </c>
      <c r="B345" s="216" t="s">
        <v>2585</v>
      </c>
      <c r="C345" s="216" t="s">
        <v>19</v>
      </c>
      <c r="D345" s="216" t="s">
        <v>2586</v>
      </c>
      <c r="E345" s="216" t="s">
        <v>35</v>
      </c>
      <c r="F345" s="217" t="s">
        <v>36</v>
      </c>
      <c r="G345" s="218">
        <v>25</v>
      </c>
      <c r="H345" s="219">
        <v>14.89</v>
      </c>
      <c r="I345" s="219">
        <v>19.329999999999998</v>
      </c>
      <c r="J345" s="185">
        <v>483.25</v>
      </c>
      <c r="K345" s="186">
        <v>0</v>
      </c>
    </row>
    <row r="346" spans="1:11" s="150" customFormat="1" ht="22.5" customHeight="1" x14ac:dyDescent="0.2">
      <c r="A346" s="215" t="s">
        <v>4862</v>
      </c>
      <c r="B346" s="216" t="s">
        <v>2587</v>
      </c>
      <c r="C346" s="216" t="s">
        <v>19</v>
      </c>
      <c r="D346" s="216" t="s">
        <v>2588</v>
      </c>
      <c r="E346" s="216" t="s">
        <v>35</v>
      </c>
      <c r="F346" s="217" t="s">
        <v>36</v>
      </c>
      <c r="G346" s="218">
        <v>25</v>
      </c>
      <c r="H346" s="219">
        <v>19.02</v>
      </c>
      <c r="I346" s="219">
        <v>24.7</v>
      </c>
      <c r="J346" s="185">
        <v>617.5</v>
      </c>
      <c r="K346" s="186">
        <v>0</v>
      </c>
    </row>
    <row r="347" spans="1:11" s="150" customFormat="1" ht="22.5" customHeight="1" x14ac:dyDescent="0.2">
      <c r="A347" s="215" t="s">
        <v>4863</v>
      </c>
      <c r="B347" s="216" t="s">
        <v>2589</v>
      </c>
      <c r="C347" s="216" t="s">
        <v>19</v>
      </c>
      <c r="D347" s="216" t="s">
        <v>2590</v>
      </c>
      <c r="E347" s="216" t="s">
        <v>35</v>
      </c>
      <c r="F347" s="217" t="s">
        <v>36</v>
      </c>
      <c r="G347" s="218">
        <v>10</v>
      </c>
      <c r="H347" s="219">
        <v>23.33</v>
      </c>
      <c r="I347" s="219">
        <v>30.29</v>
      </c>
      <c r="J347" s="185">
        <v>302.89999999999998</v>
      </c>
      <c r="K347" s="186">
        <v>0</v>
      </c>
    </row>
    <row r="348" spans="1:11" s="150" customFormat="1" ht="16.5" customHeight="1" x14ac:dyDescent="0.2">
      <c r="A348" s="215" t="s">
        <v>4864</v>
      </c>
      <c r="B348" s="216" t="s">
        <v>2591</v>
      </c>
      <c r="C348" s="216" t="s">
        <v>19</v>
      </c>
      <c r="D348" s="216" t="s">
        <v>2592</v>
      </c>
      <c r="E348" s="216" t="s">
        <v>35</v>
      </c>
      <c r="F348" s="217" t="s">
        <v>36</v>
      </c>
      <c r="G348" s="218">
        <v>2</v>
      </c>
      <c r="H348" s="219">
        <v>102.15</v>
      </c>
      <c r="I348" s="219">
        <v>132.63</v>
      </c>
      <c r="J348" s="185">
        <v>265.26</v>
      </c>
      <c r="K348" s="186">
        <v>0</v>
      </c>
    </row>
    <row r="349" spans="1:11" s="150" customFormat="1" ht="16.5" customHeight="1" x14ac:dyDescent="0.2">
      <c r="A349" s="215" t="s">
        <v>4865</v>
      </c>
      <c r="B349" s="216" t="s">
        <v>2593</v>
      </c>
      <c r="C349" s="216" t="s">
        <v>19</v>
      </c>
      <c r="D349" s="216" t="s">
        <v>2594</v>
      </c>
      <c r="E349" s="216" t="s">
        <v>35</v>
      </c>
      <c r="F349" s="217" t="s">
        <v>36</v>
      </c>
      <c r="G349" s="218">
        <v>3</v>
      </c>
      <c r="H349" s="219">
        <v>565.73</v>
      </c>
      <c r="I349" s="219">
        <v>734.54</v>
      </c>
      <c r="J349" s="185">
        <v>2203.62</v>
      </c>
      <c r="K349" s="186">
        <v>2.0000000000000001E-4</v>
      </c>
    </row>
    <row r="350" spans="1:11" s="150" customFormat="1" ht="16.5" customHeight="1" x14ac:dyDescent="0.2">
      <c r="A350" s="215" t="s">
        <v>4866</v>
      </c>
      <c r="B350" s="216" t="s">
        <v>2595</v>
      </c>
      <c r="C350" s="216" t="s">
        <v>19</v>
      </c>
      <c r="D350" s="216" t="s">
        <v>2596</v>
      </c>
      <c r="E350" s="216" t="s">
        <v>35</v>
      </c>
      <c r="F350" s="217" t="s">
        <v>36</v>
      </c>
      <c r="G350" s="218">
        <v>4</v>
      </c>
      <c r="H350" s="219">
        <v>689.57</v>
      </c>
      <c r="I350" s="219">
        <v>895.34</v>
      </c>
      <c r="J350" s="185">
        <v>3581.36</v>
      </c>
      <c r="K350" s="186">
        <v>2.9999999999999997E-4</v>
      </c>
    </row>
    <row r="351" spans="1:11" s="150" customFormat="1" ht="16.5" customHeight="1" x14ac:dyDescent="0.2">
      <c r="A351" s="215" t="s">
        <v>4867</v>
      </c>
      <c r="B351" s="216" t="s">
        <v>2597</v>
      </c>
      <c r="C351" s="216" t="s">
        <v>29</v>
      </c>
      <c r="D351" s="216" t="s">
        <v>2598</v>
      </c>
      <c r="E351" s="216" t="s">
        <v>35</v>
      </c>
      <c r="F351" s="217" t="s">
        <v>36</v>
      </c>
      <c r="G351" s="218">
        <v>5</v>
      </c>
      <c r="H351" s="219">
        <v>1005.71</v>
      </c>
      <c r="I351" s="219">
        <v>1305.81</v>
      </c>
      <c r="J351" s="185">
        <v>6529.05</v>
      </c>
      <c r="K351" s="186">
        <v>5.0000000000000001E-4</v>
      </c>
    </row>
    <row r="352" spans="1:11" s="150" customFormat="1" ht="16.5" customHeight="1" x14ac:dyDescent="0.2">
      <c r="A352" s="215" t="s">
        <v>4868</v>
      </c>
      <c r="B352" s="216" t="s">
        <v>2599</v>
      </c>
      <c r="C352" s="216" t="s">
        <v>29</v>
      </c>
      <c r="D352" s="216" t="s">
        <v>2600</v>
      </c>
      <c r="E352" s="216" t="s">
        <v>35</v>
      </c>
      <c r="F352" s="217" t="s">
        <v>36</v>
      </c>
      <c r="G352" s="218">
        <v>5</v>
      </c>
      <c r="H352" s="219">
        <v>1750.52</v>
      </c>
      <c r="I352" s="219">
        <v>2272.88</v>
      </c>
      <c r="J352" s="185">
        <v>11364.4</v>
      </c>
      <c r="K352" s="186">
        <v>8.0000000000000004E-4</v>
      </c>
    </row>
    <row r="353" spans="1:11" s="150" customFormat="1" ht="16.5" customHeight="1" x14ac:dyDescent="0.2">
      <c r="A353" s="215" t="s">
        <v>4869</v>
      </c>
      <c r="B353" s="216" t="s">
        <v>2601</v>
      </c>
      <c r="C353" s="216" t="s">
        <v>29</v>
      </c>
      <c r="D353" s="216" t="s">
        <v>2602</v>
      </c>
      <c r="E353" s="216" t="s">
        <v>35</v>
      </c>
      <c r="F353" s="217" t="s">
        <v>36</v>
      </c>
      <c r="G353" s="218">
        <v>3</v>
      </c>
      <c r="H353" s="219">
        <v>2956.77</v>
      </c>
      <c r="I353" s="219">
        <v>3839.07</v>
      </c>
      <c r="J353" s="185">
        <v>11517.21</v>
      </c>
      <c r="K353" s="186">
        <v>8.9999999999999998E-4</v>
      </c>
    </row>
    <row r="354" spans="1:11" s="150" customFormat="1" ht="16.5" customHeight="1" x14ac:dyDescent="0.2">
      <c r="A354" s="215" t="s">
        <v>4870</v>
      </c>
      <c r="B354" s="216" t="s">
        <v>2603</v>
      </c>
      <c r="C354" s="216" t="s">
        <v>29</v>
      </c>
      <c r="D354" s="216" t="s">
        <v>2604</v>
      </c>
      <c r="E354" s="216" t="s">
        <v>35</v>
      </c>
      <c r="F354" s="217" t="s">
        <v>36</v>
      </c>
      <c r="G354" s="218">
        <v>3</v>
      </c>
      <c r="H354" s="219">
        <v>7838.65</v>
      </c>
      <c r="I354" s="219">
        <v>10177.700000000001</v>
      </c>
      <c r="J354" s="185">
        <v>30533.1</v>
      </c>
      <c r="K354" s="186">
        <v>2.3E-3</v>
      </c>
    </row>
    <row r="355" spans="1:11" s="150" customFormat="1" ht="16.5" customHeight="1" x14ac:dyDescent="0.2">
      <c r="A355" s="215" t="s">
        <v>4871</v>
      </c>
      <c r="B355" s="216" t="s">
        <v>2605</v>
      </c>
      <c r="C355" s="216" t="s">
        <v>19</v>
      </c>
      <c r="D355" s="216" t="s">
        <v>2606</v>
      </c>
      <c r="E355" s="216" t="s">
        <v>2485</v>
      </c>
      <c r="F355" s="217" t="s">
        <v>36</v>
      </c>
      <c r="G355" s="218">
        <v>5</v>
      </c>
      <c r="H355" s="219">
        <v>44.07</v>
      </c>
      <c r="I355" s="219">
        <v>57.22</v>
      </c>
      <c r="J355" s="185">
        <v>286.10000000000002</v>
      </c>
      <c r="K355" s="186">
        <v>0</v>
      </c>
    </row>
    <row r="356" spans="1:11" s="150" customFormat="1" ht="22.5" customHeight="1" x14ac:dyDescent="0.2">
      <c r="A356" s="215" t="s">
        <v>4872</v>
      </c>
      <c r="B356" s="216" t="s">
        <v>2607</v>
      </c>
      <c r="C356" s="216" t="s">
        <v>19</v>
      </c>
      <c r="D356" s="216" t="s">
        <v>2608</v>
      </c>
      <c r="E356" s="216" t="s">
        <v>35</v>
      </c>
      <c r="F356" s="217" t="s">
        <v>36</v>
      </c>
      <c r="G356" s="218">
        <v>10</v>
      </c>
      <c r="H356" s="219">
        <v>507.56</v>
      </c>
      <c r="I356" s="219">
        <v>659.02</v>
      </c>
      <c r="J356" s="185">
        <v>6590.2</v>
      </c>
      <c r="K356" s="186">
        <v>5.0000000000000001E-4</v>
      </c>
    </row>
    <row r="357" spans="1:11" s="150" customFormat="1" ht="14.25" customHeight="1" x14ac:dyDescent="0.2">
      <c r="A357" s="215" t="s">
        <v>4873</v>
      </c>
      <c r="B357" s="216" t="s">
        <v>2443</v>
      </c>
      <c r="C357" s="216" t="s">
        <v>19</v>
      </c>
      <c r="D357" s="216" t="s">
        <v>2444</v>
      </c>
      <c r="E357" s="216" t="s">
        <v>35</v>
      </c>
      <c r="F357" s="217" t="s">
        <v>36</v>
      </c>
      <c r="G357" s="218">
        <v>20</v>
      </c>
      <c r="H357" s="219">
        <v>146.11000000000001</v>
      </c>
      <c r="I357" s="219">
        <v>189.71</v>
      </c>
      <c r="J357" s="185">
        <v>3794.2</v>
      </c>
      <c r="K357" s="186">
        <v>2.9999999999999997E-4</v>
      </c>
    </row>
    <row r="358" spans="1:11" s="150" customFormat="1" ht="30" customHeight="1" x14ac:dyDescent="0.2">
      <c r="A358" s="215" t="s">
        <v>4874</v>
      </c>
      <c r="B358" s="216" t="s">
        <v>2609</v>
      </c>
      <c r="C358" s="216" t="s">
        <v>19</v>
      </c>
      <c r="D358" s="216" t="s">
        <v>2610</v>
      </c>
      <c r="E358" s="216" t="s">
        <v>35</v>
      </c>
      <c r="F358" s="217" t="s">
        <v>36</v>
      </c>
      <c r="G358" s="218">
        <v>5</v>
      </c>
      <c r="H358" s="219">
        <v>24.75</v>
      </c>
      <c r="I358" s="219">
        <v>32.14</v>
      </c>
      <c r="J358" s="185">
        <v>160.69999999999999</v>
      </c>
      <c r="K358" s="186">
        <v>0</v>
      </c>
    </row>
    <row r="359" spans="1:11" s="150" customFormat="1" ht="13.5" customHeight="1" x14ac:dyDescent="0.2">
      <c r="A359" s="215" t="s">
        <v>4875</v>
      </c>
      <c r="B359" s="216" t="s">
        <v>2611</v>
      </c>
      <c r="C359" s="216" t="s">
        <v>19</v>
      </c>
      <c r="D359" s="216" t="s">
        <v>2612</v>
      </c>
      <c r="E359" s="216" t="s">
        <v>35</v>
      </c>
      <c r="F359" s="217" t="s">
        <v>36</v>
      </c>
      <c r="G359" s="218">
        <v>15</v>
      </c>
      <c r="H359" s="219">
        <v>8.4700000000000006</v>
      </c>
      <c r="I359" s="219">
        <v>11</v>
      </c>
      <c r="J359" s="185">
        <v>165</v>
      </c>
      <c r="K359" s="186">
        <v>0</v>
      </c>
    </row>
    <row r="360" spans="1:11" s="150" customFormat="1" ht="15" customHeight="1" x14ac:dyDescent="0.2">
      <c r="A360" s="215" t="s">
        <v>4876</v>
      </c>
      <c r="B360" s="216" t="s">
        <v>2613</v>
      </c>
      <c r="C360" s="216" t="s">
        <v>19</v>
      </c>
      <c r="D360" s="216" t="s">
        <v>2614</v>
      </c>
      <c r="E360" s="216" t="s">
        <v>35</v>
      </c>
      <c r="F360" s="217" t="s">
        <v>36</v>
      </c>
      <c r="G360" s="218">
        <v>15</v>
      </c>
      <c r="H360" s="219">
        <v>34.22</v>
      </c>
      <c r="I360" s="219">
        <v>44.43</v>
      </c>
      <c r="J360" s="185">
        <v>666.45</v>
      </c>
      <c r="K360" s="186">
        <v>0</v>
      </c>
    </row>
    <row r="361" spans="1:11" s="150" customFormat="1" ht="15" customHeight="1" x14ac:dyDescent="0.2">
      <c r="A361" s="215" t="s">
        <v>4877</v>
      </c>
      <c r="B361" s="216" t="s">
        <v>2615</v>
      </c>
      <c r="C361" s="216" t="s">
        <v>19</v>
      </c>
      <c r="D361" s="216" t="s">
        <v>2616</v>
      </c>
      <c r="E361" s="216" t="s">
        <v>35</v>
      </c>
      <c r="F361" s="217" t="s">
        <v>36</v>
      </c>
      <c r="G361" s="218">
        <v>15</v>
      </c>
      <c r="H361" s="219">
        <v>43.56</v>
      </c>
      <c r="I361" s="219">
        <v>56.56</v>
      </c>
      <c r="J361" s="185">
        <v>848.4</v>
      </c>
      <c r="K361" s="186">
        <v>1E-4</v>
      </c>
    </row>
    <row r="362" spans="1:11" s="150" customFormat="1" ht="15" customHeight="1" x14ac:dyDescent="0.2">
      <c r="A362" s="215" t="s">
        <v>4878</v>
      </c>
      <c r="B362" s="216" t="s">
        <v>2617</v>
      </c>
      <c r="C362" s="216" t="s">
        <v>19</v>
      </c>
      <c r="D362" s="216" t="s">
        <v>2618</v>
      </c>
      <c r="E362" s="216" t="s">
        <v>35</v>
      </c>
      <c r="F362" s="217" t="s">
        <v>36</v>
      </c>
      <c r="G362" s="218">
        <v>15</v>
      </c>
      <c r="H362" s="219">
        <v>56.56</v>
      </c>
      <c r="I362" s="219">
        <v>73.44</v>
      </c>
      <c r="J362" s="185">
        <v>1101.5999999999999</v>
      </c>
      <c r="K362" s="186">
        <v>1E-4</v>
      </c>
    </row>
    <row r="363" spans="1:11" s="150" customFormat="1" ht="15" customHeight="1" x14ac:dyDescent="0.2">
      <c r="A363" s="215" t="s">
        <v>4879</v>
      </c>
      <c r="B363" s="216" t="s">
        <v>2619</v>
      </c>
      <c r="C363" s="216" t="s">
        <v>19</v>
      </c>
      <c r="D363" s="216" t="s">
        <v>2620</v>
      </c>
      <c r="E363" s="216" t="s">
        <v>35</v>
      </c>
      <c r="F363" s="217" t="s">
        <v>36</v>
      </c>
      <c r="G363" s="218">
        <v>15</v>
      </c>
      <c r="H363" s="219">
        <v>73.33</v>
      </c>
      <c r="I363" s="219">
        <v>95.21</v>
      </c>
      <c r="J363" s="185">
        <v>1428.15</v>
      </c>
      <c r="K363" s="186">
        <v>1E-4</v>
      </c>
    </row>
    <row r="364" spans="1:11" s="150" customFormat="1" ht="15" customHeight="1" x14ac:dyDescent="0.2">
      <c r="A364" s="215" t="s">
        <v>4880</v>
      </c>
      <c r="B364" s="216" t="s">
        <v>2621</v>
      </c>
      <c r="C364" s="216" t="s">
        <v>19</v>
      </c>
      <c r="D364" s="216" t="s">
        <v>2622</v>
      </c>
      <c r="E364" s="216" t="s">
        <v>2485</v>
      </c>
      <c r="F364" s="217" t="s">
        <v>36</v>
      </c>
      <c r="G364" s="218">
        <v>15</v>
      </c>
      <c r="H364" s="219">
        <v>52.51</v>
      </c>
      <c r="I364" s="219">
        <v>68.180000000000007</v>
      </c>
      <c r="J364" s="185">
        <v>1022.7</v>
      </c>
      <c r="K364" s="186">
        <v>1E-4</v>
      </c>
    </row>
    <row r="365" spans="1:11" s="150" customFormat="1" ht="15" customHeight="1" x14ac:dyDescent="0.2">
      <c r="A365" s="215" t="s">
        <v>4881</v>
      </c>
      <c r="B365" s="216" t="s">
        <v>2623</v>
      </c>
      <c r="C365" s="216" t="s">
        <v>19</v>
      </c>
      <c r="D365" s="216" t="s">
        <v>2624</v>
      </c>
      <c r="E365" s="216" t="s">
        <v>35</v>
      </c>
      <c r="F365" s="217" t="s">
        <v>36</v>
      </c>
      <c r="G365" s="218">
        <v>15</v>
      </c>
      <c r="H365" s="219">
        <v>19.28</v>
      </c>
      <c r="I365" s="219">
        <v>25.03</v>
      </c>
      <c r="J365" s="185">
        <v>375.45</v>
      </c>
      <c r="K365" s="186">
        <v>0</v>
      </c>
    </row>
    <row r="366" spans="1:11" s="150" customFormat="1" ht="15" customHeight="1" x14ac:dyDescent="0.2">
      <c r="A366" s="215" t="s">
        <v>4882</v>
      </c>
      <c r="B366" s="216" t="s">
        <v>2625</v>
      </c>
      <c r="C366" s="216" t="s">
        <v>19</v>
      </c>
      <c r="D366" s="216" t="s">
        <v>2626</v>
      </c>
      <c r="E366" s="216" t="s">
        <v>35</v>
      </c>
      <c r="F366" s="217" t="s">
        <v>36</v>
      </c>
      <c r="G366" s="218">
        <v>15</v>
      </c>
      <c r="H366" s="219">
        <v>47.27</v>
      </c>
      <c r="I366" s="219">
        <v>61.38</v>
      </c>
      <c r="J366" s="185">
        <v>920.7</v>
      </c>
      <c r="K366" s="186">
        <v>1E-4</v>
      </c>
    </row>
    <row r="367" spans="1:11" s="150" customFormat="1" ht="15" customHeight="1" x14ac:dyDescent="0.2">
      <c r="A367" s="215" t="s">
        <v>4883</v>
      </c>
      <c r="B367" s="216" t="s">
        <v>2627</v>
      </c>
      <c r="C367" s="216" t="s">
        <v>19</v>
      </c>
      <c r="D367" s="216" t="s">
        <v>2628</v>
      </c>
      <c r="E367" s="216" t="s">
        <v>35</v>
      </c>
      <c r="F367" s="217" t="s">
        <v>36</v>
      </c>
      <c r="G367" s="218">
        <v>15</v>
      </c>
      <c r="H367" s="219">
        <v>54.98</v>
      </c>
      <c r="I367" s="219">
        <v>71.39</v>
      </c>
      <c r="J367" s="185">
        <v>1070.8499999999999</v>
      </c>
      <c r="K367" s="186">
        <v>1E-4</v>
      </c>
    </row>
    <row r="368" spans="1:11" s="150" customFormat="1" ht="27" customHeight="1" x14ac:dyDescent="0.2">
      <c r="A368" s="215" t="s">
        <v>4884</v>
      </c>
      <c r="B368" s="216" t="s">
        <v>2629</v>
      </c>
      <c r="C368" s="216" t="s">
        <v>19</v>
      </c>
      <c r="D368" s="216" t="s">
        <v>2630</v>
      </c>
      <c r="E368" s="216" t="s">
        <v>35</v>
      </c>
      <c r="F368" s="217" t="s">
        <v>384</v>
      </c>
      <c r="G368" s="218">
        <v>15</v>
      </c>
      <c r="H368" s="219">
        <v>29.83</v>
      </c>
      <c r="I368" s="219">
        <v>38.729999999999997</v>
      </c>
      <c r="J368" s="185">
        <v>580.95000000000005</v>
      </c>
      <c r="K368" s="186">
        <v>0</v>
      </c>
    </row>
    <row r="369" spans="1:11" s="150" customFormat="1" ht="15" customHeight="1" x14ac:dyDescent="0.2">
      <c r="A369" s="215" t="s">
        <v>4885</v>
      </c>
      <c r="B369" s="216" t="s">
        <v>2631</v>
      </c>
      <c r="C369" s="216" t="s">
        <v>19</v>
      </c>
      <c r="D369" s="216" t="s">
        <v>2632</v>
      </c>
      <c r="E369" s="216" t="s">
        <v>35</v>
      </c>
      <c r="F369" s="217" t="s">
        <v>36</v>
      </c>
      <c r="G369" s="218">
        <v>15</v>
      </c>
      <c r="H369" s="219">
        <v>99.45</v>
      </c>
      <c r="I369" s="219">
        <v>129.13</v>
      </c>
      <c r="J369" s="185">
        <v>1936.95</v>
      </c>
      <c r="K369" s="186">
        <v>1E-4</v>
      </c>
    </row>
    <row r="370" spans="1:11" s="150" customFormat="1" ht="16.5" customHeight="1" x14ac:dyDescent="0.2">
      <c r="A370" s="215" t="s">
        <v>4886</v>
      </c>
      <c r="B370" s="216" t="s">
        <v>2633</v>
      </c>
      <c r="C370" s="216" t="s">
        <v>19</v>
      </c>
      <c r="D370" s="216" t="s">
        <v>2634</v>
      </c>
      <c r="E370" s="216" t="s">
        <v>35</v>
      </c>
      <c r="F370" s="217" t="s">
        <v>36</v>
      </c>
      <c r="G370" s="218">
        <v>40</v>
      </c>
      <c r="H370" s="219">
        <v>11.59</v>
      </c>
      <c r="I370" s="219">
        <v>15.05</v>
      </c>
      <c r="J370" s="185">
        <v>602</v>
      </c>
      <c r="K370" s="186">
        <v>0</v>
      </c>
    </row>
    <row r="371" spans="1:11" s="150" customFormat="1" ht="15" customHeight="1" x14ac:dyDescent="0.2">
      <c r="A371" s="215" t="s">
        <v>4887</v>
      </c>
      <c r="B371" s="216" t="s">
        <v>2635</v>
      </c>
      <c r="C371" s="216" t="s">
        <v>19</v>
      </c>
      <c r="D371" s="216" t="s">
        <v>2636</v>
      </c>
      <c r="E371" s="216" t="s">
        <v>44</v>
      </c>
      <c r="F371" s="217" t="s">
        <v>36</v>
      </c>
      <c r="G371" s="218">
        <v>10</v>
      </c>
      <c r="H371" s="219">
        <v>107.62</v>
      </c>
      <c r="I371" s="219">
        <v>139.72999999999999</v>
      </c>
      <c r="J371" s="185">
        <v>1397.3</v>
      </c>
      <c r="K371" s="186">
        <v>1E-4</v>
      </c>
    </row>
    <row r="372" spans="1:11" s="150" customFormat="1" ht="22.5" customHeight="1" x14ac:dyDescent="0.2">
      <c r="A372" s="215" t="s">
        <v>4888</v>
      </c>
      <c r="B372" s="216" t="s">
        <v>2637</v>
      </c>
      <c r="C372" s="216" t="s">
        <v>19</v>
      </c>
      <c r="D372" s="216" t="s">
        <v>2638</v>
      </c>
      <c r="E372" s="216" t="s">
        <v>35</v>
      </c>
      <c r="F372" s="217" t="s">
        <v>384</v>
      </c>
      <c r="G372" s="218">
        <v>20</v>
      </c>
      <c r="H372" s="219">
        <v>188.21</v>
      </c>
      <c r="I372" s="219">
        <v>244.37</v>
      </c>
      <c r="J372" s="185">
        <v>4887.3999999999996</v>
      </c>
      <c r="K372" s="186">
        <v>4.0000000000000002E-4</v>
      </c>
    </row>
    <row r="373" spans="1:11" s="150" customFormat="1" ht="14.25" customHeight="1" x14ac:dyDescent="0.2">
      <c r="A373" s="215" t="s">
        <v>4889</v>
      </c>
      <c r="B373" s="216" t="s">
        <v>2639</v>
      </c>
      <c r="C373" s="216" t="s">
        <v>19</v>
      </c>
      <c r="D373" s="216" t="s">
        <v>2640</v>
      </c>
      <c r="E373" s="216" t="s">
        <v>35</v>
      </c>
      <c r="F373" s="217" t="s">
        <v>36</v>
      </c>
      <c r="G373" s="218">
        <v>2</v>
      </c>
      <c r="H373" s="219">
        <v>369.16</v>
      </c>
      <c r="I373" s="219">
        <v>479.32</v>
      </c>
      <c r="J373" s="185">
        <v>958.64</v>
      </c>
      <c r="K373" s="186">
        <v>1E-4</v>
      </c>
    </row>
    <row r="374" spans="1:11" s="150" customFormat="1" ht="14.25" customHeight="1" x14ac:dyDescent="0.2">
      <c r="A374" s="215" t="s">
        <v>4890</v>
      </c>
      <c r="B374" s="216" t="s">
        <v>2641</v>
      </c>
      <c r="C374" s="216" t="s">
        <v>19</v>
      </c>
      <c r="D374" s="216" t="s">
        <v>2642</v>
      </c>
      <c r="E374" s="216" t="s">
        <v>35</v>
      </c>
      <c r="F374" s="217" t="s">
        <v>36</v>
      </c>
      <c r="G374" s="218">
        <v>2</v>
      </c>
      <c r="H374" s="219">
        <v>460.87</v>
      </c>
      <c r="I374" s="219">
        <v>598.39</v>
      </c>
      <c r="J374" s="185">
        <v>1196.78</v>
      </c>
      <c r="K374" s="186">
        <v>1E-4</v>
      </c>
    </row>
    <row r="375" spans="1:11" s="150" customFormat="1" ht="22.5" customHeight="1" x14ac:dyDescent="0.2">
      <c r="A375" s="215" t="s">
        <v>4891</v>
      </c>
      <c r="B375" s="216" t="s">
        <v>2643</v>
      </c>
      <c r="C375" s="216" t="s">
        <v>19</v>
      </c>
      <c r="D375" s="216" t="s">
        <v>2644</v>
      </c>
      <c r="E375" s="216" t="s">
        <v>35</v>
      </c>
      <c r="F375" s="217" t="s">
        <v>384</v>
      </c>
      <c r="G375" s="218">
        <v>100</v>
      </c>
      <c r="H375" s="219">
        <v>2.2000000000000002</v>
      </c>
      <c r="I375" s="219">
        <v>2.86</v>
      </c>
      <c r="J375" s="185">
        <v>286</v>
      </c>
      <c r="K375" s="186">
        <v>0</v>
      </c>
    </row>
    <row r="376" spans="1:11" s="150" customFormat="1" ht="15" customHeight="1" x14ac:dyDescent="0.2">
      <c r="A376" s="215" t="s">
        <v>4892</v>
      </c>
      <c r="B376" s="216" t="s">
        <v>2645</v>
      </c>
      <c r="C376" s="216" t="s">
        <v>19</v>
      </c>
      <c r="D376" s="216" t="s">
        <v>2646</v>
      </c>
      <c r="E376" s="216" t="s">
        <v>35</v>
      </c>
      <c r="F376" s="217" t="s">
        <v>36</v>
      </c>
      <c r="G376" s="218">
        <v>2</v>
      </c>
      <c r="H376" s="219">
        <v>64.510000000000005</v>
      </c>
      <c r="I376" s="219">
        <v>83.76</v>
      </c>
      <c r="J376" s="185">
        <v>167.52</v>
      </c>
      <c r="K376" s="186">
        <v>0</v>
      </c>
    </row>
    <row r="377" spans="1:11" s="150" customFormat="1" ht="13.5" customHeight="1" x14ac:dyDescent="0.2">
      <c r="A377" s="215" t="s">
        <v>4893</v>
      </c>
      <c r="B377" s="216" t="s">
        <v>2647</v>
      </c>
      <c r="C377" s="216" t="s">
        <v>19</v>
      </c>
      <c r="D377" s="216" t="s">
        <v>2648</v>
      </c>
      <c r="E377" s="216" t="s">
        <v>35</v>
      </c>
      <c r="F377" s="217" t="s">
        <v>384</v>
      </c>
      <c r="G377" s="218">
        <v>18</v>
      </c>
      <c r="H377" s="219">
        <v>272.63</v>
      </c>
      <c r="I377" s="219">
        <v>353.98</v>
      </c>
      <c r="J377" s="185">
        <v>6371.64</v>
      </c>
      <c r="K377" s="186">
        <v>5.0000000000000001E-4</v>
      </c>
    </row>
    <row r="378" spans="1:11" s="150" customFormat="1" ht="13.5" customHeight="1" x14ac:dyDescent="0.2">
      <c r="A378" s="215" t="s">
        <v>4894</v>
      </c>
      <c r="B378" s="216" t="s">
        <v>2649</v>
      </c>
      <c r="C378" s="216" t="s">
        <v>61</v>
      </c>
      <c r="D378" s="216" t="s">
        <v>3194</v>
      </c>
      <c r="E378" s="216" t="s">
        <v>61</v>
      </c>
      <c r="F378" s="217" t="s">
        <v>36</v>
      </c>
      <c r="G378" s="218">
        <v>10</v>
      </c>
      <c r="H378" s="219">
        <v>93.22</v>
      </c>
      <c r="I378" s="219">
        <v>121.04</v>
      </c>
      <c r="J378" s="185">
        <v>1210.4000000000001</v>
      </c>
      <c r="K378" s="186">
        <v>1E-4</v>
      </c>
    </row>
    <row r="379" spans="1:11" s="150" customFormat="1" ht="13.5" customHeight="1" x14ac:dyDescent="0.2">
      <c r="A379" s="215" t="s">
        <v>4895</v>
      </c>
      <c r="B379" s="216" t="s">
        <v>2650</v>
      </c>
      <c r="C379" s="216" t="s">
        <v>61</v>
      </c>
      <c r="D379" s="216" t="s">
        <v>3195</v>
      </c>
      <c r="E379" s="216" t="s">
        <v>61</v>
      </c>
      <c r="F379" s="217" t="s">
        <v>36</v>
      </c>
      <c r="G379" s="218">
        <v>5</v>
      </c>
      <c r="H379" s="219">
        <v>73.44</v>
      </c>
      <c r="I379" s="219">
        <v>95.35</v>
      </c>
      <c r="J379" s="185">
        <v>476.75</v>
      </c>
      <c r="K379" s="186">
        <v>0</v>
      </c>
    </row>
    <row r="380" spans="1:11" s="150" customFormat="1" ht="13.5" customHeight="1" x14ac:dyDescent="0.2">
      <c r="A380" s="215" t="s">
        <v>4896</v>
      </c>
      <c r="B380" s="216" t="s">
        <v>2651</v>
      </c>
      <c r="C380" s="216" t="s">
        <v>61</v>
      </c>
      <c r="D380" s="216" t="s">
        <v>3196</v>
      </c>
      <c r="E380" s="216" t="s">
        <v>61</v>
      </c>
      <c r="F380" s="217" t="s">
        <v>384</v>
      </c>
      <c r="G380" s="218">
        <v>250</v>
      </c>
      <c r="H380" s="219">
        <v>1.36</v>
      </c>
      <c r="I380" s="219">
        <v>1.77</v>
      </c>
      <c r="J380" s="185">
        <v>442.5</v>
      </c>
      <c r="K380" s="186">
        <v>0</v>
      </c>
    </row>
    <row r="381" spans="1:11" s="150" customFormat="1" ht="13.5" customHeight="1" x14ac:dyDescent="0.2">
      <c r="A381" s="215" t="s">
        <v>4897</v>
      </c>
      <c r="B381" s="216" t="s">
        <v>2652</v>
      </c>
      <c r="C381" s="216" t="s">
        <v>61</v>
      </c>
      <c r="D381" s="216" t="s">
        <v>3197</v>
      </c>
      <c r="E381" s="216" t="s">
        <v>61</v>
      </c>
      <c r="F381" s="217" t="s">
        <v>384</v>
      </c>
      <c r="G381" s="218">
        <v>100</v>
      </c>
      <c r="H381" s="219">
        <v>8.82</v>
      </c>
      <c r="I381" s="219">
        <v>11.45</v>
      </c>
      <c r="J381" s="185">
        <v>1145</v>
      </c>
      <c r="K381" s="186">
        <v>1E-4</v>
      </c>
    </row>
    <row r="382" spans="1:11" s="150" customFormat="1" ht="13.5" customHeight="1" x14ac:dyDescent="0.2">
      <c r="A382" s="215" t="s">
        <v>4898</v>
      </c>
      <c r="B382" s="216" t="s">
        <v>2653</v>
      </c>
      <c r="C382" s="216" t="s">
        <v>61</v>
      </c>
      <c r="D382" s="216" t="s">
        <v>3198</v>
      </c>
      <c r="E382" s="216" t="s">
        <v>61</v>
      </c>
      <c r="F382" s="217" t="s">
        <v>36</v>
      </c>
      <c r="G382" s="218">
        <v>8</v>
      </c>
      <c r="H382" s="219">
        <v>34.42</v>
      </c>
      <c r="I382" s="219">
        <v>44.69</v>
      </c>
      <c r="J382" s="185">
        <v>357.52</v>
      </c>
      <c r="K382" s="186">
        <v>0</v>
      </c>
    </row>
    <row r="383" spans="1:11" s="150" customFormat="1" ht="13.5" customHeight="1" x14ac:dyDescent="0.2">
      <c r="A383" s="215" t="s">
        <v>4899</v>
      </c>
      <c r="B383" s="216" t="s">
        <v>2654</v>
      </c>
      <c r="C383" s="216" t="s">
        <v>61</v>
      </c>
      <c r="D383" s="216" t="s">
        <v>3199</v>
      </c>
      <c r="E383" s="216" t="s">
        <v>61</v>
      </c>
      <c r="F383" s="217" t="s">
        <v>36</v>
      </c>
      <c r="G383" s="218">
        <v>8</v>
      </c>
      <c r="H383" s="219">
        <v>113.14</v>
      </c>
      <c r="I383" s="219">
        <v>146.9</v>
      </c>
      <c r="J383" s="185">
        <v>1175.2</v>
      </c>
      <c r="K383" s="186">
        <v>1E-4</v>
      </c>
    </row>
    <row r="384" spans="1:11" s="150" customFormat="1" ht="13.5" customHeight="1" x14ac:dyDescent="0.2">
      <c r="A384" s="215" t="s">
        <v>4900</v>
      </c>
      <c r="B384" s="216" t="s">
        <v>2655</v>
      </c>
      <c r="C384" s="216" t="s">
        <v>61</v>
      </c>
      <c r="D384" s="216" t="s">
        <v>2656</v>
      </c>
      <c r="E384" s="216" t="s">
        <v>61</v>
      </c>
      <c r="F384" s="217" t="s">
        <v>36</v>
      </c>
      <c r="G384" s="218">
        <v>4</v>
      </c>
      <c r="H384" s="219">
        <v>137.78</v>
      </c>
      <c r="I384" s="219">
        <v>178.89</v>
      </c>
      <c r="J384" s="185">
        <v>715.56</v>
      </c>
      <c r="K384" s="186">
        <v>1E-4</v>
      </c>
    </row>
    <row r="385" spans="1:11" s="150" customFormat="1" ht="15" customHeight="1" x14ac:dyDescent="0.2">
      <c r="A385" s="215" t="s">
        <v>4901</v>
      </c>
      <c r="B385" s="216" t="s">
        <v>2657</v>
      </c>
      <c r="C385" s="216" t="s">
        <v>61</v>
      </c>
      <c r="D385" s="216" t="s">
        <v>3200</v>
      </c>
      <c r="E385" s="216" t="s">
        <v>61</v>
      </c>
      <c r="F385" s="217" t="s">
        <v>384</v>
      </c>
      <c r="G385" s="218">
        <v>54</v>
      </c>
      <c r="H385" s="219">
        <v>36.86</v>
      </c>
      <c r="I385" s="219">
        <v>47.86</v>
      </c>
      <c r="J385" s="185">
        <v>2584.44</v>
      </c>
      <c r="K385" s="186">
        <v>2.0000000000000001E-4</v>
      </c>
    </row>
    <row r="386" spans="1:11" s="150" customFormat="1" ht="15" customHeight="1" x14ac:dyDescent="0.2">
      <c r="A386" s="215" t="s">
        <v>4902</v>
      </c>
      <c r="B386" s="216" t="s">
        <v>2658</v>
      </c>
      <c r="C386" s="216" t="s">
        <v>61</v>
      </c>
      <c r="D386" s="216" t="s">
        <v>3201</v>
      </c>
      <c r="E386" s="216" t="s">
        <v>61</v>
      </c>
      <c r="F386" s="217" t="s">
        <v>384</v>
      </c>
      <c r="G386" s="218">
        <v>30</v>
      </c>
      <c r="H386" s="219">
        <v>67.150000000000006</v>
      </c>
      <c r="I386" s="219">
        <v>87.19</v>
      </c>
      <c r="J386" s="185">
        <v>2615.6999999999998</v>
      </c>
      <c r="K386" s="186">
        <v>2.0000000000000001E-4</v>
      </c>
    </row>
    <row r="387" spans="1:11" s="150" customFormat="1" ht="14.25" customHeight="1" x14ac:dyDescent="0.2">
      <c r="A387" s="215" t="s">
        <v>4903</v>
      </c>
      <c r="B387" s="216" t="s">
        <v>2659</v>
      </c>
      <c r="C387" s="216" t="s">
        <v>61</v>
      </c>
      <c r="D387" s="216" t="s">
        <v>3202</v>
      </c>
      <c r="E387" s="216" t="s">
        <v>61</v>
      </c>
      <c r="F387" s="217" t="s">
        <v>384</v>
      </c>
      <c r="G387" s="218">
        <v>72</v>
      </c>
      <c r="H387" s="219">
        <v>3.74</v>
      </c>
      <c r="I387" s="219">
        <v>4.8600000000000003</v>
      </c>
      <c r="J387" s="185">
        <v>349.92</v>
      </c>
      <c r="K387" s="186">
        <v>0</v>
      </c>
    </row>
    <row r="388" spans="1:11" s="150" customFormat="1" ht="14.25" customHeight="1" x14ac:dyDescent="0.2">
      <c r="A388" s="215" t="s">
        <v>4904</v>
      </c>
      <c r="B388" s="216" t="s">
        <v>2660</v>
      </c>
      <c r="C388" s="216" t="s">
        <v>39</v>
      </c>
      <c r="D388" s="216" t="s">
        <v>3203</v>
      </c>
      <c r="E388" s="216" t="s">
        <v>85</v>
      </c>
      <c r="F388" s="217" t="s">
        <v>1550</v>
      </c>
      <c r="G388" s="218">
        <v>100</v>
      </c>
      <c r="H388" s="219">
        <v>5.26</v>
      </c>
      <c r="I388" s="219">
        <v>6.83</v>
      </c>
      <c r="J388" s="185">
        <v>683</v>
      </c>
      <c r="K388" s="186">
        <v>1E-4</v>
      </c>
    </row>
    <row r="389" spans="1:11" s="150" customFormat="1" ht="14.25" customHeight="1" x14ac:dyDescent="0.2">
      <c r="A389" s="215" t="s">
        <v>4905</v>
      </c>
      <c r="B389" s="216" t="s">
        <v>2661</v>
      </c>
      <c r="C389" s="216" t="s">
        <v>39</v>
      </c>
      <c r="D389" s="216" t="s">
        <v>3204</v>
      </c>
      <c r="E389" s="216" t="s">
        <v>85</v>
      </c>
      <c r="F389" s="217" t="s">
        <v>380</v>
      </c>
      <c r="G389" s="218">
        <v>12</v>
      </c>
      <c r="H389" s="219">
        <v>504.17</v>
      </c>
      <c r="I389" s="219">
        <v>654.61</v>
      </c>
      <c r="J389" s="185">
        <v>7855.32</v>
      </c>
      <c r="K389" s="186">
        <v>5.9999999999999995E-4</v>
      </c>
    </row>
    <row r="390" spans="1:11" s="150" customFormat="1" ht="14.25" customHeight="1" x14ac:dyDescent="0.2">
      <c r="A390" s="215" t="s">
        <v>4906</v>
      </c>
      <c r="B390" s="216" t="s">
        <v>2662</v>
      </c>
      <c r="C390" s="216" t="s">
        <v>39</v>
      </c>
      <c r="D390" s="216" t="s">
        <v>3205</v>
      </c>
      <c r="E390" s="216" t="s">
        <v>85</v>
      </c>
      <c r="F390" s="217" t="s">
        <v>380</v>
      </c>
      <c r="G390" s="218">
        <v>20</v>
      </c>
      <c r="H390" s="219">
        <v>108.55</v>
      </c>
      <c r="I390" s="219">
        <v>140.94</v>
      </c>
      <c r="J390" s="185">
        <v>2818.8</v>
      </c>
      <c r="K390" s="186">
        <v>2.0000000000000001E-4</v>
      </c>
    </row>
    <row r="391" spans="1:11" s="150" customFormat="1" ht="14.25" customHeight="1" x14ac:dyDescent="0.2">
      <c r="A391" s="215" t="s">
        <v>4907</v>
      </c>
      <c r="B391" s="216" t="s">
        <v>2663</v>
      </c>
      <c r="C391" s="216" t="s">
        <v>39</v>
      </c>
      <c r="D391" s="216" t="s">
        <v>3206</v>
      </c>
      <c r="E391" s="216" t="s">
        <v>85</v>
      </c>
      <c r="F391" s="217" t="s">
        <v>380</v>
      </c>
      <c r="G391" s="218">
        <v>20</v>
      </c>
      <c r="H391" s="219">
        <v>140.33000000000001</v>
      </c>
      <c r="I391" s="219">
        <v>182.2</v>
      </c>
      <c r="J391" s="185">
        <v>3644</v>
      </c>
      <c r="K391" s="186">
        <v>2.9999999999999997E-4</v>
      </c>
    </row>
    <row r="392" spans="1:11" s="150" customFormat="1" ht="14.25" customHeight="1" x14ac:dyDescent="0.2">
      <c r="A392" s="215" t="s">
        <v>4908</v>
      </c>
      <c r="B392" s="216" t="s">
        <v>2664</v>
      </c>
      <c r="C392" s="216" t="s">
        <v>39</v>
      </c>
      <c r="D392" s="216" t="s">
        <v>3207</v>
      </c>
      <c r="E392" s="216" t="s">
        <v>85</v>
      </c>
      <c r="F392" s="217" t="s">
        <v>380</v>
      </c>
      <c r="G392" s="218">
        <v>5</v>
      </c>
      <c r="H392" s="219">
        <v>137.69999999999999</v>
      </c>
      <c r="I392" s="219">
        <v>178.79</v>
      </c>
      <c r="J392" s="185">
        <v>893.95</v>
      </c>
      <c r="K392" s="186">
        <v>1E-4</v>
      </c>
    </row>
    <row r="393" spans="1:11" s="150" customFormat="1" ht="14.25" customHeight="1" x14ac:dyDescent="0.2">
      <c r="A393" s="215" t="s">
        <v>4909</v>
      </c>
      <c r="B393" s="216" t="s">
        <v>2665</v>
      </c>
      <c r="C393" s="216" t="s">
        <v>61</v>
      </c>
      <c r="D393" s="216" t="s">
        <v>3208</v>
      </c>
      <c r="E393" s="216" t="s">
        <v>61</v>
      </c>
      <c r="F393" s="217" t="s">
        <v>36</v>
      </c>
      <c r="G393" s="218">
        <v>15</v>
      </c>
      <c r="H393" s="219">
        <v>74.36</v>
      </c>
      <c r="I393" s="219">
        <v>96.55</v>
      </c>
      <c r="J393" s="185">
        <v>1448.25</v>
      </c>
      <c r="K393" s="186">
        <v>1E-4</v>
      </c>
    </row>
    <row r="394" spans="1:11" s="150" customFormat="1" ht="15" customHeight="1" x14ac:dyDescent="0.2">
      <c r="A394" s="215" t="s">
        <v>4910</v>
      </c>
      <c r="B394" s="216" t="s">
        <v>2666</v>
      </c>
      <c r="C394" s="216" t="s">
        <v>61</v>
      </c>
      <c r="D394" s="216" t="s">
        <v>2667</v>
      </c>
      <c r="E394" s="216" t="s">
        <v>61</v>
      </c>
      <c r="F394" s="217" t="s">
        <v>36</v>
      </c>
      <c r="G394" s="218">
        <v>25</v>
      </c>
      <c r="H394" s="219">
        <v>21.96</v>
      </c>
      <c r="I394" s="219">
        <v>28.51</v>
      </c>
      <c r="J394" s="185">
        <v>712.75</v>
      </c>
      <c r="K394" s="186">
        <v>1E-4</v>
      </c>
    </row>
    <row r="395" spans="1:11" s="150" customFormat="1" ht="16.5" customHeight="1" x14ac:dyDescent="0.2">
      <c r="A395" s="215" t="s">
        <v>4911</v>
      </c>
      <c r="B395" s="216" t="s">
        <v>2668</v>
      </c>
      <c r="C395" s="216" t="s">
        <v>19</v>
      </c>
      <c r="D395" s="216" t="s">
        <v>2669</v>
      </c>
      <c r="E395" s="216" t="s">
        <v>44</v>
      </c>
      <c r="F395" s="217" t="s">
        <v>36</v>
      </c>
      <c r="G395" s="218">
        <v>10</v>
      </c>
      <c r="H395" s="219">
        <v>33.78</v>
      </c>
      <c r="I395" s="219">
        <v>43.86</v>
      </c>
      <c r="J395" s="185">
        <v>438.6</v>
      </c>
      <c r="K395" s="186">
        <v>0</v>
      </c>
    </row>
    <row r="396" spans="1:11" s="150" customFormat="1" ht="15" customHeight="1" x14ac:dyDescent="0.2">
      <c r="A396" s="215" t="s">
        <v>4912</v>
      </c>
      <c r="B396" s="216" t="s">
        <v>2670</v>
      </c>
      <c r="C396" s="216" t="s">
        <v>19</v>
      </c>
      <c r="D396" s="216" t="s">
        <v>2671</v>
      </c>
      <c r="E396" s="216" t="s">
        <v>44</v>
      </c>
      <c r="F396" s="217" t="s">
        <v>36</v>
      </c>
      <c r="G396" s="218">
        <v>10</v>
      </c>
      <c r="H396" s="219">
        <v>152.97999999999999</v>
      </c>
      <c r="I396" s="219">
        <v>198.63</v>
      </c>
      <c r="J396" s="185">
        <v>1986.3</v>
      </c>
      <c r="K396" s="186">
        <v>1E-4</v>
      </c>
    </row>
    <row r="397" spans="1:11" s="150" customFormat="1" ht="15" customHeight="1" x14ac:dyDescent="0.2">
      <c r="A397" s="215" t="s">
        <v>4913</v>
      </c>
      <c r="B397" s="216" t="s">
        <v>2672</v>
      </c>
      <c r="C397" s="216" t="s">
        <v>19</v>
      </c>
      <c r="D397" s="216" t="s">
        <v>2673</v>
      </c>
      <c r="E397" s="216" t="s">
        <v>44</v>
      </c>
      <c r="F397" s="217" t="s">
        <v>36</v>
      </c>
      <c r="G397" s="218">
        <v>8</v>
      </c>
      <c r="H397" s="219">
        <v>198.18</v>
      </c>
      <c r="I397" s="219">
        <v>257.32</v>
      </c>
      <c r="J397" s="185">
        <v>2058.56</v>
      </c>
      <c r="K397" s="186">
        <v>2.0000000000000001E-4</v>
      </c>
    </row>
    <row r="398" spans="1:11" s="150" customFormat="1" ht="15" customHeight="1" x14ac:dyDescent="0.2">
      <c r="A398" s="215" t="s">
        <v>4914</v>
      </c>
      <c r="B398" s="216" t="s">
        <v>2674</v>
      </c>
      <c r="C398" s="216" t="s">
        <v>19</v>
      </c>
      <c r="D398" s="216" t="s">
        <v>2675</v>
      </c>
      <c r="E398" s="216" t="s">
        <v>44</v>
      </c>
      <c r="F398" s="217" t="s">
        <v>36</v>
      </c>
      <c r="G398" s="218">
        <v>6</v>
      </c>
      <c r="H398" s="219">
        <v>232.95</v>
      </c>
      <c r="I398" s="219">
        <v>302.45999999999998</v>
      </c>
      <c r="J398" s="185">
        <v>1814.76</v>
      </c>
      <c r="K398" s="186">
        <v>1E-4</v>
      </c>
    </row>
    <row r="399" spans="1:11" s="150" customFormat="1" ht="15" customHeight="1" x14ac:dyDescent="0.2">
      <c r="A399" s="215" t="s">
        <v>4915</v>
      </c>
      <c r="B399" s="216" t="s">
        <v>2676</v>
      </c>
      <c r="C399" s="216" t="s">
        <v>19</v>
      </c>
      <c r="D399" s="216" t="s">
        <v>2677</v>
      </c>
      <c r="E399" s="216" t="s">
        <v>44</v>
      </c>
      <c r="F399" s="217" t="s">
        <v>36</v>
      </c>
      <c r="G399" s="218">
        <v>12</v>
      </c>
      <c r="H399" s="219">
        <v>24.78</v>
      </c>
      <c r="I399" s="219">
        <v>32.17</v>
      </c>
      <c r="J399" s="185">
        <v>386.04</v>
      </c>
      <c r="K399" s="186">
        <v>0</v>
      </c>
    </row>
    <row r="400" spans="1:11" s="150" customFormat="1" ht="15" customHeight="1" x14ac:dyDescent="0.2">
      <c r="A400" s="215" t="s">
        <v>4916</v>
      </c>
      <c r="B400" s="216" t="s">
        <v>2678</v>
      </c>
      <c r="C400" s="216" t="s">
        <v>19</v>
      </c>
      <c r="D400" s="216" t="s">
        <v>2679</v>
      </c>
      <c r="E400" s="216" t="s">
        <v>44</v>
      </c>
      <c r="F400" s="217" t="s">
        <v>384</v>
      </c>
      <c r="G400" s="218">
        <v>20</v>
      </c>
      <c r="H400" s="219">
        <v>6.12</v>
      </c>
      <c r="I400" s="219">
        <v>7.95</v>
      </c>
      <c r="J400" s="185">
        <v>159</v>
      </c>
      <c r="K400" s="186">
        <v>0</v>
      </c>
    </row>
    <row r="401" spans="1:11" s="150" customFormat="1" ht="22.5" customHeight="1" x14ac:dyDescent="0.2">
      <c r="A401" s="215" t="s">
        <v>4917</v>
      </c>
      <c r="B401" s="216" t="s">
        <v>2680</v>
      </c>
      <c r="C401" s="216" t="s">
        <v>19</v>
      </c>
      <c r="D401" s="216" t="s">
        <v>2681</v>
      </c>
      <c r="E401" s="216" t="s">
        <v>44</v>
      </c>
      <c r="F401" s="217" t="s">
        <v>384</v>
      </c>
      <c r="G401" s="218">
        <v>20</v>
      </c>
      <c r="H401" s="219">
        <v>2.48</v>
      </c>
      <c r="I401" s="219">
        <v>3.22</v>
      </c>
      <c r="J401" s="185">
        <v>64.400000000000006</v>
      </c>
      <c r="K401" s="186">
        <v>0</v>
      </c>
    </row>
    <row r="402" spans="1:11" s="150" customFormat="1" ht="22.5" customHeight="1" x14ac:dyDescent="0.2">
      <c r="A402" s="215" t="s">
        <v>4918</v>
      </c>
      <c r="B402" s="216" t="s">
        <v>2682</v>
      </c>
      <c r="C402" s="216" t="s">
        <v>19</v>
      </c>
      <c r="D402" s="216" t="s">
        <v>2683</v>
      </c>
      <c r="E402" s="216" t="s">
        <v>44</v>
      </c>
      <c r="F402" s="217" t="s">
        <v>384</v>
      </c>
      <c r="G402" s="218">
        <v>50</v>
      </c>
      <c r="H402" s="219">
        <v>1.98</v>
      </c>
      <c r="I402" s="219">
        <v>2.57</v>
      </c>
      <c r="J402" s="185">
        <v>128.5</v>
      </c>
      <c r="K402" s="186">
        <v>0</v>
      </c>
    </row>
    <row r="403" spans="1:11" s="150" customFormat="1" ht="15" customHeight="1" x14ac:dyDescent="0.2">
      <c r="A403" s="215" t="s">
        <v>4919</v>
      </c>
      <c r="B403" s="216" t="s">
        <v>2684</v>
      </c>
      <c r="C403" s="216" t="s">
        <v>952</v>
      </c>
      <c r="D403" s="216" t="s">
        <v>2685</v>
      </c>
      <c r="E403" s="216" t="s">
        <v>952</v>
      </c>
      <c r="F403" s="217" t="s">
        <v>384</v>
      </c>
      <c r="G403" s="218">
        <v>500</v>
      </c>
      <c r="H403" s="219">
        <v>10.64</v>
      </c>
      <c r="I403" s="219">
        <v>13.81</v>
      </c>
      <c r="J403" s="185">
        <v>6905</v>
      </c>
      <c r="K403" s="186">
        <v>5.0000000000000001E-4</v>
      </c>
    </row>
    <row r="404" spans="1:11" s="150" customFormat="1" ht="15" customHeight="1" x14ac:dyDescent="0.2">
      <c r="A404" s="215" t="s">
        <v>4920</v>
      </c>
      <c r="B404" s="216" t="s">
        <v>2686</v>
      </c>
      <c r="C404" s="216" t="s">
        <v>61</v>
      </c>
      <c r="D404" s="216" t="s">
        <v>3209</v>
      </c>
      <c r="E404" s="216" t="s">
        <v>61</v>
      </c>
      <c r="F404" s="217" t="s">
        <v>36</v>
      </c>
      <c r="G404" s="218">
        <v>10</v>
      </c>
      <c r="H404" s="219">
        <v>49.94</v>
      </c>
      <c r="I404" s="219">
        <v>64.84</v>
      </c>
      <c r="J404" s="185">
        <v>648.4</v>
      </c>
      <c r="K404" s="186">
        <v>0</v>
      </c>
    </row>
    <row r="405" spans="1:11" s="150" customFormat="1" ht="15" customHeight="1" x14ac:dyDescent="0.2">
      <c r="A405" s="215" t="s">
        <v>4921</v>
      </c>
      <c r="B405" s="216" t="s">
        <v>2687</v>
      </c>
      <c r="C405" s="216" t="s">
        <v>61</v>
      </c>
      <c r="D405" s="216" t="s">
        <v>2688</v>
      </c>
      <c r="E405" s="216" t="s">
        <v>61</v>
      </c>
      <c r="F405" s="217" t="s">
        <v>22</v>
      </c>
      <c r="G405" s="218">
        <v>1000</v>
      </c>
      <c r="H405" s="219">
        <v>0.05</v>
      </c>
      <c r="I405" s="219">
        <v>0.06</v>
      </c>
      <c r="J405" s="185">
        <v>60</v>
      </c>
      <c r="K405" s="186">
        <v>0</v>
      </c>
    </row>
    <row r="406" spans="1:11" s="150" customFormat="1" ht="15" customHeight="1" x14ac:dyDescent="0.2">
      <c r="A406" s="215" t="s">
        <v>4922</v>
      </c>
      <c r="B406" s="216" t="s">
        <v>2689</v>
      </c>
      <c r="C406" s="216" t="s">
        <v>19</v>
      </c>
      <c r="D406" s="216" t="s">
        <v>2690</v>
      </c>
      <c r="E406" s="216" t="s">
        <v>2691</v>
      </c>
      <c r="F406" s="217" t="s">
        <v>36</v>
      </c>
      <c r="G406" s="218">
        <v>4</v>
      </c>
      <c r="H406" s="219">
        <v>173.38</v>
      </c>
      <c r="I406" s="219">
        <v>225.12</v>
      </c>
      <c r="J406" s="185">
        <v>900.48</v>
      </c>
      <c r="K406" s="186">
        <v>1E-4</v>
      </c>
    </row>
    <row r="407" spans="1:11" s="150" customFormat="1" ht="15" customHeight="1" x14ac:dyDescent="0.2">
      <c r="A407" s="215" t="s">
        <v>4923</v>
      </c>
      <c r="B407" s="216" t="s">
        <v>2692</v>
      </c>
      <c r="C407" s="216" t="s">
        <v>19</v>
      </c>
      <c r="D407" s="216" t="s">
        <v>2693</v>
      </c>
      <c r="E407" s="216" t="s">
        <v>35</v>
      </c>
      <c r="F407" s="217" t="s">
        <v>36</v>
      </c>
      <c r="G407" s="218">
        <v>25</v>
      </c>
      <c r="H407" s="219">
        <v>99.26</v>
      </c>
      <c r="I407" s="219">
        <v>128.88</v>
      </c>
      <c r="J407" s="185">
        <v>3222</v>
      </c>
      <c r="K407" s="186">
        <v>2.0000000000000001E-4</v>
      </c>
    </row>
    <row r="408" spans="1:11" s="150" customFormat="1" ht="15" customHeight="1" x14ac:dyDescent="0.2">
      <c r="A408" s="215" t="s">
        <v>4924</v>
      </c>
      <c r="B408" s="216" t="s">
        <v>2694</v>
      </c>
      <c r="C408" s="216" t="s">
        <v>19</v>
      </c>
      <c r="D408" s="216" t="s">
        <v>2695</v>
      </c>
      <c r="E408" s="216" t="s">
        <v>35</v>
      </c>
      <c r="F408" s="217" t="s">
        <v>36</v>
      </c>
      <c r="G408" s="218">
        <v>25</v>
      </c>
      <c r="H408" s="219">
        <v>50.39</v>
      </c>
      <c r="I408" s="219">
        <v>65.430000000000007</v>
      </c>
      <c r="J408" s="185">
        <v>1635.75</v>
      </c>
      <c r="K408" s="186">
        <v>1E-4</v>
      </c>
    </row>
    <row r="409" spans="1:11" s="150" customFormat="1" ht="15" customHeight="1" x14ac:dyDescent="0.2">
      <c r="A409" s="215" t="s">
        <v>4925</v>
      </c>
      <c r="B409" s="216" t="s">
        <v>2696</v>
      </c>
      <c r="C409" s="216" t="s">
        <v>19</v>
      </c>
      <c r="D409" s="216" t="s">
        <v>2697</v>
      </c>
      <c r="E409" s="216" t="s">
        <v>35</v>
      </c>
      <c r="F409" s="217" t="s">
        <v>36</v>
      </c>
      <c r="G409" s="218">
        <v>25</v>
      </c>
      <c r="H409" s="219">
        <v>82.57</v>
      </c>
      <c r="I409" s="219">
        <v>107.21</v>
      </c>
      <c r="J409" s="185">
        <v>2680.25</v>
      </c>
      <c r="K409" s="186">
        <v>2.0000000000000001E-4</v>
      </c>
    </row>
    <row r="410" spans="1:11" s="150" customFormat="1" ht="15" customHeight="1" x14ac:dyDescent="0.2">
      <c r="A410" s="215" t="s">
        <v>4926</v>
      </c>
      <c r="B410" s="216" t="s">
        <v>2698</v>
      </c>
      <c r="C410" s="216" t="s">
        <v>19</v>
      </c>
      <c r="D410" s="216" t="s">
        <v>2699</v>
      </c>
      <c r="E410" s="216" t="s">
        <v>35</v>
      </c>
      <c r="F410" s="217" t="s">
        <v>36</v>
      </c>
      <c r="G410" s="218">
        <v>25</v>
      </c>
      <c r="H410" s="219">
        <v>51.58</v>
      </c>
      <c r="I410" s="219">
        <v>66.97</v>
      </c>
      <c r="J410" s="185">
        <v>1674.25</v>
      </c>
      <c r="K410" s="186">
        <v>1E-4</v>
      </c>
    </row>
    <row r="411" spans="1:11" s="150" customFormat="1" ht="22.5" customHeight="1" x14ac:dyDescent="0.2">
      <c r="A411" s="215" t="s">
        <v>4927</v>
      </c>
      <c r="B411" s="216" t="s">
        <v>2700</v>
      </c>
      <c r="C411" s="216" t="s">
        <v>19</v>
      </c>
      <c r="D411" s="216" t="s">
        <v>2701</v>
      </c>
      <c r="E411" s="216" t="s">
        <v>35</v>
      </c>
      <c r="F411" s="217" t="s">
        <v>36</v>
      </c>
      <c r="G411" s="218">
        <v>25</v>
      </c>
      <c r="H411" s="219">
        <v>52.99</v>
      </c>
      <c r="I411" s="219">
        <v>68.8</v>
      </c>
      <c r="J411" s="185">
        <v>1720</v>
      </c>
      <c r="K411" s="186">
        <v>1E-4</v>
      </c>
    </row>
    <row r="412" spans="1:11" s="150" customFormat="1" ht="22.5" customHeight="1" x14ac:dyDescent="0.2">
      <c r="A412" s="215" t="s">
        <v>4928</v>
      </c>
      <c r="B412" s="216" t="s">
        <v>2702</v>
      </c>
      <c r="C412" s="216" t="s">
        <v>19</v>
      </c>
      <c r="D412" s="216" t="s">
        <v>2703</v>
      </c>
      <c r="E412" s="216" t="s">
        <v>35</v>
      </c>
      <c r="F412" s="217" t="s">
        <v>36</v>
      </c>
      <c r="G412" s="218">
        <v>25</v>
      </c>
      <c r="H412" s="219">
        <v>5.14</v>
      </c>
      <c r="I412" s="219">
        <v>6.67</v>
      </c>
      <c r="J412" s="185">
        <v>166.75</v>
      </c>
      <c r="K412" s="186">
        <v>0</v>
      </c>
    </row>
    <row r="413" spans="1:11" s="150" customFormat="1" ht="22.5" customHeight="1" x14ac:dyDescent="0.2">
      <c r="A413" s="215" t="s">
        <v>4929</v>
      </c>
      <c r="B413" s="216" t="s">
        <v>2704</v>
      </c>
      <c r="C413" s="216" t="s">
        <v>19</v>
      </c>
      <c r="D413" s="216" t="s">
        <v>2705</v>
      </c>
      <c r="E413" s="216" t="s">
        <v>35</v>
      </c>
      <c r="F413" s="217" t="s">
        <v>36</v>
      </c>
      <c r="G413" s="218">
        <v>25</v>
      </c>
      <c r="H413" s="219">
        <v>13.92</v>
      </c>
      <c r="I413" s="219">
        <v>18.07</v>
      </c>
      <c r="J413" s="185">
        <v>451.75</v>
      </c>
      <c r="K413" s="186">
        <v>0</v>
      </c>
    </row>
    <row r="414" spans="1:11" s="150" customFormat="1" ht="15" customHeight="1" x14ac:dyDescent="0.2">
      <c r="A414" s="215" t="s">
        <v>4930</v>
      </c>
      <c r="B414" s="216" t="s">
        <v>2706</v>
      </c>
      <c r="C414" s="216" t="s">
        <v>19</v>
      </c>
      <c r="D414" s="216" t="s">
        <v>2707</v>
      </c>
      <c r="E414" s="216" t="s">
        <v>35</v>
      </c>
      <c r="F414" s="217" t="s">
        <v>36</v>
      </c>
      <c r="G414" s="218">
        <v>25</v>
      </c>
      <c r="H414" s="219">
        <v>17.170000000000002</v>
      </c>
      <c r="I414" s="219">
        <v>22.29</v>
      </c>
      <c r="J414" s="185">
        <v>557.25</v>
      </c>
      <c r="K414" s="186">
        <v>0</v>
      </c>
    </row>
    <row r="415" spans="1:11" s="150" customFormat="1" ht="15" customHeight="1" x14ac:dyDescent="0.2">
      <c r="A415" s="215" t="s">
        <v>4931</v>
      </c>
      <c r="B415" s="216" t="s">
        <v>2708</v>
      </c>
      <c r="C415" s="216" t="s">
        <v>19</v>
      </c>
      <c r="D415" s="216" t="s">
        <v>2709</v>
      </c>
      <c r="E415" s="216" t="s">
        <v>35</v>
      </c>
      <c r="F415" s="217" t="s">
        <v>384</v>
      </c>
      <c r="G415" s="218">
        <v>100</v>
      </c>
      <c r="H415" s="219">
        <v>14</v>
      </c>
      <c r="I415" s="219">
        <v>18.18</v>
      </c>
      <c r="J415" s="185">
        <v>1818</v>
      </c>
      <c r="K415" s="186">
        <v>1E-4</v>
      </c>
    </row>
    <row r="416" spans="1:11" s="150" customFormat="1" ht="15" customHeight="1" x14ac:dyDescent="0.2">
      <c r="A416" s="215" t="s">
        <v>4932</v>
      </c>
      <c r="B416" s="216" t="s">
        <v>2710</v>
      </c>
      <c r="C416" s="216" t="s">
        <v>19</v>
      </c>
      <c r="D416" s="216" t="s">
        <v>2711</v>
      </c>
      <c r="E416" s="216" t="s">
        <v>35</v>
      </c>
      <c r="F416" s="217" t="s">
        <v>384</v>
      </c>
      <c r="G416" s="218">
        <v>100</v>
      </c>
      <c r="H416" s="219">
        <v>16.63</v>
      </c>
      <c r="I416" s="219">
        <v>21.59</v>
      </c>
      <c r="J416" s="185">
        <v>2159</v>
      </c>
      <c r="K416" s="186">
        <v>2.0000000000000001E-4</v>
      </c>
    </row>
    <row r="417" spans="1:11" s="150" customFormat="1" ht="15" customHeight="1" x14ac:dyDescent="0.2">
      <c r="A417" s="215" t="s">
        <v>4933</v>
      </c>
      <c r="B417" s="216" t="s">
        <v>2712</v>
      </c>
      <c r="C417" s="216" t="s">
        <v>19</v>
      </c>
      <c r="D417" s="216" t="s">
        <v>2713</v>
      </c>
      <c r="E417" s="216" t="s">
        <v>35</v>
      </c>
      <c r="F417" s="217" t="s">
        <v>384</v>
      </c>
      <c r="G417" s="218">
        <v>200</v>
      </c>
      <c r="H417" s="219">
        <v>23</v>
      </c>
      <c r="I417" s="219">
        <v>29.86</v>
      </c>
      <c r="J417" s="185">
        <v>5972</v>
      </c>
      <c r="K417" s="186">
        <v>4.0000000000000002E-4</v>
      </c>
    </row>
    <row r="418" spans="1:11" s="150" customFormat="1" ht="15" customHeight="1" x14ac:dyDescent="0.2">
      <c r="A418" s="215" t="s">
        <v>4934</v>
      </c>
      <c r="B418" s="216" t="s">
        <v>2714</v>
      </c>
      <c r="C418" s="216" t="s">
        <v>19</v>
      </c>
      <c r="D418" s="216" t="s">
        <v>2715</v>
      </c>
      <c r="E418" s="216" t="s">
        <v>35</v>
      </c>
      <c r="F418" s="217" t="s">
        <v>36</v>
      </c>
      <c r="G418" s="218">
        <v>25</v>
      </c>
      <c r="H418" s="219">
        <v>5.9</v>
      </c>
      <c r="I418" s="219">
        <v>7.66</v>
      </c>
      <c r="J418" s="185">
        <v>191.5</v>
      </c>
      <c r="K418" s="186">
        <v>0</v>
      </c>
    </row>
    <row r="419" spans="1:11" s="150" customFormat="1" ht="30" customHeight="1" x14ac:dyDescent="0.2">
      <c r="A419" s="215" t="s">
        <v>4935</v>
      </c>
      <c r="B419" s="216" t="s">
        <v>2716</v>
      </c>
      <c r="C419" s="216" t="s">
        <v>19</v>
      </c>
      <c r="D419" s="216" t="s">
        <v>2717</v>
      </c>
      <c r="E419" s="216" t="s">
        <v>35</v>
      </c>
      <c r="F419" s="217" t="s">
        <v>36</v>
      </c>
      <c r="G419" s="218">
        <v>30</v>
      </c>
      <c r="H419" s="219">
        <v>3.89</v>
      </c>
      <c r="I419" s="219">
        <v>5.05</v>
      </c>
      <c r="J419" s="185">
        <v>151.5</v>
      </c>
      <c r="K419" s="186">
        <v>0</v>
      </c>
    </row>
    <row r="420" spans="1:11" s="150" customFormat="1" ht="15" customHeight="1" x14ac:dyDescent="0.2">
      <c r="A420" s="215" t="s">
        <v>4936</v>
      </c>
      <c r="B420" s="216" t="s">
        <v>2718</v>
      </c>
      <c r="C420" s="216" t="s">
        <v>19</v>
      </c>
      <c r="D420" s="216" t="s">
        <v>2719</v>
      </c>
      <c r="E420" s="216" t="s">
        <v>35</v>
      </c>
      <c r="F420" s="217" t="s">
        <v>36</v>
      </c>
      <c r="G420" s="218">
        <v>50</v>
      </c>
      <c r="H420" s="219">
        <v>5.77</v>
      </c>
      <c r="I420" s="219">
        <v>7.49</v>
      </c>
      <c r="J420" s="185">
        <v>374.5</v>
      </c>
      <c r="K420" s="186">
        <v>0</v>
      </c>
    </row>
    <row r="421" spans="1:11" s="150" customFormat="1" ht="24" customHeight="1" x14ac:dyDescent="0.2">
      <c r="A421" s="215" t="s">
        <v>4937</v>
      </c>
      <c r="B421" s="216" t="s">
        <v>2720</v>
      </c>
      <c r="C421" s="216" t="s">
        <v>19</v>
      </c>
      <c r="D421" s="216" t="s">
        <v>2721</v>
      </c>
      <c r="E421" s="216" t="s">
        <v>35</v>
      </c>
      <c r="F421" s="217" t="s">
        <v>36</v>
      </c>
      <c r="G421" s="218">
        <v>50</v>
      </c>
      <c r="H421" s="219">
        <v>3.87</v>
      </c>
      <c r="I421" s="219">
        <v>5.0199999999999996</v>
      </c>
      <c r="J421" s="185">
        <v>251</v>
      </c>
      <c r="K421" s="186">
        <v>0</v>
      </c>
    </row>
    <row r="422" spans="1:11" s="150" customFormat="1" ht="24" customHeight="1" x14ac:dyDescent="0.2">
      <c r="A422" s="215" t="s">
        <v>4938</v>
      </c>
      <c r="B422" s="216" t="s">
        <v>2722</v>
      </c>
      <c r="C422" s="216" t="s">
        <v>19</v>
      </c>
      <c r="D422" s="216" t="s">
        <v>2723</v>
      </c>
      <c r="E422" s="216" t="s">
        <v>35</v>
      </c>
      <c r="F422" s="217" t="s">
        <v>36</v>
      </c>
      <c r="G422" s="218">
        <v>50</v>
      </c>
      <c r="H422" s="219">
        <v>4.96</v>
      </c>
      <c r="I422" s="219">
        <v>6.44</v>
      </c>
      <c r="J422" s="185">
        <v>322</v>
      </c>
      <c r="K422" s="186">
        <v>0</v>
      </c>
    </row>
    <row r="423" spans="1:11" s="150" customFormat="1" ht="24" customHeight="1" x14ac:dyDescent="0.2">
      <c r="A423" s="215" t="s">
        <v>4939</v>
      </c>
      <c r="B423" s="216" t="s">
        <v>2724</v>
      </c>
      <c r="C423" s="216" t="s">
        <v>19</v>
      </c>
      <c r="D423" s="216" t="s">
        <v>2725</v>
      </c>
      <c r="E423" s="216" t="s">
        <v>35</v>
      </c>
      <c r="F423" s="217" t="s">
        <v>36</v>
      </c>
      <c r="G423" s="218">
        <v>50</v>
      </c>
      <c r="H423" s="219">
        <v>7.12</v>
      </c>
      <c r="I423" s="219">
        <v>9.24</v>
      </c>
      <c r="J423" s="185">
        <v>462</v>
      </c>
      <c r="K423" s="186">
        <v>0</v>
      </c>
    </row>
    <row r="424" spans="1:11" s="150" customFormat="1" ht="24" customHeight="1" x14ac:dyDescent="0.2">
      <c r="A424" s="215" t="s">
        <v>4940</v>
      </c>
      <c r="B424" s="216" t="s">
        <v>2726</v>
      </c>
      <c r="C424" s="216" t="s">
        <v>19</v>
      </c>
      <c r="D424" s="216" t="s">
        <v>2727</v>
      </c>
      <c r="E424" s="216" t="s">
        <v>35</v>
      </c>
      <c r="F424" s="217" t="s">
        <v>36</v>
      </c>
      <c r="G424" s="218">
        <v>50</v>
      </c>
      <c r="H424" s="219">
        <v>10.23</v>
      </c>
      <c r="I424" s="219">
        <v>13.28</v>
      </c>
      <c r="J424" s="185">
        <v>664</v>
      </c>
      <c r="K424" s="186">
        <v>0</v>
      </c>
    </row>
    <row r="425" spans="1:11" s="150" customFormat="1" ht="22.5" customHeight="1" x14ac:dyDescent="0.2">
      <c r="A425" s="215" t="s">
        <v>4941</v>
      </c>
      <c r="B425" s="216" t="s">
        <v>2728</v>
      </c>
      <c r="C425" s="216" t="s">
        <v>19</v>
      </c>
      <c r="D425" s="216" t="s">
        <v>2729</v>
      </c>
      <c r="E425" s="216" t="s">
        <v>35</v>
      </c>
      <c r="F425" s="217" t="s">
        <v>36</v>
      </c>
      <c r="G425" s="218">
        <v>15</v>
      </c>
      <c r="H425" s="219">
        <v>26.25</v>
      </c>
      <c r="I425" s="219">
        <v>34.08</v>
      </c>
      <c r="J425" s="185">
        <v>511.2</v>
      </c>
      <c r="K425" s="186">
        <v>0</v>
      </c>
    </row>
    <row r="426" spans="1:11" s="150" customFormat="1" ht="22.5" customHeight="1" x14ac:dyDescent="0.2">
      <c r="A426" s="215" t="s">
        <v>4942</v>
      </c>
      <c r="B426" s="216" t="s">
        <v>2730</v>
      </c>
      <c r="C426" s="216" t="s">
        <v>19</v>
      </c>
      <c r="D426" s="216" t="s">
        <v>2731</v>
      </c>
      <c r="E426" s="216" t="s">
        <v>35</v>
      </c>
      <c r="F426" s="217" t="s">
        <v>36</v>
      </c>
      <c r="G426" s="218">
        <v>50</v>
      </c>
      <c r="H426" s="219">
        <v>10.81</v>
      </c>
      <c r="I426" s="219">
        <v>14.04</v>
      </c>
      <c r="J426" s="185">
        <v>702</v>
      </c>
      <c r="K426" s="186">
        <v>1E-4</v>
      </c>
    </row>
    <row r="427" spans="1:11" s="150" customFormat="1" ht="22.5" customHeight="1" x14ac:dyDescent="0.2">
      <c r="A427" s="215" t="s">
        <v>4943</v>
      </c>
      <c r="B427" s="216" t="s">
        <v>2732</v>
      </c>
      <c r="C427" s="216" t="s">
        <v>19</v>
      </c>
      <c r="D427" s="216" t="s">
        <v>2733</v>
      </c>
      <c r="E427" s="216" t="s">
        <v>35</v>
      </c>
      <c r="F427" s="217" t="s">
        <v>36</v>
      </c>
      <c r="G427" s="218">
        <v>50</v>
      </c>
      <c r="H427" s="219">
        <v>11.73</v>
      </c>
      <c r="I427" s="219">
        <v>15.23</v>
      </c>
      <c r="J427" s="185">
        <v>761.5</v>
      </c>
      <c r="K427" s="186">
        <v>1E-4</v>
      </c>
    </row>
    <row r="428" spans="1:11" s="150" customFormat="1" ht="22.5" customHeight="1" x14ac:dyDescent="0.2">
      <c r="A428" s="215" t="s">
        <v>4944</v>
      </c>
      <c r="B428" s="216" t="s">
        <v>2734</v>
      </c>
      <c r="C428" s="216" t="s">
        <v>19</v>
      </c>
      <c r="D428" s="216" t="s">
        <v>2735</v>
      </c>
      <c r="E428" s="216" t="s">
        <v>35</v>
      </c>
      <c r="F428" s="217" t="s">
        <v>36</v>
      </c>
      <c r="G428" s="218">
        <v>50</v>
      </c>
      <c r="H428" s="219">
        <v>5.55</v>
      </c>
      <c r="I428" s="219">
        <v>7.21</v>
      </c>
      <c r="J428" s="185">
        <v>360.5</v>
      </c>
      <c r="K428" s="186">
        <v>0</v>
      </c>
    </row>
    <row r="429" spans="1:11" s="150" customFormat="1" ht="22.5" customHeight="1" x14ac:dyDescent="0.2">
      <c r="A429" s="215" t="s">
        <v>4945</v>
      </c>
      <c r="B429" s="216" t="s">
        <v>2736</v>
      </c>
      <c r="C429" s="216" t="s">
        <v>19</v>
      </c>
      <c r="D429" s="216" t="s">
        <v>2737</v>
      </c>
      <c r="E429" s="216" t="s">
        <v>35</v>
      </c>
      <c r="F429" s="217" t="s">
        <v>36</v>
      </c>
      <c r="G429" s="218">
        <v>50</v>
      </c>
      <c r="H429" s="219">
        <v>5.04</v>
      </c>
      <c r="I429" s="219">
        <v>6.54</v>
      </c>
      <c r="J429" s="185">
        <v>327</v>
      </c>
      <c r="K429" s="186">
        <v>0</v>
      </c>
    </row>
    <row r="430" spans="1:11" s="150" customFormat="1" ht="30" customHeight="1" x14ac:dyDescent="0.2">
      <c r="A430" s="215" t="s">
        <v>4946</v>
      </c>
      <c r="B430" s="216" t="s">
        <v>2738</v>
      </c>
      <c r="C430" s="216" t="s">
        <v>19</v>
      </c>
      <c r="D430" s="216" t="s">
        <v>2739</v>
      </c>
      <c r="E430" s="216" t="s">
        <v>35</v>
      </c>
      <c r="F430" s="217" t="s">
        <v>36</v>
      </c>
      <c r="G430" s="218">
        <v>15</v>
      </c>
      <c r="H430" s="219">
        <v>26.96</v>
      </c>
      <c r="I430" s="219">
        <v>35</v>
      </c>
      <c r="J430" s="185">
        <v>525</v>
      </c>
      <c r="K430" s="186">
        <v>0</v>
      </c>
    </row>
    <row r="431" spans="1:11" s="150" customFormat="1" ht="30" customHeight="1" x14ac:dyDescent="0.2">
      <c r="A431" s="215" t="s">
        <v>4947</v>
      </c>
      <c r="B431" s="216" t="s">
        <v>2740</v>
      </c>
      <c r="C431" s="216" t="s">
        <v>19</v>
      </c>
      <c r="D431" s="216" t="s">
        <v>2741</v>
      </c>
      <c r="E431" s="216" t="s">
        <v>35</v>
      </c>
      <c r="F431" s="217" t="s">
        <v>36</v>
      </c>
      <c r="G431" s="218">
        <v>50</v>
      </c>
      <c r="H431" s="219">
        <v>6.29</v>
      </c>
      <c r="I431" s="219">
        <v>8.17</v>
      </c>
      <c r="J431" s="185">
        <v>408.5</v>
      </c>
      <c r="K431" s="186">
        <v>0</v>
      </c>
    </row>
    <row r="432" spans="1:11" s="150" customFormat="1" ht="30" customHeight="1" x14ac:dyDescent="0.2">
      <c r="A432" s="215" t="s">
        <v>4948</v>
      </c>
      <c r="B432" s="216" t="s">
        <v>2742</v>
      </c>
      <c r="C432" s="216" t="s">
        <v>19</v>
      </c>
      <c r="D432" s="216" t="s">
        <v>2743</v>
      </c>
      <c r="E432" s="216" t="s">
        <v>35</v>
      </c>
      <c r="F432" s="217" t="s">
        <v>36</v>
      </c>
      <c r="G432" s="218">
        <v>50</v>
      </c>
      <c r="H432" s="219">
        <v>14.68</v>
      </c>
      <c r="I432" s="219">
        <v>19.059999999999999</v>
      </c>
      <c r="J432" s="185">
        <v>953</v>
      </c>
      <c r="K432" s="186">
        <v>1E-4</v>
      </c>
    </row>
    <row r="433" spans="1:11" s="150" customFormat="1" ht="22.5" customHeight="1" x14ac:dyDescent="0.2">
      <c r="A433" s="215" t="s">
        <v>4949</v>
      </c>
      <c r="B433" s="216" t="s">
        <v>2744</v>
      </c>
      <c r="C433" s="216" t="s">
        <v>19</v>
      </c>
      <c r="D433" s="216" t="s">
        <v>2745</v>
      </c>
      <c r="E433" s="216" t="s">
        <v>44</v>
      </c>
      <c r="F433" s="217" t="s">
        <v>384</v>
      </c>
      <c r="G433" s="218">
        <v>150</v>
      </c>
      <c r="H433" s="219">
        <v>2.97</v>
      </c>
      <c r="I433" s="219">
        <v>3.86</v>
      </c>
      <c r="J433" s="185">
        <v>579</v>
      </c>
      <c r="K433" s="186">
        <v>0</v>
      </c>
    </row>
    <row r="434" spans="1:11" s="150" customFormat="1" ht="24.75" customHeight="1" x14ac:dyDescent="0.2">
      <c r="A434" s="215" t="s">
        <v>4950</v>
      </c>
      <c r="B434" s="216" t="s">
        <v>2746</v>
      </c>
      <c r="C434" s="216" t="s">
        <v>19</v>
      </c>
      <c r="D434" s="216" t="s">
        <v>2747</v>
      </c>
      <c r="E434" s="216" t="s">
        <v>44</v>
      </c>
      <c r="F434" s="217" t="s">
        <v>384</v>
      </c>
      <c r="G434" s="218">
        <v>100</v>
      </c>
      <c r="H434" s="219">
        <v>1.49</v>
      </c>
      <c r="I434" s="219">
        <v>1.93</v>
      </c>
      <c r="J434" s="185">
        <v>193</v>
      </c>
      <c r="K434" s="186">
        <v>0</v>
      </c>
    </row>
    <row r="435" spans="1:11" s="150" customFormat="1" ht="30" customHeight="1" x14ac:dyDescent="0.2">
      <c r="A435" s="215" t="s">
        <v>4951</v>
      </c>
      <c r="B435" s="216" t="s">
        <v>2748</v>
      </c>
      <c r="C435" s="216" t="s">
        <v>19</v>
      </c>
      <c r="D435" s="216" t="s">
        <v>2749</v>
      </c>
      <c r="E435" s="216" t="s">
        <v>35</v>
      </c>
      <c r="F435" s="217" t="s">
        <v>36</v>
      </c>
      <c r="G435" s="218">
        <v>10</v>
      </c>
      <c r="H435" s="219">
        <v>105.3</v>
      </c>
      <c r="I435" s="219">
        <v>136.72</v>
      </c>
      <c r="J435" s="185">
        <v>1367.2</v>
      </c>
      <c r="K435" s="186">
        <v>1E-4</v>
      </c>
    </row>
    <row r="436" spans="1:11" s="150" customFormat="1" ht="30" customHeight="1" x14ac:dyDescent="0.2">
      <c r="A436" s="215" t="s">
        <v>4952</v>
      </c>
      <c r="B436" s="216" t="s">
        <v>2750</v>
      </c>
      <c r="C436" s="216" t="s">
        <v>19</v>
      </c>
      <c r="D436" s="216" t="s">
        <v>2751</v>
      </c>
      <c r="E436" s="216" t="s">
        <v>44</v>
      </c>
      <c r="F436" s="217" t="s">
        <v>384</v>
      </c>
      <c r="G436" s="218">
        <v>100</v>
      </c>
      <c r="H436" s="219">
        <v>20.75</v>
      </c>
      <c r="I436" s="219">
        <v>26.94</v>
      </c>
      <c r="J436" s="185">
        <v>2694</v>
      </c>
      <c r="K436" s="186">
        <v>2.0000000000000001E-4</v>
      </c>
    </row>
    <row r="437" spans="1:11" s="150" customFormat="1" ht="22.5" customHeight="1" x14ac:dyDescent="0.2">
      <c r="A437" s="215" t="s">
        <v>4953</v>
      </c>
      <c r="B437" s="216" t="s">
        <v>2752</v>
      </c>
      <c r="C437" s="216" t="s">
        <v>19</v>
      </c>
      <c r="D437" s="216" t="s">
        <v>2753</v>
      </c>
      <c r="E437" s="216" t="s">
        <v>44</v>
      </c>
      <c r="F437" s="217" t="s">
        <v>384</v>
      </c>
      <c r="G437" s="218">
        <v>100</v>
      </c>
      <c r="H437" s="219">
        <v>40.700000000000003</v>
      </c>
      <c r="I437" s="219">
        <v>52.84</v>
      </c>
      <c r="J437" s="185">
        <v>5284</v>
      </c>
      <c r="K437" s="186">
        <v>4.0000000000000002E-4</v>
      </c>
    </row>
    <row r="438" spans="1:11" s="150" customFormat="1" ht="30" customHeight="1" x14ac:dyDescent="0.2">
      <c r="A438" s="215" t="s">
        <v>4954</v>
      </c>
      <c r="B438" s="216" t="s">
        <v>2754</v>
      </c>
      <c r="C438" s="216" t="s">
        <v>19</v>
      </c>
      <c r="D438" s="216" t="s">
        <v>2755</v>
      </c>
      <c r="E438" s="216" t="s">
        <v>35</v>
      </c>
      <c r="F438" s="217" t="s">
        <v>36</v>
      </c>
      <c r="G438" s="218">
        <v>10</v>
      </c>
      <c r="H438" s="219">
        <v>17.899999999999999</v>
      </c>
      <c r="I438" s="219">
        <v>23.24</v>
      </c>
      <c r="J438" s="185">
        <v>232.4</v>
      </c>
      <c r="K438" s="186">
        <v>0</v>
      </c>
    </row>
    <row r="439" spans="1:11" s="150" customFormat="1" ht="30" customHeight="1" x14ac:dyDescent="0.2">
      <c r="A439" s="215" t="s">
        <v>4955</v>
      </c>
      <c r="B439" s="216" t="s">
        <v>2756</v>
      </c>
      <c r="C439" s="216" t="s">
        <v>19</v>
      </c>
      <c r="D439" s="216" t="s">
        <v>2757</v>
      </c>
      <c r="E439" s="216" t="s">
        <v>35</v>
      </c>
      <c r="F439" s="217" t="s">
        <v>36</v>
      </c>
      <c r="G439" s="218">
        <v>10</v>
      </c>
      <c r="H439" s="219">
        <v>17.97</v>
      </c>
      <c r="I439" s="219">
        <v>23.33</v>
      </c>
      <c r="J439" s="185">
        <v>233.3</v>
      </c>
      <c r="K439" s="186">
        <v>0</v>
      </c>
    </row>
    <row r="440" spans="1:11" s="150" customFormat="1" ht="30" customHeight="1" x14ac:dyDescent="0.2">
      <c r="A440" s="215" t="s">
        <v>4956</v>
      </c>
      <c r="B440" s="216" t="s">
        <v>2758</v>
      </c>
      <c r="C440" s="216" t="s">
        <v>19</v>
      </c>
      <c r="D440" s="216" t="s">
        <v>2759</v>
      </c>
      <c r="E440" s="216" t="s">
        <v>35</v>
      </c>
      <c r="F440" s="217" t="s">
        <v>36</v>
      </c>
      <c r="G440" s="218">
        <v>10</v>
      </c>
      <c r="H440" s="219">
        <v>29.08</v>
      </c>
      <c r="I440" s="219">
        <v>37.76</v>
      </c>
      <c r="J440" s="185">
        <v>377.6</v>
      </c>
      <c r="K440" s="186">
        <v>0</v>
      </c>
    </row>
    <row r="441" spans="1:11" s="150" customFormat="1" ht="22.5" customHeight="1" x14ac:dyDescent="0.2">
      <c r="A441" s="215" t="s">
        <v>4957</v>
      </c>
      <c r="B441" s="216" t="s">
        <v>2760</v>
      </c>
      <c r="C441" s="216" t="s">
        <v>19</v>
      </c>
      <c r="D441" s="216" t="s">
        <v>2761</v>
      </c>
      <c r="E441" s="216" t="s">
        <v>35</v>
      </c>
      <c r="F441" s="217" t="s">
        <v>36</v>
      </c>
      <c r="G441" s="218">
        <v>15</v>
      </c>
      <c r="H441" s="219">
        <v>44.01</v>
      </c>
      <c r="I441" s="219">
        <v>57.14</v>
      </c>
      <c r="J441" s="185">
        <v>857.1</v>
      </c>
      <c r="K441" s="186">
        <v>1E-4</v>
      </c>
    </row>
    <row r="442" spans="1:11" s="150" customFormat="1" ht="22.5" customHeight="1" x14ac:dyDescent="0.2">
      <c r="A442" s="215" t="s">
        <v>4958</v>
      </c>
      <c r="B442" s="216" t="s">
        <v>2762</v>
      </c>
      <c r="C442" s="216" t="s">
        <v>19</v>
      </c>
      <c r="D442" s="216" t="s">
        <v>2763</v>
      </c>
      <c r="E442" s="216" t="s">
        <v>35</v>
      </c>
      <c r="F442" s="217" t="s">
        <v>36</v>
      </c>
      <c r="G442" s="218">
        <v>15</v>
      </c>
      <c r="H442" s="219">
        <v>13.34</v>
      </c>
      <c r="I442" s="219">
        <v>17.32</v>
      </c>
      <c r="J442" s="185">
        <v>259.8</v>
      </c>
      <c r="K442" s="186">
        <v>0</v>
      </c>
    </row>
    <row r="443" spans="1:11" s="150" customFormat="1" ht="30" customHeight="1" x14ac:dyDescent="0.2">
      <c r="A443" s="215" t="s">
        <v>4959</v>
      </c>
      <c r="B443" s="216" t="s">
        <v>2764</v>
      </c>
      <c r="C443" s="216" t="s">
        <v>19</v>
      </c>
      <c r="D443" s="216" t="s">
        <v>2765</v>
      </c>
      <c r="E443" s="216" t="s">
        <v>35</v>
      </c>
      <c r="F443" s="217" t="s">
        <v>36</v>
      </c>
      <c r="G443" s="218">
        <v>15</v>
      </c>
      <c r="H443" s="219">
        <v>17.61</v>
      </c>
      <c r="I443" s="219">
        <v>22.86</v>
      </c>
      <c r="J443" s="185">
        <v>342.9</v>
      </c>
      <c r="K443" s="186">
        <v>0</v>
      </c>
    </row>
    <row r="444" spans="1:11" s="150" customFormat="1" ht="30" customHeight="1" x14ac:dyDescent="0.2">
      <c r="A444" s="215" t="s">
        <v>4960</v>
      </c>
      <c r="B444" s="216" t="s">
        <v>2766</v>
      </c>
      <c r="C444" s="216" t="s">
        <v>19</v>
      </c>
      <c r="D444" s="216" t="s">
        <v>2767</v>
      </c>
      <c r="E444" s="216" t="s">
        <v>35</v>
      </c>
      <c r="F444" s="217" t="s">
        <v>36</v>
      </c>
      <c r="G444" s="218">
        <v>15</v>
      </c>
      <c r="H444" s="219">
        <v>55.29</v>
      </c>
      <c r="I444" s="219">
        <v>71.790000000000006</v>
      </c>
      <c r="J444" s="185">
        <v>1076.8499999999999</v>
      </c>
      <c r="K444" s="186">
        <v>1E-4</v>
      </c>
    </row>
    <row r="445" spans="1:11" s="150" customFormat="1" ht="22.5" customHeight="1" x14ac:dyDescent="0.2">
      <c r="A445" s="215" t="s">
        <v>4961</v>
      </c>
      <c r="B445" s="216" t="s">
        <v>2768</v>
      </c>
      <c r="C445" s="216" t="s">
        <v>19</v>
      </c>
      <c r="D445" s="216" t="s">
        <v>2769</v>
      </c>
      <c r="E445" s="216" t="s">
        <v>35</v>
      </c>
      <c r="F445" s="217" t="s">
        <v>36</v>
      </c>
      <c r="G445" s="218">
        <v>15</v>
      </c>
      <c r="H445" s="219">
        <v>6.64</v>
      </c>
      <c r="I445" s="219">
        <v>8.6199999999999992</v>
      </c>
      <c r="J445" s="185">
        <v>129.30000000000001</v>
      </c>
      <c r="K445" s="186">
        <v>0</v>
      </c>
    </row>
    <row r="446" spans="1:11" s="150" customFormat="1" ht="22.5" customHeight="1" x14ac:dyDescent="0.2">
      <c r="A446" s="215" t="s">
        <v>4962</v>
      </c>
      <c r="B446" s="216" t="s">
        <v>2770</v>
      </c>
      <c r="C446" s="216" t="s">
        <v>19</v>
      </c>
      <c r="D446" s="216" t="s">
        <v>2771</v>
      </c>
      <c r="E446" s="216" t="s">
        <v>35</v>
      </c>
      <c r="F446" s="217" t="s">
        <v>36</v>
      </c>
      <c r="G446" s="218">
        <v>15</v>
      </c>
      <c r="H446" s="219">
        <v>5.27</v>
      </c>
      <c r="I446" s="219">
        <v>6.84</v>
      </c>
      <c r="J446" s="185">
        <v>102.6</v>
      </c>
      <c r="K446" s="186">
        <v>0</v>
      </c>
    </row>
    <row r="447" spans="1:11" s="150" customFormat="1" ht="27" customHeight="1" x14ac:dyDescent="0.2">
      <c r="A447" s="215" t="s">
        <v>4963</v>
      </c>
      <c r="B447" s="216" t="s">
        <v>2772</v>
      </c>
      <c r="C447" s="216" t="s">
        <v>19</v>
      </c>
      <c r="D447" s="216" t="s">
        <v>2773</v>
      </c>
      <c r="E447" s="216" t="s">
        <v>35</v>
      </c>
      <c r="F447" s="217" t="s">
        <v>36</v>
      </c>
      <c r="G447" s="218">
        <v>15</v>
      </c>
      <c r="H447" s="219">
        <v>8.4700000000000006</v>
      </c>
      <c r="I447" s="219">
        <v>11</v>
      </c>
      <c r="J447" s="185">
        <v>165</v>
      </c>
      <c r="K447" s="186">
        <v>0</v>
      </c>
    </row>
    <row r="448" spans="1:11" s="150" customFormat="1" ht="27" customHeight="1" x14ac:dyDescent="0.2">
      <c r="A448" s="215" t="s">
        <v>4964</v>
      </c>
      <c r="B448" s="216" t="s">
        <v>2774</v>
      </c>
      <c r="C448" s="216" t="s">
        <v>19</v>
      </c>
      <c r="D448" s="216" t="s">
        <v>2775</v>
      </c>
      <c r="E448" s="216" t="s">
        <v>35</v>
      </c>
      <c r="F448" s="217" t="s">
        <v>36</v>
      </c>
      <c r="G448" s="218">
        <v>15</v>
      </c>
      <c r="H448" s="219">
        <v>10.53</v>
      </c>
      <c r="I448" s="219">
        <v>13.67</v>
      </c>
      <c r="J448" s="185">
        <v>205.05</v>
      </c>
      <c r="K448" s="186">
        <v>0</v>
      </c>
    </row>
    <row r="449" spans="1:11" s="150" customFormat="1" ht="27" customHeight="1" x14ac:dyDescent="0.2">
      <c r="A449" s="215" t="s">
        <v>4965</v>
      </c>
      <c r="B449" s="216" t="s">
        <v>2776</v>
      </c>
      <c r="C449" s="216" t="s">
        <v>19</v>
      </c>
      <c r="D449" s="216" t="s">
        <v>2777</v>
      </c>
      <c r="E449" s="216" t="s">
        <v>35</v>
      </c>
      <c r="F449" s="217" t="s">
        <v>36</v>
      </c>
      <c r="G449" s="218">
        <v>15</v>
      </c>
      <c r="H449" s="219">
        <v>14.44</v>
      </c>
      <c r="I449" s="219">
        <v>18.75</v>
      </c>
      <c r="J449" s="185">
        <v>281.25</v>
      </c>
      <c r="K449" s="186">
        <v>0</v>
      </c>
    </row>
    <row r="450" spans="1:11" s="150" customFormat="1" ht="27" customHeight="1" x14ac:dyDescent="0.2">
      <c r="A450" s="215" t="s">
        <v>4966</v>
      </c>
      <c r="B450" s="216" t="s">
        <v>2778</v>
      </c>
      <c r="C450" s="216" t="s">
        <v>19</v>
      </c>
      <c r="D450" s="216" t="s">
        <v>2779</v>
      </c>
      <c r="E450" s="216" t="s">
        <v>35</v>
      </c>
      <c r="F450" s="217" t="s">
        <v>36</v>
      </c>
      <c r="G450" s="218">
        <v>15</v>
      </c>
      <c r="H450" s="219">
        <v>13.27</v>
      </c>
      <c r="I450" s="219">
        <v>17.23</v>
      </c>
      <c r="J450" s="185">
        <v>258.45</v>
      </c>
      <c r="K450" s="186">
        <v>0</v>
      </c>
    </row>
    <row r="451" spans="1:11" s="150" customFormat="1" ht="27" customHeight="1" x14ac:dyDescent="0.2">
      <c r="A451" s="215" t="s">
        <v>4967</v>
      </c>
      <c r="B451" s="216" t="s">
        <v>2780</v>
      </c>
      <c r="C451" s="216" t="s">
        <v>19</v>
      </c>
      <c r="D451" s="216" t="s">
        <v>2781</v>
      </c>
      <c r="E451" s="216" t="s">
        <v>35</v>
      </c>
      <c r="F451" s="217" t="s">
        <v>36</v>
      </c>
      <c r="G451" s="218">
        <v>15</v>
      </c>
      <c r="H451" s="219">
        <v>17.54</v>
      </c>
      <c r="I451" s="219">
        <v>22.77</v>
      </c>
      <c r="J451" s="185">
        <v>341.55</v>
      </c>
      <c r="K451" s="186">
        <v>0</v>
      </c>
    </row>
    <row r="452" spans="1:11" s="150" customFormat="1" ht="27" customHeight="1" x14ac:dyDescent="0.2">
      <c r="A452" s="215" t="s">
        <v>4968</v>
      </c>
      <c r="B452" s="216" t="s">
        <v>2782</v>
      </c>
      <c r="C452" s="216" t="s">
        <v>19</v>
      </c>
      <c r="D452" s="216" t="s">
        <v>2783</v>
      </c>
      <c r="E452" s="216" t="s">
        <v>35</v>
      </c>
      <c r="F452" s="217" t="s">
        <v>36</v>
      </c>
      <c r="G452" s="218">
        <v>15</v>
      </c>
      <c r="H452" s="219">
        <v>51.71</v>
      </c>
      <c r="I452" s="219">
        <v>67.14</v>
      </c>
      <c r="J452" s="185">
        <v>1007.1</v>
      </c>
      <c r="K452" s="186">
        <v>1E-4</v>
      </c>
    </row>
    <row r="453" spans="1:11" s="150" customFormat="1" ht="27" customHeight="1" x14ac:dyDescent="0.2">
      <c r="A453" s="215" t="s">
        <v>4969</v>
      </c>
      <c r="B453" s="216" t="s">
        <v>2784</v>
      </c>
      <c r="C453" s="216" t="s">
        <v>19</v>
      </c>
      <c r="D453" s="216" t="s">
        <v>2785</v>
      </c>
      <c r="E453" s="216" t="s">
        <v>35</v>
      </c>
      <c r="F453" s="217" t="s">
        <v>36</v>
      </c>
      <c r="G453" s="218">
        <v>10</v>
      </c>
      <c r="H453" s="219">
        <v>5.83</v>
      </c>
      <c r="I453" s="219">
        <v>7.57</v>
      </c>
      <c r="J453" s="185">
        <v>75.7</v>
      </c>
      <c r="K453" s="186">
        <v>0</v>
      </c>
    </row>
    <row r="454" spans="1:11" s="150" customFormat="1" ht="27" customHeight="1" x14ac:dyDescent="0.2">
      <c r="A454" s="215" t="s">
        <v>4970</v>
      </c>
      <c r="B454" s="216" t="s">
        <v>2786</v>
      </c>
      <c r="C454" s="216" t="s">
        <v>19</v>
      </c>
      <c r="D454" s="216" t="s">
        <v>2787</v>
      </c>
      <c r="E454" s="216" t="s">
        <v>35</v>
      </c>
      <c r="F454" s="217" t="s">
        <v>36</v>
      </c>
      <c r="G454" s="218">
        <v>10</v>
      </c>
      <c r="H454" s="219">
        <v>4.6900000000000004</v>
      </c>
      <c r="I454" s="219">
        <v>6.09</v>
      </c>
      <c r="J454" s="185">
        <v>60.9</v>
      </c>
      <c r="K454" s="186">
        <v>0</v>
      </c>
    </row>
    <row r="455" spans="1:11" s="150" customFormat="1" ht="27" customHeight="1" x14ac:dyDescent="0.2">
      <c r="A455" s="215" t="s">
        <v>4971</v>
      </c>
      <c r="B455" s="216" t="s">
        <v>2788</v>
      </c>
      <c r="C455" s="216" t="s">
        <v>19</v>
      </c>
      <c r="D455" s="216" t="s">
        <v>2789</v>
      </c>
      <c r="E455" s="216" t="s">
        <v>35</v>
      </c>
      <c r="F455" s="217" t="s">
        <v>36</v>
      </c>
      <c r="G455" s="218">
        <v>10</v>
      </c>
      <c r="H455" s="219">
        <v>7.89</v>
      </c>
      <c r="I455" s="219">
        <v>10.24</v>
      </c>
      <c r="J455" s="185">
        <v>102.4</v>
      </c>
      <c r="K455" s="186">
        <v>0</v>
      </c>
    </row>
    <row r="456" spans="1:11" s="150" customFormat="1" ht="27" customHeight="1" x14ac:dyDescent="0.2">
      <c r="A456" s="215" t="s">
        <v>4972</v>
      </c>
      <c r="B456" s="216" t="s">
        <v>2790</v>
      </c>
      <c r="C456" s="216" t="s">
        <v>19</v>
      </c>
      <c r="D456" s="216" t="s">
        <v>2791</v>
      </c>
      <c r="E456" s="216" t="s">
        <v>35</v>
      </c>
      <c r="F456" s="217" t="s">
        <v>36</v>
      </c>
      <c r="G456" s="218">
        <v>10</v>
      </c>
      <c r="H456" s="219">
        <v>9.68</v>
      </c>
      <c r="I456" s="219">
        <v>12.57</v>
      </c>
      <c r="J456" s="185">
        <v>125.7</v>
      </c>
      <c r="K456" s="186">
        <v>0</v>
      </c>
    </row>
    <row r="457" spans="1:11" s="150" customFormat="1" ht="22.5" customHeight="1" x14ac:dyDescent="0.2">
      <c r="A457" s="215" t="s">
        <v>4973</v>
      </c>
      <c r="B457" s="216" t="s">
        <v>2792</v>
      </c>
      <c r="C457" s="216" t="s">
        <v>19</v>
      </c>
      <c r="D457" s="216" t="s">
        <v>2793</v>
      </c>
      <c r="E457" s="216" t="s">
        <v>35</v>
      </c>
      <c r="F457" s="217" t="s">
        <v>36</v>
      </c>
      <c r="G457" s="218">
        <v>10</v>
      </c>
      <c r="H457" s="219">
        <v>13.59</v>
      </c>
      <c r="I457" s="219">
        <v>17.649999999999999</v>
      </c>
      <c r="J457" s="185">
        <v>176.5</v>
      </c>
      <c r="K457" s="186">
        <v>0</v>
      </c>
    </row>
    <row r="458" spans="1:11" s="150" customFormat="1" ht="22.5" customHeight="1" x14ac:dyDescent="0.2">
      <c r="A458" s="215" t="s">
        <v>4974</v>
      </c>
      <c r="B458" s="216" t="s">
        <v>2794</v>
      </c>
      <c r="C458" s="216" t="s">
        <v>19</v>
      </c>
      <c r="D458" s="216" t="s">
        <v>2795</v>
      </c>
      <c r="E458" s="216" t="s">
        <v>35</v>
      </c>
      <c r="F458" s="217" t="s">
        <v>36</v>
      </c>
      <c r="G458" s="218">
        <v>10</v>
      </c>
      <c r="H458" s="219">
        <v>23.03</v>
      </c>
      <c r="I458" s="219">
        <v>29.9</v>
      </c>
      <c r="J458" s="185">
        <v>299</v>
      </c>
      <c r="K458" s="186">
        <v>0</v>
      </c>
    </row>
    <row r="459" spans="1:11" s="150" customFormat="1" ht="22.5" customHeight="1" x14ac:dyDescent="0.2">
      <c r="A459" s="215" t="s">
        <v>4975</v>
      </c>
      <c r="B459" s="216" t="s">
        <v>2796</v>
      </c>
      <c r="C459" s="216" t="s">
        <v>19</v>
      </c>
      <c r="D459" s="216" t="s">
        <v>2797</v>
      </c>
      <c r="E459" s="216" t="s">
        <v>35</v>
      </c>
      <c r="F459" s="217" t="s">
        <v>36</v>
      </c>
      <c r="G459" s="218">
        <v>10</v>
      </c>
      <c r="H459" s="219">
        <v>28.72</v>
      </c>
      <c r="I459" s="219">
        <v>37.29</v>
      </c>
      <c r="J459" s="185">
        <v>372.9</v>
      </c>
      <c r="K459" s="186">
        <v>0</v>
      </c>
    </row>
    <row r="460" spans="1:11" s="150" customFormat="1" ht="22.5" customHeight="1" x14ac:dyDescent="0.2">
      <c r="A460" s="215" t="s">
        <v>4976</v>
      </c>
      <c r="B460" s="216" t="s">
        <v>2798</v>
      </c>
      <c r="C460" s="216" t="s">
        <v>19</v>
      </c>
      <c r="D460" s="216" t="s">
        <v>2799</v>
      </c>
      <c r="E460" s="216" t="s">
        <v>35</v>
      </c>
      <c r="F460" s="217" t="s">
        <v>36</v>
      </c>
      <c r="G460" s="218">
        <v>10</v>
      </c>
      <c r="H460" s="219">
        <v>83.63</v>
      </c>
      <c r="I460" s="219">
        <v>108.59</v>
      </c>
      <c r="J460" s="185">
        <v>1085.9000000000001</v>
      </c>
      <c r="K460" s="186">
        <v>1E-4</v>
      </c>
    </row>
    <row r="461" spans="1:11" s="150" customFormat="1" ht="22.5" customHeight="1" x14ac:dyDescent="0.2">
      <c r="A461" s="215" t="s">
        <v>4977</v>
      </c>
      <c r="B461" s="216" t="s">
        <v>2800</v>
      </c>
      <c r="C461" s="216" t="s">
        <v>19</v>
      </c>
      <c r="D461" s="216" t="s">
        <v>2801</v>
      </c>
      <c r="E461" s="216" t="s">
        <v>35</v>
      </c>
      <c r="F461" s="217" t="s">
        <v>36</v>
      </c>
      <c r="G461" s="218">
        <v>10</v>
      </c>
      <c r="H461" s="219">
        <v>8.5</v>
      </c>
      <c r="I461" s="219">
        <v>11.04</v>
      </c>
      <c r="J461" s="185">
        <v>110.4</v>
      </c>
      <c r="K461" s="186">
        <v>0</v>
      </c>
    </row>
    <row r="462" spans="1:11" s="150" customFormat="1" ht="22.5" customHeight="1" x14ac:dyDescent="0.2">
      <c r="A462" s="215" t="s">
        <v>4978</v>
      </c>
      <c r="B462" s="216" t="s">
        <v>2802</v>
      </c>
      <c r="C462" s="216" t="s">
        <v>19</v>
      </c>
      <c r="D462" s="216" t="s">
        <v>2803</v>
      </c>
      <c r="E462" s="216" t="s">
        <v>35</v>
      </c>
      <c r="F462" s="217" t="s">
        <v>36</v>
      </c>
      <c r="G462" s="218">
        <v>10</v>
      </c>
      <c r="H462" s="219">
        <v>10.24</v>
      </c>
      <c r="I462" s="219">
        <v>13.3</v>
      </c>
      <c r="J462" s="185">
        <v>133</v>
      </c>
      <c r="K462" s="186">
        <v>0</v>
      </c>
    </row>
    <row r="463" spans="1:11" s="150" customFormat="1" ht="22.5" customHeight="1" x14ac:dyDescent="0.2">
      <c r="A463" s="215" t="s">
        <v>4979</v>
      </c>
      <c r="B463" s="216" t="s">
        <v>2804</v>
      </c>
      <c r="C463" s="216" t="s">
        <v>19</v>
      </c>
      <c r="D463" s="216" t="s">
        <v>2805</v>
      </c>
      <c r="E463" s="216" t="s">
        <v>35</v>
      </c>
      <c r="F463" s="217" t="s">
        <v>36</v>
      </c>
      <c r="G463" s="218">
        <v>10</v>
      </c>
      <c r="H463" s="219">
        <v>14.16</v>
      </c>
      <c r="I463" s="219">
        <v>18.39</v>
      </c>
      <c r="J463" s="185">
        <v>183.9</v>
      </c>
      <c r="K463" s="186">
        <v>0</v>
      </c>
    </row>
    <row r="464" spans="1:11" s="150" customFormat="1" ht="22.5" customHeight="1" x14ac:dyDescent="0.2">
      <c r="A464" s="215" t="s">
        <v>4980</v>
      </c>
      <c r="B464" s="216" t="s">
        <v>2806</v>
      </c>
      <c r="C464" s="216" t="s">
        <v>19</v>
      </c>
      <c r="D464" s="216" t="s">
        <v>2807</v>
      </c>
      <c r="E464" s="216" t="s">
        <v>35</v>
      </c>
      <c r="F464" s="217" t="s">
        <v>36</v>
      </c>
      <c r="G464" s="218">
        <v>10</v>
      </c>
      <c r="H464" s="219">
        <v>18.510000000000002</v>
      </c>
      <c r="I464" s="219">
        <v>24.03</v>
      </c>
      <c r="J464" s="185">
        <v>240.3</v>
      </c>
      <c r="K464" s="186">
        <v>0</v>
      </c>
    </row>
    <row r="465" spans="1:13" s="150" customFormat="1" ht="22.5" customHeight="1" x14ac:dyDescent="0.2">
      <c r="A465" s="215" t="s">
        <v>4981</v>
      </c>
      <c r="B465" s="216" t="s">
        <v>2808</v>
      </c>
      <c r="C465" s="216" t="s">
        <v>19</v>
      </c>
      <c r="D465" s="216" t="s">
        <v>2809</v>
      </c>
      <c r="E465" s="216" t="s">
        <v>35</v>
      </c>
      <c r="F465" s="217" t="s">
        <v>36</v>
      </c>
      <c r="G465" s="218">
        <v>10</v>
      </c>
      <c r="H465" s="219">
        <v>23.49</v>
      </c>
      <c r="I465" s="219">
        <v>30.5</v>
      </c>
      <c r="J465" s="185">
        <v>305</v>
      </c>
      <c r="K465" s="186">
        <v>0</v>
      </c>
    </row>
    <row r="466" spans="1:13" s="150" customFormat="1" ht="22.5" customHeight="1" x14ac:dyDescent="0.2">
      <c r="A466" s="215" t="s">
        <v>4982</v>
      </c>
      <c r="B466" s="216" t="s">
        <v>2810</v>
      </c>
      <c r="C466" s="216" t="s">
        <v>19</v>
      </c>
      <c r="D466" s="216" t="s">
        <v>2811</v>
      </c>
      <c r="E466" s="216" t="s">
        <v>44</v>
      </c>
      <c r="F466" s="217" t="s">
        <v>36</v>
      </c>
      <c r="G466" s="218">
        <v>10</v>
      </c>
      <c r="H466" s="219">
        <v>18.95</v>
      </c>
      <c r="I466" s="219">
        <v>24.6</v>
      </c>
      <c r="J466" s="185">
        <v>246</v>
      </c>
      <c r="K466" s="186">
        <v>0</v>
      </c>
    </row>
    <row r="467" spans="1:13" s="150" customFormat="1" ht="22.5" customHeight="1" x14ac:dyDescent="0.2">
      <c r="A467" s="215" t="s">
        <v>4983</v>
      </c>
      <c r="B467" s="216" t="s">
        <v>2812</v>
      </c>
      <c r="C467" s="216" t="s">
        <v>19</v>
      </c>
      <c r="D467" s="216" t="s">
        <v>2813</v>
      </c>
      <c r="E467" s="216" t="s">
        <v>44</v>
      </c>
      <c r="F467" s="217" t="s">
        <v>36</v>
      </c>
      <c r="G467" s="218">
        <v>10</v>
      </c>
      <c r="H467" s="219">
        <v>23.38</v>
      </c>
      <c r="I467" s="219">
        <v>30.36</v>
      </c>
      <c r="J467" s="185">
        <v>303.60000000000002</v>
      </c>
      <c r="K467" s="186">
        <v>0</v>
      </c>
    </row>
    <row r="468" spans="1:13" s="150" customFormat="1" ht="22.5" customHeight="1" x14ac:dyDescent="0.2">
      <c r="A468" s="215" t="s">
        <v>4984</v>
      </c>
      <c r="B468" s="216" t="s">
        <v>2814</v>
      </c>
      <c r="C468" s="216" t="s">
        <v>19</v>
      </c>
      <c r="D468" s="216" t="s">
        <v>2815</v>
      </c>
      <c r="E468" s="216" t="s">
        <v>44</v>
      </c>
      <c r="F468" s="217" t="s">
        <v>36</v>
      </c>
      <c r="G468" s="218">
        <v>10</v>
      </c>
      <c r="H468" s="219">
        <v>27.81</v>
      </c>
      <c r="I468" s="219">
        <v>36.11</v>
      </c>
      <c r="J468" s="185">
        <v>361.1</v>
      </c>
      <c r="K468" s="186">
        <v>0</v>
      </c>
    </row>
    <row r="469" spans="1:13" s="150" customFormat="1" ht="22.5" customHeight="1" x14ac:dyDescent="0.2">
      <c r="A469" s="215" t="s">
        <v>4985</v>
      </c>
      <c r="B469" s="216" t="s">
        <v>2816</v>
      </c>
      <c r="C469" s="216" t="s">
        <v>19</v>
      </c>
      <c r="D469" s="216" t="s">
        <v>2817</v>
      </c>
      <c r="E469" s="216" t="s">
        <v>44</v>
      </c>
      <c r="F469" s="217" t="s">
        <v>36</v>
      </c>
      <c r="G469" s="218">
        <v>10</v>
      </c>
      <c r="H469" s="219">
        <v>32.229999999999997</v>
      </c>
      <c r="I469" s="219">
        <v>41.85</v>
      </c>
      <c r="J469" s="185">
        <v>418.5</v>
      </c>
      <c r="K469" s="186">
        <v>0</v>
      </c>
    </row>
    <row r="470" spans="1:13" s="150" customFormat="1" ht="22.5" customHeight="1" x14ac:dyDescent="0.2">
      <c r="A470" s="215" t="s">
        <v>4986</v>
      </c>
      <c r="B470" s="216" t="s">
        <v>93</v>
      </c>
      <c r="C470" s="216" t="s">
        <v>19</v>
      </c>
      <c r="D470" s="216" t="s">
        <v>94</v>
      </c>
      <c r="E470" s="216" t="s">
        <v>35</v>
      </c>
      <c r="F470" s="217" t="s">
        <v>36</v>
      </c>
      <c r="G470" s="218">
        <v>10</v>
      </c>
      <c r="H470" s="219">
        <v>169.97</v>
      </c>
      <c r="I470" s="219">
        <v>220.69</v>
      </c>
      <c r="J470" s="185">
        <v>2206.9</v>
      </c>
      <c r="K470" s="186">
        <v>2.0000000000000001E-4</v>
      </c>
    </row>
    <row r="471" spans="1:13" s="150" customFormat="1" ht="18" customHeight="1" x14ac:dyDescent="0.2">
      <c r="A471" s="215" t="s">
        <v>4987</v>
      </c>
      <c r="B471" s="216" t="s">
        <v>2818</v>
      </c>
      <c r="C471" s="216" t="s">
        <v>19</v>
      </c>
      <c r="D471" s="216" t="s">
        <v>2819</v>
      </c>
      <c r="E471" s="216" t="s">
        <v>35</v>
      </c>
      <c r="F471" s="217" t="s">
        <v>36</v>
      </c>
      <c r="G471" s="218">
        <v>10</v>
      </c>
      <c r="H471" s="219">
        <v>71.47</v>
      </c>
      <c r="I471" s="219">
        <v>92.8</v>
      </c>
      <c r="J471" s="185">
        <v>928</v>
      </c>
      <c r="K471" s="186">
        <v>1E-4</v>
      </c>
    </row>
    <row r="472" spans="1:13" s="150" customFormat="1" ht="30" customHeight="1" x14ac:dyDescent="0.2">
      <c r="A472" s="215" t="s">
        <v>4988</v>
      </c>
      <c r="B472" s="216" t="s">
        <v>2820</v>
      </c>
      <c r="C472" s="216" t="s">
        <v>19</v>
      </c>
      <c r="D472" s="216" t="s">
        <v>2821</v>
      </c>
      <c r="E472" s="216" t="s">
        <v>35</v>
      </c>
      <c r="F472" s="217" t="s">
        <v>36</v>
      </c>
      <c r="G472" s="218">
        <v>10</v>
      </c>
      <c r="H472" s="219">
        <v>219.02</v>
      </c>
      <c r="I472" s="219">
        <v>284.38</v>
      </c>
      <c r="J472" s="185">
        <v>2843.8</v>
      </c>
      <c r="K472" s="186">
        <v>2.0000000000000001E-4</v>
      </c>
    </row>
    <row r="473" spans="1:13" s="151" customFormat="1" ht="17.25" customHeight="1" x14ac:dyDescent="0.2">
      <c r="A473" s="220" t="s">
        <v>2285</v>
      </c>
      <c r="B473" s="221"/>
      <c r="C473" s="221"/>
      <c r="D473" s="221" t="s">
        <v>2822</v>
      </c>
      <c r="E473" s="221"/>
      <c r="F473" s="221"/>
      <c r="G473" s="222"/>
      <c r="H473" s="223"/>
      <c r="I473" s="223"/>
      <c r="J473" s="224">
        <v>418528.27999999997</v>
      </c>
      <c r="K473" s="214">
        <v>3.1199999999999999E-2</v>
      </c>
      <c r="M473" s="150"/>
    </row>
    <row r="474" spans="1:13" s="150" customFormat="1" ht="15" customHeight="1" x14ac:dyDescent="0.2">
      <c r="A474" s="215" t="s">
        <v>4989</v>
      </c>
      <c r="B474" s="216" t="s">
        <v>2823</v>
      </c>
      <c r="C474" s="216" t="s">
        <v>61</v>
      </c>
      <c r="D474" s="216" t="s">
        <v>3210</v>
      </c>
      <c r="E474" s="216" t="s">
        <v>61</v>
      </c>
      <c r="F474" s="217" t="s">
        <v>384</v>
      </c>
      <c r="G474" s="218">
        <v>4.5</v>
      </c>
      <c r="H474" s="219">
        <v>69.88</v>
      </c>
      <c r="I474" s="219">
        <v>90.73</v>
      </c>
      <c r="J474" s="185">
        <v>408.29</v>
      </c>
      <c r="K474" s="186">
        <v>0</v>
      </c>
    </row>
    <row r="475" spans="1:13" s="150" customFormat="1" ht="15" customHeight="1" x14ac:dyDescent="0.2">
      <c r="A475" s="215" t="s">
        <v>4990</v>
      </c>
      <c r="B475" s="216" t="s">
        <v>2824</v>
      </c>
      <c r="C475" s="216" t="s">
        <v>61</v>
      </c>
      <c r="D475" s="216" t="s">
        <v>3211</v>
      </c>
      <c r="E475" s="216" t="s">
        <v>61</v>
      </c>
      <c r="F475" s="217" t="s">
        <v>384</v>
      </c>
      <c r="G475" s="218">
        <v>5</v>
      </c>
      <c r="H475" s="219">
        <v>50.78</v>
      </c>
      <c r="I475" s="219">
        <v>65.930000000000007</v>
      </c>
      <c r="J475" s="185">
        <v>329.65</v>
      </c>
      <c r="K475" s="186">
        <v>0</v>
      </c>
    </row>
    <row r="476" spans="1:13" s="150" customFormat="1" ht="15" customHeight="1" x14ac:dyDescent="0.2">
      <c r="A476" s="215" t="s">
        <v>4991</v>
      </c>
      <c r="B476" s="216" t="s">
        <v>2825</v>
      </c>
      <c r="C476" s="216" t="s">
        <v>61</v>
      </c>
      <c r="D476" s="216" t="s">
        <v>2826</v>
      </c>
      <c r="E476" s="216" t="s">
        <v>61</v>
      </c>
      <c r="F476" s="217" t="s">
        <v>384</v>
      </c>
      <c r="G476" s="218">
        <v>100</v>
      </c>
      <c r="H476" s="219">
        <v>16.23</v>
      </c>
      <c r="I476" s="219">
        <v>21.07</v>
      </c>
      <c r="J476" s="185">
        <v>2107</v>
      </c>
      <c r="K476" s="186">
        <v>2.0000000000000001E-4</v>
      </c>
    </row>
    <row r="477" spans="1:13" s="150" customFormat="1" ht="15" customHeight="1" x14ac:dyDescent="0.2">
      <c r="A477" s="215" t="s">
        <v>4992</v>
      </c>
      <c r="B477" s="216" t="s">
        <v>2827</v>
      </c>
      <c r="C477" s="216" t="s">
        <v>61</v>
      </c>
      <c r="D477" s="216" t="s">
        <v>3212</v>
      </c>
      <c r="E477" s="216" t="s">
        <v>61</v>
      </c>
      <c r="F477" s="217" t="s">
        <v>75</v>
      </c>
      <c r="G477" s="218">
        <v>15</v>
      </c>
      <c r="H477" s="219">
        <v>74.84</v>
      </c>
      <c r="I477" s="219">
        <v>97.17</v>
      </c>
      <c r="J477" s="185">
        <v>1457.55</v>
      </c>
      <c r="K477" s="186">
        <v>1E-4</v>
      </c>
    </row>
    <row r="478" spans="1:13" s="150" customFormat="1" ht="15" customHeight="1" x14ac:dyDescent="0.2">
      <c r="A478" s="215" t="s">
        <v>4993</v>
      </c>
      <c r="B478" s="216" t="s">
        <v>2828</v>
      </c>
      <c r="C478" s="216" t="s">
        <v>61</v>
      </c>
      <c r="D478" s="216" t="s">
        <v>3213</v>
      </c>
      <c r="E478" s="216" t="s">
        <v>61</v>
      </c>
      <c r="F478" s="217" t="s">
        <v>75</v>
      </c>
      <c r="G478" s="218">
        <v>20</v>
      </c>
      <c r="H478" s="219">
        <v>57.08</v>
      </c>
      <c r="I478" s="219">
        <v>74.11</v>
      </c>
      <c r="J478" s="185">
        <v>1482.2</v>
      </c>
      <c r="K478" s="186">
        <v>1E-4</v>
      </c>
    </row>
    <row r="479" spans="1:13" s="150" customFormat="1" ht="15" customHeight="1" x14ac:dyDescent="0.2">
      <c r="A479" s="215" t="s">
        <v>4994</v>
      </c>
      <c r="B479" s="216" t="s">
        <v>2829</v>
      </c>
      <c r="C479" s="216" t="s">
        <v>61</v>
      </c>
      <c r="D479" s="216" t="s">
        <v>3214</v>
      </c>
      <c r="E479" s="216" t="s">
        <v>61</v>
      </c>
      <c r="F479" s="217" t="s">
        <v>75</v>
      </c>
      <c r="G479" s="218">
        <v>65</v>
      </c>
      <c r="H479" s="219">
        <v>65.89</v>
      </c>
      <c r="I479" s="219">
        <v>85.55</v>
      </c>
      <c r="J479" s="185">
        <v>5560.75</v>
      </c>
      <c r="K479" s="186">
        <v>4.0000000000000002E-4</v>
      </c>
    </row>
    <row r="480" spans="1:13" s="150" customFormat="1" ht="22.5" customHeight="1" x14ac:dyDescent="0.2">
      <c r="A480" s="215" t="s">
        <v>4995</v>
      </c>
      <c r="B480" s="216" t="s">
        <v>2830</v>
      </c>
      <c r="C480" s="216" t="s">
        <v>19</v>
      </c>
      <c r="D480" s="216" t="s">
        <v>2831</v>
      </c>
      <c r="E480" s="216" t="s">
        <v>2832</v>
      </c>
      <c r="F480" s="217" t="s">
        <v>75</v>
      </c>
      <c r="G480" s="218">
        <v>20</v>
      </c>
      <c r="H480" s="219">
        <v>38.89</v>
      </c>
      <c r="I480" s="219">
        <v>50.49</v>
      </c>
      <c r="J480" s="185">
        <v>1009.8</v>
      </c>
      <c r="K480" s="186">
        <v>1E-4</v>
      </c>
    </row>
    <row r="481" spans="1:11" s="150" customFormat="1" ht="30" customHeight="1" x14ac:dyDescent="0.2">
      <c r="A481" s="215" t="s">
        <v>4996</v>
      </c>
      <c r="B481" s="216" t="s">
        <v>2833</v>
      </c>
      <c r="C481" s="216" t="s">
        <v>19</v>
      </c>
      <c r="D481" s="216" t="s">
        <v>2834</v>
      </c>
      <c r="E481" s="216" t="s">
        <v>2832</v>
      </c>
      <c r="F481" s="217" t="s">
        <v>75</v>
      </c>
      <c r="G481" s="218">
        <v>10</v>
      </c>
      <c r="H481" s="219">
        <v>47.52</v>
      </c>
      <c r="I481" s="219">
        <v>61.7</v>
      </c>
      <c r="J481" s="185">
        <v>617</v>
      </c>
      <c r="K481" s="186">
        <v>0</v>
      </c>
    </row>
    <row r="482" spans="1:11" s="150" customFormat="1" ht="22.5" customHeight="1" x14ac:dyDescent="0.2">
      <c r="A482" s="215" t="s">
        <v>4997</v>
      </c>
      <c r="B482" s="216" t="s">
        <v>2835</v>
      </c>
      <c r="C482" s="216" t="s">
        <v>19</v>
      </c>
      <c r="D482" s="216" t="s">
        <v>2836</v>
      </c>
      <c r="E482" s="216" t="s">
        <v>2832</v>
      </c>
      <c r="F482" s="217" t="s">
        <v>75</v>
      </c>
      <c r="G482" s="218">
        <v>120</v>
      </c>
      <c r="H482" s="219">
        <v>34.57</v>
      </c>
      <c r="I482" s="219">
        <v>44.89</v>
      </c>
      <c r="J482" s="185">
        <v>5386.8</v>
      </c>
      <c r="K482" s="186">
        <v>4.0000000000000002E-4</v>
      </c>
    </row>
    <row r="483" spans="1:11" s="150" customFormat="1" ht="15" customHeight="1" x14ac:dyDescent="0.2">
      <c r="A483" s="215" t="s">
        <v>4998</v>
      </c>
      <c r="B483" s="216" t="s">
        <v>2837</v>
      </c>
      <c r="C483" s="216" t="s">
        <v>39</v>
      </c>
      <c r="D483" s="216" t="s">
        <v>3215</v>
      </c>
      <c r="E483" s="216" t="s">
        <v>2419</v>
      </c>
      <c r="F483" s="217" t="s">
        <v>75</v>
      </c>
      <c r="G483" s="218">
        <v>10</v>
      </c>
      <c r="H483" s="219">
        <v>55.42</v>
      </c>
      <c r="I483" s="219">
        <v>71.959999999999994</v>
      </c>
      <c r="J483" s="185">
        <v>719.6</v>
      </c>
      <c r="K483" s="186">
        <v>1E-4</v>
      </c>
    </row>
    <row r="484" spans="1:11" s="150" customFormat="1" ht="37.5" customHeight="1" x14ac:dyDescent="0.2">
      <c r="A484" s="215" t="s">
        <v>4999</v>
      </c>
      <c r="B484" s="216" t="s">
        <v>2838</v>
      </c>
      <c r="C484" s="216" t="s">
        <v>39</v>
      </c>
      <c r="D484" s="216" t="s">
        <v>3216</v>
      </c>
      <c r="E484" s="216" t="s">
        <v>2419</v>
      </c>
      <c r="F484" s="217" t="s">
        <v>75</v>
      </c>
      <c r="G484" s="218">
        <v>15</v>
      </c>
      <c r="H484" s="219">
        <v>112.57</v>
      </c>
      <c r="I484" s="219">
        <v>146.16</v>
      </c>
      <c r="J484" s="185">
        <v>2192.4</v>
      </c>
      <c r="K484" s="186">
        <v>2.0000000000000001E-4</v>
      </c>
    </row>
    <row r="485" spans="1:11" s="150" customFormat="1" ht="22.5" customHeight="1" x14ac:dyDescent="0.2">
      <c r="A485" s="215" t="s">
        <v>5000</v>
      </c>
      <c r="B485" s="216" t="s">
        <v>2839</v>
      </c>
      <c r="C485" s="216" t="s">
        <v>19</v>
      </c>
      <c r="D485" s="216" t="s">
        <v>2840</v>
      </c>
      <c r="E485" s="216" t="s">
        <v>2405</v>
      </c>
      <c r="F485" s="217" t="s">
        <v>75</v>
      </c>
      <c r="G485" s="218">
        <v>30</v>
      </c>
      <c r="H485" s="219">
        <v>45.56</v>
      </c>
      <c r="I485" s="219">
        <v>59.16</v>
      </c>
      <c r="J485" s="185">
        <v>1774.8</v>
      </c>
      <c r="K485" s="186">
        <v>1E-4</v>
      </c>
    </row>
    <row r="486" spans="1:11" s="150" customFormat="1" ht="22.5" customHeight="1" x14ac:dyDescent="0.2">
      <c r="A486" s="215" t="s">
        <v>5001</v>
      </c>
      <c r="B486" s="216" t="s">
        <v>2841</v>
      </c>
      <c r="C486" s="216" t="s">
        <v>19</v>
      </c>
      <c r="D486" s="216" t="s">
        <v>2842</v>
      </c>
      <c r="E486" s="216" t="s">
        <v>2405</v>
      </c>
      <c r="F486" s="217" t="s">
        <v>75</v>
      </c>
      <c r="G486" s="218">
        <v>14.5</v>
      </c>
      <c r="H486" s="219">
        <v>165.7</v>
      </c>
      <c r="I486" s="219">
        <v>215.14</v>
      </c>
      <c r="J486" s="185">
        <v>3119.53</v>
      </c>
      <c r="K486" s="186">
        <v>2.0000000000000001E-4</v>
      </c>
    </row>
    <row r="487" spans="1:11" s="150" customFormat="1" ht="22.5" customHeight="1" x14ac:dyDescent="0.2">
      <c r="A487" s="215" t="s">
        <v>5002</v>
      </c>
      <c r="B487" s="216" t="s">
        <v>2843</v>
      </c>
      <c r="C487" s="216" t="s">
        <v>19</v>
      </c>
      <c r="D487" s="216" t="s">
        <v>2844</v>
      </c>
      <c r="E487" s="216" t="s">
        <v>2405</v>
      </c>
      <c r="F487" s="217" t="s">
        <v>75</v>
      </c>
      <c r="G487" s="218">
        <v>60</v>
      </c>
      <c r="H487" s="219">
        <v>44.02</v>
      </c>
      <c r="I487" s="219">
        <v>57.16</v>
      </c>
      <c r="J487" s="185">
        <v>3429.6</v>
      </c>
      <c r="K487" s="186">
        <v>2.9999999999999997E-4</v>
      </c>
    </row>
    <row r="488" spans="1:11" s="150" customFormat="1" ht="22.5" customHeight="1" x14ac:dyDescent="0.2">
      <c r="A488" s="215" t="s">
        <v>5003</v>
      </c>
      <c r="B488" s="216" t="s">
        <v>2845</v>
      </c>
      <c r="C488" s="216" t="s">
        <v>19</v>
      </c>
      <c r="D488" s="216" t="s">
        <v>2846</v>
      </c>
      <c r="E488" s="216" t="s">
        <v>2832</v>
      </c>
      <c r="F488" s="217" t="s">
        <v>75</v>
      </c>
      <c r="G488" s="218">
        <v>500</v>
      </c>
      <c r="H488" s="219">
        <v>89.44</v>
      </c>
      <c r="I488" s="219">
        <v>116.13</v>
      </c>
      <c r="J488" s="185">
        <v>58065</v>
      </c>
      <c r="K488" s="186">
        <v>4.3E-3</v>
      </c>
    </row>
    <row r="489" spans="1:11" s="150" customFormat="1" ht="22.5" customHeight="1" x14ac:dyDescent="0.2">
      <c r="A489" s="215" t="s">
        <v>5004</v>
      </c>
      <c r="B489" s="216" t="s">
        <v>2847</v>
      </c>
      <c r="C489" s="216" t="s">
        <v>19</v>
      </c>
      <c r="D489" s="216" t="s">
        <v>2848</v>
      </c>
      <c r="E489" s="216" t="s">
        <v>2832</v>
      </c>
      <c r="F489" s="217" t="s">
        <v>75</v>
      </c>
      <c r="G489" s="218">
        <v>15</v>
      </c>
      <c r="H489" s="219">
        <v>103.57</v>
      </c>
      <c r="I489" s="219">
        <v>134.47999999999999</v>
      </c>
      <c r="J489" s="185">
        <v>2017.2</v>
      </c>
      <c r="K489" s="186">
        <v>2.0000000000000001E-4</v>
      </c>
    </row>
    <row r="490" spans="1:11" s="150" customFormat="1" ht="15" customHeight="1" x14ac:dyDescent="0.2">
      <c r="A490" s="215" t="s">
        <v>5005</v>
      </c>
      <c r="B490" s="216" t="s">
        <v>2849</v>
      </c>
      <c r="C490" s="216" t="s">
        <v>61</v>
      </c>
      <c r="D490" s="216" t="s">
        <v>2850</v>
      </c>
      <c r="E490" s="216" t="s">
        <v>61</v>
      </c>
      <c r="F490" s="217" t="s">
        <v>75</v>
      </c>
      <c r="G490" s="218">
        <v>500</v>
      </c>
      <c r="H490" s="219">
        <v>103.91</v>
      </c>
      <c r="I490" s="219">
        <v>134.91999999999999</v>
      </c>
      <c r="J490" s="185">
        <v>67460</v>
      </c>
      <c r="K490" s="186">
        <v>5.0000000000000001E-3</v>
      </c>
    </row>
    <row r="491" spans="1:11" s="150" customFormat="1" ht="22.5" customHeight="1" x14ac:dyDescent="0.2">
      <c r="A491" s="215" t="s">
        <v>5006</v>
      </c>
      <c r="B491" s="216" t="s">
        <v>2851</v>
      </c>
      <c r="C491" s="216" t="s">
        <v>61</v>
      </c>
      <c r="D491" s="216" t="s">
        <v>3217</v>
      </c>
      <c r="E491" s="216" t="s">
        <v>61</v>
      </c>
      <c r="F491" s="217" t="s">
        <v>75</v>
      </c>
      <c r="G491" s="218">
        <v>1000</v>
      </c>
      <c r="H491" s="219">
        <v>4.9800000000000004</v>
      </c>
      <c r="I491" s="219">
        <v>6.47</v>
      </c>
      <c r="J491" s="185">
        <v>6470</v>
      </c>
      <c r="K491" s="186">
        <v>5.0000000000000001E-4</v>
      </c>
    </row>
    <row r="492" spans="1:11" s="150" customFormat="1" ht="22.5" customHeight="1" x14ac:dyDescent="0.2">
      <c r="A492" s="215" t="s">
        <v>5007</v>
      </c>
      <c r="B492" s="216" t="s">
        <v>2852</v>
      </c>
      <c r="C492" s="216" t="s">
        <v>19</v>
      </c>
      <c r="D492" s="216" t="s">
        <v>2853</v>
      </c>
      <c r="E492" s="216" t="s">
        <v>2832</v>
      </c>
      <c r="F492" s="217" t="s">
        <v>75</v>
      </c>
      <c r="G492" s="218">
        <v>15</v>
      </c>
      <c r="H492" s="219">
        <v>288.29000000000002</v>
      </c>
      <c r="I492" s="219">
        <v>374.32</v>
      </c>
      <c r="J492" s="185">
        <v>5614.8</v>
      </c>
      <c r="K492" s="186">
        <v>4.0000000000000002E-4</v>
      </c>
    </row>
    <row r="493" spans="1:11" s="150" customFormat="1" ht="15" customHeight="1" x14ac:dyDescent="0.2">
      <c r="A493" s="215" t="s">
        <v>5008</v>
      </c>
      <c r="B493" s="216" t="s">
        <v>2854</v>
      </c>
      <c r="C493" s="216" t="s">
        <v>61</v>
      </c>
      <c r="D493" s="216" t="s">
        <v>2855</v>
      </c>
      <c r="E493" s="216" t="s">
        <v>61</v>
      </c>
      <c r="F493" s="217" t="s">
        <v>75</v>
      </c>
      <c r="G493" s="218">
        <v>25</v>
      </c>
      <c r="H493" s="219">
        <v>153.69</v>
      </c>
      <c r="I493" s="219">
        <v>199.55</v>
      </c>
      <c r="J493" s="185">
        <v>4988.75</v>
      </c>
      <c r="K493" s="186">
        <v>4.0000000000000002E-4</v>
      </c>
    </row>
    <row r="494" spans="1:11" s="150" customFormat="1" ht="15" customHeight="1" x14ac:dyDescent="0.2">
      <c r="A494" s="215" t="s">
        <v>5009</v>
      </c>
      <c r="B494" s="216" t="s">
        <v>2856</v>
      </c>
      <c r="C494" s="216" t="s">
        <v>61</v>
      </c>
      <c r="D494" s="216" t="s">
        <v>2857</v>
      </c>
      <c r="E494" s="216" t="s">
        <v>61</v>
      </c>
      <c r="F494" s="217" t="s">
        <v>75</v>
      </c>
      <c r="G494" s="218">
        <v>25</v>
      </c>
      <c r="H494" s="219">
        <v>65.05</v>
      </c>
      <c r="I494" s="219">
        <v>84.46</v>
      </c>
      <c r="J494" s="185">
        <v>2111.5</v>
      </c>
      <c r="K494" s="186">
        <v>2.0000000000000001E-4</v>
      </c>
    </row>
    <row r="495" spans="1:11" s="150" customFormat="1" ht="15" customHeight="1" x14ac:dyDescent="0.2">
      <c r="A495" s="215" t="s">
        <v>5010</v>
      </c>
      <c r="B495" s="216" t="s">
        <v>2858</v>
      </c>
      <c r="C495" s="216" t="s">
        <v>61</v>
      </c>
      <c r="D495" s="216" t="s">
        <v>3218</v>
      </c>
      <c r="E495" s="216" t="s">
        <v>61</v>
      </c>
      <c r="F495" s="217" t="s">
        <v>75</v>
      </c>
      <c r="G495" s="218">
        <v>50</v>
      </c>
      <c r="H495" s="219">
        <v>112.01</v>
      </c>
      <c r="I495" s="219">
        <v>145.43</v>
      </c>
      <c r="J495" s="185">
        <v>7271.5</v>
      </c>
      <c r="K495" s="186">
        <v>5.0000000000000001E-4</v>
      </c>
    </row>
    <row r="496" spans="1:11" s="150" customFormat="1" ht="15" customHeight="1" x14ac:dyDescent="0.2">
      <c r="A496" s="215" t="s">
        <v>5011</v>
      </c>
      <c r="B496" s="216" t="s">
        <v>2859</v>
      </c>
      <c r="C496" s="216" t="s">
        <v>39</v>
      </c>
      <c r="D496" s="216" t="s">
        <v>3219</v>
      </c>
      <c r="E496" s="216" t="s">
        <v>2860</v>
      </c>
      <c r="F496" s="217" t="s">
        <v>75</v>
      </c>
      <c r="G496" s="218">
        <v>33.68</v>
      </c>
      <c r="H496" s="219">
        <v>66.48</v>
      </c>
      <c r="I496" s="219">
        <v>86.32</v>
      </c>
      <c r="J496" s="185">
        <v>2907.26</v>
      </c>
      <c r="K496" s="186">
        <v>2.0000000000000001E-4</v>
      </c>
    </row>
    <row r="497" spans="1:13" s="150" customFormat="1" ht="15" customHeight="1" x14ac:dyDescent="0.2">
      <c r="A497" s="215" t="s">
        <v>5012</v>
      </c>
      <c r="B497" s="216" t="s">
        <v>2861</v>
      </c>
      <c r="C497" s="216" t="s">
        <v>19</v>
      </c>
      <c r="D497" s="216" t="s">
        <v>2862</v>
      </c>
      <c r="E497" s="216" t="s">
        <v>2832</v>
      </c>
      <c r="F497" s="217" t="s">
        <v>75</v>
      </c>
      <c r="G497" s="218">
        <v>10</v>
      </c>
      <c r="H497" s="219">
        <v>38.78</v>
      </c>
      <c r="I497" s="219">
        <v>50.35</v>
      </c>
      <c r="J497" s="185">
        <v>503.5</v>
      </c>
      <c r="K497" s="186">
        <v>0</v>
      </c>
    </row>
    <row r="498" spans="1:13" s="150" customFormat="1" ht="15" customHeight="1" x14ac:dyDescent="0.2">
      <c r="A498" s="215" t="s">
        <v>5013</v>
      </c>
      <c r="B498" s="216" t="s">
        <v>2863</v>
      </c>
      <c r="C498" s="216" t="s">
        <v>19</v>
      </c>
      <c r="D498" s="216" t="s">
        <v>2864</v>
      </c>
      <c r="E498" s="216" t="s">
        <v>2832</v>
      </c>
      <c r="F498" s="217" t="s">
        <v>75</v>
      </c>
      <c r="G498" s="218">
        <v>100</v>
      </c>
      <c r="H498" s="219">
        <v>132.96</v>
      </c>
      <c r="I498" s="219">
        <v>172.64</v>
      </c>
      <c r="J498" s="185">
        <v>17264</v>
      </c>
      <c r="K498" s="186">
        <v>1.2999999999999999E-3</v>
      </c>
    </row>
    <row r="499" spans="1:13" s="150" customFormat="1" ht="15" customHeight="1" x14ac:dyDescent="0.2">
      <c r="A499" s="215" t="s">
        <v>5014</v>
      </c>
      <c r="B499" s="216" t="s">
        <v>2865</v>
      </c>
      <c r="C499" s="216" t="s">
        <v>19</v>
      </c>
      <c r="D499" s="216" t="s">
        <v>2866</v>
      </c>
      <c r="E499" s="216" t="s">
        <v>70</v>
      </c>
      <c r="F499" s="217" t="s">
        <v>75</v>
      </c>
      <c r="G499" s="218">
        <v>500</v>
      </c>
      <c r="H499" s="219">
        <v>97.2</v>
      </c>
      <c r="I499" s="219">
        <v>126.2</v>
      </c>
      <c r="J499" s="185">
        <v>63100</v>
      </c>
      <c r="K499" s="186">
        <v>4.7000000000000002E-3</v>
      </c>
    </row>
    <row r="500" spans="1:13" s="150" customFormat="1" ht="15" customHeight="1" x14ac:dyDescent="0.2">
      <c r="A500" s="215" t="s">
        <v>5015</v>
      </c>
      <c r="B500" s="216" t="s">
        <v>2867</v>
      </c>
      <c r="C500" s="216" t="s">
        <v>39</v>
      </c>
      <c r="D500" s="216" t="s">
        <v>3220</v>
      </c>
      <c r="E500" s="216" t="s">
        <v>2419</v>
      </c>
      <c r="F500" s="217" t="s">
        <v>75</v>
      </c>
      <c r="G500" s="218">
        <v>30</v>
      </c>
      <c r="H500" s="219">
        <v>6.01</v>
      </c>
      <c r="I500" s="219">
        <v>7.8</v>
      </c>
      <c r="J500" s="185">
        <v>234</v>
      </c>
      <c r="K500" s="186">
        <v>0</v>
      </c>
    </row>
    <row r="501" spans="1:13" s="150" customFormat="1" ht="15" customHeight="1" x14ac:dyDescent="0.2">
      <c r="A501" s="215" t="s">
        <v>5016</v>
      </c>
      <c r="B501" s="216" t="s">
        <v>2868</v>
      </c>
      <c r="C501" s="216" t="s">
        <v>19</v>
      </c>
      <c r="D501" s="216" t="s">
        <v>2869</v>
      </c>
      <c r="E501" s="216" t="s">
        <v>271</v>
      </c>
      <c r="F501" s="217" t="s">
        <v>75</v>
      </c>
      <c r="G501" s="218">
        <v>500</v>
      </c>
      <c r="H501" s="219">
        <v>61.05</v>
      </c>
      <c r="I501" s="219">
        <v>79.27</v>
      </c>
      <c r="J501" s="185">
        <v>39635</v>
      </c>
      <c r="K501" s="186">
        <v>3.0000000000000001E-3</v>
      </c>
    </row>
    <row r="502" spans="1:13" s="150" customFormat="1" ht="15" customHeight="1" x14ac:dyDescent="0.2">
      <c r="A502" s="215" t="s">
        <v>5017</v>
      </c>
      <c r="B502" s="216" t="s">
        <v>2870</v>
      </c>
      <c r="C502" s="216" t="s">
        <v>19</v>
      </c>
      <c r="D502" s="216" t="s">
        <v>2871</v>
      </c>
      <c r="E502" s="216" t="s">
        <v>271</v>
      </c>
      <c r="F502" s="217" t="s">
        <v>75</v>
      </c>
      <c r="G502" s="218">
        <v>500</v>
      </c>
      <c r="H502" s="219">
        <v>61.36</v>
      </c>
      <c r="I502" s="219">
        <v>79.67</v>
      </c>
      <c r="J502" s="185">
        <v>39835</v>
      </c>
      <c r="K502" s="186">
        <v>3.0000000000000001E-3</v>
      </c>
    </row>
    <row r="503" spans="1:13" s="150" customFormat="1" ht="15" customHeight="1" x14ac:dyDescent="0.2">
      <c r="A503" s="215" t="s">
        <v>5018</v>
      </c>
      <c r="B503" s="216" t="s">
        <v>2872</v>
      </c>
      <c r="C503" s="216" t="s">
        <v>19</v>
      </c>
      <c r="D503" s="216" t="s">
        <v>2873</v>
      </c>
      <c r="E503" s="216" t="s">
        <v>271</v>
      </c>
      <c r="F503" s="217" t="s">
        <v>75</v>
      </c>
      <c r="G503" s="218">
        <v>500</v>
      </c>
      <c r="H503" s="219">
        <v>62.78</v>
      </c>
      <c r="I503" s="219">
        <v>81.510000000000005</v>
      </c>
      <c r="J503" s="185">
        <v>40755</v>
      </c>
      <c r="K503" s="186">
        <v>3.0000000000000001E-3</v>
      </c>
    </row>
    <row r="504" spans="1:13" s="150" customFormat="1" ht="15" customHeight="1" x14ac:dyDescent="0.2">
      <c r="A504" s="215" t="s">
        <v>5019</v>
      </c>
      <c r="B504" s="216" t="s">
        <v>2874</v>
      </c>
      <c r="C504" s="216" t="s">
        <v>19</v>
      </c>
      <c r="D504" s="216" t="s">
        <v>2875</v>
      </c>
      <c r="E504" s="216" t="s">
        <v>2832</v>
      </c>
      <c r="F504" s="217" t="s">
        <v>75</v>
      </c>
      <c r="G504" s="218">
        <v>200</v>
      </c>
      <c r="H504" s="219">
        <v>65.23</v>
      </c>
      <c r="I504" s="219">
        <v>84.69</v>
      </c>
      <c r="J504" s="185">
        <v>16938</v>
      </c>
      <c r="K504" s="186">
        <v>1.2999999999999999E-3</v>
      </c>
    </row>
    <row r="505" spans="1:13" s="150" customFormat="1" ht="15" customHeight="1" x14ac:dyDescent="0.2">
      <c r="A505" s="215" t="s">
        <v>5020</v>
      </c>
      <c r="B505" s="216" t="s">
        <v>2876</v>
      </c>
      <c r="C505" s="216" t="s">
        <v>19</v>
      </c>
      <c r="D505" s="216" t="s">
        <v>2877</v>
      </c>
      <c r="E505" s="216" t="s">
        <v>2832</v>
      </c>
      <c r="F505" s="217" t="s">
        <v>75</v>
      </c>
      <c r="G505" s="218">
        <v>120</v>
      </c>
      <c r="H505" s="219">
        <v>34.42</v>
      </c>
      <c r="I505" s="219">
        <v>44.69</v>
      </c>
      <c r="J505" s="185">
        <v>5362.8</v>
      </c>
      <c r="K505" s="186">
        <v>4.0000000000000002E-4</v>
      </c>
    </row>
    <row r="506" spans="1:13" s="150" customFormat="1" ht="15" customHeight="1" x14ac:dyDescent="0.2">
      <c r="A506" s="215" t="s">
        <v>5021</v>
      </c>
      <c r="B506" s="216" t="s">
        <v>2878</v>
      </c>
      <c r="C506" s="216" t="s">
        <v>19</v>
      </c>
      <c r="D506" s="216" t="s">
        <v>2879</v>
      </c>
      <c r="E506" s="216" t="s">
        <v>2832</v>
      </c>
      <c r="F506" s="217" t="s">
        <v>75</v>
      </c>
      <c r="G506" s="218">
        <v>50</v>
      </c>
      <c r="H506" s="219">
        <v>64.400000000000006</v>
      </c>
      <c r="I506" s="219">
        <v>83.62</v>
      </c>
      <c r="J506" s="185">
        <v>4181</v>
      </c>
      <c r="K506" s="186">
        <v>2.9999999999999997E-4</v>
      </c>
    </row>
    <row r="507" spans="1:13" s="150" customFormat="1" ht="15" customHeight="1" x14ac:dyDescent="0.2">
      <c r="A507" s="215" t="s">
        <v>5022</v>
      </c>
      <c r="B507" s="216" t="s">
        <v>2880</v>
      </c>
      <c r="C507" s="216" t="s">
        <v>19</v>
      </c>
      <c r="D507" s="216" t="s">
        <v>2881</v>
      </c>
      <c r="E507" s="216" t="s">
        <v>2832</v>
      </c>
      <c r="F507" s="217" t="s">
        <v>75</v>
      </c>
      <c r="G507" s="218">
        <v>100</v>
      </c>
      <c r="H507" s="219">
        <v>32.49</v>
      </c>
      <c r="I507" s="219">
        <v>42.19</v>
      </c>
      <c r="J507" s="185">
        <v>4219</v>
      </c>
      <c r="K507" s="186">
        <v>2.9999999999999997E-4</v>
      </c>
    </row>
    <row r="508" spans="1:13" s="151" customFormat="1" ht="15" customHeight="1" x14ac:dyDescent="0.2">
      <c r="A508" s="220" t="s">
        <v>2288</v>
      </c>
      <c r="B508" s="221"/>
      <c r="C508" s="221"/>
      <c r="D508" s="221" t="s">
        <v>2882</v>
      </c>
      <c r="E508" s="221"/>
      <c r="F508" s="221"/>
      <c r="G508" s="222"/>
      <c r="H508" s="223"/>
      <c r="I508" s="223"/>
      <c r="J508" s="224">
        <v>119024.2</v>
      </c>
      <c r="K508" s="214">
        <v>8.8999999999999999E-3</v>
      </c>
      <c r="M508" s="150"/>
    </row>
    <row r="509" spans="1:13" s="150" customFormat="1" ht="15" customHeight="1" x14ac:dyDescent="0.2">
      <c r="A509" s="215" t="s">
        <v>5023</v>
      </c>
      <c r="B509" s="216" t="s">
        <v>2883</v>
      </c>
      <c r="C509" s="216" t="s">
        <v>19</v>
      </c>
      <c r="D509" s="216" t="s">
        <v>2884</v>
      </c>
      <c r="E509" s="216" t="s">
        <v>2885</v>
      </c>
      <c r="F509" s="217" t="s">
        <v>75</v>
      </c>
      <c r="G509" s="218">
        <v>1170</v>
      </c>
      <c r="H509" s="219">
        <v>36.630000000000003</v>
      </c>
      <c r="I509" s="219">
        <v>47.56</v>
      </c>
      <c r="J509" s="185">
        <v>55645.2</v>
      </c>
      <c r="K509" s="186">
        <v>4.1000000000000003E-3</v>
      </c>
    </row>
    <row r="510" spans="1:13" s="150" customFormat="1" ht="15" customHeight="1" x14ac:dyDescent="0.2">
      <c r="A510" s="215" t="s">
        <v>5024</v>
      </c>
      <c r="B510" s="216" t="s">
        <v>2886</v>
      </c>
      <c r="C510" s="216" t="s">
        <v>19</v>
      </c>
      <c r="D510" s="216" t="s">
        <v>2887</v>
      </c>
      <c r="E510" s="216" t="s">
        <v>2885</v>
      </c>
      <c r="F510" s="217" t="s">
        <v>75</v>
      </c>
      <c r="G510" s="218">
        <v>100</v>
      </c>
      <c r="H510" s="219">
        <v>51.59</v>
      </c>
      <c r="I510" s="219">
        <v>66.98</v>
      </c>
      <c r="J510" s="185">
        <v>6698</v>
      </c>
      <c r="K510" s="186">
        <v>5.0000000000000001E-4</v>
      </c>
    </row>
    <row r="511" spans="1:13" s="150" customFormat="1" ht="15" customHeight="1" x14ac:dyDescent="0.2">
      <c r="A511" s="215" t="s">
        <v>5025</v>
      </c>
      <c r="B511" s="216" t="s">
        <v>2888</v>
      </c>
      <c r="C511" s="216" t="s">
        <v>19</v>
      </c>
      <c r="D511" s="216" t="s">
        <v>2889</v>
      </c>
      <c r="E511" s="216" t="s">
        <v>2885</v>
      </c>
      <c r="F511" s="217" t="s">
        <v>75</v>
      </c>
      <c r="G511" s="218">
        <v>100</v>
      </c>
      <c r="H511" s="219">
        <v>65.599999999999994</v>
      </c>
      <c r="I511" s="219">
        <v>85.18</v>
      </c>
      <c r="J511" s="185">
        <v>8518</v>
      </c>
      <c r="K511" s="186">
        <v>5.9999999999999995E-4</v>
      </c>
    </row>
    <row r="512" spans="1:13" s="150" customFormat="1" ht="15" customHeight="1" x14ac:dyDescent="0.2">
      <c r="A512" s="215" t="s">
        <v>5026</v>
      </c>
      <c r="B512" s="216" t="s">
        <v>2890</v>
      </c>
      <c r="C512" s="216" t="s">
        <v>19</v>
      </c>
      <c r="D512" s="216" t="s">
        <v>2891</v>
      </c>
      <c r="E512" s="216" t="s">
        <v>2885</v>
      </c>
      <c r="F512" s="217" t="s">
        <v>75</v>
      </c>
      <c r="G512" s="218">
        <v>400</v>
      </c>
      <c r="H512" s="219">
        <v>4.43</v>
      </c>
      <c r="I512" s="219">
        <v>5.75</v>
      </c>
      <c r="J512" s="185">
        <v>2300</v>
      </c>
      <c r="K512" s="186">
        <v>2.0000000000000001E-4</v>
      </c>
    </row>
    <row r="513" spans="1:13" s="150" customFormat="1" ht="15" customHeight="1" x14ac:dyDescent="0.2">
      <c r="A513" s="215" t="s">
        <v>5027</v>
      </c>
      <c r="B513" s="216" t="s">
        <v>2892</v>
      </c>
      <c r="C513" s="216" t="s">
        <v>19</v>
      </c>
      <c r="D513" s="216" t="s">
        <v>2893</v>
      </c>
      <c r="E513" s="216" t="s">
        <v>2885</v>
      </c>
      <c r="F513" s="217" t="s">
        <v>75</v>
      </c>
      <c r="G513" s="218">
        <v>200</v>
      </c>
      <c r="H513" s="219">
        <v>76.510000000000005</v>
      </c>
      <c r="I513" s="219">
        <v>99.34</v>
      </c>
      <c r="J513" s="185">
        <v>19868</v>
      </c>
      <c r="K513" s="186">
        <v>1.5E-3</v>
      </c>
    </row>
    <row r="514" spans="1:13" s="150" customFormat="1" ht="15" customHeight="1" x14ac:dyDescent="0.2">
      <c r="A514" s="215" t="s">
        <v>5028</v>
      </c>
      <c r="B514" s="216" t="s">
        <v>2894</v>
      </c>
      <c r="C514" s="216" t="s">
        <v>61</v>
      </c>
      <c r="D514" s="216" t="s">
        <v>2895</v>
      </c>
      <c r="E514" s="216" t="s">
        <v>61</v>
      </c>
      <c r="F514" s="217" t="s">
        <v>75</v>
      </c>
      <c r="G514" s="218">
        <v>500</v>
      </c>
      <c r="H514" s="219">
        <v>40.04</v>
      </c>
      <c r="I514" s="219">
        <v>51.99</v>
      </c>
      <c r="J514" s="185">
        <v>25995</v>
      </c>
      <c r="K514" s="186">
        <v>1.9E-3</v>
      </c>
    </row>
    <row r="515" spans="1:13" s="151" customFormat="1" ht="15" customHeight="1" x14ac:dyDescent="0.2">
      <c r="A515" s="220" t="s">
        <v>2293</v>
      </c>
      <c r="B515" s="221"/>
      <c r="C515" s="221"/>
      <c r="D515" s="221" t="s">
        <v>2896</v>
      </c>
      <c r="E515" s="221"/>
      <c r="F515" s="221"/>
      <c r="G515" s="222"/>
      <c r="H515" s="223"/>
      <c r="I515" s="223"/>
      <c r="J515" s="224">
        <v>665871.28999999992</v>
      </c>
      <c r="K515" s="214">
        <v>4.9700000000000001E-2</v>
      </c>
      <c r="M515" s="150"/>
    </row>
    <row r="516" spans="1:13" s="150" customFormat="1" ht="15" customHeight="1" x14ac:dyDescent="0.2">
      <c r="A516" s="215" t="s">
        <v>5029</v>
      </c>
      <c r="B516" s="216" t="s">
        <v>2897</v>
      </c>
      <c r="C516" s="216" t="s">
        <v>19</v>
      </c>
      <c r="D516" s="216" t="s">
        <v>2898</v>
      </c>
      <c r="E516" s="216" t="s">
        <v>2899</v>
      </c>
      <c r="F516" s="217" t="s">
        <v>75</v>
      </c>
      <c r="G516" s="218">
        <v>50</v>
      </c>
      <c r="H516" s="219">
        <v>10.62</v>
      </c>
      <c r="I516" s="219">
        <v>13.79</v>
      </c>
      <c r="J516" s="185">
        <v>689.5</v>
      </c>
      <c r="K516" s="186">
        <v>1E-4</v>
      </c>
    </row>
    <row r="517" spans="1:13" s="150" customFormat="1" ht="15" customHeight="1" x14ac:dyDescent="0.2">
      <c r="A517" s="215" t="s">
        <v>5030</v>
      </c>
      <c r="B517" s="216" t="s">
        <v>2900</v>
      </c>
      <c r="C517" s="216" t="s">
        <v>19</v>
      </c>
      <c r="D517" s="216" t="s">
        <v>2901</v>
      </c>
      <c r="E517" s="216" t="s">
        <v>2899</v>
      </c>
      <c r="F517" s="217" t="s">
        <v>75</v>
      </c>
      <c r="G517" s="218">
        <v>200</v>
      </c>
      <c r="H517" s="219">
        <v>7.75</v>
      </c>
      <c r="I517" s="219">
        <v>10.06</v>
      </c>
      <c r="J517" s="185">
        <v>2012</v>
      </c>
      <c r="K517" s="186">
        <v>2.0000000000000001E-4</v>
      </c>
    </row>
    <row r="518" spans="1:13" s="150" customFormat="1" ht="15" customHeight="1" x14ac:dyDescent="0.2">
      <c r="A518" s="215" t="s">
        <v>5031</v>
      </c>
      <c r="B518" s="216" t="s">
        <v>2902</v>
      </c>
      <c r="C518" s="216" t="s">
        <v>19</v>
      </c>
      <c r="D518" s="216" t="s">
        <v>2903</v>
      </c>
      <c r="E518" s="216" t="s">
        <v>2899</v>
      </c>
      <c r="F518" s="217" t="s">
        <v>75</v>
      </c>
      <c r="G518" s="218">
        <v>50</v>
      </c>
      <c r="H518" s="219">
        <v>19.68</v>
      </c>
      <c r="I518" s="219">
        <v>25.55</v>
      </c>
      <c r="J518" s="185">
        <v>1277.5</v>
      </c>
      <c r="K518" s="186">
        <v>1E-4</v>
      </c>
    </row>
    <row r="519" spans="1:13" s="150" customFormat="1" ht="15" customHeight="1" x14ac:dyDescent="0.2">
      <c r="A519" s="215" t="s">
        <v>5032</v>
      </c>
      <c r="B519" s="216" t="s">
        <v>2904</v>
      </c>
      <c r="C519" s="216" t="s">
        <v>19</v>
      </c>
      <c r="D519" s="216" t="s">
        <v>2905</v>
      </c>
      <c r="E519" s="216" t="s">
        <v>2899</v>
      </c>
      <c r="F519" s="217" t="s">
        <v>75</v>
      </c>
      <c r="G519" s="218">
        <v>100</v>
      </c>
      <c r="H519" s="219">
        <v>14.53</v>
      </c>
      <c r="I519" s="219">
        <v>18.87</v>
      </c>
      <c r="J519" s="185">
        <v>1887</v>
      </c>
      <c r="K519" s="186">
        <v>1E-4</v>
      </c>
    </row>
    <row r="520" spans="1:13" s="150" customFormat="1" ht="22.5" customHeight="1" x14ac:dyDescent="0.2">
      <c r="A520" s="215" t="s">
        <v>5033</v>
      </c>
      <c r="B520" s="216" t="s">
        <v>2906</v>
      </c>
      <c r="C520" s="216" t="s">
        <v>39</v>
      </c>
      <c r="D520" s="216" t="s">
        <v>3221</v>
      </c>
      <c r="E520" s="216" t="s">
        <v>2907</v>
      </c>
      <c r="F520" s="217" t="s">
        <v>75</v>
      </c>
      <c r="G520" s="218">
        <v>45</v>
      </c>
      <c r="H520" s="219">
        <v>10.66</v>
      </c>
      <c r="I520" s="219">
        <v>13.84</v>
      </c>
      <c r="J520" s="185">
        <v>622.79999999999995</v>
      </c>
      <c r="K520" s="186">
        <v>0</v>
      </c>
    </row>
    <row r="521" spans="1:13" s="150" customFormat="1" ht="15" customHeight="1" x14ac:dyDescent="0.2">
      <c r="A521" s="215" t="s">
        <v>5034</v>
      </c>
      <c r="B521" s="216" t="s">
        <v>2908</v>
      </c>
      <c r="C521" s="216" t="s">
        <v>19</v>
      </c>
      <c r="D521" s="216" t="s">
        <v>2909</v>
      </c>
      <c r="E521" s="216" t="s">
        <v>2899</v>
      </c>
      <c r="F521" s="217" t="s">
        <v>75</v>
      </c>
      <c r="G521" s="218">
        <v>6128</v>
      </c>
      <c r="H521" s="219">
        <v>10.77</v>
      </c>
      <c r="I521" s="219">
        <v>13.98</v>
      </c>
      <c r="J521" s="185">
        <v>85669.440000000002</v>
      </c>
      <c r="K521" s="186">
        <v>6.4000000000000003E-3</v>
      </c>
    </row>
    <row r="522" spans="1:13" s="150" customFormat="1" ht="15" customHeight="1" x14ac:dyDescent="0.2">
      <c r="A522" s="215" t="s">
        <v>5035</v>
      </c>
      <c r="B522" s="216" t="s">
        <v>2910</v>
      </c>
      <c r="C522" s="216" t="s">
        <v>19</v>
      </c>
      <c r="D522" s="216" t="s">
        <v>2911</v>
      </c>
      <c r="E522" s="216" t="s">
        <v>2899</v>
      </c>
      <c r="F522" s="217" t="s">
        <v>75</v>
      </c>
      <c r="G522" s="218">
        <v>6052</v>
      </c>
      <c r="H522" s="219">
        <v>8.52</v>
      </c>
      <c r="I522" s="219">
        <v>11.06</v>
      </c>
      <c r="J522" s="185">
        <v>66935.12</v>
      </c>
      <c r="K522" s="186">
        <v>5.0000000000000001E-3</v>
      </c>
    </row>
    <row r="523" spans="1:13" s="150" customFormat="1" ht="15" customHeight="1" x14ac:dyDescent="0.2">
      <c r="A523" s="215" t="s">
        <v>5036</v>
      </c>
      <c r="B523" s="216" t="s">
        <v>2912</v>
      </c>
      <c r="C523" s="216" t="s">
        <v>19</v>
      </c>
      <c r="D523" s="216" t="s">
        <v>2913</v>
      </c>
      <c r="E523" s="216" t="s">
        <v>2899</v>
      </c>
      <c r="F523" s="217" t="s">
        <v>75</v>
      </c>
      <c r="G523" s="218">
        <v>500</v>
      </c>
      <c r="H523" s="219">
        <v>9.51</v>
      </c>
      <c r="I523" s="219">
        <v>12.35</v>
      </c>
      <c r="J523" s="185">
        <v>6175</v>
      </c>
      <c r="K523" s="186">
        <v>5.0000000000000001E-4</v>
      </c>
    </row>
    <row r="524" spans="1:13" s="150" customFormat="1" ht="22.5" customHeight="1" x14ac:dyDescent="0.2">
      <c r="A524" s="215" t="s">
        <v>5037</v>
      </c>
      <c r="B524" s="216" t="s">
        <v>2914</v>
      </c>
      <c r="C524" s="216" t="s">
        <v>19</v>
      </c>
      <c r="D524" s="216" t="s">
        <v>2915</v>
      </c>
      <c r="E524" s="216" t="s">
        <v>2899</v>
      </c>
      <c r="F524" s="217" t="s">
        <v>75</v>
      </c>
      <c r="G524" s="218">
        <v>120</v>
      </c>
      <c r="H524" s="219">
        <v>17.05</v>
      </c>
      <c r="I524" s="219">
        <v>22.14</v>
      </c>
      <c r="J524" s="185">
        <v>2656.8</v>
      </c>
      <c r="K524" s="186">
        <v>2.0000000000000001E-4</v>
      </c>
    </row>
    <row r="525" spans="1:13" s="150" customFormat="1" ht="15" customHeight="1" x14ac:dyDescent="0.2">
      <c r="A525" s="215" t="s">
        <v>5038</v>
      </c>
      <c r="B525" s="216" t="s">
        <v>2916</v>
      </c>
      <c r="C525" s="216" t="s">
        <v>19</v>
      </c>
      <c r="D525" s="216" t="s">
        <v>2917</v>
      </c>
      <c r="E525" s="216" t="s">
        <v>2899</v>
      </c>
      <c r="F525" s="217" t="s">
        <v>75</v>
      </c>
      <c r="G525" s="218">
        <v>300</v>
      </c>
      <c r="H525" s="219">
        <v>15.08</v>
      </c>
      <c r="I525" s="219">
        <v>19.579999999999998</v>
      </c>
      <c r="J525" s="185">
        <v>5874</v>
      </c>
      <c r="K525" s="186">
        <v>4.0000000000000002E-4</v>
      </c>
    </row>
    <row r="526" spans="1:13" s="150" customFormat="1" ht="15" customHeight="1" x14ac:dyDescent="0.2">
      <c r="A526" s="215" t="s">
        <v>5039</v>
      </c>
      <c r="B526" s="216" t="s">
        <v>2918</v>
      </c>
      <c r="C526" s="216" t="s">
        <v>19</v>
      </c>
      <c r="D526" s="216" t="s">
        <v>2919</v>
      </c>
      <c r="E526" s="216" t="s">
        <v>2899</v>
      </c>
      <c r="F526" s="217" t="s">
        <v>75</v>
      </c>
      <c r="G526" s="218">
        <v>960</v>
      </c>
      <c r="H526" s="219">
        <v>33.590000000000003</v>
      </c>
      <c r="I526" s="219">
        <v>43.61</v>
      </c>
      <c r="J526" s="185">
        <v>41865.599999999999</v>
      </c>
      <c r="K526" s="186">
        <v>3.0999999999999999E-3</v>
      </c>
    </row>
    <row r="527" spans="1:13" s="150" customFormat="1" ht="15" customHeight="1" x14ac:dyDescent="0.2">
      <c r="A527" s="215" t="s">
        <v>5040</v>
      </c>
      <c r="B527" s="216" t="s">
        <v>2922</v>
      </c>
      <c r="C527" s="216" t="s">
        <v>19</v>
      </c>
      <c r="D527" s="216" t="s">
        <v>2923</v>
      </c>
      <c r="E527" s="216" t="s">
        <v>2899</v>
      </c>
      <c r="F527" s="217" t="s">
        <v>75</v>
      </c>
      <c r="G527" s="218">
        <v>200</v>
      </c>
      <c r="H527" s="219">
        <v>8.1</v>
      </c>
      <c r="I527" s="219">
        <v>10.52</v>
      </c>
      <c r="J527" s="185">
        <v>2104</v>
      </c>
      <c r="K527" s="186">
        <v>2.0000000000000001E-4</v>
      </c>
    </row>
    <row r="528" spans="1:13" s="150" customFormat="1" ht="15" customHeight="1" x14ac:dyDescent="0.2">
      <c r="A528" s="215" t="s">
        <v>5041</v>
      </c>
      <c r="B528" s="216" t="s">
        <v>2924</v>
      </c>
      <c r="C528" s="216" t="s">
        <v>19</v>
      </c>
      <c r="D528" s="216" t="s">
        <v>2925</v>
      </c>
      <c r="E528" s="216" t="s">
        <v>2899</v>
      </c>
      <c r="F528" s="217" t="s">
        <v>75</v>
      </c>
      <c r="G528" s="218">
        <v>7380</v>
      </c>
      <c r="H528" s="219">
        <v>12.7</v>
      </c>
      <c r="I528" s="219">
        <v>16.489999999999998</v>
      </c>
      <c r="J528" s="185">
        <v>121696.2</v>
      </c>
      <c r="K528" s="186">
        <v>9.1000000000000004E-3</v>
      </c>
    </row>
    <row r="529" spans="1:13" s="150" customFormat="1" ht="15" customHeight="1" x14ac:dyDescent="0.2">
      <c r="A529" s="215" t="s">
        <v>5042</v>
      </c>
      <c r="B529" s="216" t="s">
        <v>2926</v>
      </c>
      <c r="C529" s="216" t="s">
        <v>19</v>
      </c>
      <c r="D529" s="216" t="s">
        <v>2927</v>
      </c>
      <c r="E529" s="216" t="s">
        <v>2899</v>
      </c>
      <c r="F529" s="217" t="s">
        <v>75</v>
      </c>
      <c r="G529" s="218">
        <v>500</v>
      </c>
      <c r="H529" s="219">
        <v>17.73</v>
      </c>
      <c r="I529" s="219">
        <v>23.02</v>
      </c>
      <c r="J529" s="185">
        <v>11510</v>
      </c>
      <c r="K529" s="186">
        <v>8.9999999999999998E-4</v>
      </c>
    </row>
    <row r="530" spans="1:13" s="150" customFormat="1" ht="15" customHeight="1" x14ac:dyDescent="0.2">
      <c r="A530" s="215" t="s">
        <v>5043</v>
      </c>
      <c r="B530" s="216" t="s">
        <v>2928</v>
      </c>
      <c r="C530" s="216" t="s">
        <v>19</v>
      </c>
      <c r="D530" s="216" t="s">
        <v>2929</v>
      </c>
      <c r="E530" s="216" t="s">
        <v>2899</v>
      </c>
      <c r="F530" s="217" t="s">
        <v>75</v>
      </c>
      <c r="G530" s="218">
        <v>1000</v>
      </c>
      <c r="H530" s="219">
        <v>18.12</v>
      </c>
      <c r="I530" s="219">
        <v>23.53</v>
      </c>
      <c r="J530" s="185">
        <v>23530</v>
      </c>
      <c r="K530" s="186">
        <v>1.8E-3</v>
      </c>
    </row>
    <row r="531" spans="1:13" s="150" customFormat="1" ht="15" customHeight="1" x14ac:dyDescent="0.2">
      <c r="A531" s="215" t="s">
        <v>5044</v>
      </c>
      <c r="B531" s="216" t="s">
        <v>2930</v>
      </c>
      <c r="C531" s="216" t="s">
        <v>29</v>
      </c>
      <c r="D531" s="216" t="s">
        <v>2931</v>
      </c>
      <c r="E531" s="216" t="s">
        <v>271</v>
      </c>
      <c r="F531" s="217" t="s">
        <v>75</v>
      </c>
      <c r="G531" s="218">
        <v>4280</v>
      </c>
      <c r="H531" s="219">
        <v>23.4</v>
      </c>
      <c r="I531" s="219">
        <v>30.38</v>
      </c>
      <c r="J531" s="185">
        <v>130026.4</v>
      </c>
      <c r="K531" s="186">
        <v>9.7000000000000003E-3</v>
      </c>
    </row>
    <row r="532" spans="1:13" s="150" customFormat="1" ht="15" customHeight="1" x14ac:dyDescent="0.2">
      <c r="A532" s="215" t="s">
        <v>5045</v>
      </c>
      <c r="B532" s="216" t="s">
        <v>2932</v>
      </c>
      <c r="C532" s="216" t="s">
        <v>19</v>
      </c>
      <c r="D532" s="216" t="s">
        <v>2933</v>
      </c>
      <c r="E532" s="216" t="s">
        <v>2899</v>
      </c>
      <c r="F532" s="217" t="s">
        <v>75</v>
      </c>
      <c r="G532" s="218">
        <v>4051</v>
      </c>
      <c r="H532" s="219">
        <v>22.59</v>
      </c>
      <c r="I532" s="219">
        <v>29.33</v>
      </c>
      <c r="J532" s="185">
        <v>118815.83</v>
      </c>
      <c r="K532" s="186">
        <v>8.8999999999999999E-3</v>
      </c>
    </row>
    <row r="533" spans="1:13" s="150" customFormat="1" ht="15" customHeight="1" x14ac:dyDescent="0.2">
      <c r="A533" s="215" t="s">
        <v>5046</v>
      </c>
      <c r="B533" s="216" t="s">
        <v>2934</v>
      </c>
      <c r="C533" s="216" t="s">
        <v>61</v>
      </c>
      <c r="D533" s="216" t="s">
        <v>2935</v>
      </c>
      <c r="E533" s="216" t="s">
        <v>61</v>
      </c>
      <c r="F533" s="217" t="s">
        <v>75</v>
      </c>
      <c r="G533" s="218">
        <v>250</v>
      </c>
      <c r="H533" s="219">
        <v>14.44</v>
      </c>
      <c r="I533" s="219">
        <v>18.75</v>
      </c>
      <c r="J533" s="185">
        <v>4687.5</v>
      </c>
      <c r="K533" s="186">
        <v>2.9999999999999997E-4</v>
      </c>
    </row>
    <row r="534" spans="1:13" s="150" customFormat="1" ht="15" customHeight="1" x14ac:dyDescent="0.2">
      <c r="A534" s="215" t="s">
        <v>5047</v>
      </c>
      <c r="B534" s="216" t="s">
        <v>2936</v>
      </c>
      <c r="C534" s="216" t="s">
        <v>19</v>
      </c>
      <c r="D534" s="216" t="s">
        <v>2937</v>
      </c>
      <c r="E534" s="216" t="s">
        <v>2899</v>
      </c>
      <c r="F534" s="217" t="s">
        <v>75</v>
      </c>
      <c r="G534" s="218">
        <v>180</v>
      </c>
      <c r="H534" s="219">
        <v>16.59</v>
      </c>
      <c r="I534" s="219">
        <v>21.54</v>
      </c>
      <c r="J534" s="185">
        <v>3877.2</v>
      </c>
      <c r="K534" s="186">
        <v>2.9999999999999997E-4</v>
      </c>
    </row>
    <row r="535" spans="1:13" s="150" customFormat="1" ht="15" customHeight="1" x14ac:dyDescent="0.2">
      <c r="A535" s="215" t="s">
        <v>5048</v>
      </c>
      <c r="B535" s="216" t="s">
        <v>2938</v>
      </c>
      <c r="C535" s="216" t="s">
        <v>29</v>
      </c>
      <c r="D535" s="216" t="s">
        <v>2939</v>
      </c>
      <c r="E535" s="216" t="s">
        <v>2899</v>
      </c>
      <c r="F535" s="217" t="s">
        <v>75</v>
      </c>
      <c r="G535" s="218">
        <v>180</v>
      </c>
      <c r="H535" s="219">
        <v>25.86</v>
      </c>
      <c r="I535" s="219">
        <v>33.58</v>
      </c>
      <c r="J535" s="185">
        <v>6044.4</v>
      </c>
      <c r="K535" s="186">
        <v>5.0000000000000001E-4</v>
      </c>
    </row>
    <row r="536" spans="1:13" s="150" customFormat="1" ht="15" customHeight="1" x14ac:dyDescent="0.2">
      <c r="A536" s="215" t="s">
        <v>5049</v>
      </c>
      <c r="B536" s="216" t="s">
        <v>2940</v>
      </c>
      <c r="C536" s="216" t="s">
        <v>19</v>
      </c>
      <c r="D536" s="216" t="s">
        <v>2941</v>
      </c>
      <c r="E536" s="216" t="s">
        <v>2899</v>
      </c>
      <c r="F536" s="217" t="s">
        <v>75</v>
      </c>
      <c r="G536" s="218">
        <v>500</v>
      </c>
      <c r="H536" s="219">
        <v>10.02</v>
      </c>
      <c r="I536" s="219">
        <v>13.01</v>
      </c>
      <c r="J536" s="185">
        <v>6505</v>
      </c>
      <c r="K536" s="186">
        <v>5.0000000000000001E-4</v>
      </c>
    </row>
    <row r="537" spans="1:13" s="150" customFormat="1" ht="15" customHeight="1" x14ac:dyDescent="0.2">
      <c r="A537" s="215" t="s">
        <v>5050</v>
      </c>
      <c r="B537" s="216" t="s">
        <v>2942</v>
      </c>
      <c r="C537" s="216" t="s">
        <v>19</v>
      </c>
      <c r="D537" s="216" t="s">
        <v>2943</v>
      </c>
      <c r="E537" s="216" t="s">
        <v>2899</v>
      </c>
      <c r="F537" s="217" t="s">
        <v>75</v>
      </c>
      <c r="G537" s="218">
        <v>1000</v>
      </c>
      <c r="H537" s="219">
        <v>16.489999999999998</v>
      </c>
      <c r="I537" s="219">
        <v>21.41</v>
      </c>
      <c r="J537" s="185">
        <v>21410</v>
      </c>
      <c r="K537" s="186">
        <v>1.6000000000000001E-3</v>
      </c>
    </row>
    <row r="538" spans="1:13" s="151" customFormat="1" ht="15" customHeight="1" x14ac:dyDescent="0.2">
      <c r="A538" s="220" t="s">
        <v>5051</v>
      </c>
      <c r="B538" s="221"/>
      <c r="C538" s="221"/>
      <c r="D538" s="221" t="s">
        <v>2944</v>
      </c>
      <c r="E538" s="221"/>
      <c r="F538" s="221"/>
      <c r="G538" s="222"/>
      <c r="H538" s="223"/>
      <c r="I538" s="223"/>
      <c r="J538" s="224">
        <v>66872.540000000008</v>
      </c>
      <c r="K538" s="214">
        <v>5.0000000000000001E-3</v>
      </c>
      <c r="M538" s="150"/>
    </row>
    <row r="539" spans="1:13" s="150" customFormat="1" ht="21.75" customHeight="1" x14ac:dyDescent="0.2">
      <c r="A539" s="215" t="s">
        <v>5052</v>
      </c>
      <c r="B539" s="216" t="s">
        <v>2945</v>
      </c>
      <c r="C539" s="216" t="s">
        <v>19</v>
      </c>
      <c r="D539" s="216" t="s">
        <v>2946</v>
      </c>
      <c r="E539" s="216" t="s">
        <v>2320</v>
      </c>
      <c r="F539" s="217" t="s">
        <v>75</v>
      </c>
      <c r="G539" s="218">
        <v>20</v>
      </c>
      <c r="H539" s="219">
        <v>173.76</v>
      </c>
      <c r="I539" s="219">
        <v>225.61</v>
      </c>
      <c r="J539" s="185">
        <v>4512.2</v>
      </c>
      <c r="K539" s="186">
        <v>2.9999999999999997E-4</v>
      </c>
    </row>
    <row r="540" spans="1:13" s="150" customFormat="1" ht="21.75" customHeight="1" x14ac:dyDescent="0.2">
      <c r="A540" s="215" t="s">
        <v>5053</v>
      </c>
      <c r="B540" s="216" t="s">
        <v>2947</v>
      </c>
      <c r="C540" s="216" t="s">
        <v>19</v>
      </c>
      <c r="D540" s="216" t="s">
        <v>2948</v>
      </c>
      <c r="E540" s="216" t="s">
        <v>2320</v>
      </c>
      <c r="F540" s="217" t="s">
        <v>75</v>
      </c>
      <c r="G540" s="218">
        <v>25</v>
      </c>
      <c r="H540" s="219">
        <v>131.44</v>
      </c>
      <c r="I540" s="219">
        <v>170.66</v>
      </c>
      <c r="J540" s="185">
        <v>4266.5</v>
      </c>
      <c r="K540" s="186">
        <v>2.9999999999999997E-4</v>
      </c>
    </row>
    <row r="541" spans="1:13" s="150" customFormat="1" ht="21.75" customHeight="1" x14ac:dyDescent="0.2">
      <c r="A541" s="215" t="s">
        <v>5054</v>
      </c>
      <c r="B541" s="216" t="s">
        <v>2949</v>
      </c>
      <c r="C541" s="216" t="s">
        <v>19</v>
      </c>
      <c r="D541" s="216" t="s">
        <v>2950</v>
      </c>
      <c r="E541" s="216" t="s">
        <v>2320</v>
      </c>
      <c r="F541" s="217" t="s">
        <v>75</v>
      </c>
      <c r="G541" s="218">
        <v>18</v>
      </c>
      <c r="H541" s="219">
        <v>219</v>
      </c>
      <c r="I541" s="219">
        <v>284.35000000000002</v>
      </c>
      <c r="J541" s="185">
        <v>5118.3</v>
      </c>
      <c r="K541" s="186">
        <v>4.0000000000000002E-4</v>
      </c>
    </row>
    <row r="542" spans="1:13" s="150" customFormat="1" ht="21.75" customHeight="1" x14ac:dyDescent="0.2">
      <c r="A542" s="215" t="s">
        <v>5055</v>
      </c>
      <c r="B542" s="216" t="s">
        <v>2951</v>
      </c>
      <c r="C542" s="216" t="s">
        <v>39</v>
      </c>
      <c r="D542" s="216" t="s">
        <v>3222</v>
      </c>
      <c r="E542" s="216" t="s">
        <v>2952</v>
      </c>
      <c r="F542" s="217" t="s">
        <v>75</v>
      </c>
      <c r="G542" s="218">
        <v>30</v>
      </c>
      <c r="H542" s="219">
        <v>510.56</v>
      </c>
      <c r="I542" s="219">
        <v>662.91</v>
      </c>
      <c r="J542" s="185">
        <v>19887.3</v>
      </c>
      <c r="K542" s="186">
        <v>1.5E-3</v>
      </c>
    </row>
    <row r="543" spans="1:13" s="150" customFormat="1" ht="21.75" customHeight="1" x14ac:dyDescent="0.2">
      <c r="A543" s="215" t="s">
        <v>5056</v>
      </c>
      <c r="B543" s="216" t="s">
        <v>2953</v>
      </c>
      <c r="C543" s="216" t="s">
        <v>19</v>
      </c>
      <c r="D543" s="216" t="s">
        <v>2954</v>
      </c>
      <c r="E543" s="216" t="s">
        <v>2320</v>
      </c>
      <c r="F543" s="217" t="s">
        <v>75</v>
      </c>
      <c r="G543" s="218">
        <v>40</v>
      </c>
      <c r="H543" s="219">
        <v>183.65</v>
      </c>
      <c r="I543" s="219">
        <v>238.45</v>
      </c>
      <c r="J543" s="185">
        <v>9538</v>
      </c>
      <c r="K543" s="186">
        <v>6.9999999999999999E-4</v>
      </c>
    </row>
    <row r="544" spans="1:13" s="150" customFormat="1" ht="21.75" customHeight="1" x14ac:dyDescent="0.2">
      <c r="A544" s="215" t="s">
        <v>5057</v>
      </c>
      <c r="B544" s="216" t="s">
        <v>2955</v>
      </c>
      <c r="C544" s="216" t="s">
        <v>19</v>
      </c>
      <c r="D544" s="216" t="s">
        <v>2956</v>
      </c>
      <c r="E544" s="216" t="s">
        <v>2320</v>
      </c>
      <c r="F544" s="217" t="s">
        <v>75</v>
      </c>
      <c r="G544" s="218">
        <v>15</v>
      </c>
      <c r="H544" s="219">
        <v>276.66000000000003</v>
      </c>
      <c r="I544" s="219">
        <v>359.22</v>
      </c>
      <c r="J544" s="185">
        <v>5388.3</v>
      </c>
      <c r="K544" s="186">
        <v>4.0000000000000002E-4</v>
      </c>
    </row>
    <row r="545" spans="1:13" s="150" customFormat="1" ht="21.75" customHeight="1" x14ac:dyDescent="0.2">
      <c r="A545" s="215" t="s">
        <v>5058</v>
      </c>
      <c r="B545" s="216" t="s">
        <v>2957</v>
      </c>
      <c r="C545" s="216" t="s">
        <v>19</v>
      </c>
      <c r="D545" s="216" t="s">
        <v>2958</v>
      </c>
      <c r="E545" s="216" t="s">
        <v>2320</v>
      </c>
      <c r="F545" s="217" t="s">
        <v>75</v>
      </c>
      <c r="G545" s="218">
        <v>6</v>
      </c>
      <c r="H545" s="219">
        <v>112.98</v>
      </c>
      <c r="I545" s="219">
        <v>146.69</v>
      </c>
      <c r="J545" s="185">
        <v>880.14</v>
      </c>
      <c r="K545" s="186">
        <v>1E-4</v>
      </c>
    </row>
    <row r="546" spans="1:13" s="150" customFormat="1" ht="21.75" customHeight="1" x14ac:dyDescent="0.2">
      <c r="A546" s="215" t="s">
        <v>5059</v>
      </c>
      <c r="B546" s="216" t="s">
        <v>2920</v>
      </c>
      <c r="C546" s="216" t="s">
        <v>19</v>
      </c>
      <c r="D546" s="216" t="s">
        <v>2921</v>
      </c>
      <c r="E546" s="216" t="s">
        <v>2320</v>
      </c>
      <c r="F546" s="217" t="s">
        <v>75</v>
      </c>
      <c r="G546" s="218">
        <v>30</v>
      </c>
      <c r="H546" s="219">
        <v>443.67</v>
      </c>
      <c r="I546" s="219">
        <v>576.05999999999995</v>
      </c>
      <c r="J546" s="185">
        <v>17281.8</v>
      </c>
      <c r="K546" s="186">
        <v>1.2999999999999999E-3</v>
      </c>
    </row>
    <row r="547" spans="1:13" s="151" customFormat="1" ht="17.25" customHeight="1" x14ac:dyDescent="0.2">
      <c r="A547" s="220" t="s">
        <v>2296</v>
      </c>
      <c r="B547" s="221"/>
      <c r="C547" s="221"/>
      <c r="D547" s="221" t="s">
        <v>2959</v>
      </c>
      <c r="E547" s="221"/>
      <c r="F547" s="221"/>
      <c r="G547" s="222"/>
      <c r="H547" s="223"/>
      <c r="I547" s="223"/>
      <c r="J547" s="224">
        <v>66947.12999999999</v>
      </c>
      <c r="K547" s="214">
        <v>5.0000000000000001E-3</v>
      </c>
      <c r="M547" s="150"/>
    </row>
    <row r="548" spans="1:13" s="150" customFormat="1" ht="17.25" customHeight="1" x14ac:dyDescent="0.2">
      <c r="A548" s="215" t="s">
        <v>5060</v>
      </c>
      <c r="B548" s="216" t="s">
        <v>2960</v>
      </c>
      <c r="C548" s="216" t="s">
        <v>61</v>
      </c>
      <c r="D548" s="216" t="s">
        <v>2961</v>
      </c>
      <c r="E548" s="216" t="s">
        <v>61</v>
      </c>
      <c r="F548" s="217" t="s">
        <v>75</v>
      </c>
      <c r="G548" s="218">
        <v>6</v>
      </c>
      <c r="H548" s="219">
        <v>89.12</v>
      </c>
      <c r="I548" s="219">
        <v>115.71</v>
      </c>
      <c r="J548" s="185">
        <v>694.26</v>
      </c>
      <c r="K548" s="186">
        <v>1E-4</v>
      </c>
    </row>
    <row r="549" spans="1:13" s="150" customFormat="1" ht="28.5" customHeight="1" x14ac:dyDescent="0.2">
      <c r="A549" s="215" t="s">
        <v>5061</v>
      </c>
      <c r="B549" s="216" t="s">
        <v>2962</v>
      </c>
      <c r="C549" s="216" t="s">
        <v>39</v>
      </c>
      <c r="D549" s="216" t="s">
        <v>3223</v>
      </c>
      <c r="E549" s="216" t="s">
        <v>2097</v>
      </c>
      <c r="F549" s="217" t="s">
        <v>1550</v>
      </c>
      <c r="G549" s="218">
        <v>3</v>
      </c>
      <c r="H549" s="219">
        <v>693.18</v>
      </c>
      <c r="I549" s="219">
        <v>900.02</v>
      </c>
      <c r="J549" s="185">
        <v>2700.06</v>
      </c>
      <c r="K549" s="186">
        <v>2.0000000000000001E-4</v>
      </c>
    </row>
    <row r="550" spans="1:13" s="150" customFormat="1" ht="17.25" customHeight="1" x14ac:dyDescent="0.2">
      <c r="A550" s="215" t="s">
        <v>5062</v>
      </c>
      <c r="B550" s="216" t="s">
        <v>2963</v>
      </c>
      <c r="C550" s="216" t="s">
        <v>61</v>
      </c>
      <c r="D550" s="216" t="s">
        <v>3224</v>
      </c>
      <c r="E550" s="216" t="s">
        <v>61</v>
      </c>
      <c r="F550" s="217" t="s">
        <v>75</v>
      </c>
      <c r="G550" s="218">
        <v>10</v>
      </c>
      <c r="H550" s="219">
        <v>378.81</v>
      </c>
      <c r="I550" s="219">
        <v>491.85</v>
      </c>
      <c r="J550" s="185">
        <v>4918.5</v>
      </c>
      <c r="K550" s="186">
        <v>4.0000000000000002E-4</v>
      </c>
    </row>
    <row r="551" spans="1:13" s="150" customFormat="1" ht="15.75" customHeight="1" x14ac:dyDescent="0.2">
      <c r="A551" s="215" t="s">
        <v>5063</v>
      </c>
      <c r="B551" s="216" t="s">
        <v>2964</v>
      </c>
      <c r="C551" s="216" t="s">
        <v>61</v>
      </c>
      <c r="D551" s="216" t="s">
        <v>3225</v>
      </c>
      <c r="E551" s="216" t="s">
        <v>61</v>
      </c>
      <c r="F551" s="217" t="s">
        <v>384</v>
      </c>
      <c r="G551" s="218">
        <v>10</v>
      </c>
      <c r="H551" s="219">
        <v>18.440000000000001</v>
      </c>
      <c r="I551" s="219">
        <v>23.94</v>
      </c>
      <c r="J551" s="185">
        <v>239.4</v>
      </c>
      <c r="K551" s="186">
        <v>0</v>
      </c>
    </row>
    <row r="552" spans="1:13" s="150" customFormat="1" ht="16.5" customHeight="1" x14ac:dyDescent="0.2">
      <c r="A552" s="215" t="s">
        <v>5064</v>
      </c>
      <c r="B552" s="216" t="s">
        <v>2965</v>
      </c>
      <c r="C552" s="216" t="s">
        <v>39</v>
      </c>
      <c r="D552" s="216" t="s">
        <v>3226</v>
      </c>
      <c r="E552" s="216" t="s">
        <v>2097</v>
      </c>
      <c r="F552" s="217" t="s">
        <v>380</v>
      </c>
      <c r="G552" s="218">
        <v>25</v>
      </c>
      <c r="H552" s="219">
        <v>34.119999999999997</v>
      </c>
      <c r="I552" s="219">
        <v>44.3</v>
      </c>
      <c r="J552" s="185">
        <v>1107.5</v>
      </c>
      <c r="K552" s="186">
        <v>1E-4</v>
      </c>
    </row>
    <row r="553" spans="1:13" s="150" customFormat="1" ht="17.25" customHeight="1" x14ac:dyDescent="0.2">
      <c r="A553" s="215" t="s">
        <v>5065</v>
      </c>
      <c r="B553" s="216" t="s">
        <v>2966</v>
      </c>
      <c r="C553" s="216" t="s">
        <v>61</v>
      </c>
      <c r="D553" s="216" t="s">
        <v>2967</v>
      </c>
      <c r="E553" s="216" t="s">
        <v>61</v>
      </c>
      <c r="F553" s="217" t="s">
        <v>36</v>
      </c>
      <c r="G553" s="218">
        <v>40</v>
      </c>
      <c r="H553" s="219">
        <v>37.93</v>
      </c>
      <c r="I553" s="219">
        <v>49.25</v>
      </c>
      <c r="J553" s="185">
        <v>1970</v>
      </c>
      <c r="K553" s="186">
        <v>1E-4</v>
      </c>
    </row>
    <row r="554" spans="1:13" s="150" customFormat="1" ht="17.25" customHeight="1" x14ac:dyDescent="0.2">
      <c r="A554" s="215" t="s">
        <v>5066</v>
      </c>
      <c r="B554" s="216" t="s">
        <v>2968</v>
      </c>
      <c r="C554" s="216" t="s">
        <v>39</v>
      </c>
      <c r="D554" s="216" t="s">
        <v>731</v>
      </c>
      <c r="E554" s="216" t="s">
        <v>2097</v>
      </c>
      <c r="F554" s="217" t="s">
        <v>380</v>
      </c>
      <c r="G554" s="218">
        <v>25</v>
      </c>
      <c r="H554" s="219">
        <v>110.98</v>
      </c>
      <c r="I554" s="219">
        <v>144.1</v>
      </c>
      <c r="J554" s="185">
        <v>3602.5</v>
      </c>
      <c r="K554" s="186">
        <v>2.9999999999999997E-4</v>
      </c>
    </row>
    <row r="555" spans="1:13" s="150" customFormat="1" ht="17.25" customHeight="1" x14ac:dyDescent="0.2">
      <c r="A555" s="215" t="s">
        <v>5067</v>
      </c>
      <c r="B555" s="216" t="s">
        <v>2969</v>
      </c>
      <c r="C555" s="216" t="s">
        <v>39</v>
      </c>
      <c r="D555" s="216" t="s">
        <v>3227</v>
      </c>
      <c r="E555" s="216" t="s">
        <v>2097</v>
      </c>
      <c r="F555" s="217" t="s">
        <v>380</v>
      </c>
      <c r="G555" s="218">
        <v>25</v>
      </c>
      <c r="H555" s="219">
        <v>25.73</v>
      </c>
      <c r="I555" s="219">
        <v>33.409999999999997</v>
      </c>
      <c r="J555" s="185">
        <v>835.25</v>
      </c>
      <c r="K555" s="186">
        <v>1E-4</v>
      </c>
    </row>
    <row r="556" spans="1:13" s="150" customFormat="1" ht="15" customHeight="1" x14ac:dyDescent="0.2">
      <c r="A556" s="215" t="s">
        <v>5068</v>
      </c>
      <c r="B556" s="216" t="s">
        <v>2970</v>
      </c>
      <c r="C556" s="216" t="s">
        <v>39</v>
      </c>
      <c r="D556" s="216" t="s">
        <v>3228</v>
      </c>
      <c r="E556" s="216" t="s">
        <v>2097</v>
      </c>
      <c r="F556" s="217" t="s">
        <v>380</v>
      </c>
      <c r="G556" s="218">
        <v>3</v>
      </c>
      <c r="H556" s="219">
        <v>525.9</v>
      </c>
      <c r="I556" s="219">
        <v>682.83</v>
      </c>
      <c r="J556" s="185">
        <v>2048.4899999999998</v>
      </c>
      <c r="K556" s="186">
        <v>2.0000000000000001E-4</v>
      </c>
    </row>
    <row r="557" spans="1:13" s="150" customFormat="1" ht="22.5" customHeight="1" x14ac:dyDescent="0.2">
      <c r="A557" s="215" t="s">
        <v>5069</v>
      </c>
      <c r="B557" s="216" t="s">
        <v>2971</v>
      </c>
      <c r="C557" s="216" t="s">
        <v>39</v>
      </c>
      <c r="D557" s="216" t="s">
        <v>3229</v>
      </c>
      <c r="E557" s="216" t="s">
        <v>2097</v>
      </c>
      <c r="F557" s="217" t="s">
        <v>380</v>
      </c>
      <c r="G557" s="218">
        <v>80</v>
      </c>
      <c r="H557" s="219">
        <v>32.979999999999997</v>
      </c>
      <c r="I557" s="219">
        <v>42.82</v>
      </c>
      <c r="J557" s="185">
        <v>3425.6</v>
      </c>
      <c r="K557" s="186">
        <v>2.9999999999999997E-4</v>
      </c>
    </row>
    <row r="558" spans="1:13" s="150" customFormat="1" ht="14.25" customHeight="1" x14ac:dyDescent="0.2">
      <c r="A558" s="215" t="s">
        <v>5070</v>
      </c>
      <c r="B558" s="216" t="s">
        <v>2972</v>
      </c>
      <c r="C558" s="216" t="s">
        <v>61</v>
      </c>
      <c r="D558" s="216" t="s">
        <v>2973</v>
      </c>
      <c r="E558" s="216" t="s">
        <v>61</v>
      </c>
      <c r="F558" s="217" t="s">
        <v>36</v>
      </c>
      <c r="G558" s="218">
        <v>4</v>
      </c>
      <c r="H558" s="219">
        <v>58.27</v>
      </c>
      <c r="I558" s="219">
        <v>75.66</v>
      </c>
      <c r="J558" s="185">
        <v>302.64</v>
      </c>
      <c r="K558" s="186">
        <v>0</v>
      </c>
    </row>
    <row r="559" spans="1:13" s="150" customFormat="1" ht="14.25" customHeight="1" x14ac:dyDescent="0.2">
      <c r="A559" s="215" t="s">
        <v>5071</v>
      </c>
      <c r="B559" s="216" t="s">
        <v>2974</v>
      </c>
      <c r="C559" s="216" t="s">
        <v>61</v>
      </c>
      <c r="D559" s="216" t="s">
        <v>2975</v>
      </c>
      <c r="E559" s="216" t="s">
        <v>61</v>
      </c>
      <c r="F559" s="217" t="s">
        <v>36</v>
      </c>
      <c r="G559" s="218">
        <v>60</v>
      </c>
      <c r="H559" s="219">
        <v>35.630000000000003</v>
      </c>
      <c r="I559" s="219">
        <v>46.26</v>
      </c>
      <c r="J559" s="185">
        <v>2775.6</v>
      </c>
      <c r="K559" s="186">
        <v>2.0000000000000001E-4</v>
      </c>
    </row>
    <row r="560" spans="1:13" s="150" customFormat="1" ht="14.25" customHeight="1" x14ac:dyDescent="0.2">
      <c r="A560" s="215" t="s">
        <v>5072</v>
      </c>
      <c r="B560" s="216" t="s">
        <v>2976</v>
      </c>
      <c r="C560" s="216" t="s">
        <v>39</v>
      </c>
      <c r="D560" s="216" t="s">
        <v>622</v>
      </c>
      <c r="E560" s="216" t="s">
        <v>85</v>
      </c>
      <c r="F560" s="217" t="s">
        <v>380</v>
      </c>
      <c r="G560" s="218">
        <v>25</v>
      </c>
      <c r="H560" s="219">
        <v>118.46</v>
      </c>
      <c r="I560" s="219">
        <v>153.81</v>
      </c>
      <c r="J560" s="185">
        <v>3845.25</v>
      </c>
      <c r="K560" s="186">
        <v>2.9999999999999997E-4</v>
      </c>
    </row>
    <row r="561" spans="1:13" s="150" customFormat="1" ht="14.25" customHeight="1" x14ac:dyDescent="0.2">
      <c r="A561" s="215" t="s">
        <v>5073</v>
      </c>
      <c r="B561" s="216" t="s">
        <v>2977</v>
      </c>
      <c r="C561" s="216" t="s">
        <v>39</v>
      </c>
      <c r="D561" s="216" t="s">
        <v>3230</v>
      </c>
      <c r="E561" s="216" t="s">
        <v>2097</v>
      </c>
      <c r="F561" s="217" t="s">
        <v>380</v>
      </c>
      <c r="G561" s="218">
        <v>10</v>
      </c>
      <c r="H561" s="219">
        <v>37.79</v>
      </c>
      <c r="I561" s="219">
        <v>49.07</v>
      </c>
      <c r="J561" s="185">
        <v>490.7</v>
      </c>
      <c r="K561" s="186">
        <v>0</v>
      </c>
    </row>
    <row r="562" spans="1:13" s="150" customFormat="1" ht="15" customHeight="1" x14ac:dyDescent="0.2">
      <c r="A562" s="215" t="s">
        <v>5074</v>
      </c>
      <c r="B562" s="216" t="s">
        <v>2978</v>
      </c>
      <c r="C562" s="216" t="s">
        <v>61</v>
      </c>
      <c r="D562" s="216" t="s">
        <v>2979</v>
      </c>
      <c r="E562" s="216" t="s">
        <v>61</v>
      </c>
      <c r="F562" s="217" t="s">
        <v>384</v>
      </c>
      <c r="G562" s="218">
        <v>5.4</v>
      </c>
      <c r="H562" s="219">
        <v>196.12</v>
      </c>
      <c r="I562" s="219">
        <v>254.64</v>
      </c>
      <c r="J562" s="185">
        <v>1375.06</v>
      </c>
      <c r="K562" s="186">
        <v>1E-4</v>
      </c>
    </row>
    <row r="563" spans="1:13" s="150" customFormat="1" ht="15" customHeight="1" x14ac:dyDescent="0.2">
      <c r="A563" s="215" t="s">
        <v>5075</v>
      </c>
      <c r="B563" s="216" t="s">
        <v>2980</v>
      </c>
      <c r="C563" s="216" t="s">
        <v>19</v>
      </c>
      <c r="D563" s="216" t="s">
        <v>2981</v>
      </c>
      <c r="E563" s="216" t="s">
        <v>35</v>
      </c>
      <c r="F563" s="217" t="s">
        <v>36</v>
      </c>
      <c r="G563" s="218">
        <v>10</v>
      </c>
      <c r="H563" s="219">
        <v>31.1</v>
      </c>
      <c r="I563" s="219">
        <v>40.380000000000003</v>
      </c>
      <c r="J563" s="185">
        <v>403.8</v>
      </c>
      <c r="K563" s="186">
        <v>0</v>
      </c>
    </row>
    <row r="564" spans="1:13" s="150" customFormat="1" ht="22.5" customHeight="1" x14ac:dyDescent="0.2">
      <c r="A564" s="215" t="s">
        <v>5076</v>
      </c>
      <c r="B564" s="216" t="s">
        <v>2982</v>
      </c>
      <c r="C564" s="216" t="s">
        <v>19</v>
      </c>
      <c r="D564" s="216" t="s">
        <v>2983</v>
      </c>
      <c r="E564" s="216" t="s">
        <v>35</v>
      </c>
      <c r="F564" s="217" t="s">
        <v>36</v>
      </c>
      <c r="G564" s="218">
        <v>18</v>
      </c>
      <c r="H564" s="219">
        <v>34.01</v>
      </c>
      <c r="I564" s="219">
        <v>44.16</v>
      </c>
      <c r="J564" s="185">
        <v>794.88</v>
      </c>
      <c r="K564" s="186">
        <v>1E-4</v>
      </c>
    </row>
    <row r="565" spans="1:13" s="150" customFormat="1" ht="25.5" customHeight="1" x14ac:dyDescent="0.2">
      <c r="A565" s="215" t="s">
        <v>5077</v>
      </c>
      <c r="B565" s="216" t="s">
        <v>2984</v>
      </c>
      <c r="C565" s="216" t="s">
        <v>19</v>
      </c>
      <c r="D565" s="216" t="s">
        <v>2985</v>
      </c>
      <c r="E565" s="216" t="s">
        <v>35</v>
      </c>
      <c r="F565" s="217" t="s">
        <v>36</v>
      </c>
      <c r="G565" s="218">
        <v>20</v>
      </c>
      <c r="H565" s="219">
        <v>66.819999999999993</v>
      </c>
      <c r="I565" s="219">
        <v>86.76</v>
      </c>
      <c r="J565" s="185">
        <v>1735.2</v>
      </c>
      <c r="K565" s="186">
        <v>1E-4</v>
      </c>
    </row>
    <row r="566" spans="1:13" s="150" customFormat="1" ht="15.75" customHeight="1" x14ac:dyDescent="0.2">
      <c r="A566" s="215" t="s">
        <v>5078</v>
      </c>
      <c r="B566" s="216" t="s">
        <v>2986</v>
      </c>
      <c r="C566" s="216" t="s">
        <v>39</v>
      </c>
      <c r="D566" s="216" t="s">
        <v>3231</v>
      </c>
      <c r="E566" s="216" t="s">
        <v>2097</v>
      </c>
      <c r="F566" s="217" t="s">
        <v>380</v>
      </c>
      <c r="G566" s="218">
        <v>25</v>
      </c>
      <c r="H566" s="219">
        <v>57.27</v>
      </c>
      <c r="I566" s="219">
        <v>74.36</v>
      </c>
      <c r="J566" s="185">
        <v>1859</v>
      </c>
      <c r="K566" s="186">
        <v>1E-4</v>
      </c>
    </row>
    <row r="567" spans="1:13" s="150" customFormat="1" ht="15.75" customHeight="1" x14ac:dyDescent="0.2">
      <c r="A567" s="215" t="s">
        <v>5079</v>
      </c>
      <c r="B567" s="216" t="s">
        <v>2987</v>
      </c>
      <c r="C567" s="216" t="s">
        <v>29</v>
      </c>
      <c r="D567" s="216" t="s">
        <v>2988</v>
      </c>
      <c r="E567" s="216" t="s">
        <v>2989</v>
      </c>
      <c r="F567" s="217" t="s">
        <v>36</v>
      </c>
      <c r="G567" s="218">
        <v>36</v>
      </c>
      <c r="H567" s="219">
        <v>469.55</v>
      </c>
      <c r="I567" s="219">
        <v>609.66</v>
      </c>
      <c r="J567" s="185">
        <v>21947.759999999998</v>
      </c>
      <c r="K567" s="186">
        <v>1.6000000000000001E-3</v>
      </c>
    </row>
    <row r="568" spans="1:13" s="150" customFormat="1" ht="17.25" customHeight="1" x14ac:dyDescent="0.2">
      <c r="A568" s="215" t="s">
        <v>5080</v>
      </c>
      <c r="B568" s="216" t="s">
        <v>2990</v>
      </c>
      <c r="C568" s="216" t="s">
        <v>19</v>
      </c>
      <c r="D568" s="216" t="s">
        <v>2991</v>
      </c>
      <c r="E568" s="216" t="s">
        <v>35</v>
      </c>
      <c r="F568" s="217" t="s">
        <v>36</v>
      </c>
      <c r="G568" s="218">
        <v>6</v>
      </c>
      <c r="H568" s="219">
        <v>27.06</v>
      </c>
      <c r="I568" s="219">
        <v>35.130000000000003</v>
      </c>
      <c r="J568" s="185">
        <v>210.78</v>
      </c>
      <c r="K568" s="186">
        <v>0</v>
      </c>
    </row>
    <row r="569" spans="1:13" s="150" customFormat="1" ht="22.5" customHeight="1" x14ac:dyDescent="0.2">
      <c r="A569" s="215" t="s">
        <v>5081</v>
      </c>
      <c r="B569" s="216" t="s">
        <v>2992</v>
      </c>
      <c r="C569" s="216" t="s">
        <v>39</v>
      </c>
      <c r="D569" s="216" t="s">
        <v>3232</v>
      </c>
      <c r="E569" s="216" t="s">
        <v>2993</v>
      </c>
      <c r="F569" s="217" t="s">
        <v>380</v>
      </c>
      <c r="G569" s="218">
        <v>12</v>
      </c>
      <c r="H569" s="219">
        <v>85.37</v>
      </c>
      <c r="I569" s="219">
        <v>110.84</v>
      </c>
      <c r="J569" s="185">
        <v>1330.08</v>
      </c>
      <c r="K569" s="186">
        <v>1E-4</v>
      </c>
    </row>
    <row r="570" spans="1:13" s="150" customFormat="1" ht="29.25" customHeight="1" x14ac:dyDescent="0.2">
      <c r="A570" s="215" t="s">
        <v>5082</v>
      </c>
      <c r="B570" s="216" t="s">
        <v>2994</v>
      </c>
      <c r="C570" s="216" t="s">
        <v>39</v>
      </c>
      <c r="D570" s="216" t="s">
        <v>3233</v>
      </c>
      <c r="E570" s="216" t="s">
        <v>2993</v>
      </c>
      <c r="F570" s="217" t="s">
        <v>380</v>
      </c>
      <c r="G570" s="218">
        <v>12</v>
      </c>
      <c r="H570" s="219">
        <v>201.33</v>
      </c>
      <c r="I570" s="219">
        <v>261.41000000000003</v>
      </c>
      <c r="J570" s="185">
        <v>3136.92</v>
      </c>
      <c r="K570" s="186">
        <v>2.0000000000000001E-4</v>
      </c>
    </row>
    <row r="571" spans="1:13" s="150" customFormat="1" ht="15" customHeight="1" x14ac:dyDescent="0.2">
      <c r="A571" s="215" t="s">
        <v>5083</v>
      </c>
      <c r="B571" s="216" t="s">
        <v>2995</v>
      </c>
      <c r="C571" s="216" t="s">
        <v>19</v>
      </c>
      <c r="D571" s="216" t="s">
        <v>2996</v>
      </c>
      <c r="E571" s="216" t="s">
        <v>35</v>
      </c>
      <c r="F571" s="217" t="s">
        <v>36</v>
      </c>
      <c r="G571" s="218">
        <v>4</v>
      </c>
      <c r="H571" s="219">
        <v>248.87</v>
      </c>
      <c r="I571" s="219">
        <v>323.13</v>
      </c>
      <c r="J571" s="185">
        <v>1292.52</v>
      </c>
      <c r="K571" s="186">
        <v>1E-4</v>
      </c>
    </row>
    <row r="572" spans="1:13" s="150" customFormat="1" ht="15" customHeight="1" x14ac:dyDescent="0.2">
      <c r="A572" s="215" t="s">
        <v>5084</v>
      </c>
      <c r="B572" s="216" t="s">
        <v>2997</v>
      </c>
      <c r="C572" s="216" t="s">
        <v>19</v>
      </c>
      <c r="D572" s="216" t="s">
        <v>2998</v>
      </c>
      <c r="E572" s="216" t="s">
        <v>35</v>
      </c>
      <c r="F572" s="217" t="s">
        <v>36</v>
      </c>
      <c r="G572" s="218">
        <v>1</v>
      </c>
      <c r="H572" s="219">
        <v>168.04</v>
      </c>
      <c r="I572" s="219">
        <v>218.18</v>
      </c>
      <c r="J572" s="185">
        <v>218.18</v>
      </c>
      <c r="K572" s="186">
        <v>0</v>
      </c>
    </row>
    <row r="573" spans="1:13" s="150" customFormat="1" ht="22.5" customHeight="1" x14ac:dyDescent="0.2">
      <c r="A573" s="215" t="s">
        <v>5085</v>
      </c>
      <c r="B573" s="216" t="s">
        <v>2999</v>
      </c>
      <c r="C573" s="216" t="s">
        <v>39</v>
      </c>
      <c r="D573" s="216" t="s">
        <v>1592</v>
      </c>
      <c r="E573" s="216" t="s">
        <v>2097</v>
      </c>
      <c r="F573" s="217" t="s">
        <v>380</v>
      </c>
      <c r="G573" s="218">
        <v>10</v>
      </c>
      <c r="H573" s="219">
        <v>283.98</v>
      </c>
      <c r="I573" s="219">
        <v>368.72</v>
      </c>
      <c r="J573" s="185">
        <v>3687.2</v>
      </c>
      <c r="K573" s="186">
        <v>2.9999999999999997E-4</v>
      </c>
    </row>
    <row r="574" spans="1:13" s="151" customFormat="1" ht="15" customHeight="1" x14ac:dyDescent="0.2">
      <c r="A574" s="220" t="s">
        <v>5086</v>
      </c>
      <c r="B574" s="221"/>
      <c r="C574" s="221"/>
      <c r="D574" s="221" t="s">
        <v>3000</v>
      </c>
      <c r="E574" s="221"/>
      <c r="F574" s="221"/>
      <c r="G574" s="222"/>
      <c r="H574" s="223"/>
      <c r="I574" s="223"/>
      <c r="J574" s="224">
        <v>1237825.6500000004</v>
      </c>
      <c r="K574" s="214">
        <v>9.2299999999999993E-2</v>
      </c>
      <c r="M574" s="150"/>
    </row>
    <row r="575" spans="1:13" s="150" customFormat="1" ht="22.5" customHeight="1" x14ac:dyDescent="0.2">
      <c r="A575" s="215" t="s">
        <v>5087</v>
      </c>
      <c r="B575" s="216" t="s">
        <v>3001</v>
      </c>
      <c r="C575" s="216" t="s">
        <v>19</v>
      </c>
      <c r="D575" s="216" t="s">
        <v>3002</v>
      </c>
      <c r="E575" s="216" t="s">
        <v>44</v>
      </c>
      <c r="F575" s="217" t="s">
        <v>384</v>
      </c>
      <c r="G575" s="218">
        <v>50</v>
      </c>
      <c r="H575" s="219">
        <v>99.86</v>
      </c>
      <c r="I575" s="219">
        <v>129.66</v>
      </c>
      <c r="J575" s="185">
        <v>6483</v>
      </c>
      <c r="K575" s="186">
        <v>5.0000000000000001E-4</v>
      </c>
    </row>
    <row r="576" spans="1:13" s="150" customFormat="1" ht="22.5" customHeight="1" x14ac:dyDescent="0.2">
      <c r="A576" s="215" t="s">
        <v>5088</v>
      </c>
      <c r="B576" s="216" t="s">
        <v>3003</v>
      </c>
      <c r="C576" s="216" t="s">
        <v>19</v>
      </c>
      <c r="D576" s="216" t="s">
        <v>3004</v>
      </c>
      <c r="E576" s="216" t="s">
        <v>44</v>
      </c>
      <c r="F576" s="217" t="s">
        <v>384</v>
      </c>
      <c r="G576" s="218">
        <v>50</v>
      </c>
      <c r="H576" s="219">
        <v>271.14</v>
      </c>
      <c r="I576" s="219">
        <v>352.05</v>
      </c>
      <c r="J576" s="185">
        <v>17602.5</v>
      </c>
      <c r="K576" s="186">
        <v>1.2999999999999999E-3</v>
      </c>
    </row>
    <row r="577" spans="1:11" s="150" customFormat="1" ht="37.5" customHeight="1" x14ac:dyDescent="0.2">
      <c r="A577" s="215" t="s">
        <v>5089</v>
      </c>
      <c r="B577" s="216" t="s">
        <v>3005</v>
      </c>
      <c r="C577" s="216" t="s">
        <v>19</v>
      </c>
      <c r="D577" s="216" t="s">
        <v>3006</v>
      </c>
      <c r="E577" s="216" t="s">
        <v>44</v>
      </c>
      <c r="F577" s="217" t="s">
        <v>384</v>
      </c>
      <c r="G577" s="218">
        <v>50</v>
      </c>
      <c r="H577" s="219">
        <v>108.07</v>
      </c>
      <c r="I577" s="219">
        <v>140.32</v>
      </c>
      <c r="J577" s="185">
        <v>7016</v>
      </c>
      <c r="K577" s="186">
        <v>5.0000000000000001E-4</v>
      </c>
    </row>
    <row r="578" spans="1:11" s="150" customFormat="1" ht="15" customHeight="1" x14ac:dyDescent="0.2">
      <c r="A578" s="215" t="s">
        <v>5090</v>
      </c>
      <c r="B578" s="216" t="s">
        <v>3007</v>
      </c>
      <c r="C578" s="216" t="s">
        <v>19</v>
      </c>
      <c r="D578" s="216" t="s">
        <v>3008</v>
      </c>
      <c r="E578" s="216" t="s">
        <v>2214</v>
      </c>
      <c r="F578" s="217" t="s">
        <v>36</v>
      </c>
      <c r="G578" s="218">
        <v>4</v>
      </c>
      <c r="H578" s="219">
        <v>669.94</v>
      </c>
      <c r="I578" s="219">
        <v>869.85</v>
      </c>
      <c r="J578" s="185">
        <v>3479.4</v>
      </c>
      <c r="K578" s="186">
        <v>2.9999999999999997E-4</v>
      </c>
    </row>
    <row r="579" spans="1:11" s="150" customFormat="1" ht="15" customHeight="1" x14ac:dyDescent="0.2">
      <c r="A579" s="215" t="s">
        <v>5091</v>
      </c>
      <c r="B579" s="216" t="s">
        <v>3009</v>
      </c>
      <c r="C579" s="216" t="s">
        <v>19</v>
      </c>
      <c r="D579" s="216" t="s">
        <v>3010</v>
      </c>
      <c r="E579" s="216" t="s">
        <v>2214</v>
      </c>
      <c r="F579" s="217" t="s">
        <v>384</v>
      </c>
      <c r="G579" s="218">
        <v>200</v>
      </c>
      <c r="H579" s="219">
        <v>56.26</v>
      </c>
      <c r="I579" s="219">
        <v>73.05</v>
      </c>
      <c r="J579" s="185">
        <v>14610</v>
      </c>
      <c r="K579" s="186">
        <v>1.1000000000000001E-3</v>
      </c>
    </row>
    <row r="580" spans="1:11" s="150" customFormat="1" ht="15" customHeight="1" x14ac:dyDescent="0.2">
      <c r="A580" s="215" t="s">
        <v>5092</v>
      </c>
      <c r="B580" s="216" t="s">
        <v>3011</v>
      </c>
      <c r="C580" s="216" t="s">
        <v>19</v>
      </c>
      <c r="D580" s="216" t="s">
        <v>3012</v>
      </c>
      <c r="E580" s="216" t="s">
        <v>2214</v>
      </c>
      <c r="F580" s="217" t="s">
        <v>384</v>
      </c>
      <c r="G580" s="218">
        <v>100</v>
      </c>
      <c r="H580" s="219">
        <v>65.650000000000006</v>
      </c>
      <c r="I580" s="219">
        <v>85.24</v>
      </c>
      <c r="J580" s="185">
        <v>8524</v>
      </c>
      <c r="K580" s="186">
        <v>5.9999999999999995E-4</v>
      </c>
    </row>
    <row r="581" spans="1:11" s="150" customFormat="1" ht="15" customHeight="1" x14ac:dyDescent="0.2">
      <c r="A581" s="215" t="s">
        <v>5093</v>
      </c>
      <c r="B581" s="216" t="s">
        <v>3013</v>
      </c>
      <c r="C581" s="216" t="s">
        <v>61</v>
      </c>
      <c r="D581" s="216" t="s">
        <v>3234</v>
      </c>
      <c r="E581" s="216" t="s">
        <v>61</v>
      </c>
      <c r="F581" s="217" t="s">
        <v>75</v>
      </c>
      <c r="G581" s="218">
        <v>40</v>
      </c>
      <c r="H581" s="219">
        <v>22.24</v>
      </c>
      <c r="I581" s="219">
        <v>28.88</v>
      </c>
      <c r="J581" s="185">
        <v>1155.2</v>
      </c>
      <c r="K581" s="186">
        <v>1E-4</v>
      </c>
    </row>
    <row r="582" spans="1:11" s="150" customFormat="1" ht="15" customHeight="1" x14ac:dyDescent="0.2">
      <c r="A582" s="215" t="s">
        <v>5094</v>
      </c>
      <c r="B582" s="216" t="s">
        <v>3014</v>
      </c>
      <c r="C582" s="216" t="s">
        <v>39</v>
      </c>
      <c r="D582" s="216" t="s">
        <v>3235</v>
      </c>
      <c r="E582" s="216" t="s">
        <v>2025</v>
      </c>
      <c r="F582" s="217" t="s">
        <v>380</v>
      </c>
      <c r="G582" s="218">
        <v>1000</v>
      </c>
      <c r="H582" s="219">
        <v>13.85</v>
      </c>
      <c r="I582" s="219">
        <v>17.98</v>
      </c>
      <c r="J582" s="185">
        <v>17980</v>
      </c>
      <c r="K582" s="186">
        <v>1.2999999999999999E-3</v>
      </c>
    </row>
    <row r="583" spans="1:11" s="150" customFormat="1" ht="15" customHeight="1" x14ac:dyDescent="0.2">
      <c r="A583" s="215" t="s">
        <v>5095</v>
      </c>
      <c r="B583" s="216" t="s">
        <v>3015</v>
      </c>
      <c r="C583" s="216" t="s">
        <v>19</v>
      </c>
      <c r="D583" s="216" t="s">
        <v>3016</v>
      </c>
      <c r="E583" s="216" t="s">
        <v>2214</v>
      </c>
      <c r="F583" s="217" t="s">
        <v>75</v>
      </c>
      <c r="G583" s="218">
        <v>50</v>
      </c>
      <c r="H583" s="219">
        <v>6.01</v>
      </c>
      <c r="I583" s="219">
        <v>7.8</v>
      </c>
      <c r="J583" s="185">
        <v>390</v>
      </c>
      <c r="K583" s="186">
        <v>0</v>
      </c>
    </row>
    <row r="584" spans="1:11" s="150" customFormat="1" ht="15" customHeight="1" x14ac:dyDescent="0.2">
      <c r="A584" s="215" t="s">
        <v>5096</v>
      </c>
      <c r="B584" s="216" t="s">
        <v>3017</v>
      </c>
      <c r="C584" s="216" t="s">
        <v>564</v>
      </c>
      <c r="D584" s="216" t="s">
        <v>3236</v>
      </c>
      <c r="E584" s="216" t="s">
        <v>3018</v>
      </c>
      <c r="F584" s="217" t="s">
        <v>384</v>
      </c>
      <c r="G584" s="218">
        <v>500</v>
      </c>
      <c r="H584" s="219">
        <v>96.4</v>
      </c>
      <c r="I584" s="219">
        <v>125.17</v>
      </c>
      <c r="J584" s="185">
        <v>62585</v>
      </c>
      <c r="K584" s="186">
        <v>4.7000000000000002E-3</v>
      </c>
    </row>
    <row r="585" spans="1:11" s="150" customFormat="1" ht="15" customHeight="1" x14ac:dyDescent="0.2">
      <c r="A585" s="215" t="s">
        <v>5097</v>
      </c>
      <c r="B585" s="216" t="s">
        <v>3019</v>
      </c>
      <c r="C585" s="216" t="s">
        <v>61</v>
      </c>
      <c r="D585" s="216" t="s">
        <v>3020</v>
      </c>
      <c r="E585" s="216" t="s">
        <v>61</v>
      </c>
      <c r="F585" s="217" t="s">
        <v>36</v>
      </c>
      <c r="G585" s="218">
        <v>4</v>
      </c>
      <c r="H585" s="219">
        <v>598.36</v>
      </c>
      <c r="I585" s="219">
        <v>776.91</v>
      </c>
      <c r="J585" s="185">
        <v>3107.64</v>
      </c>
      <c r="K585" s="186">
        <v>2.0000000000000001E-4</v>
      </c>
    </row>
    <row r="586" spans="1:11" s="150" customFormat="1" ht="15" customHeight="1" x14ac:dyDescent="0.2">
      <c r="A586" s="215" t="s">
        <v>5098</v>
      </c>
      <c r="B586" s="216" t="s">
        <v>3021</v>
      </c>
      <c r="C586" s="216" t="s">
        <v>61</v>
      </c>
      <c r="D586" s="216" t="s">
        <v>3022</v>
      </c>
      <c r="E586" s="216" t="s">
        <v>61</v>
      </c>
      <c r="F586" s="217" t="s">
        <v>36</v>
      </c>
      <c r="G586" s="218">
        <v>4</v>
      </c>
      <c r="H586" s="219">
        <v>141.37</v>
      </c>
      <c r="I586" s="219">
        <v>183.55</v>
      </c>
      <c r="J586" s="185">
        <v>734.2</v>
      </c>
      <c r="K586" s="186">
        <v>1E-4</v>
      </c>
    </row>
    <row r="587" spans="1:11" s="150" customFormat="1" ht="16.5" customHeight="1" x14ac:dyDescent="0.2">
      <c r="A587" s="215" t="s">
        <v>5099</v>
      </c>
      <c r="B587" s="216" t="s">
        <v>3023</v>
      </c>
      <c r="C587" s="216" t="s">
        <v>61</v>
      </c>
      <c r="D587" s="216" t="s">
        <v>3237</v>
      </c>
      <c r="E587" s="216" t="s">
        <v>61</v>
      </c>
      <c r="F587" s="217" t="s">
        <v>384</v>
      </c>
      <c r="G587" s="218">
        <v>100</v>
      </c>
      <c r="H587" s="219">
        <v>35.75</v>
      </c>
      <c r="I587" s="219">
        <v>46.42</v>
      </c>
      <c r="J587" s="185">
        <v>4642</v>
      </c>
      <c r="K587" s="186">
        <v>2.9999999999999997E-4</v>
      </c>
    </row>
    <row r="588" spans="1:11" s="150" customFormat="1" ht="16.5" customHeight="1" x14ac:dyDescent="0.2">
      <c r="A588" s="215" t="s">
        <v>5100</v>
      </c>
      <c r="B588" s="216" t="s">
        <v>3024</v>
      </c>
      <c r="C588" s="216" t="s">
        <v>61</v>
      </c>
      <c r="D588" s="216" t="s">
        <v>3238</v>
      </c>
      <c r="E588" s="216" t="s">
        <v>61</v>
      </c>
      <c r="F588" s="217" t="s">
        <v>36</v>
      </c>
      <c r="G588" s="218">
        <v>4</v>
      </c>
      <c r="H588" s="219">
        <v>3409.19</v>
      </c>
      <c r="I588" s="219">
        <v>4426.49</v>
      </c>
      <c r="J588" s="185">
        <v>17705.96</v>
      </c>
      <c r="K588" s="186">
        <v>1.2999999999999999E-3</v>
      </c>
    </row>
    <row r="589" spans="1:11" s="150" customFormat="1" ht="16.5" customHeight="1" x14ac:dyDescent="0.2">
      <c r="A589" s="215" t="s">
        <v>5101</v>
      </c>
      <c r="B589" s="216" t="s">
        <v>3025</v>
      </c>
      <c r="C589" s="216" t="s">
        <v>61</v>
      </c>
      <c r="D589" s="216" t="s">
        <v>3239</v>
      </c>
      <c r="E589" s="216" t="s">
        <v>61</v>
      </c>
      <c r="F589" s="217" t="s">
        <v>22</v>
      </c>
      <c r="G589" s="218">
        <v>40</v>
      </c>
      <c r="H589" s="219">
        <v>475.08</v>
      </c>
      <c r="I589" s="219">
        <v>616.84</v>
      </c>
      <c r="J589" s="185">
        <v>24673.599999999999</v>
      </c>
      <c r="K589" s="186">
        <v>1.8E-3</v>
      </c>
    </row>
    <row r="590" spans="1:11" s="150" customFormat="1" ht="16.5" customHeight="1" x14ac:dyDescent="0.2">
      <c r="A590" s="215" t="s">
        <v>5102</v>
      </c>
      <c r="B590" s="216" t="s">
        <v>3026</v>
      </c>
      <c r="C590" s="216" t="s">
        <v>976</v>
      </c>
      <c r="D590" s="216" t="s">
        <v>3240</v>
      </c>
      <c r="E590" s="216" t="s">
        <v>3027</v>
      </c>
      <c r="F590" s="217" t="s">
        <v>22</v>
      </c>
      <c r="G590" s="218">
        <v>126</v>
      </c>
      <c r="H590" s="219">
        <v>211.87</v>
      </c>
      <c r="I590" s="219">
        <v>275.08999999999997</v>
      </c>
      <c r="J590" s="185">
        <v>34661.339999999997</v>
      </c>
      <c r="K590" s="186">
        <v>2.5999999999999999E-3</v>
      </c>
    </row>
    <row r="591" spans="1:11" s="150" customFormat="1" ht="16.5" customHeight="1" x14ac:dyDescent="0.2">
      <c r="A591" s="215" t="s">
        <v>5103</v>
      </c>
      <c r="B591" s="216" t="s">
        <v>3028</v>
      </c>
      <c r="C591" s="216" t="s">
        <v>61</v>
      </c>
      <c r="D591" s="216" t="s">
        <v>3029</v>
      </c>
      <c r="E591" s="216" t="s">
        <v>61</v>
      </c>
      <c r="F591" s="217" t="s">
        <v>384</v>
      </c>
      <c r="G591" s="218">
        <v>1000</v>
      </c>
      <c r="H591" s="219">
        <v>10.97</v>
      </c>
      <c r="I591" s="219">
        <v>14.24</v>
      </c>
      <c r="J591" s="185">
        <v>14240</v>
      </c>
      <c r="K591" s="186">
        <v>1.1000000000000001E-3</v>
      </c>
    </row>
    <row r="592" spans="1:11" s="150" customFormat="1" ht="22.5" customHeight="1" x14ac:dyDescent="0.2">
      <c r="A592" s="215" t="s">
        <v>5104</v>
      </c>
      <c r="B592" s="216" t="s">
        <v>3030</v>
      </c>
      <c r="C592" s="216" t="s">
        <v>19</v>
      </c>
      <c r="D592" s="216" t="s">
        <v>3031</v>
      </c>
      <c r="E592" s="216" t="s">
        <v>2214</v>
      </c>
      <c r="F592" s="217" t="s">
        <v>384</v>
      </c>
      <c r="G592" s="218">
        <v>2500</v>
      </c>
      <c r="H592" s="219">
        <v>37.659999999999997</v>
      </c>
      <c r="I592" s="219">
        <v>48.9</v>
      </c>
      <c r="J592" s="185">
        <v>122250</v>
      </c>
      <c r="K592" s="186">
        <v>9.1000000000000004E-3</v>
      </c>
    </row>
    <row r="593" spans="1:11" s="150" customFormat="1" ht="15" customHeight="1" x14ac:dyDescent="0.2">
      <c r="A593" s="215" t="s">
        <v>5105</v>
      </c>
      <c r="B593" s="216" t="s">
        <v>3032</v>
      </c>
      <c r="C593" s="216" t="s">
        <v>19</v>
      </c>
      <c r="D593" s="216" t="s">
        <v>3033</v>
      </c>
      <c r="E593" s="216" t="s">
        <v>2214</v>
      </c>
      <c r="F593" s="217" t="s">
        <v>384</v>
      </c>
      <c r="G593" s="218">
        <v>300</v>
      </c>
      <c r="H593" s="219">
        <v>40.75</v>
      </c>
      <c r="I593" s="219">
        <v>52.91</v>
      </c>
      <c r="J593" s="185">
        <v>15873</v>
      </c>
      <c r="K593" s="186">
        <v>1.1999999999999999E-3</v>
      </c>
    </row>
    <row r="594" spans="1:11" s="150" customFormat="1" ht="15" customHeight="1" x14ac:dyDescent="0.2">
      <c r="A594" s="215" t="s">
        <v>5106</v>
      </c>
      <c r="B594" s="216" t="s">
        <v>3034</v>
      </c>
      <c r="C594" s="216" t="s">
        <v>19</v>
      </c>
      <c r="D594" s="216" t="s">
        <v>3035</v>
      </c>
      <c r="E594" s="216" t="s">
        <v>271</v>
      </c>
      <c r="F594" s="217" t="s">
        <v>22</v>
      </c>
      <c r="G594" s="218">
        <v>360</v>
      </c>
      <c r="H594" s="219">
        <v>87.44</v>
      </c>
      <c r="I594" s="219">
        <v>113.53</v>
      </c>
      <c r="J594" s="185">
        <v>40870.800000000003</v>
      </c>
      <c r="K594" s="186">
        <v>3.0000000000000001E-3</v>
      </c>
    </row>
    <row r="595" spans="1:11" s="150" customFormat="1" ht="17.25" customHeight="1" x14ac:dyDescent="0.2">
      <c r="A595" s="215" t="s">
        <v>5107</v>
      </c>
      <c r="B595" s="216" t="s">
        <v>269</v>
      </c>
      <c r="C595" s="216" t="s">
        <v>19</v>
      </c>
      <c r="D595" s="216" t="s">
        <v>270</v>
      </c>
      <c r="E595" s="216" t="s">
        <v>271</v>
      </c>
      <c r="F595" s="217" t="s">
        <v>22</v>
      </c>
      <c r="G595" s="218">
        <v>360</v>
      </c>
      <c r="H595" s="219">
        <v>78.319999999999993</v>
      </c>
      <c r="I595" s="219">
        <v>101.69</v>
      </c>
      <c r="J595" s="185">
        <v>36608.400000000001</v>
      </c>
      <c r="K595" s="186">
        <v>2.7000000000000001E-3</v>
      </c>
    </row>
    <row r="596" spans="1:11" s="150" customFormat="1" ht="15" customHeight="1" x14ac:dyDescent="0.2">
      <c r="A596" s="215" t="s">
        <v>5108</v>
      </c>
      <c r="B596" s="216" t="s">
        <v>1484</v>
      </c>
      <c r="C596" s="216" t="s">
        <v>29</v>
      </c>
      <c r="D596" s="216" t="s">
        <v>3036</v>
      </c>
      <c r="E596" s="216" t="s">
        <v>271</v>
      </c>
      <c r="F596" s="217" t="s">
        <v>22</v>
      </c>
      <c r="G596" s="218">
        <v>360</v>
      </c>
      <c r="H596" s="219">
        <v>97.47</v>
      </c>
      <c r="I596" s="219">
        <v>126.56</v>
      </c>
      <c r="J596" s="185">
        <v>45561.599999999999</v>
      </c>
      <c r="K596" s="186">
        <v>3.3999999999999998E-3</v>
      </c>
    </row>
    <row r="597" spans="1:11" s="150" customFormat="1" ht="17.25" customHeight="1" x14ac:dyDescent="0.2">
      <c r="A597" s="215" t="s">
        <v>5109</v>
      </c>
      <c r="B597" s="216" t="s">
        <v>3037</v>
      </c>
      <c r="C597" s="216" t="s">
        <v>19</v>
      </c>
      <c r="D597" s="216" t="s">
        <v>3038</v>
      </c>
      <c r="E597" s="216" t="s">
        <v>21</v>
      </c>
      <c r="F597" s="217" t="s">
        <v>22</v>
      </c>
      <c r="G597" s="218">
        <v>200</v>
      </c>
      <c r="H597" s="219">
        <v>2.74</v>
      </c>
      <c r="I597" s="219">
        <v>3.56</v>
      </c>
      <c r="J597" s="185">
        <v>712</v>
      </c>
      <c r="K597" s="186">
        <v>1E-4</v>
      </c>
    </row>
    <row r="598" spans="1:11" s="150" customFormat="1" ht="15" customHeight="1" x14ac:dyDescent="0.2">
      <c r="A598" s="215" t="s">
        <v>5110</v>
      </c>
      <c r="B598" s="216" t="s">
        <v>3039</v>
      </c>
      <c r="C598" s="216" t="s">
        <v>19</v>
      </c>
      <c r="D598" s="216" t="s">
        <v>3040</v>
      </c>
      <c r="E598" s="216" t="s">
        <v>271</v>
      </c>
      <c r="F598" s="217" t="s">
        <v>75</v>
      </c>
      <c r="G598" s="218">
        <v>6000</v>
      </c>
      <c r="H598" s="219">
        <v>1.2</v>
      </c>
      <c r="I598" s="219">
        <v>1.56</v>
      </c>
      <c r="J598" s="185">
        <v>9360</v>
      </c>
      <c r="K598" s="186">
        <v>6.9999999999999999E-4</v>
      </c>
    </row>
    <row r="599" spans="1:11" s="150" customFormat="1" ht="15" customHeight="1" x14ac:dyDescent="0.2">
      <c r="A599" s="215" t="s">
        <v>5111</v>
      </c>
      <c r="B599" s="216" t="s">
        <v>3041</v>
      </c>
      <c r="C599" s="216" t="s">
        <v>976</v>
      </c>
      <c r="D599" s="216" t="s">
        <v>3241</v>
      </c>
      <c r="E599" s="216" t="s">
        <v>3027</v>
      </c>
      <c r="F599" s="217" t="s">
        <v>75</v>
      </c>
      <c r="G599" s="218">
        <v>500</v>
      </c>
      <c r="H599" s="219">
        <v>74.760000000000005</v>
      </c>
      <c r="I599" s="219">
        <v>97.07</v>
      </c>
      <c r="J599" s="185">
        <v>48535</v>
      </c>
      <c r="K599" s="186">
        <v>3.5999999999999999E-3</v>
      </c>
    </row>
    <row r="600" spans="1:11" s="150" customFormat="1" ht="15" customHeight="1" x14ac:dyDescent="0.2">
      <c r="A600" s="215" t="s">
        <v>5112</v>
      </c>
      <c r="B600" s="216" t="s">
        <v>3042</v>
      </c>
      <c r="C600" s="216" t="s">
        <v>19</v>
      </c>
      <c r="D600" s="216" t="s">
        <v>3043</v>
      </c>
      <c r="E600" s="216" t="s">
        <v>271</v>
      </c>
      <c r="F600" s="217" t="s">
        <v>75</v>
      </c>
      <c r="G600" s="218">
        <v>500</v>
      </c>
      <c r="H600" s="219">
        <v>12.12</v>
      </c>
      <c r="I600" s="219">
        <v>15.74</v>
      </c>
      <c r="J600" s="185">
        <v>7870</v>
      </c>
      <c r="K600" s="186">
        <v>5.9999999999999995E-4</v>
      </c>
    </row>
    <row r="601" spans="1:11" s="150" customFormat="1" ht="17.25" customHeight="1" x14ac:dyDescent="0.2">
      <c r="A601" s="215" t="s">
        <v>5113</v>
      </c>
      <c r="B601" s="216" t="s">
        <v>3044</v>
      </c>
      <c r="C601" s="216" t="s">
        <v>19</v>
      </c>
      <c r="D601" s="216" t="s">
        <v>3045</v>
      </c>
      <c r="E601" s="216" t="s">
        <v>21</v>
      </c>
      <c r="F601" s="217" t="s">
        <v>3046</v>
      </c>
      <c r="G601" s="218">
        <v>200</v>
      </c>
      <c r="H601" s="219">
        <v>1.43</v>
      </c>
      <c r="I601" s="219">
        <v>1.86</v>
      </c>
      <c r="J601" s="185">
        <v>372</v>
      </c>
      <c r="K601" s="186">
        <v>0</v>
      </c>
    </row>
    <row r="602" spans="1:11" s="150" customFormat="1" ht="15" customHeight="1" x14ac:dyDescent="0.2">
      <c r="A602" s="215" t="s">
        <v>5114</v>
      </c>
      <c r="B602" s="216" t="s">
        <v>3047</v>
      </c>
      <c r="C602" s="216" t="s">
        <v>976</v>
      </c>
      <c r="D602" s="216" t="s">
        <v>3242</v>
      </c>
      <c r="E602" s="216" t="s">
        <v>3048</v>
      </c>
      <c r="F602" s="217" t="s">
        <v>22</v>
      </c>
      <c r="G602" s="218">
        <v>200</v>
      </c>
      <c r="H602" s="219">
        <v>163.92</v>
      </c>
      <c r="I602" s="219">
        <v>212.83</v>
      </c>
      <c r="J602" s="185">
        <v>42566</v>
      </c>
      <c r="K602" s="186">
        <v>3.2000000000000002E-3</v>
      </c>
    </row>
    <row r="603" spans="1:11" s="150" customFormat="1" ht="15" customHeight="1" x14ac:dyDescent="0.2">
      <c r="A603" s="215" t="s">
        <v>5115</v>
      </c>
      <c r="B603" s="216" t="s">
        <v>3049</v>
      </c>
      <c r="C603" s="216" t="s">
        <v>61</v>
      </c>
      <c r="D603" s="216" t="s">
        <v>3050</v>
      </c>
      <c r="E603" s="216" t="s">
        <v>61</v>
      </c>
      <c r="F603" s="217" t="s">
        <v>22</v>
      </c>
      <c r="G603" s="218">
        <v>50</v>
      </c>
      <c r="H603" s="219">
        <v>21.55</v>
      </c>
      <c r="I603" s="219">
        <v>27.98</v>
      </c>
      <c r="J603" s="185">
        <v>1399</v>
      </c>
      <c r="K603" s="186">
        <v>1E-4</v>
      </c>
    </row>
    <row r="604" spans="1:11" s="150" customFormat="1" ht="15" customHeight="1" x14ac:dyDescent="0.2">
      <c r="A604" s="215" t="s">
        <v>5116</v>
      </c>
      <c r="B604" s="216" t="s">
        <v>1496</v>
      </c>
      <c r="C604" s="216" t="s">
        <v>29</v>
      </c>
      <c r="D604" s="216" t="s">
        <v>3051</v>
      </c>
      <c r="E604" s="216" t="s">
        <v>271</v>
      </c>
      <c r="F604" s="217" t="s">
        <v>75</v>
      </c>
      <c r="G604" s="218">
        <v>1000</v>
      </c>
      <c r="H604" s="219">
        <v>150</v>
      </c>
      <c r="I604" s="219">
        <v>194.76</v>
      </c>
      <c r="J604" s="185">
        <v>194760</v>
      </c>
      <c r="K604" s="186">
        <v>1.4500000000000001E-2</v>
      </c>
    </row>
    <row r="605" spans="1:11" s="150" customFormat="1" ht="15" customHeight="1" x14ac:dyDescent="0.2">
      <c r="A605" s="215" t="s">
        <v>5117</v>
      </c>
      <c r="B605" s="216" t="s">
        <v>3052</v>
      </c>
      <c r="C605" s="216" t="s">
        <v>61</v>
      </c>
      <c r="D605" s="216" t="s">
        <v>3243</v>
      </c>
      <c r="E605" s="216" t="s">
        <v>61</v>
      </c>
      <c r="F605" s="217" t="s">
        <v>75</v>
      </c>
      <c r="G605" s="218">
        <v>500</v>
      </c>
      <c r="H605" s="219">
        <v>34.33</v>
      </c>
      <c r="I605" s="219">
        <v>44.57</v>
      </c>
      <c r="J605" s="185">
        <v>22285</v>
      </c>
      <c r="K605" s="186">
        <v>1.6999999999999999E-3</v>
      </c>
    </row>
    <row r="606" spans="1:11" s="150" customFormat="1" ht="22.5" customHeight="1" x14ac:dyDescent="0.2">
      <c r="A606" s="215" t="s">
        <v>5118</v>
      </c>
      <c r="B606" s="216" t="s">
        <v>3053</v>
      </c>
      <c r="C606" s="216" t="s">
        <v>29</v>
      </c>
      <c r="D606" s="216" t="s">
        <v>3054</v>
      </c>
      <c r="E606" s="216" t="s">
        <v>3055</v>
      </c>
      <c r="F606" s="217" t="s">
        <v>22</v>
      </c>
      <c r="G606" s="218">
        <v>25</v>
      </c>
      <c r="H606" s="219">
        <v>25.11</v>
      </c>
      <c r="I606" s="219">
        <v>32.6</v>
      </c>
      <c r="J606" s="185">
        <v>815</v>
      </c>
      <c r="K606" s="186">
        <v>1E-4</v>
      </c>
    </row>
    <row r="607" spans="1:11" s="150" customFormat="1" ht="15" customHeight="1" x14ac:dyDescent="0.2">
      <c r="A607" s="215" t="s">
        <v>5119</v>
      </c>
      <c r="B607" s="216" t="s">
        <v>3056</v>
      </c>
      <c r="C607" s="216" t="s">
        <v>39</v>
      </c>
      <c r="D607" s="216" t="s">
        <v>3244</v>
      </c>
      <c r="E607" s="216" t="s">
        <v>85</v>
      </c>
      <c r="F607" s="217" t="s">
        <v>1550</v>
      </c>
      <c r="G607" s="218">
        <v>500</v>
      </c>
      <c r="H607" s="219">
        <v>46.08</v>
      </c>
      <c r="I607" s="219">
        <v>59.83</v>
      </c>
      <c r="J607" s="185">
        <v>29915</v>
      </c>
      <c r="K607" s="186">
        <v>2.2000000000000001E-3</v>
      </c>
    </row>
    <row r="608" spans="1:11" s="150" customFormat="1" ht="15" customHeight="1" x14ac:dyDescent="0.2">
      <c r="A608" s="215" t="s">
        <v>5120</v>
      </c>
      <c r="B608" s="216" t="s">
        <v>3057</v>
      </c>
      <c r="C608" s="216" t="s">
        <v>976</v>
      </c>
      <c r="D608" s="216" t="s">
        <v>3245</v>
      </c>
      <c r="E608" s="216" t="s">
        <v>3058</v>
      </c>
      <c r="F608" s="217" t="s">
        <v>75</v>
      </c>
      <c r="G608" s="218">
        <v>30</v>
      </c>
      <c r="H608" s="219">
        <v>72.42</v>
      </c>
      <c r="I608" s="219">
        <v>94.03</v>
      </c>
      <c r="J608" s="185">
        <v>2820.9</v>
      </c>
      <c r="K608" s="186">
        <v>2.0000000000000001E-4</v>
      </c>
    </row>
    <row r="609" spans="1:11" s="150" customFormat="1" ht="15" customHeight="1" x14ac:dyDescent="0.2">
      <c r="A609" s="215" t="s">
        <v>5121</v>
      </c>
      <c r="B609" s="216" t="s">
        <v>3059</v>
      </c>
      <c r="C609" s="216" t="s">
        <v>976</v>
      </c>
      <c r="D609" s="216" t="s">
        <v>3246</v>
      </c>
      <c r="E609" s="216" t="s">
        <v>3058</v>
      </c>
      <c r="F609" s="217" t="s">
        <v>75</v>
      </c>
      <c r="G609" s="218">
        <v>30</v>
      </c>
      <c r="H609" s="219">
        <v>72.42</v>
      </c>
      <c r="I609" s="219">
        <v>94.03</v>
      </c>
      <c r="J609" s="185">
        <v>2820.9</v>
      </c>
      <c r="K609" s="186">
        <v>2.0000000000000001E-4</v>
      </c>
    </row>
    <row r="610" spans="1:11" s="150" customFormat="1" ht="17.25" customHeight="1" x14ac:dyDescent="0.2">
      <c r="A610" s="215" t="s">
        <v>5122</v>
      </c>
      <c r="B610" s="216" t="s">
        <v>3060</v>
      </c>
      <c r="C610" s="216" t="s">
        <v>976</v>
      </c>
      <c r="D610" s="216" t="s">
        <v>3247</v>
      </c>
      <c r="E610" s="216" t="s">
        <v>3048</v>
      </c>
      <c r="F610" s="217" t="s">
        <v>75</v>
      </c>
      <c r="G610" s="218">
        <v>100</v>
      </c>
      <c r="H610" s="219">
        <v>75.38</v>
      </c>
      <c r="I610" s="219">
        <v>97.87</v>
      </c>
      <c r="J610" s="185">
        <v>9787</v>
      </c>
      <c r="K610" s="186">
        <v>6.9999999999999999E-4</v>
      </c>
    </row>
    <row r="611" spans="1:11" s="150" customFormat="1" ht="15" customHeight="1" x14ac:dyDescent="0.2">
      <c r="A611" s="215" t="s">
        <v>5123</v>
      </c>
      <c r="B611" s="216" t="s">
        <v>3061</v>
      </c>
      <c r="C611" s="216" t="s">
        <v>976</v>
      </c>
      <c r="D611" s="216" t="s">
        <v>3248</v>
      </c>
      <c r="E611" s="216" t="s">
        <v>3058</v>
      </c>
      <c r="F611" s="217" t="s">
        <v>75</v>
      </c>
      <c r="G611" s="218">
        <v>60</v>
      </c>
      <c r="H611" s="219">
        <v>32.68</v>
      </c>
      <c r="I611" s="219">
        <v>42.43</v>
      </c>
      <c r="J611" s="185">
        <v>2545.8000000000002</v>
      </c>
      <c r="K611" s="186">
        <v>2.0000000000000001E-4</v>
      </c>
    </row>
    <row r="612" spans="1:11" s="150" customFormat="1" ht="22.5" customHeight="1" x14ac:dyDescent="0.2">
      <c r="A612" s="215" t="s">
        <v>5124</v>
      </c>
      <c r="B612" s="216" t="s">
        <v>1499</v>
      </c>
      <c r="C612" s="216" t="s">
        <v>29</v>
      </c>
      <c r="D612" s="216" t="s">
        <v>3249</v>
      </c>
      <c r="E612" s="216" t="s">
        <v>271</v>
      </c>
      <c r="F612" s="217" t="s">
        <v>641</v>
      </c>
      <c r="G612" s="218">
        <v>5</v>
      </c>
      <c r="H612" s="219">
        <v>24375</v>
      </c>
      <c r="I612" s="219">
        <v>31648.5</v>
      </c>
      <c r="J612" s="185">
        <v>158242.5</v>
      </c>
      <c r="K612" s="186">
        <v>1.18E-2</v>
      </c>
    </row>
    <row r="613" spans="1:11" s="150" customFormat="1" ht="15" customHeight="1" x14ac:dyDescent="0.2">
      <c r="A613" s="215" t="s">
        <v>5125</v>
      </c>
      <c r="B613" s="216" t="s">
        <v>3062</v>
      </c>
      <c r="C613" s="216" t="s">
        <v>61</v>
      </c>
      <c r="D613" s="216" t="s">
        <v>3063</v>
      </c>
      <c r="E613" s="216" t="s">
        <v>61</v>
      </c>
      <c r="F613" s="217" t="s">
        <v>22</v>
      </c>
      <c r="G613" s="218">
        <v>600</v>
      </c>
      <c r="H613" s="219">
        <v>11.64</v>
      </c>
      <c r="I613" s="219">
        <v>15.11</v>
      </c>
      <c r="J613" s="185">
        <v>9066</v>
      </c>
      <c r="K613" s="186">
        <v>6.9999999999999999E-4</v>
      </c>
    </row>
    <row r="614" spans="1:11" s="150" customFormat="1" ht="15" customHeight="1" x14ac:dyDescent="0.2">
      <c r="A614" s="215" t="s">
        <v>5126</v>
      </c>
      <c r="B614" s="216" t="s">
        <v>3064</v>
      </c>
      <c r="C614" s="216" t="s">
        <v>61</v>
      </c>
      <c r="D614" s="216" t="s">
        <v>3065</v>
      </c>
      <c r="E614" s="216" t="s">
        <v>61</v>
      </c>
      <c r="F614" s="217" t="s">
        <v>36</v>
      </c>
      <c r="G614" s="218">
        <v>1500</v>
      </c>
      <c r="H614" s="219">
        <v>18.260000000000002</v>
      </c>
      <c r="I614" s="219">
        <v>23.71</v>
      </c>
      <c r="J614" s="185">
        <v>35565</v>
      </c>
      <c r="K614" s="186">
        <v>2.7000000000000001E-3</v>
      </c>
    </row>
    <row r="615" spans="1:11" s="150" customFormat="1" ht="15.75" customHeight="1" x14ac:dyDescent="0.2">
      <c r="A615" s="215" t="s">
        <v>5127</v>
      </c>
      <c r="B615" s="216" t="s">
        <v>3066</v>
      </c>
      <c r="C615" s="216" t="s">
        <v>61</v>
      </c>
      <c r="D615" s="216" t="s">
        <v>3067</v>
      </c>
      <c r="E615" s="216" t="s">
        <v>61</v>
      </c>
      <c r="F615" s="217" t="s">
        <v>36</v>
      </c>
      <c r="G615" s="218">
        <v>2000</v>
      </c>
      <c r="H615" s="219">
        <v>35.82</v>
      </c>
      <c r="I615" s="219">
        <v>46.51</v>
      </c>
      <c r="J615" s="185">
        <v>93020</v>
      </c>
      <c r="K615" s="186">
        <v>6.8999999999999999E-3</v>
      </c>
    </row>
    <row r="616" spans="1:11" s="150" customFormat="1" ht="15" customHeight="1" x14ac:dyDescent="0.2">
      <c r="A616" s="215" t="s">
        <v>5128</v>
      </c>
      <c r="B616" s="216" t="s">
        <v>3068</v>
      </c>
      <c r="C616" s="216" t="s">
        <v>61</v>
      </c>
      <c r="D616" s="216" t="s">
        <v>3069</v>
      </c>
      <c r="E616" s="216" t="s">
        <v>61</v>
      </c>
      <c r="F616" s="217" t="s">
        <v>384</v>
      </c>
      <c r="G616" s="218">
        <v>100</v>
      </c>
      <c r="H616" s="219">
        <v>0.69</v>
      </c>
      <c r="I616" s="219">
        <v>0.9</v>
      </c>
      <c r="J616" s="185">
        <v>90</v>
      </c>
      <c r="K616" s="186">
        <v>0</v>
      </c>
    </row>
    <row r="617" spans="1:11" s="150" customFormat="1" ht="18.75" customHeight="1" x14ac:dyDescent="0.2">
      <c r="A617" s="215" t="s">
        <v>5129</v>
      </c>
      <c r="B617" s="216" t="s">
        <v>3070</v>
      </c>
      <c r="C617" s="216" t="s">
        <v>61</v>
      </c>
      <c r="D617" s="216" t="s">
        <v>3250</v>
      </c>
      <c r="E617" s="216" t="s">
        <v>61</v>
      </c>
      <c r="F617" s="217" t="s">
        <v>36</v>
      </c>
      <c r="G617" s="218">
        <v>8</v>
      </c>
      <c r="H617" s="219">
        <v>1004.6</v>
      </c>
      <c r="I617" s="219">
        <v>1304.3699999999999</v>
      </c>
      <c r="J617" s="185">
        <v>10434.959999999999</v>
      </c>
      <c r="K617" s="186">
        <v>8.0000000000000004E-4</v>
      </c>
    </row>
    <row r="618" spans="1:11" s="150" customFormat="1" ht="15" customHeight="1" x14ac:dyDescent="0.2">
      <c r="A618" s="215" t="s">
        <v>5130</v>
      </c>
      <c r="B618" s="216" t="s">
        <v>3071</v>
      </c>
      <c r="C618" s="216" t="s">
        <v>61</v>
      </c>
      <c r="D618" s="216" t="s">
        <v>3072</v>
      </c>
      <c r="E618" s="216" t="s">
        <v>61</v>
      </c>
      <c r="F618" s="217" t="s">
        <v>22</v>
      </c>
      <c r="G618" s="218">
        <v>2</v>
      </c>
      <c r="H618" s="219">
        <v>28.88</v>
      </c>
      <c r="I618" s="219">
        <v>37.5</v>
      </c>
      <c r="J618" s="185">
        <v>75</v>
      </c>
      <c r="K618" s="186">
        <v>0</v>
      </c>
    </row>
    <row r="619" spans="1:11" s="150" customFormat="1" ht="18" customHeight="1" x14ac:dyDescent="0.2">
      <c r="A619" s="215" t="s">
        <v>5131</v>
      </c>
      <c r="B619" s="216" t="s">
        <v>3073</v>
      </c>
      <c r="C619" s="216" t="s">
        <v>61</v>
      </c>
      <c r="D619" s="216" t="s">
        <v>3074</v>
      </c>
      <c r="E619" s="216" t="s">
        <v>61</v>
      </c>
      <c r="F619" s="217" t="s">
        <v>384</v>
      </c>
      <c r="G619" s="218">
        <v>100</v>
      </c>
      <c r="H619" s="219">
        <v>119.13</v>
      </c>
      <c r="I619" s="219">
        <v>154.68</v>
      </c>
      <c r="J619" s="185">
        <v>15468</v>
      </c>
      <c r="K619" s="186">
        <v>1.1999999999999999E-3</v>
      </c>
    </row>
    <row r="620" spans="1:11" s="150" customFormat="1" ht="17.25" customHeight="1" x14ac:dyDescent="0.2">
      <c r="A620" s="215" t="s">
        <v>5132</v>
      </c>
      <c r="B620" s="216" t="s">
        <v>3075</v>
      </c>
      <c r="C620" s="216" t="s">
        <v>19</v>
      </c>
      <c r="D620" s="216" t="s">
        <v>3076</v>
      </c>
      <c r="E620" s="216" t="s">
        <v>109</v>
      </c>
      <c r="F620" s="217" t="s">
        <v>75</v>
      </c>
      <c r="G620" s="218">
        <v>50</v>
      </c>
      <c r="H620" s="219">
        <v>29.87</v>
      </c>
      <c r="I620" s="219">
        <v>38.78</v>
      </c>
      <c r="J620" s="185">
        <v>1939</v>
      </c>
      <c r="K620" s="186">
        <v>1E-4</v>
      </c>
    </row>
    <row r="621" spans="1:11" s="150" customFormat="1" ht="15" customHeight="1" x14ac:dyDescent="0.2">
      <c r="A621" s="215" t="s">
        <v>5133</v>
      </c>
      <c r="B621" s="216" t="s">
        <v>3077</v>
      </c>
      <c r="C621" s="216" t="s">
        <v>61</v>
      </c>
      <c r="D621" s="216" t="s">
        <v>3078</v>
      </c>
      <c r="E621" s="216" t="s">
        <v>61</v>
      </c>
      <c r="F621" s="217" t="s">
        <v>384</v>
      </c>
      <c r="G621" s="218">
        <v>60</v>
      </c>
      <c r="H621" s="219">
        <v>235.12</v>
      </c>
      <c r="I621" s="219">
        <v>305.27999999999997</v>
      </c>
      <c r="J621" s="185">
        <v>18316.8</v>
      </c>
      <c r="K621" s="186">
        <v>1.4E-3</v>
      </c>
    </row>
    <row r="622" spans="1:11" s="150" customFormat="1" ht="17.25" customHeight="1" x14ac:dyDescent="0.2">
      <c r="A622" s="215" t="s">
        <v>5134</v>
      </c>
      <c r="B622" s="216" t="s">
        <v>3079</v>
      </c>
      <c r="C622" s="216" t="s">
        <v>19</v>
      </c>
      <c r="D622" s="216" t="s">
        <v>3080</v>
      </c>
      <c r="E622" s="216" t="s">
        <v>109</v>
      </c>
      <c r="F622" s="217" t="s">
        <v>36</v>
      </c>
      <c r="G622" s="218">
        <v>3</v>
      </c>
      <c r="H622" s="219">
        <v>326.07</v>
      </c>
      <c r="I622" s="219">
        <v>423.37</v>
      </c>
      <c r="J622" s="185">
        <v>1270.1099999999999</v>
      </c>
      <c r="K622" s="186">
        <v>1E-4</v>
      </c>
    </row>
    <row r="623" spans="1:11" s="150" customFormat="1" ht="17.25" customHeight="1" x14ac:dyDescent="0.2">
      <c r="A623" s="215" t="s">
        <v>5135</v>
      </c>
      <c r="B623" s="216" t="s">
        <v>3081</v>
      </c>
      <c r="C623" s="216" t="s">
        <v>61</v>
      </c>
      <c r="D623" s="216" t="s">
        <v>3082</v>
      </c>
      <c r="E623" s="216" t="s">
        <v>61</v>
      </c>
      <c r="F623" s="217" t="s">
        <v>75</v>
      </c>
      <c r="G623" s="218">
        <v>200</v>
      </c>
      <c r="H623" s="219">
        <v>14.6</v>
      </c>
      <c r="I623" s="219">
        <v>18.96</v>
      </c>
      <c r="J623" s="185">
        <v>3792</v>
      </c>
      <c r="K623" s="186">
        <v>2.9999999999999997E-4</v>
      </c>
    </row>
    <row r="624" spans="1:11" s="150" customFormat="1" ht="15" customHeight="1" x14ac:dyDescent="0.2">
      <c r="A624" s="215" t="s">
        <v>5136</v>
      </c>
      <c r="B624" s="216" t="s">
        <v>3083</v>
      </c>
      <c r="C624" s="216" t="s">
        <v>61</v>
      </c>
      <c r="D624" s="216" t="s">
        <v>3084</v>
      </c>
      <c r="E624" s="216" t="s">
        <v>61</v>
      </c>
      <c r="F624" s="217" t="s">
        <v>22</v>
      </c>
      <c r="G624" s="218">
        <v>6</v>
      </c>
      <c r="H624" s="219">
        <v>89.6</v>
      </c>
      <c r="I624" s="219">
        <v>116.34</v>
      </c>
      <c r="J624" s="185">
        <v>698.04</v>
      </c>
      <c r="K624" s="186">
        <v>1E-4</v>
      </c>
    </row>
    <row r="625" spans="1:13" s="150" customFormat="1" ht="15" customHeight="1" x14ac:dyDescent="0.2">
      <c r="A625" s="215" t="s">
        <v>5137</v>
      </c>
      <c r="B625" s="216" t="s">
        <v>3085</v>
      </c>
      <c r="C625" s="216" t="s">
        <v>61</v>
      </c>
      <c r="D625" s="216" t="s">
        <v>3086</v>
      </c>
      <c r="E625" s="216" t="s">
        <v>61</v>
      </c>
      <c r="F625" s="217" t="s">
        <v>75</v>
      </c>
      <c r="G625" s="218">
        <v>12000</v>
      </c>
      <c r="H625" s="219">
        <v>0.8</v>
      </c>
      <c r="I625" s="219">
        <v>1.04</v>
      </c>
      <c r="J625" s="185">
        <v>12480</v>
      </c>
      <c r="K625" s="186">
        <v>8.9999999999999998E-4</v>
      </c>
    </row>
    <row r="626" spans="1:13" s="150" customFormat="1" ht="15" customHeight="1" x14ac:dyDescent="0.2">
      <c r="A626" s="215" t="s">
        <v>5138</v>
      </c>
      <c r="B626" s="216" t="s">
        <v>3087</v>
      </c>
      <c r="C626" s="216" t="s">
        <v>61</v>
      </c>
      <c r="D626" s="216" t="s">
        <v>3251</v>
      </c>
      <c r="E626" s="216" t="s">
        <v>61</v>
      </c>
      <c r="F626" s="217" t="s">
        <v>1909</v>
      </c>
      <c r="G626" s="218">
        <v>4</v>
      </c>
      <c r="H626" s="219">
        <v>1.43</v>
      </c>
      <c r="I626" s="219">
        <v>1.86</v>
      </c>
      <c r="J626" s="185">
        <v>7.44</v>
      </c>
      <c r="K626" s="186">
        <v>0</v>
      </c>
    </row>
    <row r="627" spans="1:13" s="150" customFormat="1" ht="16.5" customHeight="1" x14ac:dyDescent="0.2">
      <c r="A627" s="215" t="s">
        <v>5139</v>
      </c>
      <c r="B627" s="216" t="s">
        <v>3088</v>
      </c>
      <c r="C627" s="216" t="s">
        <v>61</v>
      </c>
      <c r="D627" s="216" t="s">
        <v>3089</v>
      </c>
      <c r="E627" s="216" t="s">
        <v>61</v>
      </c>
      <c r="F627" s="217" t="s">
        <v>291</v>
      </c>
      <c r="G627" s="218">
        <v>4</v>
      </c>
      <c r="H627" s="219">
        <v>1.94</v>
      </c>
      <c r="I627" s="219">
        <v>2.52</v>
      </c>
      <c r="J627" s="185">
        <v>10.08</v>
      </c>
      <c r="K627" s="186">
        <v>0</v>
      </c>
    </row>
    <row r="628" spans="1:13" s="150" customFormat="1" ht="16.5" customHeight="1" x14ac:dyDescent="0.2">
      <c r="A628" s="215" t="s">
        <v>5140</v>
      </c>
      <c r="B628" s="216" t="s">
        <v>3090</v>
      </c>
      <c r="C628" s="216" t="s">
        <v>61</v>
      </c>
      <c r="D628" s="216" t="s">
        <v>3091</v>
      </c>
      <c r="E628" s="216" t="s">
        <v>61</v>
      </c>
      <c r="F628" s="217" t="s">
        <v>22</v>
      </c>
      <c r="G628" s="218">
        <v>4</v>
      </c>
      <c r="H628" s="219">
        <v>6.45</v>
      </c>
      <c r="I628" s="219">
        <v>8.3699999999999992</v>
      </c>
      <c r="J628" s="185">
        <v>33.479999999999997</v>
      </c>
      <c r="K628" s="186">
        <v>0</v>
      </c>
    </row>
    <row r="629" spans="1:13" s="151" customFormat="1" ht="15" customHeight="1" x14ac:dyDescent="0.2">
      <c r="A629" s="220" t="s">
        <v>2299</v>
      </c>
      <c r="B629" s="221"/>
      <c r="C629" s="221"/>
      <c r="D629" s="221" t="s">
        <v>3092</v>
      </c>
      <c r="E629" s="221"/>
      <c r="F629" s="221"/>
      <c r="G629" s="222"/>
      <c r="H629" s="223"/>
      <c r="I629" s="223"/>
      <c r="J629" s="224">
        <v>2007883.36</v>
      </c>
      <c r="K629" s="214">
        <v>0.1497</v>
      </c>
      <c r="M629" s="150"/>
    </row>
    <row r="630" spans="1:13" s="150" customFormat="1" ht="15" customHeight="1" x14ac:dyDescent="0.2">
      <c r="A630" s="215" t="s">
        <v>5141</v>
      </c>
      <c r="B630" s="216" t="s">
        <v>3093</v>
      </c>
      <c r="C630" s="216" t="s">
        <v>29</v>
      </c>
      <c r="D630" s="216" t="s">
        <v>3094</v>
      </c>
      <c r="E630" s="216" t="s">
        <v>3095</v>
      </c>
      <c r="F630" s="217" t="s">
        <v>45</v>
      </c>
      <c r="G630" s="218">
        <v>12</v>
      </c>
      <c r="H630" s="219">
        <v>114870.8</v>
      </c>
      <c r="I630" s="219">
        <v>149148.25</v>
      </c>
      <c r="J630" s="185">
        <v>1789779</v>
      </c>
      <c r="K630" s="186">
        <v>0.13350000000000001</v>
      </c>
    </row>
    <row r="631" spans="1:13" s="150" customFormat="1" ht="35.25" customHeight="1" x14ac:dyDescent="0.2">
      <c r="A631" s="215" t="s">
        <v>5142</v>
      </c>
      <c r="B631" s="216" t="s">
        <v>3096</v>
      </c>
      <c r="C631" s="216" t="s">
        <v>19</v>
      </c>
      <c r="D631" s="216" t="s">
        <v>3097</v>
      </c>
      <c r="E631" s="216" t="s">
        <v>3098</v>
      </c>
      <c r="F631" s="217" t="s">
        <v>75</v>
      </c>
      <c r="G631" s="218">
        <v>500</v>
      </c>
      <c r="H631" s="219">
        <v>184.22</v>
      </c>
      <c r="I631" s="219">
        <v>239.19</v>
      </c>
      <c r="J631" s="185">
        <v>119595</v>
      </c>
      <c r="K631" s="186">
        <v>8.8999999999999999E-3</v>
      </c>
    </row>
    <row r="632" spans="1:13" s="150" customFormat="1" ht="22.5" customHeight="1" x14ac:dyDescent="0.2">
      <c r="A632" s="215" t="s">
        <v>5143</v>
      </c>
      <c r="B632" s="216" t="s">
        <v>3099</v>
      </c>
      <c r="C632" s="216" t="s">
        <v>19</v>
      </c>
      <c r="D632" s="216" t="s">
        <v>3100</v>
      </c>
      <c r="E632" s="216" t="s">
        <v>3098</v>
      </c>
      <c r="F632" s="217" t="s">
        <v>384</v>
      </c>
      <c r="G632" s="218">
        <v>500</v>
      </c>
      <c r="H632" s="219">
        <v>102.8</v>
      </c>
      <c r="I632" s="219">
        <v>133.47999999999999</v>
      </c>
      <c r="J632" s="185">
        <v>66740</v>
      </c>
      <c r="K632" s="186">
        <v>5.0000000000000001E-3</v>
      </c>
    </row>
    <row r="633" spans="1:13" s="150" customFormat="1" ht="15" customHeight="1" x14ac:dyDescent="0.2">
      <c r="A633" s="215" t="s">
        <v>5144</v>
      </c>
      <c r="B633" s="216" t="s">
        <v>3101</v>
      </c>
      <c r="C633" s="216" t="s">
        <v>61</v>
      </c>
      <c r="D633" s="216" t="s">
        <v>3102</v>
      </c>
      <c r="E633" s="216" t="s">
        <v>61</v>
      </c>
      <c r="F633" s="217" t="s">
        <v>384</v>
      </c>
      <c r="G633" s="218">
        <v>8</v>
      </c>
      <c r="H633" s="219">
        <v>216.55</v>
      </c>
      <c r="I633" s="219">
        <v>281.17</v>
      </c>
      <c r="J633" s="185">
        <v>2249.36</v>
      </c>
      <c r="K633" s="186">
        <v>2.0000000000000001E-4</v>
      </c>
    </row>
    <row r="634" spans="1:13" s="150" customFormat="1" ht="20.25" customHeight="1" x14ac:dyDescent="0.2">
      <c r="A634" s="215" t="s">
        <v>5145</v>
      </c>
      <c r="B634" s="216" t="s">
        <v>3103</v>
      </c>
      <c r="C634" s="216" t="s">
        <v>39</v>
      </c>
      <c r="D634" s="216" t="s">
        <v>3252</v>
      </c>
      <c r="E634" s="216" t="s">
        <v>3104</v>
      </c>
      <c r="F634" s="217" t="s">
        <v>75</v>
      </c>
      <c r="G634" s="218">
        <v>200</v>
      </c>
      <c r="H634" s="219">
        <v>113.68</v>
      </c>
      <c r="I634" s="219">
        <v>147.6</v>
      </c>
      <c r="J634" s="185">
        <v>29520</v>
      </c>
      <c r="K634" s="186">
        <v>2.2000000000000001E-3</v>
      </c>
    </row>
    <row r="635" spans="1:13" s="151" customFormat="1" ht="18" customHeight="1" x14ac:dyDescent="0.2">
      <c r="A635" s="220" t="s">
        <v>2302</v>
      </c>
      <c r="B635" s="221"/>
      <c r="C635" s="221"/>
      <c r="D635" s="221" t="s">
        <v>3105</v>
      </c>
      <c r="E635" s="221"/>
      <c r="F635" s="221"/>
      <c r="G635" s="222"/>
      <c r="H635" s="223"/>
      <c r="I635" s="223"/>
      <c r="J635" s="224">
        <v>25342.5</v>
      </c>
      <c r="K635" s="214">
        <v>1.9E-3</v>
      </c>
      <c r="M635" s="150"/>
    </row>
    <row r="636" spans="1:13" s="150" customFormat="1" ht="17.25" customHeight="1" x14ac:dyDescent="0.2">
      <c r="A636" s="215" t="s">
        <v>5146</v>
      </c>
      <c r="B636" s="216" t="s">
        <v>3106</v>
      </c>
      <c r="C636" s="216" t="s">
        <v>19</v>
      </c>
      <c r="D636" s="216" t="s">
        <v>3107</v>
      </c>
      <c r="E636" s="216" t="s">
        <v>31</v>
      </c>
      <c r="F636" s="217" t="s">
        <v>75</v>
      </c>
      <c r="G636" s="218">
        <v>1500</v>
      </c>
      <c r="H636" s="219">
        <v>1.55</v>
      </c>
      <c r="I636" s="219">
        <v>2.0099999999999998</v>
      </c>
      <c r="J636" s="185">
        <v>3015</v>
      </c>
      <c r="K636" s="186">
        <v>2.0000000000000001E-4</v>
      </c>
    </row>
    <row r="637" spans="1:13" s="150" customFormat="1" ht="17.25" customHeight="1" x14ac:dyDescent="0.2">
      <c r="A637" s="215" t="s">
        <v>5147</v>
      </c>
      <c r="B637" s="216" t="s">
        <v>3108</v>
      </c>
      <c r="C637" s="216" t="s">
        <v>19</v>
      </c>
      <c r="D637" s="216" t="s">
        <v>3109</v>
      </c>
      <c r="E637" s="216" t="s">
        <v>31</v>
      </c>
      <c r="F637" s="217" t="s">
        <v>75</v>
      </c>
      <c r="G637" s="218">
        <v>150</v>
      </c>
      <c r="H637" s="219">
        <v>22.89</v>
      </c>
      <c r="I637" s="219">
        <v>29.72</v>
      </c>
      <c r="J637" s="185">
        <v>4458</v>
      </c>
      <c r="K637" s="186">
        <v>2.9999999999999997E-4</v>
      </c>
    </row>
    <row r="638" spans="1:13" s="150" customFormat="1" ht="17.25" customHeight="1" x14ac:dyDescent="0.2">
      <c r="A638" s="215" t="s">
        <v>5148</v>
      </c>
      <c r="B638" s="216" t="s">
        <v>3110</v>
      </c>
      <c r="C638" s="216" t="s">
        <v>19</v>
      </c>
      <c r="D638" s="216" t="s">
        <v>3111</v>
      </c>
      <c r="E638" s="216" t="s">
        <v>31</v>
      </c>
      <c r="F638" s="217" t="s">
        <v>36</v>
      </c>
      <c r="G638" s="218">
        <v>30</v>
      </c>
      <c r="H638" s="219">
        <v>24.88</v>
      </c>
      <c r="I638" s="219">
        <v>32.299999999999997</v>
      </c>
      <c r="J638" s="185">
        <v>969</v>
      </c>
      <c r="K638" s="186">
        <v>1E-4</v>
      </c>
    </row>
    <row r="639" spans="1:13" s="150" customFormat="1" ht="17.25" customHeight="1" x14ac:dyDescent="0.2">
      <c r="A639" s="215" t="s">
        <v>5149</v>
      </c>
      <c r="B639" s="216" t="s">
        <v>3112</v>
      </c>
      <c r="C639" s="216" t="s">
        <v>19</v>
      </c>
      <c r="D639" s="216" t="s">
        <v>3113</v>
      </c>
      <c r="E639" s="216" t="s">
        <v>31</v>
      </c>
      <c r="F639" s="217" t="s">
        <v>75</v>
      </c>
      <c r="G639" s="218">
        <v>170</v>
      </c>
      <c r="H639" s="219">
        <v>19.55</v>
      </c>
      <c r="I639" s="219">
        <v>25.38</v>
      </c>
      <c r="J639" s="185">
        <v>4314.6000000000004</v>
      </c>
      <c r="K639" s="186">
        <v>2.9999999999999997E-4</v>
      </c>
    </row>
    <row r="640" spans="1:13" s="150" customFormat="1" ht="17.25" customHeight="1" x14ac:dyDescent="0.2">
      <c r="A640" s="215" t="s">
        <v>5150</v>
      </c>
      <c r="B640" s="216" t="s">
        <v>3114</v>
      </c>
      <c r="C640" s="216" t="s">
        <v>19</v>
      </c>
      <c r="D640" s="216" t="s">
        <v>3115</v>
      </c>
      <c r="E640" s="216" t="s">
        <v>31</v>
      </c>
      <c r="F640" s="217" t="s">
        <v>75</v>
      </c>
      <c r="G640" s="218">
        <v>110</v>
      </c>
      <c r="H640" s="219">
        <v>11.2</v>
      </c>
      <c r="I640" s="219">
        <v>14.54</v>
      </c>
      <c r="J640" s="185">
        <v>1599.4</v>
      </c>
      <c r="K640" s="186">
        <v>1E-4</v>
      </c>
    </row>
    <row r="641" spans="1:11" s="150" customFormat="1" ht="17.25" customHeight="1" x14ac:dyDescent="0.2">
      <c r="A641" s="215" t="s">
        <v>5151</v>
      </c>
      <c r="B641" s="216" t="s">
        <v>3116</v>
      </c>
      <c r="C641" s="216" t="s">
        <v>19</v>
      </c>
      <c r="D641" s="216" t="s">
        <v>3117</v>
      </c>
      <c r="E641" s="216" t="s">
        <v>31</v>
      </c>
      <c r="F641" s="217" t="s">
        <v>75</v>
      </c>
      <c r="G641" s="218">
        <v>3650</v>
      </c>
      <c r="H641" s="219">
        <v>2.3199999999999998</v>
      </c>
      <c r="I641" s="219">
        <v>3.01</v>
      </c>
      <c r="J641" s="185">
        <v>10986.5</v>
      </c>
      <c r="K641" s="186">
        <v>8.0000000000000004E-4</v>
      </c>
    </row>
    <row r="642" spans="1:11" s="150" customFormat="1" ht="17.25" customHeight="1" x14ac:dyDescent="0.2">
      <c r="A642" s="215"/>
      <c r="B642" s="216"/>
      <c r="C642" s="216"/>
      <c r="D642" s="216"/>
      <c r="E642" s="216"/>
      <c r="F642" s="217"/>
      <c r="G642" s="218"/>
      <c r="H642" s="219"/>
      <c r="I642" s="219"/>
      <c r="J642" s="185"/>
      <c r="K642" s="186"/>
    </row>
    <row r="643" spans="1:11" s="156" customFormat="1" ht="17.25" customHeight="1" x14ac:dyDescent="0.2">
      <c r="A643" s="172" t="s">
        <v>5152</v>
      </c>
      <c r="B643" s="173"/>
      <c r="C643" s="174"/>
      <c r="D643" s="174" t="s">
        <v>0</v>
      </c>
      <c r="E643" s="206"/>
      <c r="F643" s="176"/>
      <c r="G643" s="173"/>
      <c r="H643" s="173"/>
      <c r="I643" s="207"/>
      <c r="J643" s="173">
        <v>2955985.9799999995</v>
      </c>
      <c r="K643" s="192">
        <v>0.22040000000000001</v>
      </c>
    </row>
    <row r="644" spans="1:11" s="150" customFormat="1" ht="24.75" customHeight="1" x14ac:dyDescent="0.2">
      <c r="A644" s="215" t="s">
        <v>2314</v>
      </c>
      <c r="B644" s="216" t="s">
        <v>3846</v>
      </c>
      <c r="C644" s="216" t="s">
        <v>19</v>
      </c>
      <c r="D644" s="216" t="s">
        <v>3847</v>
      </c>
      <c r="E644" s="216" t="s">
        <v>58</v>
      </c>
      <c r="F644" s="217" t="s">
        <v>36</v>
      </c>
      <c r="G644" s="218">
        <v>1</v>
      </c>
      <c r="H644" s="219">
        <v>9.16</v>
      </c>
      <c r="I644" s="219">
        <v>11.89</v>
      </c>
      <c r="J644" s="185">
        <v>11.89</v>
      </c>
      <c r="K644" s="186">
        <v>0</v>
      </c>
    </row>
    <row r="645" spans="1:11" s="150" customFormat="1" ht="24.75" customHeight="1" x14ac:dyDescent="0.2">
      <c r="A645" s="215" t="s">
        <v>2317</v>
      </c>
      <c r="B645" s="216" t="s">
        <v>3848</v>
      </c>
      <c r="C645" s="216" t="s">
        <v>19</v>
      </c>
      <c r="D645" s="216" t="s">
        <v>3849</v>
      </c>
      <c r="E645" s="216" t="s">
        <v>58</v>
      </c>
      <c r="F645" s="217" t="s">
        <v>36</v>
      </c>
      <c r="G645" s="218">
        <v>1</v>
      </c>
      <c r="H645" s="219">
        <v>9.6199999999999992</v>
      </c>
      <c r="I645" s="219">
        <v>12.49</v>
      </c>
      <c r="J645" s="185">
        <v>12.49</v>
      </c>
      <c r="K645" s="186">
        <v>0</v>
      </c>
    </row>
    <row r="646" spans="1:11" s="150" customFormat="1" ht="24.75" customHeight="1" x14ac:dyDescent="0.2">
      <c r="A646" s="215" t="s">
        <v>2331</v>
      </c>
      <c r="B646" s="216" t="s">
        <v>3850</v>
      </c>
      <c r="C646" s="216" t="s">
        <v>19</v>
      </c>
      <c r="D646" s="216" t="s">
        <v>3851</v>
      </c>
      <c r="E646" s="216" t="s">
        <v>58</v>
      </c>
      <c r="F646" s="217" t="s">
        <v>36</v>
      </c>
      <c r="G646" s="218">
        <v>8</v>
      </c>
      <c r="H646" s="219">
        <v>10.44</v>
      </c>
      <c r="I646" s="219">
        <v>13.56</v>
      </c>
      <c r="J646" s="185">
        <v>108.48</v>
      </c>
      <c r="K646" s="186">
        <v>0</v>
      </c>
    </row>
    <row r="647" spans="1:11" s="150" customFormat="1" ht="24.75" customHeight="1" x14ac:dyDescent="0.2">
      <c r="A647" s="215" t="s">
        <v>2334</v>
      </c>
      <c r="B647" s="216" t="s">
        <v>3852</v>
      </c>
      <c r="C647" s="216" t="s">
        <v>19</v>
      </c>
      <c r="D647" s="216" t="s">
        <v>3853</v>
      </c>
      <c r="E647" s="216" t="s">
        <v>58</v>
      </c>
      <c r="F647" s="217" t="s">
        <v>36</v>
      </c>
      <c r="G647" s="218">
        <v>9</v>
      </c>
      <c r="H647" s="219">
        <v>10.44</v>
      </c>
      <c r="I647" s="219">
        <v>13.56</v>
      </c>
      <c r="J647" s="185">
        <v>122.04</v>
      </c>
      <c r="K647" s="186">
        <v>0</v>
      </c>
    </row>
    <row r="648" spans="1:11" s="150" customFormat="1" ht="24.75" customHeight="1" x14ac:dyDescent="0.2">
      <c r="A648" s="215" t="s">
        <v>2339</v>
      </c>
      <c r="B648" s="216" t="s">
        <v>3854</v>
      </c>
      <c r="C648" s="216" t="s">
        <v>19</v>
      </c>
      <c r="D648" s="216" t="s">
        <v>3855</v>
      </c>
      <c r="E648" s="216" t="s">
        <v>58</v>
      </c>
      <c r="F648" s="217" t="s">
        <v>36</v>
      </c>
      <c r="G648" s="218">
        <v>5</v>
      </c>
      <c r="H648" s="219">
        <v>11.49</v>
      </c>
      <c r="I648" s="219">
        <v>14.92</v>
      </c>
      <c r="J648" s="185">
        <v>74.599999999999994</v>
      </c>
      <c r="K648" s="186">
        <v>0</v>
      </c>
    </row>
    <row r="649" spans="1:11" s="150" customFormat="1" ht="24.75" customHeight="1" x14ac:dyDescent="0.2">
      <c r="A649" s="215" t="s">
        <v>2346</v>
      </c>
      <c r="B649" s="216" t="s">
        <v>3856</v>
      </c>
      <c r="C649" s="216" t="s">
        <v>19</v>
      </c>
      <c r="D649" s="216" t="s">
        <v>3857</v>
      </c>
      <c r="E649" s="216" t="s">
        <v>58</v>
      </c>
      <c r="F649" s="217" t="s">
        <v>36</v>
      </c>
      <c r="G649" s="218">
        <v>1</v>
      </c>
      <c r="H649" s="219">
        <v>16.66</v>
      </c>
      <c r="I649" s="219">
        <v>21.63</v>
      </c>
      <c r="J649" s="185">
        <v>21.63</v>
      </c>
      <c r="K649" s="186">
        <v>0</v>
      </c>
    </row>
    <row r="650" spans="1:11" s="150" customFormat="1" ht="24.75" customHeight="1" x14ac:dyDescent="0.2">
      <c r="A650" s="215" t="s">
        <v>2348</v>
      </c>
      <c r="B650" s="216" t="s">
        <v>3858</v>
      </c>
      <c r="C650" s="216" t="s">
        <v>19</v>
      </c>
      <c r="D650" s="216" t="s">
        <v>3859</v>
      </c>
      <c r="E650" s="216" t="s">
        <v>58</v>
      </c>
      <c r="F650" s="217" t="s">
        <v>36</v>
      </c>
      <c r="G650" s="218">
        <v>1</v>
      </c>
      <c r="H650" s="219">
        <v>18.77</v>
      </c>
      <c r="I650" s="219">
        <v>24.37</v>
      </c>
      <c r="J650" s="185">
        <v>24.37</v>
      </c>
      <c r="K650" s="186">
        <v>0</v>
      </c>
    </row>
    <row r="651" spans="1:11" s="150" customFormat="1" ht="24.75" customHeight="1" x14ac:dyDescent="0.2">
      <c r="A651" s="215" t="s">
        <v>2352</v>
      </c>
      <c r="B651" s="216" t="s">
        <v>3860</v>
      </c>
      <c r="C651" s="216" t="s">
        <v>19</v>
      </c>
      <c r="D651" s="216" t="s">
        <v>3861</v>
      </c>
      <c r="E651" s="216" t="s">
        <v>58</v>
      </c>
      <c r="F651" s="217" t="s">
        <v>36</v>
      </c>
      <c r="G651" s="218">
        <v>1</v>
      </c>
      <c r="H651" s="219">
        <v>60.89</v>
      </c>
      <c r="I651" s="219">
        <v>79.06</v>
      </c>
      <c r="J651" s="185">
        <v>79.06</v>
      </c>
      <c r="K651" s="186">
        <v>0</v>
      </c>
    </row>
    <row r="652" spans="1:11" s="150" customFormat="1" ht="24.75" customHeight="1" x14ac:dyDescent="0.2">
      <c r="A652" s="215" t="s">
        <v>2359</v>
      </c>
      <c r="B652" s="216" t="s">
        <v>3862</v>
      </c>
      <c r="C652" s="216" t="s">
        <v>19</v>
      </c>
      <c r="D652" s="216" t="s">
        <v>3863</v>
      </c>
      <c r="E652" s="216" t="s">
        <v>58</v>
      </c>
      <c r="F652" s="217" t="s">
        <v>36</v>
      </c>
      <c r="G652" s="218">
        <v>1</v>
      </c>
      <c r="H652" s="219">
        <v>63.98</v>
      </c>
      <c r="I652" s="219">
        <v>83.07</v>
      </c>
      <c r="J652" s="185">
        <v>83.07</v>
      </c>
      <c r="K652" s="186">
        <v>0</v>
      </c>
    </row>
    <row r="653" spans="1:11" s="150" customFormat="1" ht="24.75" customHeight="1" x14ac:dyDescent="0.2">
      <c r="A653" s="215" t="s">
        <v>2365</v>
      </c>
      <c r="B653" s="216" t="s">
        <v>3864</v>
      </c>
      <c r="C653" s="216" t="s">
        <v>19</v>
      </c>
      <c r="D653" s="216" t="s">
        <v>3865</v>
      </c>
      <c r="E653" s="216" t="s">
        <v>58</v>
      </c>
      <c r="F653" s="217" t="s">
        <v>36</v>
      </c>
      <c r="G653" s="218">
        <v>6</v>
      </c>
      <c r="H653" s="219">
        <v>75.239999999999995</v>
      </c>
      <c r="I653" s="219">
        <v>97.69</v>
      </c>
      <c r="J653" s="185">
        <v>586.14</v>
      </c>
      <c r="K653" s="186">
        <v>0</v>
      </c>
    </row>
    <row r="654" spans="1:11" s="150" customFormat="1" ht="24.75" customHeight="1" x14ac:dyDescent="0.2">
      <c r="A654" s="215" t="s">
        <v>2368</v>
      </c>
      <c r="B654" s="216" t="s">
        <v>3866</v>
      </c>
      <c r="C654" s="216" t="s">
        <v>19</v>
      </c>
      <c r="D654" s="216" t="s">
        <v>3867</v>
      </c>
      <c r="E654" s="216" t="s">
        <v>58</v>
      </c>
      <c r="F654" s="217" t="s">
        <v>36</v>
      </c>
      <c r="G654" s="218">
        <v>5</v>
      </c>
      <c r="H654" s="219">
        <v>104.11</v>
      </c>
      <c r="I654" s="219">
        <v>135.18</v>
      </c>
      <c r="J654" s="185">
        <v>675.9</v>
      </c>
      <c r="K654" s="186">
        <v>1E-4</v>
      </c>
    </row>
    <row r="655" spans="1:11" s="150" customFormat="1" ht="24.75" customHeight="1" x14ac:dyDescent="0.2">
      <c r="A655" s="215" t="s">
        <v>2373</v>
      </c>
      <c r="B655" s="216" t="s">
        <v>3868</v>
      </c>
      <c r="C655" s="216" t="s">
        <v>19</v>
      </c>
      <c r="D655" s="216" t="s">
        <v>3869</v>
      </c>
      <c r="E655" s="216" t="s">
        <v>58</v>
      </c>
      <c r="F655" s="217" t="s">
        <v>36</v>
      </c>
      <c r="G655" s="218">
        <v>2</v>
      </c>
      <c r="H655" s="219">
        <v>295.25</v>
      </c>
      <c r="I655" s="219">
        <v>383.35</v>
      </c>
      <c r="J655" s="185">
        <v>766.7</v>
      </c>
      <c r="K655" s="186">
        <v>1E-4</v>
      </c>
    </row>
    <row r="656" spans="1:11" s="150" customFormat="1" ht="24.75" customHeight="1" x14ac:dyDescent="0.2">
      <c r="A656" s="215" t="s">
        <v>2382</v>
      </c>
      <c r="B656" s="216" t="s">
        <v>3870</v>
      </c>
      <c r="C656" s="216" t="s">
        <v>19</v>
      </c>
      <c r="D656" s="216" t="s">
        <v>3871</v>
      </c>
      <c r="E656" s="216" t="s">
        <v>58</v>
      </c>
      <c r="F656" s="217" t="s">
        <v>36</v>
      </c>
      <c r="G656" s="218">
        <v>3</v>
      </c>
      <c r="H656" s="219">
        <v>1043.3399999999999</v>
      </c>
      <c r="I656" s="219">
        <v>1354.67</v>
      </c>
      <c r="J656" s="185">
        <v>4064.01</v>
      </c>
      <c r="K656" s="186">
        <v>2.9999999999999997E-4</v>
      </c>
    </row>
    <row r="657" spans="1:11" s="150" customFormat="1" ht="24.75" customHeight="1" x14ac:dyDescent="0.2">
      <c r="A657" s="215" t="s">
        <v>2386</v>
      </c>
      <c r="B657" s="216" t="s">
        <v>3872</v>
      </c>
      <c r="C657" s="216" t="s">
        <v>19</v>
      </c>
      <c r="D657" s="216" t="s">
        <v>3873</v>
      </c>
      <c r="E657" s="216" t="s">
        <v>58</v>
      </c>
      <c r="F657" s="217" t="s">
        <v>36</v>
      </c>
      <c r="G657" s="218">
        <v>1</v>
      </c>
      <c r="H657" s="219">
        <v>1709.15</v>
      </c>
      <c r="I657" s="219">
        <v>2219.16</v>
      </c>
      <c r="J657" s="185">
        <v>2219.16</v>
      </c>
      <c r="K657" s="186">
        <v>2.0000000000000001E-4</v>
      </c>
    </row>
    <row r="658" spans="1:11" s="150" customFormat="1" ht="17.25" customHeight="1" x14ac:dyDescent="0.2">
      <c r="A658" s="215" t="s">
        <v>2389</v>
      </c>
      <c r="B658" s="216" t="s">
        <v>3874</v>
      </c>
      <c r="C658" s="216" t="s">
        <v>61</v>
      </c>
      <c r="D658" s="216" t="s">
        <v>3798</v>
      </c>
      <c r="E658" s="216" t="s">
        <v>61</v>
      </c>
      <c r="F658" s="217" t="s">
        <v>36</v>
      </c>
      <c r="G658" s="218">
        <v>3</v>
      </c>
      <c r="H658" s="219">
        <v>106.63</v>
      </c>
      <c r="I658" s="219">
        <v>138.44999999999999</v>
      </c>
      <c r="J658" s="185">
        <v>415.35</v>
      </c>
      <c r="K658" s="186">
        <v>0</v>
      </c>
    </row>
    <row r="659" spans="1:11" s="150" customFormat="1" ht="24" customHeight="1" x14ac:dyDescent="0.2">
      <c r="A659" s="215" t="s">
        <v>2393</v>
      </c>
      <c r="B659" s="216" t="s">
        <v>3875</v>
      </c>
      <c r="C659" s="216" t="s">
        <v>19</v>
      </c>
      <c r="D659" s="216" t="s">
        <v>3876</v>
      </c>
      <c r="E659" s="216" t="s">
        <v>58</v>
      </c>
      <c r="F659" s="217" t="s">
        <v>384</v>
      </c>
      <c r="G659" s="218">
        <v>126</v>
      </c>
      <c r="H659" s="219">
        <v>10.69</v>
      </c>
      <c r="I659" s="219">
        <v>13.88</v>
      </c>
      <c r="J659" s="185">
        <v>1748.88</v>
      </c>
      <c r="K659" s="186">
        <v>1E-4</v>
      </c>
    </row>
    <row r="660" spans="1:11" s="150" customFormat="1" ht="17.25" customHeight="1" x14ac:dyDescent="0.2">
      <c r="A660" s="215" t="s">
        <v>5153</v>
      </c>
      <c r="B660" s="216" t="s">
        <v>3877</v>
      </c>
      <c r="C660" s="216" t="s">
        <v>19</v>
      </c>
      <c r="D660" s="216" t="s">
        <v>3878</v>
      </c>
      <c r="E660" s="216" t="s">
        <v>58</v>
      </c>
      <c r="F660" s="217" t="s">
        <v>384</v>
      </c>
      <c r="G660" s="218">
        <v>6</v>
      </c>
      <c r="H660" s="219">
        <v>9.98</v>
      </c>
      <c r="I660" s="219">
        <v>12.96</v>
      </c>
      <c r="J660" s="185">
        <v>77.760000000000005</v>
      </c>
      <c r="K660" s="186">
        <v>0</v>
      </c>
    </row>
    <row r="661" spans="1:11" s="150" customFormat="1" ht="21.75" customHeight="1" x14ac:dyDescent="0.2">
      <c r="A661" s="215" t="s">
        <v>5154</v>
      </c>
      <c r="B661" s="216" t="s">
        <v>3879</v>
      </c>
      <c r="C661" s="216" t="s">
        <v>19</v>
      </c>
      <c r="D661" s="216" t="s">
        <v>3880</v>
      </c>
      <c r="E661" s="216" t="s">
        <v>58</v>
      </c>
      <c r="F661" s="217" t="s">
        <v>384</v>
      </c>
      <c r="G661" s="218">
        <v>18</v>
      </c>
      <c r="H661" s="219">
        <v>12.9</v>
      </c>
      <c r="I661" s="219">
        <v>16.75</v>
      </c>
      <c r="J661" s="185">
        <v>301.5</v>
      </c>
      <c r="K661" s="186">
        <v>0</v>
      </c>
    </row>
    <row r="662" spans="1:11" s="150" customFormat="1" ht="13.5" customHeight="1" x14ac:dyDescent="0.2">
      <c r="A662" s="215" t="s">
        <v>5155</v>
      </c>
      <c r="B662" s="216" t="s">
        <v>3881</v>
      </c>
      <c r="C662" s="216" t="s">
        <v>19</v>
      </c>
      <c r="D662" s="216" t="s">
        <v>3882</v>
      </c>
      <c r="E662" s="216" t="s">
        <v>58</v>
      </c>
      <c r="F662" s="217" t="s">
        <v>384</v>
      </c>
      <c r="G662" s="218">
        <v>87</v>
      </c>
      <c r="H662" s="219">
        <v>14.37</v>
      </c>
      <c r="I662" s="219">
        <v>18.66</v>
      </c>
      <c r="J662" s="185">
        <v>1623.42</v>
      </c>
      <c r="K662" s="186">
        <v>1E-4</v>
      </c>
    </row>
    <row r="663" spans="1:11" s="150" customFormat="1" ht="21.75" customHeight="1" x14ac:dyDescent="0.2">
      <c r="A663" s="215" t="s">
        <v>5156</v>
      </c>
      <c r="B663" s="216" t="s">
        <v>3883</v>
      </c>
      <c r="C663" s="216" t="s">
        <v>19</v>
      </c>
      <c r="D663" s="216" t="s">
        <v>3884</v>
      </c>
      <c r="E663" s="216" t="s">
        <v>58</v>
      </c>
      <c r="F663" s="217" t="s">
        <v>384</v>
      </c>
      <c r="G663" s="218">
        <v>186</v>
      </c>
      <c r="H663" s="219">
        <v>8.4700000000000006</v>
      </c>
      <c r="I663" s="219">
        <v>11</v>
      </c>
      <c r="J663" s="185">
        <v>2046</v>
      </c>
      <c r="K663" s="186">
        <v>2.0000000000000001E-4</v>
      </c>
    </row>
    <row r="664" spans="1:11" s="150" customFormat="1" ht="21.75" customHeight="1" x14ac:dyDescent="0.2">
      <c r="A664" s="215" t="s">
        <v>5157</v>
      </c>
      <c r="B664" s="216" t="s">
        <v>3885</v>
      </c>
      <c r="C664" s="216" t="s">
        <v>19</v>
      </c>
      <c r="D664" s="216" t="s">
        <v>3886</v>
      </c>
      <c r="E664" s="216" t="s">
        <v>58</v>
      </c>
      <c r="F664" s="217" t="s">
        <v>384</v>
      </c>
      <c r="G664" s="218">
        <v>235</v>
      </c>
      <c r="H664" s="219">
        <v>6.41</v>
      </c>
      <c r="I664" s="219">
        <v>8.32</v>
      </c>
      <c r="J664" s="185">
        <v>1955.2</v>
      </c>
      <c r="K664" s="186">
        <v>1E-4</v>
      </c>
    </row>
    <row r="665" spans="1:11" s="150" customFormat="1" ht="21.75" customHeight="1" x14ac:dyDescent="0.2">
      <c r="A665" s="215" t="s">
        <v>5158</v>
      </c>
      <c r="B665" s="216" t="s">
        <v>3887</v>
      </c>
      <c r="C665" s="216" t="s">
        <v>19</v>
      </c>
      <c r="D665" s="216" t="s">
        <v>3888</v>
      </c>
      <c r="E665" s="216" t="s">
        <v>58</v>
      </c>
      <c r="F665" s="217" t="s">
        <v>384</v>
      </c>
      <c r="G665" s="218">
        <v>145</v>
      </c>
      <c r="H665" s="219">
        <v>8.02</v>
      </c>
      <c r="I665" s="219">
        <v>10.41</v>
      </c>
      <c r="J665" s="185">
        <v>1509.45</v>
      </c>
      <c r="K665" s="186">
        <v>1E-4</v>
      </c>
    </row>
    <row r="666" spans="1:11" s="150" customFormat="1" ht="21.75" customHeight="1" x14ac:dyDescent="0.2">
      <c r="A666" s="215" t="s">
        <v>5159</v>
      </c>
      <c r="B666" s="216" t="s">
        <v>3889</v>
      </c>
      <c r="C666" s="216" t="s">
        <v>19</v>
      </c>
      <c r="D666" s="216" t="s">
        <v>3890</v>
      </c>
      <c r="E666" s="216" t="s">
        <v>58</v>
      </c>
      <c r="F666" s="217" t="s">
        <v>36</v>
      </c>
      <c r="G666" s="218">
        <v>4</v>
      </c>
      <c r="H666" s="219">
        <v>30.61</v>
      </c>
      <c r="I666" s="219">
        <v>39.74</v>
      </c>
      <c r="J666" s="185">
        <v>158.96</v>
      </c>
      <c r="K666" s="186">
        <v>0</v>
      </c>
    </row>
    <row r="667" spans="1:11" s="150" customFormat="1" ht="21.75" customHeight="1" x14ac:dyDescent="0.2">
      <c r="A667" s="215" t="s">
        <v>2395</v>
      </c>
      <c r="B667" s="216" t="s">
        <v>3891</v>
      </c>
      <c r="C667" s="216" t="s">
        <v>19</v>
      </c>
      <c r="D667" s="216" t="s">
        <v>3892</v>
      </c>
      <c r="E667" s="216" t="s">
        <v>58</v>
      </c>
      <c r="F667" s="217" t="s">
        <v>36</v>
      </c>
      <c r="G667" s="218">
        <v>17</v>
      </c>
      <c r="H667" s="219">
        <v>19.329999999999998</v>
      </c>
      <c r="I667" s="219">
        <v>25.1</v>
      </c>
      <c r="J667" s="185">
        <v>426.7</v>
      </c>
      <c r="K667" s="186">
        <v>0</v>
      </c>
    </row>
    <row r="668" spans="1:11" s="150" customFormat="1" ht="21.75" customHeight="1" x14ac:dyDescent="0.2">
      <c r="A668" s="215" t="s">
        <v>5160</v>
      </c>
      <c r="B668" s="216" t="s">
        <v>3891</v>
      </c>
      <c r="C668" s="216" t="s">
        <v>19</v>
      </c>
      <c r="D668" s="216" t="s">
        <v>3892</v>
      </c>
      <c r="E668" s="216" t="s">
        <v>58</v>
      </c>
      <c r="F668" s="217" t="s">
        <v>36</v>
      </c>
      <c r="G668" s="218">
        <v>1</v>
      </c>
      <c r="H668" s="219">
        <v>19.329999999999998</v>
      </c>
      <c r="I668" s="219">
        <v>25.1</v>
      </c>
      <c r="J668" s="185">
        <v>25.1</v>
      </c>
      <c r="K668" s="186">
        <v>0</v>
      </c>
    </row>
    <row r="669" spans="1:11" s="150" customFormat="1" ht="17.25" customHeight="1" x14ac:dyDescent="0.2">
      <c r="A669" s="215" t="s">
        <v>5161</v>
      </c>
      <c r="B669" s="216" t="s">
        <v>3893</v>
      </c>
      <c r="C669" s="216" t="s">
        <v>19</v>
      </c>
      <c r="D669" s="216" t="s">
        <v>3894</v>
      </c>
      <c r="E669" s="216" t="s">
        <v>58</v>
      </c>
      <c r="F669" s="217" t="s">
        <v>36</v>
      </c>
      <c r="G669" s="218">
        <v>3</v>
      </c>
      <c r="H669" s="219">
        <v>14.82</v>
      </c>
      <c r="I669" s="219">
        <v>19.239999999999998</v>
      </c>
      <c r="J669" s="185">
        <v>57.72</v>
      </c>
      <c r="K669" s="186">
        <v>0</v>
      </c>
    </row>
    <row r="670" spans="1:11" s="150" customFormat="1" ht="17.25" customHeight="1" x14ac:dyDescent="0.2">
      <c r="A670" s="215" t="s">
        <v>2398</v>
      </c>
      <c r="B670" s="216" t="s">
        <v>3895</v>
      </c>
      <c r="C670" s="216" t="s">
        <v>19</v>
      </c>
      <c r="D670" s="216" t="s">
        <v>3896</v>
      </c>
      <c r="E670" s="216" t="s">
        <v>58</v>
      </c>
      <c r="F670" s="217" t="s">
        <v>36</v>
      </c>
      <c r="G670" s="218">
        <v>3</v>
      </c>
      <c r="H670" s="219">
        <v>25.08</v>
      </c>
      <c r="I670" s="219">
        <v>32.56</v>
      </c>
      <c r="J670" s="185">
        <v>97.68</v>
      </c>
      <c r="K670" s="186">
        <v>0</v>
      </c>
    </row>
    <row r="671" spans="1:11" s="150" customFormat="1" ht="17.25" customHeight="1" x14ac:dyDescent="0.2">
      <c r="A671" s="215" t="s">
        <v>5162</v>
      </c>
      <c r="B671" s="216" t="s">
        <v>3897</v>
      </c>
      <c r="C671" s="216" t="s">
        <v>19</v>
      </c>
      <c r="D671" s="216" t="s">
        <v>3898</v>
      </c>
      <c r="E671" s="216" t="s">
        <v>58</v>
      </c>
      <c r="F671" s="217" t="s">
        <v>36</v>
      </c>
      <c r="G671" s="218">
        <v>11</v>
      </c>
      <c r="H671" s="219">
        <v>29.62</v>
      </c>
      <c r="I671" s="219">
        <v>38.46</v>
      </c>
      <c r="J671" s="185">
        <v>423.06</v>
      </c>
      <c r="K671" s="186">
        <v>0</v>
      </c>
    </row>
    <row r="672" spans="1:11" s="150" customFormat="1" ht="17.25" customHeight="1" x14ac:dyDescent="0.2">
      <c r="A672" s="215" t="s">
        <v>5163</v>
      </c>
      <c r="B672" s="216" t="s">
        <v>3899</v>
      </c>
      <c r="C672" s="216" t="s">
        <v>61</v>
      </c>
      <c r="D672" s="216" t="s">
        <v>3900</v>
      </c>
      <c r="E672" s="216" t="s">
        <v>61</v>
      </c>
      <c r="F672" s="217" t="s">
        <v>36</v>
      </c>
      <c r="G672" s="218">
        <v>11</v>
      </c>
      <c r="H672" s="219">
        <v>34.94</v>
      </c>
      <c r="I672" s="219">
        <v>45.37</v>
      </c>
      <c r="J672" s="185">
        <v>499.07</v>
      </c>
      <c r="K672" s="186">
        <v>0</v>
      </c>
    </row>
    <row r="673" spans="1:11" s="150" customFormat="1" ht="17.25" customHeight="1" x14ac:dyDescent="0.2">
      <c r="A673" s="215" t="s">
        <v>5164</v>
      </c>
      <c r="B673" s="216" t="s">
        <v>3901</v>
      </c>
      <c r="C673" s="216" t="s">
        <v>19</v>
      </c>
      <c r="D673" s="216" t="s">
        <v>3902</v>
      </c>
      <c r="E673" s="216" t="s">
        <v>58</v>
      </c>
      <c r="F673" s="217" t="s">
        <v>36</v>
      </c>
      <c r="G673" s="218">
        <v>19</v>
      </c>
      <c r="H673" s="219">
        <v>33.630000000000003</v>
      </c>
      <c r="I673" s="219">
        <v>43.67</v>
      </c>
      <c r="J673" s="185">
        <v>829.73</v>
      </c>
      <c r="K673" s="186">
        <v>1E-4</v>
      </c>
    </row>
    <row r="674" spans="1:11" s="150" customFormat="1" ht="17.25" customHeight="1" x14ac:dyDescent="0.2">
      <c r="A674" s="215" t="s">
        <v>5165</v>
      </c>
      <c r="B674" s="216" t="s">
        <v>3903</v>
      </c>
      <c r="C674" s="216" t="s">
        <v>19</v>
      </c>
      <c r="D674" s="216" t="s">
        <v>3904</v>
      </c>
      <c r="E674" s="216" t="s">
        <v>58</v>
      </c>
      <c r="F674" s="217" t="s">
        <v>36</v>
      </c>
      <c r="G674" s="218">
        <v>81</v>
      </c>
      <c r="H674" s="219">
        <v>38.56</v>
      </c>
      <c r="I674" s="219">
        <v>50.07</v>
      </c>
      <c r="J674" s="185">
        <v>4055.67</v>
      </c>
      <c r="K674" s="186">
        <v>2.9999999999999997E-4</v>
      </c>
    </row>
    <row r="675" spans="1:11" s="150" customFormat="1" ht="17.25" customHeight="1" x14ac:dyDescent="0.2">
      <c r="A675" s="215" t="s">
        <v>5166</v>
      </c>
      <c r="B675" s="216" t="s">
        <v>3905</v>
      </c>
      <c r="C675" s="216" t="s">
        <v>61</v>
      </c>
      <c r="D675" s="216" t="s">
        <v>3906</v>
      </c>
      <c r="E675" s="216" t="s">
        <v>61</v>
      </c>
      <c r="F675" s="217" t="s">
        <v>36</v>
      </c>
      <c r="G675" s="218">
        <v>39</v>
      </c>
      <c r="H675" s="219">
        <v>532.09</v>
      </c>
      <c r="I675" s="219">
        <v>690.87</v>
      </c>
      <c r="J675" s="185">
        <v>26943.93</v>
      </c>
      <c r="K675" s="186">
        <v>2E-3</v>
      </c>
    </row>
    <row r="676" spans="1:11" s="150" customFormat="1" ht="17.25" customHeight="1" x14ac:dyDescent="0.2">
      <c r="A676" s="215" t="s">
        <v>5167</v>
      </c>
      <c r="B676" s="216" t="s">
        <v>3907</v>
      </c>
      <c r="C676" s="216" t="s">
        <v>61</v>
      </c>
      <c r="D676" s="216" t="s">
        <v>3908</v>
      </c>
      <c r="E676" s="216" t="s">
        <v>61</v>
      </c>
      <c r="F676" s="217" t="s">
        <v>36</v>
      </c>
      <c r="G676" s="218">
        <v>53</v>
      </c>
      <c r="H676" s="219">
        <v>593.74</v>
      </c>
      <c r="I676" s="219">
        <v>770.91</v>
      </c>
      <c r="J676" s="185">
        <v>40858.230000000003</v>
      </c>
      <c r="K676" s="186">
        <v>3.0000000000000001E-3</v>
      </c>
    </row>
    <row r="677" spans="1:11" s="150" customFormat="1" ht="17.25" customHeight="1" x14ac:dyDescent="0.2">
      <c r="A677" s="215" t="s">
        <v>5168</v>
      </c>
      <c r="B677" s="216" t="s">
        <v>3909</v>
      </c>
      <c r="C677" s="216" t="s">
        <v>19</v>
      </c>
      <c r="D677" s="216" t="s">
        <v>3910</v>
      </c>
      <c r="E677" s="216" t="s">
        <v>58</v>
      </c>
      <c r="F677" s="217" t="s">
        <v>36</v>
      </c>
      <c r="G677" s="218">
        <v>36</v>
      </c>
      <c r="H677" s="219">
        <v>58.22</v>
      </c>
      <c r="I677" s="219">
        <v>75.59</v>
      </c>
      <c r="J677" s="185">
        <v>2721.24</v>
      </c>
      <c r="K677" s="186">
        <v>2.0000000000000001E-4</v>
      </c>
    </row>
    <row r="678" spans="1:11" s="150" customFormat="1" ht="17.25" customHeight="1" x14ac:dyDescent="0.2">
      <c r="A678" s="215" t="s">
        <v>5169</v>
      </c>
      <c r="B678" s="216" t="s">
        <v>3911</v>
      </c>
      <c r="C678" s="216" t="s">
        <v>39</v>
      </c>
      <c r="D678" s="216" t="s">
        <v>3817</v>
      </c>
      <c r="E678" s="216" t="s">
        <v>3912</v>
      </c>
      <c r="F678" s="217" t="s">
        <v>380</v>
      </c>
      <c r="G678" s="218">
        <v>5</v>
      </c>
      <c r="H678" s="219">
        <v>36</v>
      </c>
      <c r="I678" s="219">
        <v>46.74</v>
      </c>
      <c r="J678" s="185">
        <v>233.7</v>
      </c>
      <c r="K678" s="186">
        <v>0</v>
      </c>
    </row>
    <row r="679" spans="1:11" s="150" customFormat="1" ht="17.25" customHeight="1" x14ac:dyDescent="0.2">
      <c r="A679" s="215" t="s">
        <v>5170</v>
      </c>
      <c r="B679" s="216" t="s">
        <v>3913</v>
      </c>
      <c r="C679" s="216" t="s">
        <v>19</v>
      </c>
      <c r="D679" s="216" t="s">
        <v>3914</v>
      </c>
      <c r="E679" s="216" t="s">
        <v>58</v>
      </c>
      <c r="F679" s="217" t="s">
        <v>36</v>
      </c>
      <c r="G679" s="218">
        <v>80</v>
      </c>
      <c r="H679" s="219">
        <v>5.0199999999999996</v>
      </c>
      <c r="I679" s="219">
        <v>6.52</v>
      </c>
      <c r="J679" s="185">
        <v>521.6</v>
      </c>
      <c r="K679" s="186">
        <v>0</v>
      </c>
    </row>
    <row r="680" spans="1:11" s="150" customFormat="1" ht="17.25" customHeight="1" x14ac:dyDescent="0.2">
      <c r="A680" s="215" t="s">
        <v>5171</v>
      </c>
      <c r="B680" s="216" t="s">
        <v>3915</v>
      </c>
      <c r="C680" s="216" t="s">
        <v>19</v>
      </c>
      <c r="D680" s="216" t="s">
        <v>3916</v>
      </c>
      <c r="E680" s="216" t="s">
        <v>58</v>
      </c>
      <c r="F680" s="217" t="s">
        <v>36</v>
      </c>
      <c r="G680" s="218">
        <v>146</v>
      </c>
      <c r="H680" s="219">
        <v>5.0199999999999996</v>
      </c>
      <c r="I680" s="219">
        <v>6.52</v>
      </c>
      <c r="J680" s="185">
        <v>951.92</v>
      </c>
      <c r="K680" s="186">
        <v>1E-4</v>
      </c>
    </row>
    <row r="681" spans="1:11" s="150" customFormat="1" ht="17.25" customHeight="1" x14ac:dyDescent="0.2">
      <c r="A681" s="215" t="s">
        <v>5172</v>
      </c>
      <c r="B681" s="216" t="s">
        <v>3917</v>
      </c>
      <c r="C681" s="216" t="s">
        <v>61</v>
      </c>
      <c r="D681" s="216" t="s">
        <v>3918</v>
      </c>
      <c r="E681" s="216" t="s">
        <v>61</v>
      </c>
      <c r="F681" s="217" t="s">
        <v>36</v>
      </c>
      <c r="G681" s="218">
        <v>15</v>
      </c>
      <c r="H681" s="219">
        <v>37.04</v>
      </c>
      <c r="I681" s="219">
        <v>48.09</v>
      </c>
      <c r="J681" s="185">
        <v>721.35</v>
      </c>
      <c r="K681" s="186">
        <v>1E-4</v>
      </c>
    </row>
    <row r="682" spans="1:11" s="150" customFormat="1" ht="17.25" customHeight="1" x14ac:dyDescent="0.2">
      <c r="A682" s="215" t="s">
        <v>5173</v>
      </c>
      <c r="B682" s="216" t="s">
        <v>3919</v>
      </c>
      <c r="C682" s="216" t="s">
        <v>19</v>
      </c>
      <c r="D682" s="216" t="s">
        <v>3920</v>
      </c>
      <c r="E682" s="216" t="s">
        <v>58</v>
      </c>
      <c r="F682" s="217" t="s">
        <v>36</v>
      </c>
      <c r="G682" s="218">
        <v>3</v>
      </c>
      <c r="H682" s="219">
        <v>23.13</v>
      </c>
      <c r="I682" s="219">
        <v>30.03</v>
      </c>
      <c r="J682" s="185">
        <v>90.09</v>
      </c>
      <c r="K682" s="186">
        <v>0</v>
      </c>
    </row>
    <row r="683" spans="1:11" s="150" customFormat="1" ht="17.25" customHeight="1" x14ac:dyDescent="0.2">
      <c r="A683" s="215" t="s">
        <v>5174</v>
      </c>
      <c r="B683" s="216" t="s">
        <v>3921</v>
      </c>
      <c r="C683" s="216" t="s">
        <v>19</v>
      </c>
      <c r="D683" s="216" t="s">
        <v>3922</v>
      </c>
      <c r="E683" s="216" t="s">
        <v>58</v>
      </c>
      <c r="F683" s="217" t="s">
        <v>36</v>
      </c>
      <c r="G683" s="218">
        <v>8</v>
      </c>
      <c r="H683" s="219">
        <v>17.52</v>
      </c>
      <c r="I683" s="219">
        <v>22.75</v>
      </c>
      <c r="J683" s="185">
        <v>182</v>
      </c>
      <c r="K683" s="186">
        <v>0</v>
      </c>
    </row>
    <row r="684" spans="1:11" s="150" customFormat="1" ht="17.25" customHeight="1" x14ac:dyDescent="0.2">
      <c r="A684" s="215" t="s">
        <v>5175</v>
      </c>
      <c r="B684" s="216" t="s">
        <v>3923</v>
      </c>
      <c r="C684" s="216" t="s">
        <v>48</v>
      </c>
      <c r="D684" s="216" t="s">
        <v>3924</v>
      </c>
      <c r="E684" s="216" t="s">
        <v>3925</v>
      </c>
      <c r="F684" s="217" t="s">
        <v>36</v>
      </c>
      <c r="G684" s="218">
        <v>3</v>
      </c>
      <c r="H684" s="219">
        <v>30.12</v>
      </c>
      <c r="I684" s="219">
        <v>39.11</v>
      </c>
      <c r="J684" s="185">
        <v>117.33</v>
      </c>
      <c r="K684" s="186">
        <v>0</v>
      </c>
    </row>
    <row r="685" spans="1:11" s="150" customFormat="1" ht="17.25" customHeight="1" x14ac:dyDescent="0.2">
      <c r="A685" s="215" t="s">
        <v>5176</v>
      </c>
      <c r="B685" s="216" t="s">
        <v>3926</v>
      </c>
      <c r="C685" s="216" t="s">
        <v>48</v>
      </c>
      <c r="D685" s="216" t="s">
        <v>3595</v>
      </c>
      <c r="E685" s="216" t="s">
        <v>3925</v>
      </c>
      <c r="F685" s="217" t="s">
        <v>36</v>
      </c>
      <c r="G685" s="218">
        <v>300</v>
      </c>
      <c r="H685" s="219">
        <v>30.92</v>
      </c>
      <c r="I685" s="219">
        <v>40.15</v>
      </c>
      <c r="J685" s="185">
        <v>12045</v>
      </c>
      <c r="K685" s="186">
        <v>8.9999999999999998E-4</v>
      </c>
    </row>
    <row r="686" spans="1:11" s="150" customFormat="1" ht="17.25" customHeight="1" x14ac:dyDescent="0.2">
      <c r="A686" s="215" t="s">
        <v>5177</v>
      </c>
      <c r="B686" s="216" t="s">
        <v>3927</v>
      </c>
      <c r="C686" s="216" t="s">
        <v>29</v>
      </c>
      <c r="D686" s="216" t="s">
        <v>3928</v>
      </c>
      <c r="E686" s="216" t="s">
        <v>58</v>
      </c>
      <c r="F686" s="217" t="s">
        <v>45</v>
      </c>
      <c r="G686" s="218">
        <v>10</v>
      </c>
      <c r="H686" s="219">
        <v>10617.83</v>
      </c>
      <c r="I686" s="219">
        <v>13786.19</v>
      </c>
      <c r="J686" s="185">
        <v>137861.9</v>
      </c>
      <c r="K686" s="186">
        <v>1.03E-2</v>
      </c>
    </row>
    <row r="687" spans="1:11" s="150" customFormat="1" ht="17.25" customHeight="1" x14ac:dyDescent="0.2">
      <c r="A687" s="215" t="s">
        <v>5178</v>
      </c>
      <c r="B687" s="216" t="s">
        <v>3929</v>
      </c>
      <c r="C687" s="216" t="s">
        <v>19</v>
      </c>
      <c r="D687" s="216" t="s">
        <v>3930</v>
      </c>
      <c r="E687" s="216" t="s">
        <v>58</v>
      </c>
      <c r="F687" s="217" t="s">
        <v>36</v>
      </c>
      <c r="G687" s="218">
        <v>5</v>
      </c>
      <c r="H687" s="219">
        <v>16.260000000000002</v>
      </c>
      <c r="I687" s="219">
        <v>21.11</v>
      </c>
      <c r="J687" s="185">
        <v>105.55</v>
      </c>
      <c r="K687" s="186">
        <v>0</v>
      </c>
    </row>
    <row r="688" spans="1:11" s="150" customFormat="1" ht="17.25" customHeight="1" x14ac:dyDescent="0.2">
      <c r="A688" s="215" t="s">
        <v>5179</v>
      </c>
      <c r="B688" s="216" t="s">
        <v>3931</v>
      </c>
      <c r="C688" s="216" t="s">
        <v>19</v>
      </c>
      <c r="D688" s="216" t="s">
        <v>3932</v>
      </c>
      <c r="E688" s="216" t="s">
        <v>58</v>
      </c>
      <c r="F688" s="217" t="s">
        <v>36</v>
      </c>
      <c r="G688" s="218">
        <v>2</v>
      </c>
      <c r="H688" s="219">
        <v>20.83</v>
      </c>
      <c r="I688" s="219">
        <v>27.05</v>
      </c>
      <c r="J688" s="185">
        <v>54.1</v>
      </c>
      <c r="K688" s="186">
        <v>0</v>
      </c>
    </row>
    <row r="689" spans="1:11" s="150" customFormat="1" ht="17.25" customHeight="1" x14ac:dyDescent="0.2">
      <c r="A689" s="215" t="s">
        <v>5180</v>
      </c>
      <c r="B689" s="216" t="s">
        <v>3933</v>
      </c>
      <c r="C689" s="216" t="s">
        <v>29</v>
      </c>
      <c r="D689" s="216" t="s">
        <v>3934</v>
      </c>
      <c r="E689" s="216" t="s">
        <v>58</v>
      </c>
      <c r="F689" s="217" t="s">
        <v>45</v>
      </c>
      <c r="G689" s="218">
        <v>4</v>
      </c>
      <c r="H689" s="219">
        <v>59.13</v>
      </c>
      <c r="I689" s="219">
        <v>76.77</v>
      </c>
      <c r="J689" s="185">
        <v>307.08</v>
      </c>
      <c r="K689" s="186">
        <v>0</v>
      </c>
    </row>
    <row r="690" spans="1:11" s="150" customFormat="1" ht="17.25" customHeight="1" x14ac:dyDescent="0.2">
      <c r="A690" s="215" t="s">
        <v>5181</v>
      </c>
      <c r="B690" s="216" t="s">
        <v>3935</v>
      </c>
      <c r="C690" s="216" t="s">
        <v>29</v>
      </c>
      <c r="D690" s="216" t="s">
        <v>3936</v>
      </c>
      <c r="E690" s="216" t="s">
        <v>58</v>
      </c>
      <c r="F690" s="217" t="s">
        <v>45</v>
      </c>
      <c r="G690" s="218">
        <v>136</v>
      </c>
      <c r="H690" s="219">
        <v>30.13</v>
      </c>
      <c r="I690" s="219">
        <v>39.119999999999997</v>
      </c>
      <c r="J690" s="185">
        <v>5320.32</v>
      </c>
      <c r="K690" s="186">
        <v>4.0000000000000002E-4</v>
      </c>
    </row>
    <row r="691" spans="1:11" s="150" customFormat="1" ht="17.25" customHeight="1" x14ac:dyDescent="0.2">
      <c r="A691" s="215" t="s">
        <v>5182</v>
      </c>
      <c r="B691" s="216" t="s">
        <v>3937</v>
      </c>
      <c r="C691" s="216" t="s">
        <v>29</v>
      </c>
      <c r="D691" s="216" t="s">
        <v>3938</v>
      </c>
      <c r="E691" s="216" t="s">
        <v>58</v>
      </c>
      <c r="F691" s="217" t="s">
        <v>45</v>
      </c>
      <c r="G691" s="218">
        <v>2</v>
      </c>
      <c r="H691" s="219">
        <v>30.13</v>
      </c>
      <c r="I691" s="219">
        <v>39.119999999999997</v>
      </c>
      <c r="J691" s="185">
        <v>78.239999999999995</v>
      </c>
      <c r="K691" s="186">
        <v>0</v>
      </c>
    </row>
    <row r="692" spans="1:11" s="150" customFormat="1" ht="17.25" customHeight="1" x14ac:dyDescent="0.2">
      <c r="A692" s="215" t="s">
        <v>5183</v>
      </c>
      <c r="B692" s="216" t="s">
        <v>3939</v>
      </c>
      <c r="C692" s="216" t="s">
        <v>29</v>
      </c>
      <c r="D692" s="216" t="s">
        <v>3940</v>
      </c>
      <c r="E692" s="216" t="s">
        <v>44</v>
      </c>
      <c r="F692" s="217" t="s">
        <v>45</v>
      </c>
      <c r="G692" s="218">
        <v>1</v>
      </c>
      <c r="H692" s="219">
        <v>26.58</v>
      </c>
      <c r="I692" s="219">
        <v>34.51</v>
      </c>
      <c r="J692" s="185">
        <v>34.51</v>
      </c>
      <c r="K692" s="186">
        <v>0</v>
      </c>
    </row>
    <row r="693" spans="1:11" s="150" customFormat="1" ht="17.25" customHeight="1" x14ac:dyDescent="0.2">
      <c r="A693" s="215" t="s">
        <v>5184</v>
      </c>
      <c r="B693" s="216" t="s">
        <v>3941</v>
      </c>
      <c r="C693" s="216" t="s">
        <v>29</v>
      </c>
      <c r="D693" s="216" t="s">
        <v>3942</v>
      </c>
      <c r="E693" s="216" t="s">
        <v>58</v>
      </c>
      <c r="F693" s="217" t="s">
        <v>45</v>
      </c>
      <c r="G693" s="218">
        <v>39</v>
      </c>
      <c r="H693" s="219">
        <v>41.68</v>
      </c>
      <c r="I693" s="219">
        <v>54.12</v>
      </c>
      <c r="J693" s="185">
        <v>2110.6799999999998</v>
      </c>
      <c r="K693" s="186">
        <v>2.0000000000000001E-4</v>
      </c>
    </row>
    <row r="694" spans="1:11" s="150" customFormat="1" ht="24.75" customHeight="1" x14ac:dyDescent="0.2">
      <c r="A694" s="215" t="s">
        <v>5185</v>
      </c>
      <c r="B694" s="216" t="s">
        <v>3943</v>
      </c>
      <c r="C694" s="216" t="s">
        <v>19</v>
      </c>
      <c r="D694" s="216" t="s">
        <v>3944</v>
      </c>
      <c r="E694" s="216" t="s">
        <v>58</v>
      </c>
      <c r="F694" s="217" t="s">
        <v>36</v>
      </c>
      <c r="G694" s="218">
        <v>11</v>
      </c>
      <c r="H694" s="219">
        <v>111.89</v>
      </c>
      <c r="I694" s="219">
        <v>145.28</v>
      </c>
      <c r="J694" s="185">
        <v>1598.08</v>
      </c>
      <c r="K694" s="186">
        <v>1E-4</v>
      </c>
    </row>
    <row r="695" spans="1:11" s="150" customFormat="1" ht="23.25" customHeight="1" x14ac:dyDescent="0.2">
      <c r="A695" s="215" t="s">
        <v>5186</v>
      </c>
      <c r="B695" s="216" t="s">
        <v>3945</v>
      </c>
      <c r="C695" s="216" t="s">
        <v>19</v>
      </c>
      <c r="D695" s="216" t="s">
        <v>3946</v>
      </c>
      <c r="E695" s="216" t="s">
        <v>58</v>
      </c>
      <c r="F695" s="217" t="s">
        <v>36</v>
      </c>
      <c r="G695" s="218">
        <v>1</v>
      </c>
      <c r="H695" s="219">
        <v>91.82</v>
      </c>
      <c r="I695" s="219">
        <v>119.22</v>
      </c>
      <c r="J695" s="185">
        <v>119.22</v>
      </c>
      <c r="K695" s="186">
        <v>0</v>
      </c>
    </row>
    <row r="696" spans="1:11" s="150" customFormat="1" ht="24" customHeight="1" x14ac:dyDescent="0.2">
      <c r="A696" s="215" t="s">
        <v>5187</v>
      </c>
      <c r="B696" s="216" t="s">
        <v>3947</v>
      </c>
      <c r="C696" s="216" t="s">
        <v>19</v>
      </c>
      <c r="D696" s="216" t="s">
        <v>3948</v>
      </c>
      <c r="E696" s="216" t="s">
        <v>58</v>
      </c>
      <c r="F696" s="217" t="s">
        <v>36</v>
      </c>
      <c r="G696" s="218">
        <v>1</v>
      </c>
      <c r="H696" s="219">
        <v>138.76</v>
      </c>
      <c r="I696" s="219">
        <v>180.17</v>
      </c>
      <c r="J696" s="185">
        <v>180.17</v>
      </c>
      <c r="K696" s="186">
        <v>0</v>
      </c>
    </row>
    <row r="697" spans="1:11" s="150" customFormat="1" ht="17.25" customHeight="1" x14ac:dyDescent="0.2">
      <c r="A697" s="215" t="s">
        <v>5188</v>
      </c>
      <c r="B697" s="216" t="s">
        <v>3949</v>
      </c>
      <c r="C697" s="216" t="s">
        <v>61</v>
      </c>
      <c r="D697" s="216" t="s">
        <v>3621</v>
      </c>
      <c r="E697" s="216" t="s">
        <v>61</v>
      </c>
      <c r="F697" s="217" t="s">
        <v>36</v>
      </c>
      <c r="G697" s="218">
        <v>2</v>
      </c>
      <c r="H697" s="219">
        <v>264.08</v>
      </c>
      <c r="I697" s="219">
        <v>342.88</v>
      </c>
      <c r="J697" s="185">
        <v>685.76</v>
      </c>
      <c r="K697" s="186">
        <v>1E-4</v>
      </c>
    </row>
    <row r="698" spans="1:11" s="150" customFormat="1" ht="17.25" customHeight="1" x14ac:dyDescent="0.2">
      <c r="A698" s="215" t="s">
        <v>5189</v>
      </c>
      <c r="B698" s="216" t="s">
        <v>3950</v>
      </c>
      <c r="C698" s="216" t="s">
        <v>61</v>
      </c>
      <c r="D698" s="216" t="s">
        <v>3951</v>
      </c>
      <c r="E698" s="216" t="s">
        <v>61</v>
      </c>
      <c r="F698" s="217" t="s">
        <v>36</v>
      </c>
      <c r="G698" s="218">
        <v>6</v>
      </c>
      <c r="H698" s="219">
        <v>88.09</v>
      </c>
      <c r="I698" s="219">
        <v>114.38</v>
      </c>
      <c r="J698" s="185">
        <v>686.28</v>
      </c>
      <c r="K698" s="186">
        <v>1E-4</v>
      </c>
    </row>
    <row r="699" spans="1:11" s="150" customFormat="1" ht="24" customHeight="1" x14ac:dyDescent="0.2">
      <c r="A699" s="215" t="s">
        <v>5190</v>
      </c>
      <c r="B699" s="216" t="s">
        <v>3952</v>
      </c>
      <c r="C699" s="216" t="s">
        <v>39</v>
      </c>
      <c r="D699" s="216" t="s">
        <v>3779</v>
      </c>
      <c r="E699" s="216" t="s">
        <v>3912</v>
      </c>
      <c r="F699" s="217" t="s">
        <v>380</v>
      </c>
      <c r="G699" s="218">
        <v>17</v>
      </c>
      <c r="H699" s="219">
        <v>162.1</v>
      </c>
      <c r="I699" s="219">
        <v>210.47</v>
      </c>
      <c r="J699" s="185">
        <v>3577.99</v>
      </c>
      <c r="K699" s="186">
        <v>2.9999999999999997E-4</v>
      </c>
    </row>
    <row r="700" spans="1:11" s="150" customFormat="1" ht="22.5" customHeight="1" x14ac:dyDescent="0.2">
      <c r="A700" s="215" t="s">
        <v>5191</v>
      </c>
      <c r="B700" s="216" t="s">
        <v>3953</v>
      </c>
      <c r="C700" s="216" t="s">
        <v>19</v>
      </c>
      <c r="D700" s="216" t="s">
        <v>3954</v>
      </c>
      <c r="E700" s="216" t="s">
        <v>58</v>
      </c>
      <c r="F700" s="217" t="s">
        <v>36</v>
      </c>
      <c r="G700" s="218">
        <v>3</v>
      </c>
      <c r="H700" s="219">
        <v>1976.82</v>
      </c>
      <c r="I700" s="219">
        <v>2566.6999999999998</v>
      </c>
      <c r="J700" s="185">
        <v>7700.1</v>
      </c>
      <c r="K700" s="186">
        <v>5.9999999999999995E-4</v>
      </c>
    </row>
    <row r="701" spans="1:11" s="150" customFormat="1" ht="17.25" customHeight="1" x14ac:dyDescent="0.2">
      <c r="A701" s="215" t="s">
        <v>5192</v>
      </c>
      <c r="B701" s="216" t="s">
        <v>3955</v>
      </c>
      <c r="C701" s="216" t="s">
        <v>19</v>
      </c>
      <c r="D701" s="216" t="s">
        <v>3956</v>
      </c>
      <c r="E701" s="216" t="s">
        <v>58</v>
      </c>
      <c r="F701" s="217" t="s">
        <v>36</v>
      </c>
      <c r="G701" s="218">
        <v>11</v>
      </c>
      <c r="H701" s="219">
        <v>159.38</v>
      </c>
      <c r="I701" s="219">
        <v>206.94</v>
      </c>
      <c r="J701" s="185">
        <v>2276.34</v>
      </c>
      <c r="K701" s="186">
        <v>2.0000000000000001E-4</v>
      </c>
    </row>
    <row r="702" spans="1:11" s="150" customFormat="1" ht="17.25" customHeight="1" x14ac:dyDescent="0.2">
      <c r="A702" s="215" t="s">
        <v>5193</v>
      </c>
      <c r="B702" s="216" t="s">
        <v>3957</v>
      </c>
      <c r="C702" s="216" t="s">
        <v>740</v>
      </c>
      <c r="D702" s="216" t="s">
        <v>5570</v>
      </c>
      <c r="E702" s="216" t="s">
        <v>740</v>
      </c>
      <c r="F702" s="217" t="s">
        <v>36</v>
      </c>
      <c r="G702" s="218">
        <v>61</v>
      </c>
      <c r="H702" s="219">
        <v>144.1</v>
      </c>
      <c r="I702" s="219">
        <v>187.1</v>
      </c>
      <c r="J702" s="185">
        <v>11413.1</v>
      </c>
      <c r="K702" s="186">
        <v>8.9999999999999998E-4</v>
      </c>
    </row>
    <row r="703" spans="1:11" s="150" customFormat="1" ht="17.25" customHeight="1" x14ac:dyDescent="0.2">
      <c r="A703" s="215" t="s">
        <v>5194</v>
      </c>
      <c r="B703" s="216" t="s">
        <v>3958</v>
      </c>
      <c r="C703" s="216" t="s">
        <v>952</v>
      </c>
      <c r="D703" s="216" t="s">
        <v>3959</v>
      </c>
      <c r="E703" s="216" t="s">
        <v>952</v>
      </c>
      <c r="F703" s="217" t="s">
        <v>36</v>
      </c>
      <c r="G703" s="218">
        <v>11</v>
      </c>
      <c r="H703" s="219">
        <v>86.62</v>
      </c>
      <c r="I703" s="219">
        <v>112.47</v>
      </c>
      <c r="J703" s="185">
        <v>1237.17</v>
      </c>
      <c r="K703" s="186">
        <v>1E-4</v>
      </c>
    </row>
    <row r="704" spans="1:11" s="150" customFormat="1" ht="17.25" customHeight="1" x14ac:dyDescent="0.2">
      <c r="A704" s="215" t="s">
        <v>5195</v>
      </c>
      <c r="B704" s="216" t="s">
        <v>3960</v>
      </c>
      <c r="C704" s="216" t="s">
        <v>29</v>
      </c>
      <c r="D704" s="216" t="s">
        <v>3961</v>
      </c>
      <c r="E704" s="216" t="s">
        <v>58</v>
      </c>
      <c r="F704" s="217" t="s">
        <v>45</v>
      </c>
      <c r="G704" s="218">
        <v>12</v>
      </c>
      <c r="H704" s="219">
        <v>312.20999999999998</v>
      </c>
      <c r="I704" s="219">
        <v>405.37</v>
      </c>
      <c r="J704" s="185">
        <v>4864.4399999999996</v>
      </c>
      <c r="K704" s="186">
        <v>4.0000000000000002E-4</v>
      </c>
    </row>
    <row r="705" spans="1:11" s="150" customFormat="1" ht="17.25" customHeight="1" x14ac:dyDescent="0.2">
      <c r="A705" s="215" t="s">
        <v>5196</v>
      </c>
      <c r="B705" s="216" t="s">
        <v>3962</v>
      </c>
      <c r="C705" s="216" t="s">
        <v>29</v>
      </c>
      <c r="D705" s="216" t="s">
        <v>3963</v>
      </c>
      <c r="E705" s="216" t="s">
        <v>58</v>
      </c>
      <c r="F705" s="217" t="s">
        <v>45</v>
      </c>
      <c r="G705" s="218">
        <v>42</v>
      </c>
      <c r="H705" s="219">
        <v>687.21</v>
      </c>
      <c r="I705" s="219">
        <v>892.27</v>
      </c>
      <c r="J705" s="185">
        <v>37475.339999999997</v>
      </c>
      <c r="K705" s="186">
        <v>2.8E-3</v>
      </c>
    </row>
    <row r="706" spans="1:11" s="150" customFormat="1" ht="17.25" customHeight="1" x14ac:dyDescent="0.2">
      <c r="A706" s="215" t="s">
        <v>5197</v>
      </c>
      <c r="B706" s="216" t="s">
        <v>3964</v>
      </c>
      <c r="C706" s="216" t="s">
        <v>29</v>
      </c>
      <c r="D706" s="216" t="s">
        <v>3965</v>
      </c>
      <c r="E706" s="216" t="s">
        <v>58</v>
      </c>
      <c r="F706" s="217" t="s">
        <v>45</v>
      </c>
      <c r="G706" s="218">
        <v>19</v>
      </c>
      <c r="H706" s="219">
        <v>182.21</v>
      </c>
      <c r="I706" s="219">
        <v>236.58</v>
      </c>
      <c r="J706" s="185">
        <v>4495.0200000000004</v>
      </c>
      <c r="K706" s="186">
        <v>2.9999999999999997E-4</v>
      </c>
    </row>
    <row r="707" spans="1:11" s="150" customFormat="1" ht="17.25" customHeight="1" x14ac:dyDescent="0.2">
      <c r="A707" s="215" t="s">
        <v>5198</v>
      </c>
      <c r="B707" s="216" t="s">
        <v>3966</v>
      </c>
      <c r="C707" s="216" t="s">
        <v>952</v>
      </c>
      <c r="D707" s="216" t="s">
        <v>3967</v>
      </c>
      <c r="E707" s="216" t="s">
        <v>952</v>
      </c>
      <c r="F707" s="217" t="s">
        <v>36</v>
      </c>
      <c r="G707" s="218">
        <v>4</v>
      </c>
      <c r="H707" s="219">
        <v>112.83</v>
      </c>
      <c r="I707" s="219">
        <v>146.5</v>
      </c>
      <c r="J707" s="185">
        <v>586</v>
      </c>
      <c r="K707" s="186">
        <v>0</v>
      </c>
    </row>
    <row r="708" spans="1:11" s="150" customFormat="1" ht="17.25" customHeight="1" x14ac:dyDescent="0.2">
      <c r="A708" s="215" t="s">
        <v>5199</v>
      </c>
      <c r="B708" s="216" t="s">
        <v>3968</v>
      </c>
      <c r="C708" s="216" t="s">
        <v>952</v>
      </c>
      <c r="D708" s="216" t="s">
        <v>3969</v>
      </c>
      <c r="E708" s="216" t="s">
        <v>952</v>
      </c>
      <c r="F708" s="217" t="s">
        <v>36</v>
      </c>
      <c r="G708" s="218">
        <v>27</v>
      </c>
      <c r="H708" s="219">
        <v>113.93</v>
      </c>
      <c r="I708" s="219">
        <v>147.93</v>
      </c>
      <c r="J708" s="185">
        <v>3994.11</v>
      </c>
      <c r="K708" s="186">
        <v>2.9999999999999997E-4</v>
      </c>
    </row>
    <row r="709" spans="1:11" s="150" customFormat="1" ht="17.25" customHeight="1" x14ac:dyDescent="0.2">
      <c r="A709" s="215" t="s">
        <v>5200</v>
      </c>
      <c r="B709" s="216" t="s">
        <v>3970</v>
      </c>
      <c r="C709" s="216" t="s">
        <v>19</v>
      </c>
      <c r="D709" s="216" t="s">
        <v>3971</v>
      </c>
      <c r="E709" s="216" t="s">
        <v>58</v>
      </c>
      <c r="F709" s="217" t="s">
        <v>36</v>
      </c>
      <c r="G709" s="218">
        <v>4</v>
      </c>
      <c r="H709" s="219">
        <v>22.73</v>
      </c>
      <c r="I709" s="219">
        <v>29.51</v>
      </c>
      <c r="J709" s="185">
        <v>118.04</v>
      </c>
      <c r="K709" s="186">
        <v>0</v>
      </c>
    </row>
    <row r="710" spans="1:11" s="150" customFormat="1" ht="17.25" customHeight="1" x14ac:dyDescent="0.2">
      <c r="A710" s="215" t="s">
        <v>5201</v>
      </c>
      <c r="B710" s="216" t="s">
        <v>3972</v>
      </c>
      <c r="C710" s="216" t="s">
        <v>19</v>
      </c>
      <c r="D710" s="216" t="s">
        <v>3973</v>
      </c>
      <c r="E710" s="216" t="s">
        <v>58</v>
      </c>
      <c r="F710" s="217" t="s">
        <v>36</v>
      </c>
      <c r="G710" s="218">
        <v>17</v>
      </c>
      <c r="H710" s="219">
        <v>29.14</v>
      </c>
      <c r="I710" s="219">
        <v>37.840000000000003</v>
      </c>
      <c r="J710" s="185">
        <v>643.28</v>
      </c>
      <c r="K710" s="186">
        <v>0</v>
      </c>
    </row>
    <row r="711" spans="1:11" s="150" customFormat="1" ht="17.25" customHeight="1" x14ac:dyDescent="0.2">
      <c r="A711" s="215" t="s">
        <v>5202</v>
      </c>
      <c r="B711" s="216" t="s">
        <v>3974</v>
      </c>
      <c r="C711" s="216" t="s">
        <v>19</v>
      </c>
      <c r="D711" s="216" t="s">
        <v>3975</v>
      </c>
      <c r="E711" s="216" t="s">
        <v>58</v>
      </c>
      <c r="F711" s="217" t="s">
        <v>36</v>
      </c>
      <c r="G711" s="218">
        <v>100</v>
      </c>
      <c r="H711" s="219">
        <v>30.89</v>
      </c>
      <c r="I711" s="219">
        <v>40.11</v>
      </c>
      <c r="J711" s="185">
        <v>4011</v>
      </c>
      <c r="K711" s="186">
        <v>2.9999999999999997E-4</v>
      </c>
    </row>
    <row r="712" spans="1:11" s="150" customFormat="1" ht="17.25" customHeight="1" x14ac:dyDescent="0.2">
      <c r="A712" s="215" t="s">
        <v>5203</v>
      </c>
      <c r="B712" s="216" t="s">
        <v>3976</v>
      </c>
      <c r="C712" s="216" t="s">
        <v>29</v>
      </c>
      <c r="D712" s="216" t="s">
        <v>3977</v>
      </c>
      <c r="E712" s="216" t="s">
        <v>58</v>
      </c>
      <c r="F712" s="217" t="s">
        <v>36</v>
      </c>
      <c r="G712" s="218">
        <v>22</v>
      </c>
      <c r="H712" s="219">
        <v>30.17</v>
      </c>
      <c r="I712" s="219">
        <v>39.17</v>
      </c>
      <c r="J712" s="185">
        <v>861.74</v>
      </c>
      <c r="K712" s="186">
        <v>1E-4</v>
      </c>
    </row>
    <row r="713" spans="1:11" s="150" customFormat="1" ht="17.25" customHeight="1" x14ac:dyDescent="0.2">
      <c r="A713" s="215" t="s">
        <v>5204</v>
      </c>
      <c r="B713" s="216" t="s">
        <v>3978</v>
      </c>
      <c r="C713" s="216" t="s">
        <v>29</v>
      </c>
      <c r="D713" s="216" t="s">
        <v>3979</v>
      </c>
      <c r="E713" s="216" t="s">
        <v>58</v>
      </c>
      <c r="F713" s="217" t="s">
        <v>36</v>
      </c>
      <c r="G713" s="218">
        <v>4</v>
      </c>
      <c r="H713" s="219">
        <v>132.19</v>
      </c>
      <c r="I713" s="219">
        <v>171.64</v>
      </c>
      <c r="J713" s="185">
        <v>686.56</v>
      </c>
      <c r="K713" s="186">
        <v>1E-4</v>
      </c>
    </row>
    <row r="714" spans="1:11" s="150" customFormat="1" ht="17.25" customHeight="1" x14ac:dyDescent="0.2">
      <c r="A714" s="215" t="s">
        <v>5205</v>
      </c>
      <c r="B714" s="216" t="s">
        <v>3980</v>
      </c>
      <c r="C714" s="216" t="s">
        <v>29</v>
      </c>
      <c r="D714" s="216" t="s">
        <v>3981</v>
      </c>
      <c r="E714" s="216" t="s">
        <v>58</v>
      </c>
      <c r="F714" s="217" t="s">
        <v>36</v>
      </c>
      <c r="G714" s="218">
        <v>3</v>
      </c>
      <c r="H714" s="219">
        <v>260.22000000000003</v>
      </c>
      <c r="I714" s="219">
        <v>337.87</v>
      </c>
      <c r="J714" s="185">
        <v>1013.61</v>
      </c>
      <c r="K714" s="186">
        <v>1E-4</v>
      </c>
    </row>
    <row r="715" spans="1:11" s="150" customFormat="1" ht="17.25" customHeight="1" x14ac:dyDescent="0.2">
      <c r="A715" s="215" t="s">
        <v>5206</v>
      </c>
      <c r="B715" s="216" t="s">
        <v>3982</v>
      </c>
      <c r="C715" s="216" t="s">
        <v>29</v>
      </c>
      <c r="D715" s="216" t="s">
        <v>3983</v>
      </c>
      <c r="E715" s="216" t="s">
        <v>58</v>
      </c>
      <c r="F715" s="217" t="s">
        <v>36</v>
      </c>
      <c r="G715" s="218">
        <v>6</v>
      </c>
      <c r="H715" s="219">
        <v>603.51</v>
      </c>
      <c r="I715" s="219">
        <v>783.6</v>
      </c>
      <c r="J715" s="185">
        <v>4701.6000000000004</v>
      </c>
      <c r="K715" s="186">
        <v>4.0000000000000002E-4</v>
      </c>
    </row>
    <row r="716" spans="1:11" s="150" customFormat="1" ht="21.75" customHeight="1" x14ac:dyDescent="0.2">
      <c r="A716" s="215" t="s">
        <v>5207</v>
      </c>
      <c r="B716" s="216" t="s">
        <v>3984</v>
      </c>
      <c r="C716" s="216" t="s">
        <v>19</v>
      </c>
      <c r="D716" s="216" t="s">
        <v>3985</v>
      </c>
      <c r="E716" s="216" t="s">
        <v>58</v>
      </c>
      <c r="F716" s="217" t="s">
        <v>36</v>
      </c>
      <c r="G716" s="218">
        <v>136</v>
      </c>
      <c r="H716" s="219">
        <v>32.18</v>
      </c>
      <c r="I716" s="219">
        <v>41.78</v>
      </c>
      <c r="J716" s="185">
        <v>5682.08</v>
      </c>
      <c r="K716" s="186">
        <v>4.0000000000000002E-4</v>
      </c>
    </row>
    <row r="717" spans="1:11" s="150" customFormat="1" ht="17.25" customHeight="1" x14ac:dyDescent="0.2">
      <c r="A717" s="215" t="s">
        <v>5208</v>
      </c>
      <c r="B717" s="216" t="s">
        <v>3986</v>
      </c>
      <c r="C717" s="216" t="s">
        <v>39</v>
      </c>
      <c r="D717" s="216" t="s">
        <v>5571</v>
      </c>
      <c r="E717" s="216" t="s">
        <v>3987</v>
      </c>
      <c r="F717" s="217" t="s">
        <v>380</v>
      </c>
      <c r="G717" s="218">
        <v>36</v>
      </c>
      <c r="H717" s="219">
        <v>3.36</v>
      </c>
      <c r="I717" s="219">
        <v>4.3600000000000003</v>
      </c>
      <c r="J717" s="185">
        <v>156.96</v>
      </c>
      <c r="K717" s="186">
        <v>0</v>
      </c>
    </row>
    <row r="718" spans="1:11" s="150" customFormat="1" ht="17.25" customHeight="1" x14ac:dyDescent="0.2">
      <c r="A718" s="215" t="s">
        <v>5209</v>
      </c>
      <c r="B718" s="216" t="s">
        <v>3988</v>
      </c>
      <c r="C718" s="216" t="s">
        <v>29</v>
      </c>
      <c r="D718" s="216" t="s">
        <v>5572</v>
      </c>
      <c r="E718" s="216" t="s">
        <v>550</v>
      </c>
      <c r="F718" s="217" t="s">
        <v>380</v>
      </c>
      <c r="G718" s="218">
        <v>18</v>
      </c>
      <c r="H718" s="219">
        <v>27.34</v>
      </c>
      <c r="I718" s="219">
        <v>35.5</v>
      </c>
      <c r="J718" s="185">
        <v>639</v>
      </c>
      <c r="K718" s="186">
        <v>0</v>
      </c>
    </row>
    <row r="719" spans="1:11" s="150" customFormat="1" ht="17.25" customHeight="1" x14ac:dyDescent="0.2">
      <c r="A719" s="215" t="s">
        <v>5210</v>
      </c>
      <c r="B719" s="216" t="s">
        <v>3989</v>
      </c>
      <c r="C719" s="216" t="s">
        <v>29</v>
      </c>
      <c r="D719" s="216" t="s">
        <v>5573</v>
      </c>
      <c r="E719" s="216" t="s">
        <v>550</v>
      </c>
      <c r="F719" s="217" t="s">
        <v>380</v>
      </c>
      <c r="G719" s="218">
        <v>9</v>
      </c>
      <c r="H719" s="219">
        <v>30.33</v>
      </c>
      <c r="I719" s="219">
        <v>39.380000000000003</v>
      </c>
      <c r="J719" s="185">
        <v>354.42</v>
      </c>
      <c r="K719" s="186">
        <v>0</v>
      </c>
    </row>
    <row r="720" spans="1:11" s="150" customFormat="1" ht="17.25" customHeight="1" x14ac:dyDescent="0.2">
      <c r="A720" s="215" t="s">
        <v>5211</v>
      </c>
      <c r="B720" s="216" t="s">
        <v>3990</v>
      </c>
      <c r="C720" s="216" t="s">
        <v>29</v>
      </c>
      <c r="D720" s="216" t="s">
        <v>5574</v>
      </c>
      <c r="E720" s="216" t="s">
        <v>513</v>
      </c>
      <c r="F720" s="217" t="s">
        <v>380</v>
      </c>
      <c r="G720" s="218">
        <v>36</v>
      </c>
      <c r="H720" s="219">
        <v>37.36</v>
      </c>
      <c r="I720" s="219">
        <v>48.51</v>
      </c>
      <c r="J720" s="185">
        <v>1746.36</v>
      </c>
      <c r="K720" s="186">
        <v>1E-4</v>
      </c>
    </row>
    <row r="721" spans="1:11" s="150" customFormat="1" ht="24.75" customHeight="1" x14ac:dyDescent="0.2">
      <c r="A721" s="215" t="s">
        <v>5212</v>
      </c>
      <c r="B721" s="216" t="s">
        <v>3991</v>
      </c>
      <c r="C721" s="216" t="s">
        <v>19</v>
      </c>
      <c r="D721" s="216" t="s">
        <v>3992</v>
      </c>
      <c r="E721" s="216" t="s">
        <v>58</v>
      </c>
      <c r="F721" s="217" t="s">
        <v>36</v>
      </c>
      <c r="G721" s="218">
        <v>10</v>
      </c>
      <c r="H721" s="219">
        <v>32.76</v>
      </c>
      <c r="I721" s="219">
        <v>42.54</v>
      </c>
      <c r="J721" s="185">
        <v>425.4</v>
      </c>
      <c r="K721" s="186">
        <v>0</v>
      </c>
    </row>
    <row r="722" spans="1:11" s="150" customFormat="1" ht="24.75" customHeight="1" x14ac:dyDescent="0.2">
      <c r="A722" s="215" t="s">
        <v>5213</v>
      </c>
      <c r="B722" s="216" t="s">
        <v>3993</v>
      </c>
      <c r="C722" s="216" t="s">
        <v>19</v>
      </c>
      <c r="D722" s="216" t="s">
        <v>3994</v>
      </c>
      <c r="E722" s="216" t="s">
        <v>58</v>
      </c>
      <c r="F722" s="217" t="s">
        <v>36</v>
      </c>
      <c r="G722" s="218">
        <v>8</v>
      </c>
      <c r="H722" s="219">
        <v>37.97</v>
      </c>
      <c r="I722" s="219">
        <v>49.3</v>
      </c>
      <c r="J722" s="185">
        <v>394.4</v>
      </c>
      <c r="K722" s="186">
        <v>0</v>
      </c>
    </row>
    <row r="723" spans="1:11" s="150" customFormat="1" ht="24.75" customHeight="1" x14ac:dyDescent="0.2">
      <c r="A723" s="215" t="s">
        <v>5214</v>
      </c>
      <c r="B723" s="216" t="s">
        <v>3995</v>
      </c>
      <c r="C723" s="216" t="s">
        <v>19</v>
      </c>
      <c r="D723" s="216" t="s">
        <v>3996</v>
      </c>
      <c r="E723" s="216" t="s">
        <v>58</v>
      </c>
      <c r="F723" s="217" t="s">
        <v>36</v>
      </c>
      <c r="G723" s="218">
        <v>4</v>
      </c>
      <c r="H723" s="219">
        <v>29.74</v>
      </c>
      <c r="I723" s="219">
        <v>38.61</v>
      </c>
      <c r="J723" s="185">
        <v>154.44</v>
      </c>
      <c r="K723" s="186">
        <v>0</v>
      </c>
    </row>
    <row r="724" spans="1:11" s="150" customFormat="1" ht="24.75" customHeight="1" x14ac:dyDescent="0.2">
      <c r="A724" s="215" t="s">
        <v>5215</v>
      </c>
      <c r="B724" s="216" t="s">
        <v>3997</v>
      </c>
      <c r="C724" s="216" t="s">
        <v>19</v>
      </c>
      <c r="D724" s="216" t="s">
        <v>3998</v>
      </c>
      <c r="E724" s="216" t="s">
        <v>58</v>
      </c>
      <c r="F724" s="217" t="s">
        <v>36</v>
      </c>
      <c r="G724" s="218">
        <v>2</v>
      </c>
      <c r="H724" s="219">
        <v>36.200000000000003</v>
      </c>
      <c r="I724" s="219">
        <v>47</v>
      </c>
      <c r="J724" s="185">
        <v>94</v>
      </c>
      <c r="K724" s="186">
        <v>0</v>
      </c>
    </row>
    <row r="725" spans="1:11" s="150" customFormat="1" ht="24.75" customHeight="1" x14ac:dyDescent="0.2">
      <c r="A725" s="215" t="s">
        <v>5216</v>
      </c>
      <c r="B725" s="216" t="s">
        <v>3999</v>
      </c>
      <c r="C725" s="216" t="s">
        <v>19</v>
      </c>
      <c r="D725" s="216" t="s">
        <v>4000</v>
      </c>
      <c r="E725" s="216" t="s">
        <v>58</v>
      </c>
      <c r="F725" s="217" t="s">
        <v>36</v>
      </c>
      <c r="G725" s="218">
        <v>2</v>
      </c>
      <c r="H725" s="219">
        <v>41.41</v>
      </c>
      <c r="I725" s="219">
        <v>53.77</v>
      </c>
      <c r="J725" s="185">
        <v>107.54</v>
      </c>
      <c r="K725" s="186">
        <v>0</v>
      </c>
    </row>
    <row r="726" spans="1:11" s="150" customFormat="1" ht="24.75" customHeight="1" x14ac:dyDescent="0.2">
      <c r="A726" s="215" t="s">
        <v>5217</v>
      </c>
      <c r="B726" s="216" t="s">
        <v>4001</v>
      </c>
      <c r="C726" s="216" t="s">
        <v>19</v>
      </c>
      <c r="D726" s="216" t="s">
        <v>4002</v>
      </c>
      <c r="E726" s="216" t="s">
        <v>58</v>
      </c>
      <c r="F726" s="217" t="s">
        <v>36</v>
      </c>
      <c r="G726" s="218">
        <v>2</v>
      </c>
      <c r="H726" s="219">
        <v>31.46</v>
      </c>
      <c r="I726" s="219">
        <v>40.85</v>
      </c>
      <c r="J726" s="185">
        <v>81.7</v>
      </c>
      <c r="K726" s="186">
        <v>0</v>
      </c>
    </row>
    <row r="727" spans="1:11" s="150" customFormat="1" ht="24.75" customHeight="1" x14ac:dyDescent="0.2">
      <c r="A727" s="215" t="s">
        <v>5218</v>
      </c>
      <c r="B727" s="216" t="s">
        <v>4003</v>
      </c>
      <c r="C727" s="216" t="s">
        <v>19</v>
      </c>
      <c r="D727" s="216" t="s">
        <v>4004</v>
      </c>
      <c r="E727" s="216" t="s">
        <v>58</v>
      </c>
      <c r="F727" s="217" t="s">
        <v>36</v>
      </c>
      <c r="G727" s="218">
        <v>15</v>
      </c>
      <c r="H727" s="219">
        <v>20.43</v>
      </c>
      <c r="I727" s="219">
        <v>26.53</v>
      </c>
      <c r="J727" s="185">
        <v>397.95</v>
      </c>
      <c r="K727" s="186">
        <v>0</v>
      </c>
    </row>
    <row r="728" spans="1:11" s="150" customFormat="1" ht="24.75" customHeight="1" x14ac:dyDescent="0.2">
      <c r="A728" s="215" t="s">
        <v>5219</v>
      </c>
      <c r="B728" s="216" t="s">
        <v>4005</v>
      </c>
      <c r="C728" s="216" t="s">
        <v>19</v>
      </c>
      <c r="D728" s="216" t="s">
        <v>4006</v>
      </c>
      <c r="E728" s="216" t="s">
        <v>58</v>
      </c>
      <c r="F728" s="217" t="s">
        <v>36</v>
      </c>
      <c r="G728" s="218">
        <v>45</v>
      </c>
      <c r="H728" s="219">
        <v>23.03</v>
      </c>
      <c r="I728" s="219">
        <v>29.9</v>
      </c>
      <c r="J728" s="185">
        <v>1345.5</v>
      </c>
      <c r="K728" s="186">
        <v>1E-4</v>
      </c>
    </row>
    <row r="729" spans="1:11" s="150" customFormat="1" ht="24.75" customHeight="1" x14ac:dyDescent="0.2">
      <c r="A729" s="215" t="s">
        <v>5220</v>
      </c>
      <c r="B729" s="216" t="s">
        <v>3995</v>
      </c>
      <c r="C729" s="216" t="s">
        <v>19</v>
      </c>
      <c r="D729" s="216" t="s">
        <v>3996</v>
      </c>
      <c r="E729" s="216" t="s">
        <v>58</v>
      </c>
      <c r="F729" s="217" t="s">
        <v>36</v>
      </c>
      <c r="G729" s="218">
        <v>10</v>
      </c>
      <c r="H729" s="219">
        <v>29.74</v>
      </c>
      <c r="I729" s="219">
        <v>38.61</v>
      </c>
      <c r="J729" s="185">
        <v>386.1</v>
      </c>
      <c r="K729" s="186">
        <v>0</v>
      </c>
    </row>
    <row r="730" spans="1:11" s="150" customFormat="1" ht="24.75" customHeight="1" x14ac:dyDescent="0.2">
      <c r="A730" s="215" t="s">
        <v>5221</v>
      </c>
      <c r="B730" s="216" t="s">
        <v>4007</v>
      </c>
      <c r="C730" s="216" t="s">
        <v>19</v>
      </c>
      <c r="D730" s="216" t="s">
        <v>4008</v>
      </c>
      <c r="E730" s="216" t="s">
        <v>58</v>
      </c>
      <c r="F730" s="217" t="s">
        <v>36</v>
      </c>
      <c r="G730" s="218">
        <v>10</v>
      </c>
      <c r="H730" s="219">
        <v>22.15</v>
      </c>
      <c r="I730" s="219">
        <v>28.76</v>
      </c>
      <c r="J730" s="185">
        <v>287.60000000000002</v>
      </c>
      <c r="K730" s="186">
        <v>0</v>
      </c>
    </row>
    <row r="731" spans="1:11" s="150" customFormat="1" ht="24.75" customHeight="1" x14ac:dyDescent="0.2">
      <c r="A731" s="215" t="s">
        <v>5222</v>
      </c>
      <c r="B731" s="216" t="s">
        <v>4009</v>
      </c>
      <c r="C731" s="216" t="s">
        <v>19</v>
      </c>
      <c r="D731" s="216" t="s">
        <v>4010</v>
      </c>
      <c r="E731" s="216" t="s">
        <v>58</v>
      </c>
      <c r="F731" s="217" t="s">
        <v>36</v>
      </c>
      <c r="G731" s="218">
        <v>18</v>
      </c>
      <c r="H731" s="219">
        <v>24.75</v>
      </c>
      <c r="I731" s="219">
        <v>32.14</v>
      </c>
      <c r="J731" s="185">
        <v>578.52</v>
      </c>
      <c r="K731" s="186">
        <v>0</v>
      </c>
    </row>
    <row r="732" spans="1:11" s="150" customFormat="1" ht="24.75" customHeight="1" x14ac:dyDescent="0.2">
      <c r="A732" s="215" t="s">
        <v>5223</v>
      </c>
      <c r="B732" s="216" t="s">
        <v>4001</v>
      </c>
      <c r="C732" s="216" t="s">
        <v>19</v>
      </c>
      <c r="D732" s="216" t="s">
        <v>4002</v>
      </c>
      <c r="E732" s="216" t="s">
        <v>58</v>
      </c>
      <c r="F732" s="217" t="s">
        <v>36</v>
      </c>
      <c r="G732" s="218">
        <v>5</v>
      </c>
      <c r="H732" s="219">
        <v>31.46</v>
      </c>
      <c r="I732" s="219">
        <v>40.85</v>
      </c>
      <c r="J732" s="185">
        <v>204.25</v>
      </c>
      <c r="K732" s="186">
        <v>0</v>
      </c>
    </row>
    <row r="733" spans="1:11" s="150" customFormat="1" ht="17.25" customHeight="1" x14ac:dyDescent="0.2">
      <c r="A733" s="215" t="s">
        <v>5224</v>
      </c>
      <c r="B733" s="216" t="s">
        <v>4011</v>
      </c>
      <c r="C733" s="216" t="s">
        <v>29</v>
      </c>
      <c r="D733" s="216" t="s">
        <v>4012</v>
      </c>
      <c r="E733" s="216" t="s">
        <v>4013</v>
      </c>
      <c r="F733" s="217" t="s">
        <v>36</v>
      </c>
      <c r="G733" s="218">
        <v>10</v>
      </c>
      <c r="H733" s="219">
        <v>55.73</v>
      </c>
      <c r="I733" s="219">
        <v>72.36</v>
      </c>
      <c r="J733" s="185">
        <v>723.6</v>
      </c>
      <c r="K733" s="186">
        <v>1E-4</v>
      </c>
    </row>
    <row r="734" spans="1:11" s="150" customFormat="1" ht="17.25" customHeight="1" x14ac:dyDescent="0.2">
      <c r="A734" s="215" t="s">
        <v>5225</v>
      </c>
      <c r="B734" s="216" t="s">
        <v>4014</v>
      </c>
      <c r="C734" s="216" t="s">
        <v>564</v>
      </c>
      <c r="D734" s="216" t="s">
        <v>5575</v>
      </c>
      <c r="E734" s="216" t="s">
        <v>4015</v>
      </c>
      <c r="F734" s="217" t="s">
        <v>384</v>
      </c>
      <c r="G734" s="218">
        <v>300</v>
      </c>
      <c r="H734" s="219">
        <v>61.19</v>
      </c>
      <c r="I734" s="219">
        <v>79.45</v>
      </c>
      <c r="J734" s="185">
        <v>23835</v>
      </c>
      <c r="K734" s="186">
        <v>1.8E-3</v>
      </c>
    </row>
    <row r="735" spans="1:11" s="150" customFormat="1" ht="17.25" customHeight="1" x14ac:dyDescent="0.2">
      <c r="A735" s="215" t="s">
        <v>5226</v>
      </c>
      <c r="B735" s="216" t="s">
        <v>4016</v>
      </c>
      <c r="C735" s="216" t="s">
        <v>29</v>
      </c>
      <c r="D735" s="216" t="s">
        <v>4017</v>
      </c>
      <c r="E735" s="216" t="s">
        <v>58</v>
      </c>
      <c r="F735" s="217" t="s">
        <v>45</v>
      </c>
      <c r="G735" s="218">
        <v>20</v>
      </c>
      <c r="H735" s="219">
        <v>96.46</v>
      </c>
      <c r="I735" s="219">
        <v>125.24</v>
      </c>
      <c r="J735" s="185">
        <v>2504.8000000000002</v>
      </c>
      <c r="K735" s="186">
        <v>2.0000000000000001E-4</v>
      </c>
    </row>
    <row r="736" spans="1:11" s="150" customFormat="1" ht="17.25" customHeight="1" x14ac:dyDescent="0.2">
      <c r="A736" s="215" t="s">
        <v>5227</v>
      </c>
      <c r="B736" s="216" t="s">
        <v>4018</v>
      </c>
      <c r="C736" s="216" t="s">
        <v>29</v>
      </c>
      <c r="D736" s="216" t="s">
        <v>4019</v>
      </c>
      <c r="E736" s="216" t="s">
        <v>58</v>
      </c>
      <c r="F736" s="217" t="s">
        <v>45</v>
      </c>
      <c r="G736" s="218">
        <v>11</v>
      </c>
      <c r="H736" s="219">
        <v>1451.67</v>
      </c>
      <c r="I736" s="219">
        <v>1884.85</v>
      </c>
      <c r="J736" s="185">
        <v>20733.349999999999</v>
      </c>
      <c r="K736" s="186">
        <v>1.5E-3</v>
      </c>
    </row>
    <row r="737" spans="1:11" s="150" customFormat="1" ht="25.5" customHeight="1" x14ac:dyDescent="0.2">
      <c r="A737" s="215" t="s">
        <v>5228</v>
      </c>
      <c r="B737" s="216" t="s">
        <v>4020</v>
      </c>
      <c r="C737" s="216" t="s">
        <v>19</v>
      </c>
      <c r="D737" s="216" t="s">
        <v>4021</v>
      </c>
      <c r="E737" s="216" t="s">
        <v>58</v>
      </c>
      <c r="F737" s="217" t="s">
        <v>384</v>
      </c>
      <c r="G737" s="218">
        <v>285</v>
      </c>
      <c r="H737" s="219">
        <v>1.6</v>
      </c>
      <c r="I737" s="219">
        <v>2.08</v>
      </c>
      <c r="J737" s="185">
        <v>592.79999999999995</v>
      </c>
      <c r="K737" s="186">
        <v>0</v>
      </c>
    </row>
    <row r="738" spans="1:11" s="150" customFormat="1" ht="25.5" customHeight="1" x14ac:dyDescent="0.2">
      <c r="A738" s="215" t="s">
        <v>5229</v>
      </c>
      <c r="B738" s="216" t="s">
        <v>4022</v>
      </c>
      <c r="C738" s="216" t="s">
        <v>19</v>
      </c>
      <c r="D738" s="216" t="s">
        <v>4023</v>
      </c>
      <c r="E738" s="216" t="s">
        <v>58</v>
      </c>
      <c r="F738" s="217" t="s">
        <v>384</v>
      </c>
      <c r="G738" s="218">
        <v>700</v>
      </c>
      <c r="H738" s="219">
        <v>2.29</v>
      </c>
      <c r="I738" s="219">
        <v>2.97</v>
      </c>
      <c r="J738" s="185">
        <v>2079</v>
      </c>
      <c r="K738" s="186">
        <v>2.0000000000000001E-4</v>
      </c>
    </row>
    <row r="739" spans="1:11" s="150" customFormat="1" ht="25.5" customHeight="1" x14ac:dyDescent="0.2">
      <c r="A739" s="215" t="s">
        <v>5230</v>
      </c>
      <c r="B739" s="216" t="s">
        <v>4024</v>
      </c>
      <c r="C739" s="216" t="s">
        <v>19</v>
      </c>
      <c r="D739" s="216" t="s">
        <v>4025</v>
      </c>
      <c r="E739" s="216" t="s">
        <v>58</v>
      </c>
      <c r="F739" s="217" t="s">
        <v>384</v>
      </c>
      <c r="G739" s="218">
        <v>450</v>
      </c>
      <c r="H739" s="219">
        <v>3.58</v>
      </c>
      <c r="I739" s="219">
        <v>4.6500000000000004</v>
      </c>
      <c r="J739" s="185">
        <v>2092.5</v>
      </c>
      <c r="K739" s="186">
        <v>2.0000000000000001E-4</v>
      </c>
    </row>
    <row r="740" spans="1:11" s="150" customFormat="1" ht="25.5" customHeight="1" x14ac:dyDescent="0.2">
      <c r="A740" s="215" t="s">
        <v>5231</v>
      </c>
      <c r="B740" s="216" t="s">
        <v>4026</v>
      </c>
      <c r="C740" s="216" t="s">
        <v>19</v>
      </c>
      <c r="D740" s="216" t="s">
        <v>4027</v>
      </c>
      <c r="E740" s="216" t="s">
        <v>58</v>
      </c>
      <c r="F740" s="217" t="s">
        <v>384</v>
      </c>
      <c r="G740" s="218">
        <v>55</v>
      </c>
      <c r="H740" s="219">
        <v>5.35</v>
      </c>
      <c r="I740" s="219">
        <v>6.95</v>
      </c>
      <c r="J740" s="185">
        <v>382.25</v>
      </c>
      <c r="K740" s="186">
        <v>0</v>
      </c>
    </row>
    <row r="741" spans="1:11" s="150" customFormat="1" ht="25.5" customHeight="1" x14ac:dyDescent="0.2">
      <c r="A741" s="215" t="s">
        <v>5232</v>
      </c>
      <c r="B741" s="216" t="s">
        <v>4028</v>
      </c>
      <c r="C741" s="216" t="s">
        <v>19</v>
      </c>
      <c r="D741" s="216" t="s">
        <v>4029</v>
      </c>
      <c r="E741" s="216" t="s">
        <v>58</v>
      </c>
      <c r="F741" s="217" t="s">
        <v>384</v>
      </c>
      <c r="G741" s="218">
        <v>231</v>
      </c>
      <c r="H741" s="219">
        <v>8.33</v>
      </c>
      <c r="I741" s="219">
        <v>10.82</v>
      </c>
      <c r="J741" s="185">
        <v>2499.42</v>
      </c>
      <c r="K741" s="186">
        <v>2.0000000000000001E-4</v>
      </c>
    </row>
    <row r="742" spans="1:11" s="150" customFormat="1" ht="25.5" customHeight="1" x14ac:dyDescent="0.2">
      <c r="A742" s="215" t="s">
        <v>5233</v>
      </c>
      <c r="B742" s="216" t="s">
        <v>4030</v>
      </c>
      <c r="C742" s="216" t="s">
        <v>19</v>
      </c>
      <c r="D742" s="216" t="s">
        <v>4031</v>
      </c>
      <c r="E742" s="216" t="s">
        <v>58</v>
      </c>
      <c r="F742" s="217" t="s">
        <v>384</v>
      </c>
      <c r="G742" s="218">
        <v>1300</v>
      </c>
      <c r="H742" s="219">
        <v>12.66</v>
      </c>
      <c r="I742" s="219">
        <v>16.440000000000001</v>
      </c>
      <c r="J742" s="185">
        <v>21372</v>
      </c>
      <c r="K742" s="186">
        <v>1.6000000000000001E-3</v>
      </c>
    </row>
    <row r="743" spans="1:11" s="150" customFormat="1" ht="25.5" customHeight="1" x14ac:dyDescent="0.2">
      <c r="A743" s="215" t="s">
        <v>5234</v>
      </c>
      <c r="B743" s="216" t="s">
        <v>4032</v>
      </c>
      <c r="C743" s="216" t="s">
        <v>19</v>
      </c>
      <c r="D743" s="216" t="s">
        <v>4033</v>
      </c>
      <c r="E743" s="216" t="s">
        <v>58</v>
      </c>
      <c r="F743" s="217" t="s">
        <v>384</v>
      </c>
      <c r="G743" s="218">
        <v>77</v>
      </c>
      <c r="H743" s="219">
        <v>17.899999999999999</v>
      </c>
      <c r="I743" s="219">
        <v>23.24</v>
      </c>
      <c r="J743" s="185">
        <v>1789.48</v>
      </c>
      <c r="K743" s="186">
        <v>1E-4</v>
      </c>
    </row>
    <row r="744" spans="1:11" s="150" customFormat="1" ht="25.5" customHeight="1" x14ac:dyDescent="0.2">
      <c r="A744" s="215" t="s">
        <v>5235</v>
      </c>
      <c r="B744" s="216" t="s">
        <v>4034</v>
      </c>
      <c r="C744" s="216" t="s">
        <v>19</v>
      </c>
      <c r="D744" s="216" t="s">
        <v>4035</v>
      </c>
      <c r="E744" s="216" t="s">
        <v>58</v>
      </c>
      <c r="F744" s="217" t="s">
        <v>384</v>
      </c>
      <c r="G744" s="218">
        <v>127</v>
      </c>
      <c r="H744" s="219">
        <v>24.9</v>
      </c>
      <c r="I744" s="219">
        <v>32.33</v>
      </c>
      <c r="J744" s="185">
        <v>4105.91</v>
      </c>
      <c r="K744" s="186">
        <v>2.9999999999999997E-4</v>
      </c>
    </row>
    <row r="745" spans="1:11" s="150" customFormat="1" ht="25.5" customHeight="1" x14ac:dyDescent="0.2">
      <c r="A745" s="215" t="s">
        <v>5236</v>
      </c>
      <c r="B745" s="216" t="s">
        <v>4036</v>
      </c>
      <c r="C745" s="216" t="s">
        <v>19</v>
      </c>
      <c r="D745" s="216" t="s">
        <v>4037</v>
      </c>
      <c r="E745" s="216" t="s">
        <v>58</v>
      </c>
      <c r="F745" s="217" t="s">
        <v>384</v>
      </c>
      <c r="G745" s="218">
        <v>100</v>
      </c>
      <c r="H745" s="219">
        <v>33.94</v>
      </c>
      <c r="I745" s="219">
        <v>44.07</v>
      </c>
      <c r="J745" s="185">
        <v>4407</v>
      </c>
      <c r="K745" s="186">
        <v>2.9999999999999997E-4</v>
      </c>
    </row>
    <row r="746" spans="1:11" s="150" customFormat="1" ht="25.5" customHeight="1" x14ac:dyDescent="0.2">
      <c r="A746" s="215" t="s">
        <v>5237</v>
      </c>
      <c r="B746" s="216" t="s">
        <v>4038</v>
      </c>
      <c r="C746" s="216" t="s">
        <v>19</v>
      </c>
      <c r="D746" s="216" t="s">
        <v>4039</v>
      </c>
      <c r="E746" s="216" t="s">
        <v>58</v>
      </c>
      <c r="F746" s="217" t="s">
        <v>384</v>
      </c>
      <c r="G746" s="218">
        <v>200</v>
      </c>
      <c r="H746" s="219">
        <v>44.66</v>
      </c>
      <c r="I746" s="219">
        <v>57.99</v>
      </c>
      <c r="J746" s="185">
        <v>11598</v>
      </c>
      <c r="K746" s="186">
        <v>8.9999999999999998E-4</v>
      </c>
    </row>
    <row r="747" spans="1:11" s="150" customFormat="1" ht="25.5" customHeight="1" x14ac:dyDescent="0.2">
      <c r="A747" s="215" t="s">
        <v>5238</v>
      </c>
      <c r="B747" s="216" t="s">
        <v>4040</v>
      </c>
      <c r="C747" s="216" t="s">
        <v>19</v>
      </c>
      <c r="D747" s="216" t="s">
        <v>4041</v>
      </c>
      <c r="E747" s="216" t="s">
        <v>58</v>
      </c>
      <c r="F747" s="217" t="s">
        <v>384</v>
      </c>
      <c r="G747" s="218">
        <v>500</v>
      </c>
      <c r="H747" s="219">
        <v>57.61</v>
      </c>
      <c r="I747" s="219">
        <v>74.8</v>
      </c>
      <c r="J747" s="185">
        <v>37400</v>
      </c>
      <c r="K747" s="186">
        <v>2.8E-3</v>
      </c>
    </row>
    <row r="748" spans="1:11" s="150" customFormat="1" ht="25.5" customHeight="1" x14ac:dyDescent="0.2">
      <c r="A748" s="215" t="s">
        <v>5239</v>
      </c>
      <c r="B748" s="216" t="s">
        <v>4042</v>
      </c>
      <c r="C748" s="216" t="s">
        <v>19</v>
      </c>
      <c r="D748" s="216" t="s">
        <v>4043</v>
      </c>
      <c r="E748" s="216" t="s">
        <v>58</v>
      </c>
      <c r="F748" s="217" t="s">
        <v>384</v>
      </c>
      <c r="G748" s="218">
        <v>55</v>
      </c>
      <c r="H748" s="219">
        <v>4.87</v>
      </c>
      <c r="I748" s="219">
        <v>6.32</v>
      </c>
      <c r="J748" s="185">
        <v>347.6</v>
      </c>
      <c r="K748" s="186">
        <v>0</v>
      </c>
    </row>
    <row r="749" spans="1:11" s="150" customFormat="1" ht="17.25" customHeight="1" x14ac:dyDescent="0.2">
      <c r="A749" s="215" t="s">
        <v>5240</v>
      </c>
      <c r="B749" s="216" t="s">
        <v>4044</v>
      </c>
      <c r="C749" s="216" t="s">
        <v>29</v>
      </c>
      <c r="D749" s="216" t="s">
        <v>5576</v>
      </c>
      <c r="E749" s="216" t="s">
        <v>504</v>
      </c>
      <c r="F749" s="217" t="s">
        <v>1550</v>
      </c>
      <c r="G749" s="218">
        <v>159</v>
      </c>
      <c r="H749" s="219">
        <v>7.49</v>
      </c>
      <c r="I749" s="219">
        <v>9.73</v>
      </c>
      <c r="J749" s="185">
        <v>1547.07</v>
      </c>
      <c r="K749" s="186">
        <v>1E-4</v>
      </c>
    </row>
    <row r="750" spans="1:11" s="150" customFormat="1" ht="17.25" customHeight="1" x14ac:dyDescent="0.2">
      <c r="A750" s="215" t="s">
        <v>5241</v>
      </c>
      <c r="B750" s="216" t="s">
        <v>4045</v>
      </c>
      <c r="C750" s="216" t="s">
        <v>29</v>
      </c>
      <c r="D750" s="216" t="s">
        <v>5577</v>
      </c>
      <c r="E750" s="216" t="s">
        <v>504</v>
      </c>
      <c r="F750" s="217" t="s">
        <v>1550</v>
      </c>
      <c r="G750" s="218">
        <v>86</v>
      </c>
      <c r="H750" s="219">
        <v>10.49</v>
      </c>
      <c r="I750" s="219">
        <v>13.62</v>
      </c>
      <c r="J750" s="185">
        <v>1171.32</v>
      </c>
      <c r="K750" s="186">
        <v>1E-4</v>
      </c>
    </row>
    <row r="751" spans="1:11" s="150" customFormat="1" ht="17.25" customHeight="1" x14ac:dyDescent="0.2">
      <c r="A751" s="215" t="s">
        <v>5242</v>
      </c>
      <c r="B751" s="216" t="s">
        <v>4046</v>
      </c>
      <c r="C751" s="216" t="s">
        <v>29</v>
      </c>
      <c r="D751" s="216" t="s">
        <v>5578</v>
      </c>
      <c r="E751" s="216" t="s">
        <v>537</v>
      </c>
      <c r="F751" s="217" t="s">
        <v>384</v>
      </c>
      <c r="G751" s="218">
        <v>130</v>
      </c>
      <c r="H751" s="219">
        <v>11.33</v>
      </c>
      <c r="I751" s="219">
        <v>14.71</v>
      </c>
      <c r="J751" s="185">
        <v>1912.3</v>
      </c>
      <c r="K751" s="186">
        <v>1E-4</v>
      </c>
    </row>
    <row r="752" spans="1:11" s="150" customFormat="1" ht="17.25" customHeight="1" x14ac:dyDescent="0.2">
      <c r="A752" s="215" t="s">
        <v>5243</v>
      </c>
      <c r="B752" s="216" t="s">
        <v>4047</v>
      </c>
      <c r="C752" s="216" t="s">
        <v>29</v>
      </c>
      <c r="D752" s="216" t="s">
        <v>5579</v>
      </c>
      <c r="E752" s="216" t="s">
        <v>537</v>
      </c>
      <c r="F752" s="217" t="s">
        <v>384</v>
      </c>
      <c r="G752" s="218">
        <v>10</v>
      </c>
      <c r="H752" s="219">
        <v>9.66</v>
      </c>
      <c r="I752" s="219">
        <v>12.54</v>
      </c>
      <c r="J752" s="185">
        <v>125.4</v>
      </c>
      <c r="K752" s="186">
        <v>0</v>
      </c>
    </row>
    <row r="753" spans="1:11" s="150" customFormat="1" ht="17.25" customHeight="1" x14ac:dyDescent="0.2">
      <c r="A753" s="215" t="s">
        <v>5244</v>
      </c>
      <c r="B753" s="216" t="s">
        <v>4048</v>
      </c>
      <c r="C753" s="216" t="s">
        <v>29</v>
      </c>
      <c r="D753" s="216" t="s">
        <v>5580</v>
      </c>
      <c r="E753" s="216" t="s">
        <v>537</v>
      </c>
      <c r="F753" s="217" t="s">
        <v>384</v>
      </c>
      <c r="G753" s="218">
        <v>64</v>
      </c>
      <c r="H753" s="219">
        <v>12.54</v>
      </c>
      <c r="I753" s="219">
        <v>16.28</v>
      </c>
      <c r="J753" s="185">
        <v>1041.92</v>
      </c>
      <c r="K753" s="186">
        <v>1E-4</v>
      </c>
    </row>
    <row r="754" spans="1:11" s="150" customFormat="1" ht="17.25" customHeight="1" x14ac:dyDescent="0.2">
      <c r="A754" s="215" t="s">
        <v>5245</v>
      </c>
      <c r="B754" s="216" t="s">
        <v>4049</v>
      </c>
      <c r="C754" s="216" t="s">
        <v>29</v>
      </c>
      <c r="D754" s="216" t="s">
        <v>5581</v>
      </c>
      <c r="E754" s="216" t="s">
        <v>537</v>
      </c>
      <c r="F754" s="217" t="s">
        <v>384</v>
      </c>
      <c r="G754" s="218">
        <v>82</v>
      </c>
      <c r="H754" s="219">
        <v>13.1</v>
      </c>
      <c r="I754" s="219">
        <v>17.010000000000002</v>
      </c>
      <c r="J754" s="185">
        <v>1394.82</v>
      </c>
      <c r="K754" s="186">
        <v>1E-4</v>
      </c>
    </row>
    <row r="755" spans="1:11" s="150" customFormat="1" ht="17.25" customHeight="1" x14ac:dyDescent="0.2">
      <c r="A755" s="215" t="s">
        <v>5246</v>
      </c>
      <c r="B755" s="216" t="s">
        <v>4050</v>
      </c>
      <c r="C755" s="216" t="s">
        <v>29</v>
      </c>
      <c r="D755" s="216" t="s">
        <v>5582</v>
      </c>
      <c r="E755" s="216" t="s">
        <v>537</v>
      </c>
      <c r="F755" s="217" t="s">
        <v>384</v>
      </c>
      <c r="G755" s="218">
        <v>10</v>
      </c>
      <c r="H755" s="219">
        <v>20.329999999999998</v>
      </c>
      <c r="I755" s="219">
        <v>26.4</v>
      </c>
      <c r="J755" s="185">
        <v>264</v>
      </c>
      <c r="K755" s="186">
        <v>0</v>
      </c>
    </row>
    <row r="756" spans="1:11" s="150" customFormat="1" ht="17.25" customHeight="1" x14ac:dyDescent="0.2">
      <c r="A756" s="215" t="s">
        <v>5247</v>
      </c>
      <c r="B756" s="216" t="s">
        <v>4051</v>
      </c>
      <c r="C756" s="216" t="s">
        <v>952</v>
      </c>
      <c r="D756" s="216" t="s">
        <v>4052</v>
      </c>
      <c r="E756" s="216" t="s">
        <v>952</v>
      </c>
      <c r="F756" s="217" t="s">
        <v>36</v>
      </c>
      <c r="G756" s="218">
        <v>5</v>
      </c>
      <c r="H756" s="219">
        <v>192.45</v>
      </c>
      <c r="I756" s="219">
        <v>249.88</v>
      </c>
      <c r="J756" s="185">
        <v>1249.4000000000001</v>
      </c>
      <c r="K756" s="186">
        <v>1E-4</v>
      </c>
    </row>
    <row r="757" spans="1:11" s="150" customFormat="1" ht="17.25" customHeight="1" x14ac:dyDescent="0.2">
      <c r="A757" s="215" t="s">
        <v>5248</v>
      </c>
      <c r="B757" s="216" t="s">
        <v>4053</v>
      </c>
      <c r="C757" s="216" t="s">
        <v>952</v>
      </c>
      <c r="D757" s="216" t="s">
        <v>4054</v>
      </c>
      <c r="E757" s="216" t="s">
        <v>952</v>
      </c>
      <c r="F757" s="217" t="s">
        <v>36</v>
      </c>
      <c r="G757" s="218">
        <v>5</v>
      </c>
      <c r="H757" s="219">
        <v>96.23</v>
      </c>
      <c r="I757" s="219">
        <v>124.95</v>
      </c>
      <c r="J757" s="185">
        <v>624.75</v>
      </c>
      <c r="K757" s="186">
        <v>0</v>
      </c>
    </row>
    <row r="758" spans="1:11" s="150" customFormat="1" ht="22.5" customHeight="1" x14ac:dyDescent="0.2">
      <c r="A758" s="215" t="s">
        <v>5249</v>
      </c>
      <c r="B758" s="216" t="s">
        <v>4055</v>
      </c>
      <c r="C758" s="216" t="s">
        <v>19</v>
      </c>
      <c r="D758" s="216" t="s">
        <v>4056</v>
      </c>
      <c r="E758" s="216" t="s">
        <v>58</v>
      </c>
      <c r="F758" s="217" t="s">
        <v>36</v>
      </c>
      <c r="G758" s="218">
        <v>1</v>
      </c>
      <c r="H758" s="219">
        <v>42601.96</v>
      </c>
      <c r="I758" s="219">
        <v>55314.38</v>
      </c>
      <c r="J758" s="185">
        <v>55314.38</v>
      </c>
      <c r="K758" s="186">
        <v>4.1000000000000003E-3</v>
      </c>
    </row>
    <row r="759" spans="1:11" s="150" customFormat="1" ht="17.25" customHeight="1" x14ac:dyDescent="0.2">
      <c r="A759" s="215" t="s">
        <v>5250</v>
      </c>
      <c r="B759" s="216" t="s">
        <v>1223</v>
      </c>
      <c r="C759" s="216" t="s">
        <v>39</v>
      </c>
      <c r="D759" s="216" t="s">
        <v>5583</v>
      </c>
      <c r="E759" s="216" t="s">
        <v>4057</v>
      </c>
      <c r="F759" s="217" t="s">
        <v>380</v>
      </c>
      <c r="G759" s="218">
        <v>1</v>
      </c>
      <c r="H759" s="219">
        <v>23823</v>
      </c>
      <c r="I759" s="219">
        <v>30931.78</v>
      </c>
      <c r="J759" s="185">
        <v>30931.78</v>
      </c>
      <c r="K759" s="186">
        <v>2.3E-3</v>
      </c>
    </row>
    <row r="760" spans="1:11" s="150" customFormat="1" ht="17.25" customHeight="1" x14ac:dyDescent="0.2">
      <c r="A760" s="215" t="s">
        <v>5251</v>
      </c>
      <c r="B760" s="216" t="s">
        <v>4058</v>
      </c>
      <c r="C760" s="216" t="s">
        <v>61</v>
      </c>
      <c r="D760" s="216" t="s">
        <v>4059</v>
      </c>
      <c r="E760" s="216" t="s">
        <v>61</v>
      </c>
      <c r="F760" s="217" t="s">
        <v>36</v>
      </c>
      <c r="G760" s="218">
        <v>1</v>
      </c>
      <c r="H760" s="219">
        <v>75767.55</v>
      </c>
      <c r="I760" s="219">
        <v>98376.59</v>
      </c>
      <c r="J760" s="185">
        <v>98376.59</v>
      </c>
      <c r="K760" s="186">
        <v>7.3000000000000001E-3</v>
      </c>
    </row>
    <row r="761" spans="1:11" s="150" customFormat="1" ht="17.25" customHeight="1" x14ac:dyDescent="0.2">
      <c r="A761" s="215" t="s">
        <v>5252</v>
      </c>
      <c r="B761" s="216" t="s">
        <v>4060</v>
      </c>
      <c r="C761" s="216" t="s">
        <v>29</v>
      </c>
      <c r="D761" s="216" t="s">
        <v>4061</v>
      </c>
      <c r="E761" s="216" t="s">
        <v>58</v>
      </c>
      <c r="F761" s="217" t="s">
        <v>45</v>
      </c>
      <c r="G761" s="218">
        <v>1</v>
      </c>
      <c r="H761" s="219">
        <v>1502.99</v>
      </c>
      <c r="I761" s="219">
        <v>1951.48</v>
      </c>
      <c r="J761" s="185">
        <v>1951.48</v>
      </c>
      <c r="K761" s="186">
        <v>1E-4</v>
      </c>
    </row>
    <row r="762" spans="1:11" s="150" customFormat="1" ht="17.25" customHeight="1" x14ac:dyDescent="0.2">
      <c r="A762" s="215" t="s">
        <v>5253</v>
      </c>
      <c r="B762" s="216" t="s">
        <v>4062</v>
      </c>
      <c r="C762" s="216" t="s">
        <v>29</v>
      </c>
      <c r="D762" s="216" t="s">
        <v>4063</v>
      </c>
      <c r="E762" s="216" t="s">
        <v>58</v>
      </c>
      <c r="F762" s="217" t="s">
        <v>45</v>
      </c>
      <c r="G762" s="218">
        <v>2</v>
      </c>
      <c r="H762" s="219">
        <v>196.67</v>
      </c>
      <c r="I762" s="219">
        <v>255.36</v>
      </c>
      <c r="J762" s="185">
        <v>510.72</v>
      </c>
      <c r="K762" s="186">
        <v>0</v>
      </c>
    </row>
    <row r="763" spans="1:11" s="150" customFormat="1" ht="17.25" customHeight="1" x14ac:dyDescent="0.2">
      <c r="A763" s="215" t="s">
        <v>5254</v>
      </c>
      <c r="B763" s="216" t="s">
        <v>4064</v>
      </c>
      <c r="C763" s="216" t="s">
        <v>29</v>
      </c>
      <c r="D763" s="216" t="s">
        <v>4065</v>
      </c>
      <c r="E763" s="216" t="s">
        <v>58</v>
      </c>
      <c r="F763" s="217" t="s">
        <v>45</v>
      </c>
      <c r="G763" s="218">
        <v>13</v>
      </c>
      <c r="H763" s="219">
        <v>117.59</v>
      </c>
      <c r="I763" s="219">
        <v>152.68</v>
      </c>
      <c r="J763" s="185">
        <v>1984.84</v>
      </c>
      <c r="K763" s="186">
        <v>1E-4</v>
      </c>
    </row>
    <row r="764" spans="1:11" s="150" customFormat="1" ht="17.25" customHeight="1" x14ac:dyDescent="0.2">
      <c r="A764" s="215" t="s">
        <v>5255</v>
      </c>
      <c r="B764" s="216" t="s">
        <v>4066</v>
      </c>
      <c r="C764" s="216" t="s">
        <v>29</v>
      </c>
      <c r="D764" s="216" t="s">
        <v>4067</v>
      </c>
      <c r="E764" s="216" t="s">
        <v>58</v>
      </c>
      <c r="F764" s="217" t="s">
        <v>45</v>
      </c>
      <c r="G764" s="218">
        <v>2</v>
      </c>
      <c r="H764" s="219">
        <v>246.6</v>
      </c>
      <c r="I764" s="219">
        <v>320.19</v>
      </c>
      <c r="J764" s="185">
        <v>640.38</v>
      </c>
      <c r="K764" s="186">
        <v>0</v>
      </c>
    </row>
    <row r="765" spans="1:11" s="150" customFormat="1" ht="17.25" customHeight="1" x14ac:dyDescent="0.2">
      <c r="A765" s="215" t="s">
        <v>5256</v>
      </c>
      <c r="B765" s="216" t="s">
        <v>4068</v>
      </c>
      <c r="C765" s="216" t="s">
        <v>29</v>
      </c>
      <c r="D765" s="216" t="s">
        <v>5584</v>
      </c>
      <c r="E765" s="216" t="s">
        <v>58</v>
      </c>
      <c r="F765" s="217" t="s">
        <v>45</v>
      </c>
      <c r="G765" s="218">
        <v>2</v>
      </c>
      <c r="H765" s="219">
        <v>1900.37</v>
      </c>
      <c r="I765" s="219">
        <v>2467.44</v>
      </c>
      <c r="J765" s="185">
        <v>4934.88</v>
      </c>
      <c r="K765" s="186">
        <v>4.0000000000000002E-4</v>
      </c>
    </row>
    <row r="766" spans="1:11" s="150" customFormat="1" ht="17.25" customHeight="1" x14ac:dyDescent="0.2">
      <c r="A766" s="215" t="s">
        <v>5257</v>
      </c>
      <c r="B766" s="216" t="s">
        <v>4069</v>
      </c>
      <c r="C766" s="216" t="s">
        <v>29</v>
      </c>
      <c r="D766" s="216" t="s">
        <v>4070</v>
      </c>
      <c r="E766" s="216" t="s">
        <v>58</v>
      </c>
      <c r="F766" s="217" t="s">
        <v>45</v>
      </c>
      <c r="G766" s="218">
        <v>3</v>
      </c>
      <c r="H766" s="219">
        <v>619.32000000000005</v>
      </c>
      <c r="I766" s="219">
        <v>804.13</v>
      </c>
      <c r="J766" s="185">
        <v>2412.39</v>
      </c>
      <c r="K766" s="186">
        <v>2.0000000000000001E-4</v>
      </c>
    </row>
    <row r="767" spans="1:11" s="150" customFormat="1" ht="17.25" customHeight="1" x14ac:dyDescent="0.2">
      <c r="A767" s="215" t="s">
        <v>5258</v>
      </c>
      <c r="B767" s="216" t="s">
        <v>4071</v>
      </c>
      <c r="C767" s="216" t="s">
        <v>29</v>
      </c>
      <c r="D767" s="216" t="s">
        <v>4072</v>
      </c>
      <c r="E767" s="216" t="s">
        <v>58</v>
      </c>
      <c r="F767" s="217" t="s">
        <v>45</v>
      </c>
      <c r="G767" s="218">
        <v>8</v>
      </c>
      <c r="H767" s="219">
        <v>609.27</v>
      </c>
      <c r="I767" s="219">
        <v>791.08</v>
      </c>
      <c r="J767" s="185">
        <v>6328.64</v>
      </c>
      <c r="K767" s="186">
        <v>5.0000000000000001E-4</v>
      </c>
    </row>
    <row r="768" spans="1:11" s="150" customFormat="1" ht="17.25" customHeight="1" x14ac:dyDescent="0.2">
      <c r="A768" s="215" t="s">
        <v>5259</v>
      </c>
      <c r="B768" s="216" t="s">
        <v>4073</v>
      </c>
      <c r="C768" s="216" t="s">
        <v>29</v>
      </c>
      <c r="D768" s="216" t="s">
        <v>4074</v>
      </c>
      <c r="E768" s="216" t="s">
        <v>58</v>
      </c>
      <c r="F768" s="217" t="s">
        <v>45</v>
      </c>
      <c r="G768" s="218">
        <v>2</v>
      </c>
      <c r="H768" s="219">
        <v>1474.2</v>
      </c>
      <c r="I768" s="219">
        <v>1914.1</v>
      </c>
      <c r="J768" s="185">
        <v>3828.2</v>
      </c>
      <c r="K768" s="186">
        <v>2.9999999999999997E-4</v>
      </c>
    </row>
    <row r="769" spans="1:11" s="150" customFormat="1" ht="17.25" customHeight="1" x14ac:dyDescent="0.2">
      <c r="A769" s="215" t="s">
        <v>5260</v>
      </c>
      <c r="B769" s="216" t="s">
        <v>4075</v>
      </c>
      <c r="C769" s="216" t="s">
        <v>29</v>
      </c>
      <c r="D769" s="216" t="s">
        <v>4076</v>
      </c>
      <c r="E769" s="216" t="s">
        <v>58</v>
      </c>
      <c r="F769" s="217" t="s">
        <v>45</v>
      </c>
      <c r="G769" s="218">
        <v>1</v>
      </c>
      <c r="H769" s="219">
        <v>912.09</v>
      </c>
      <c r="I769" s="219">
        <v>1184.26</v>
      </c>
      <c r="J769" s="185">
        <v>1184.26</v>
      </c>
      <c r="K769" s="186">
        <v>1E-4</v>
      </c>
    </row>
    <row r="770" spans="1:11" s="150" customFormat="1" ht="17.25" customHeight="1" x14ac:dyDescent="0.2">
      <c r="A770" s="215" t="s">
        <v>5261</v>
      </c>
      <c r="B770" s="216" t="s">
        <v>4077</v>
      </c>
      <c r="C770" s="216" t="s">
        <v>29</v>
      </c>
      <c r="D770" s="216" t="s">
        <v>4078</v>
      </c>
      <c r="E770" s="216" t="s">
        <v>58</v>
      </c>
      <c r="F770" s="217" t="s">
        <v>45</v>
      </c>
      <c r="G770" s="218">
        <v>20</v>
      </c>
      <c r="H770" s="219">
        <v>518.91999999999996</v>
      </c>
      <c r="I770" s="219">
        <v>673.77</v>
      </c>
      <c r="J770" s="185">
        <v>13475.4</v>
      </c>
      <c r="K770" s="186">
        <v>1E-3</v>
      </c>
    </row>
    <row r="771" spans="1:11" s="150" customFormat="1" ht="17.25" customHeight="1" x14ac:dyDescent="0.2">
      <c r="A771" s="215" t="s">
        <v>5262</v>
      </c>
      <c r="B771" s="216" t="s">
        <v>4079</v>
      </c>
      <c r="C771" s="216" t="s">
        <v>29</v>
      </c>
      <c r="D771" s="216" t="s">
        <v>4080</v>
      </c>
      <c r="E771" s="216" t="s">
        <v>58</v>
      </c>
      <c r="F771" s="217" t="s">
        <v>45</v>
      </c>
      <c r="G771" s="218">
        <v>2</v>
      </c>
      <c r="H771" s="219">
        <v>10498.15</v>
      </c>
      <c r="I771" s="219">
        <v>13630.8</v>
      </c>
      <c r="J771" s="185">
        <v>27261.599999999999</v>
      </c>
      <c r="K771" s="186">
        <v>2E-3</v>
      </c>
    </row>
    <row r="772" spans="1:11" s="150" customFormat="1" ht="17.25" customHeight="1" x14ac:dyDescent="0.2">
      <c r="A772" s="215" t="s">
        <v>5263</v>
      </c>
      <c r="B772" s="216" t="s">
        <v>4081</v>
      </c>
      <c r="C772" s="216" t="s">
        <v>29</v>
      </c>
      <c r="D772" s="216" t="s">
        <v>4082</v>
      </c>
      <c r="E772" s="216" t="s">
        <v>58</v>
      </c>
      <c r="F772" s="217" t="s">
        <v>45</v>
      </c>
      <c r="G772" s="218">
        <v>1</v>
      </c>
      <c r="H772" s="219">
        <v>3824.37</v>
      </c>
      <c r="I772" s="219">
        <v>4965.5600000000004</v>
      </c>
      <c r="J772" s="185">
        <v>4965.5600000000004</v>
      </c>
      <c r="K772" s="186">
        <v>4.0000000000000002E-4</v>
      </c>
    </row>
    <row r="773" spans="1:11" s="150" customFormat="1" ht="17.25" customHeight="1" x14ac:dyDescent="0.2">
      <c r="A773" s="215" t="s">
        <v>5264</v>
      </c>
      <c r="B773" s="216" t="s">
        <v>4083</v>
      </c>
      <c r="C773" s="216" t="s">
        <v>29</v>
      </c>
      <c r="D773" s="216" t="s">
        <v>4084</v>
      </c>
      <c r="E773" s="216" t="s">
        <v>58</v>
      </c>
      <c r="F773" s="217" t="s">
        <v>45</v>
      </c>
      <c r="G773" s="218">
        <v>1</v>
      </c>
      <c r="H773" s="219">
        <v>6707.62</v>
      </c>
      <c r="I773" s="219">
        <v>8709.17</v>
      </c>
      <c r="J773" s="185">
        <v>8709.17</v>
      </c>
      <c r="K773" s="186">
        <v>5.9999999999999995E-4</v>
      </c>
    </row>
    <row r="774" spans="1:11" s="150" customFormat="1" ht="17.25" customHeight="1" x14ac:dyDescent="0.2">
      <c r="A774" s="215" t="s">
        <v>5265</v>
      </c>
      <c r="B774" s="216" t="s">
        <v>4085</v>
      </c>
      <c r="C774" s="216" t="s">
        <v>29</v>
      </c>
      <c r="D774" s="216" t="s">
        <v>4086</v>
      </c>
      <c r="E774" s="216" t="s">
        <v>58</v>
      </c>
      <c r="F774" s="217" t="s">
        <v>45</v>
      </c>
      <c r="G774" s="218">
        <v>10</v>
      </c>
      <c r="H774" s="219">
        <v>162.65</v>
      </c>
      <c r="I774" s="219">
        <v>211.18</v>
      </c>
      <c r="J774" s="185">
        <v>2111.8000000000002</v>
      </c>
      <c r="K774" s="186">
        <v>2.0000000000000001E-4</v>
      </c>
    </row>
    <row r="775" spans="1:11" s="150" customFormat="1" ht="17.25" customHeight="1" x14ac:dyDescent="0.2">
      <c r="A775" s="215" t="s">
        <v>5266</v>
      </c>
      <c r="B775" s="216" t="s">
        <v>4087</v>
      </c>
      <c r="C775" s="216" t="s">
        <v>29</v>
      </c>
      <c r="D775" s="216" t="s">
        <v>4088</v>
      </c>
      <c r="E775" s="216" t="s">
        <v>58</v>
      </c>
      <c r="F775" s="217" t="s">
        <v>45</v>
      </c>
      <c r="G775" s="218">
        <v>209</v>
      </c>
      <c r="H775" s="219">
        <v>51.25</v>
      </c>
      <c r="I775" s="219">
        <v>66.540000000000006</v>
      </c>
      <c r="J775" s="185">
        <v>13906.86</v>
      </c>
      <c r="K775" s="186">
        <v>1E-3</v>
      </c>
    </row>
    <row r="776" spans="1:11" s="150" customFormat="1" ht="17.25" customHeight="1" x14ac:dyDescent="0.2">
      <c r="A776" s="215" t="s">
        <v>5267</v>
      </c>
      <c r="B776" s="216" t="s">
        <v>4089</v>
      </c>
      <c r="C776" s="216" t="s">
        <v>29</v>
      </c>
      <c r="D776" s="216" t="s">
        <v>4090</v>
      </c>
      <c r="E776" s="216" t="s">
        <v>58</v>
      </c>
      <c r="F776" s="217" t="s">
        <v>45</v>
      </c>
      <c r="G776" s="218">
        <v>26</v>
      </c>
      <c r="H776" s="219">
        <v>51.25</v>
      </c>
      <c r="I776" s="219">
        <v>66.540000000000006</v>
      </c>
      <c r="J776" s="185">
        <v>1730.04</v>
      </c>
      <c r="K776" s="186">
        <v>1E-4</v>
      </c>
    </row>
    <row r="777" spans="1:11" s="150" customFormat="1" ht="17.25" customHeight="1" x14ac:dyDescent="0.2">
      <c r="A777" s="215" t="s">
        <v>5268</v>
      </c>
      <c r="B777" s="216" t="s">
        <v>4091</v>
      </c>
      <c r="C777" s="216" t="s">
        <v>29</v>
      </c>
      <c r="D777" s="216" t="s">
        <v>4092</v>
      </c>
      <c r="E777" s="216" t="s">
        <v>58</v>
      </c>
      <c r="F777" s="217" t="s">
        <v>45</v>
      </c>
      <c r="G777" s="218">
        <v>80</v>
      </c>
      <c r="H777" s="219">
        <v>59.74</v>
      </c>
      <c r="I777" s="219">
        <v>77.569999999999993</v>
      </c>
      <c r="J777" s="185">
        <v>6205.6</v>
      </c>
      <c r="K777" s="186">
        <v>5.0000000000000001E-4</v>
      </c>
    </row>
    <row r="778" spans="1:11" s="150" customFormat="1" ht="17.25" customHeight="1" x14ac:dyDescent="0.2">
      <c r="A778" s="215" t="s">
        <v>5269</v>
      </c>
      <c r="B778" s="216" t="s">
        <v>4093</v>
      </c>
      <c r="C778" s="216" t="s">
        <v>29</v>
      </c>
      <c r="D778" s="216" t="s">
        <v>4094</v>
      </c>
      <c r="E778" s="216" t="s">
        <v>58</v>
      </c>
      <c r="F778" s="217" t="s">
        <v>45</v>
      </c>
      <c r="G778" s="218">
        <v>48</v>
      </c>
      <c r="H778" s="219">
        <v>59.74</v>
      </c>
      <c r="I778" s="219">
        <v>77.569999999999993</v>
      </c>
      <c r="J778" s="185">
        <v>3723.36</v>
      </c>
      <c r="K778" s="186">
        <v>2.9999999999999997E-4</v>
      </c>
    </row>
    <row r="779" spans="1:11" s="150" customFormat="1" ht="17.25" customHeight="1" x14ac:dyDescent="0.2">
      <c r="A779" s="215" t="s">
        <v>5270</v>
      </c>
      <c r="B779" s="216" t="s">
        <v>4095</v>
      </c>
      <c r="C779" s="216" t="s">
        <v>29</v>
      </c>
      <c r="D779" s="216" t="s">
        <v>4096</v>
      </c>
      <c r="E779" s="216" t="s">
        <v>58</v>
      </c>
      <c r="F779" s="217" t="s">
        <v>45</v>
      </c>
      <c r="G779" s="218">
        <v>242</v>
      </c>
      <c r="H779" s="219">
        <v>59.74</v>
      </c>
      <c r="I779" s="219">
        <v>77.569999999999993</v>
      </c>
      <c r="J779" s="185">
        <v>18771.939999999999</v>
      </c>
      <c r="K779" s="186">
        <v>1.4E-3</v>
      </c>
    </row>
    <row r="780" spans="1:11" s="150" customFormat="1" ht="17.25" customHeight="1" x14ac:dyDescent="0.2">
      <c r="A780" s="215" t="s">
        <v>5271</v>
      </c>
      <c r="B780" s="216" t="s">
        <v>4097</v>
      </c>
      <c r="C780" s="216" t="s">
        <v>29</v>
      </c>
      <c r="D780" s="216" t="s">
        <v>4098</v>
      </c>
      <c r="E780" s="216" t="s">
        <v>58</v>
      </c>
      <c r="F780" s="217" t="s">
        <v>45</v>
      </c>
      <c r="G780" s="218">
        <v>30</v>
      </c>
      <c r="H780" s="219">
        <v>59.74</v>
      </c>
      <c r="I780" s="219">
        <v>77.569999999999993</v>
      </c>
      <c r="J780" s="185">
        <v>2327.1</v>
      </c>
      <c r="K780" s="186">
        <v>2.0000000000000001E-4</v>
      </c>
    </row>
    <row r="781" spans="1:11" s="150" customFormat="1" ht="17.25" customHeight="1" x14ac:dyDescent="0.2">
      <c r="A781" s="215" t="s">
        <v>5272</v>
      </c>
      <c r="B781" s="216" t="s">
        <v>4099</v>
      </c>
      <c r="C781" s="216" t="s">
        <v>29</v>
      </c>
      <c r="D781" s="216" t="s">
        <v>4100</v>
      </c>
      <c r="E781" s="216" t="s">
        <v>58</v>
      </c>
      <c r="F781" s="217" t="s">
        <v>45</v>
      </c>
      <c r="G781" s="218">
        <v>121</v>
      </c>
      <c r="H781" s="219">
        <v>59.74</v>
      </c>
      <c r="I781" s="219">
        <v>77.569999999999993</v>
      </c>
      <c r="J781" s="185">
        <v>9385.9699999999993</v>
      </c>
      <c r="K781" s="186">
        <v>6.9999999999999999E-4</v>
      </c>
    </row>
    <row r="782" spans="1:11" s="150" customFormat="1" ht="17.25" customHeight="1" x14ac:dyDescent="0.2">
      <c r="A782" s="215" t="s">
        <v>5273</v>
      </c>
      <c r="B782" s="216" t="s">
        <v>4101</v>
      </c>
      <c r="C782" s="216" t="s">
        <v>29</v>
      </c>
      <c r="D782" s="216" t="s">
        <v>4102</v>
      </c>
      <c r="E782" s="216" t="s">
        <v>58</v>
      </c>
      <c r="F782" s="217" t="s">
        <v>45</v>
      </c>
      <c r="G782" s="218">
        <v>2</v>
      </c>
      <c r="H782" s="219">
        <v>64.88</v>
      </c>
      <c r="I782" s="219">
        <v>84.24</v>
      </c>
      <c r="J782" s="185">
        <v>168.48</v>
      </c>
      <c r="K782" s="186">
        <v>0</v>
      </c>
    </row>
    <row r="783" spans="1:11" s="150" customFormat="1" ht="17.25" customHeight="1" x14ac:dyDescent="0.2">
      <c r="A783" s="215" t="s">
        <v>5274</v>
      </c>
      <c r="B783" s="216" t="s">
        <v>4103</v>
      </c>
      <c r="C783" s="216" t="s">
        <v>29</v>
      </c>
      <c r="D783" s="216" t="s">
        <v>4104</v>
      </c>
      <c r="E783" s="216" t="s">
        <v>58</v>
      </c>
      <c r="F783" s="217" t="s">
        <v>45</v>
      </c>
      <c r="G783" s="218">
        <v>24</v>
      </c>
      <c r="H783" s="219">
        <v>59.74</v>
      </c>
      <c r="I783" s="219">
        <v>77.569999999999993</v>
      </c>
      <c r="J783" s="185">
        <v>1861.68</v>
      </c>
      <c r="K783" s="186">
        <v>1E-4</v>
      </c>
    </row>
    <row r="784" spans="1:11" s="150" customFormat="1" ht="17.25" customHeight="1" x14ac:dyDescent="0.2">
      <c r="A784" s="215" t="s">
        <v>5275</v>
      </c>
      <c r="B784" s="216" t="s">
        <v>4105</v>
      </c>
      <c r="C784" s="216" t="s">
        <v>29</v>
      </c>
      <c r="D784" s="216" t="s">
        <v>4106</v>
      </c>
      <c r="E784" s="216" t="s">
        <v>58</v>
      </c>
      <c r="F784" s="217" t="s">
        <v>45</v>
      </c>
      <c r="G784" s="218">
        <v>11</v>
      </c>
      <c r="H784" s="219">
        <v>2001.28</v>
      </c>
      <c r="I784" s="219">
        <v>2598.46</v>
      </c>
      <c r="J784" s="185">
        <v>28583.06</v>
      </c>
      <c r="K784" s="186">
        <v>2.0999999999999999E-3</v>
      </c>
    </row>
    <row r="785" spans="1:11" s="150" customFormat="1" ht="17.25" customHeight="1" x14ac:dyDescent="0.2">
      <c r="A785" s="215" t="s">
        <v>5276</v>
      </c>
      <c r="B785" s="216" t="s">
        <v>4107</v>
      </c>
      <c r="C785" s="216" t="s">
        <v>29</v>
      </c>
      <c r="D785" s="216" t="s">
        <v>4108</v>
      </c>
      <c r="E785" s="216" t="s">
        <v>58</v>
      </c>
      <c r="F785" s="217" t="s">
        <v>45</v>
      </c>
      <c r="G785" s="218">
        <v>2</v>
      </c>
      <c r="H785" s="219">
        <v>170.36</v>
      </c>
      <c r="I785" s="219">
        <v>221.2</v>
      </c>
      <c r="J785" s="185">
        <v>442.4</v>
      </c>
      <c r="K785" s="186">
        <v>0</v>
      </c>
    </row>
    <row r="786" spans="1:11" s="150" customFormat="1" ht="17.25" customHeight="1" x14ac:dyDescent="0.2">
      <c r="A786" s="215" t="s">
        <v>5277</v>
      </c>
      <c r="B786" s="216" t="s">
        <v>4109</v>
      </c>
      <c r="C786" s="216" t="s">
        <v>29</v>
      </c>
      <c r="D786" s="216" t="s">
        <v>4110</v>
      </c>
      <c r="E786" s="216" t="s">
        <v>58</v>
      </c>
      <c r="F786" s="217" t="s">
        <v>45</v>
      </c>
      <c r="G786" s="218">
        <v>12</v>
      </c>
      <c r="H786" s="219">
        <v>413.28</v>
      </c>
      <c r="I786" s="219">
        <v>536.6</v>
      </c>
      <c r="J786" s="185">
        <v>6439.2</v>
      </c>
      <c r="K786" s="186">
        <v>5.0000000000000001E-4</v>
      </c>
    </row>
    <row r="787" spans="1:11" s="150" customFormat="1" ht="17.25" customHeight="1" x14ac:dyDescent="0.2">
      <c r="A787" s="215" t="s">
        <v>5278</v>
      </c>
      <c r="B787" s="216" t="s">
        <v>4111</v>
      </c>
      <c r="C787" s="216" t="s">
        <v>29</v>
      </c>
      <c r="D787" s="216" t="s">
        <v>4112</v>
      </c>
      <c r="E787" s="216" t="s">
        <v>58</v>
      </c>
      <c r="F787" s="217" t="s">
        <v>45</v>
      </c>
      <c r="G787" s="218">
        <v>1</v>
      </c>
      <c r="H787" s="219">
        <v>267.31</v>
      </c>
      <c r="I787" s="219">
        <v>347.08</v>
      </c>
      <c r="J787" s="185">
        <v>347.08</v>
      </c>
      <c r="K787" s="186">
        <v>0</v>
      </c>
    </row>
    <row r="788" spans="1:11" s="150" customFormat="1" ht="17.25" customHeight="1" x14ac:dyDescent="0.2">
      <c r="A788" s="215" t="s">
        <v>5279</v>
      </c>
      <c r="B788" s="216" t="s">
        <v>4113</v>
      </c>
      <c r="C788" s="216" t="s">
        <v>29</v>
      </c>
      <c r="D788" s="216" t="s">
        <v>4114</v>
      </c>
      <c r="E788" s="216" t="s">
        <v>58</v>
      </c>
      <c r="F788" s="217" t="s">
        <v>45</v>
      </c>
      <c r="G788" s="218">
        <v>6</v>
      </c>
      <c r="H788" s="219">
        <v>1158.1400000000001</v>
      </c>
      <c r="I788" s="219">
        <v>1503.73</v>
      </c>
      <c r="J788" s="185">
        <v>9022.3799999999992</v>
      </c>
      <c r="K788" s="186">
        <v>6.9999999999999999E-4</v>
      </c>
    </row>
    <row r="789" spans="1:11" s="150" customFormat="1" ht="17.25" customHeight="1" x14ac:dyDescent="0.2">
      <c r="A789" s="215" t="s">
        <v>5280</v>
      </c>
      <c r="B789" s="216" t="s">
        <v>4115</v>
      </c>
      <c r="C789" s="216" t="s">
        <v>29</v>
      </c>
      <c r="D789" s="216" t="s">
        <v>4116</v>
      </c>
      <c r="E789" s="216" t="s">
        <v>58</v>
      </c>
      <c r="F789" s="217" t="s">
        <v>45</v>
      </c>
      <c r="G789" s="218">
        <v>3</v>
      </c>
      <c r="H789" s="219">
        <v>188.59</v>
      </c>
      <c r="I789" s="219">
        <v>244.87</v>
      </c>
      <c r="J789" s="185">
        <v>734.61</v>
      </c>
      <c r="K789" s="186">
        <v>1E-4</v>
      </c>
    </row>
    <row r="790" spans="1:11" s="150" customFormat="1" ht="17.25" customHeight="1" x14ac:dyDescent="0.2">
      <c r="A790" s="215" t="s">
        <v>5281</v>
      </c>
      <c r="B790" s="216" t="s">
        <v>4117</v>
      </c>
      <c r="C790" s="216" t="s">
        <v>29</v>
      </c>
      <c r="D790" s="216" t="s">
        <v>4118</v>
      </c>
      <c r="E790" s="216" t="s">
        <v>58</v>
      </c>
      <c r="F790" s="217" t="s">
        <v>45</v>
      </c>
      <c r="G790" s="218">
        <v>1</v>
      </c>
      <c r="H790" s="219">
        <v>923.12</v>
      </c>
      <c r="I790" s="219">
        <v>1198.58</v>
      </c>
      <c r="J790" s="185">
        <v>1198.58</v>
      </c>
      <c r="K790" s="186">
        <v>1E-4</v>
      </c>
    </row>
    <row r="791" spans="1:11" s="150" customFormat="1" ht="17.25" customHeight="1" x14ac:dyDescent="0.2">
      <c r="A791" s="215" t="s">
        <v>5282</v>
      </c>
      <c r="B791" s="216" t="s">
        <v>4119</v>
      </c>
      <c r="C791" s="216" t="s">
        <v>29</v>
      </c>
      <c r="D791" s="216" t="s">
        <v>4120</v>
      </c>
      <c r="E791" s="216" t="s">
        <v>58</v>
      </c>
      <c r="F791" s="217" t="s">
        <v>45</v>
      </c>
      <c r="G791" s="218">
        <v>6</v>
      </c>
      <c r="H791" s="219">
        <v>1433.94</v>
      </c>
      <c r="I791" s="219">
        <v>1861.83</v>
      </c>
      <c r="J791" s="185">
        <v>11170.98</v>
      </c>
      <c r="K791" s="186">
        <v>8.0000000000000004E-4</v>
      </c>
    </row>
    <row r="792" spans="1:11" s="150" customFormat="1" ht="17.25" customHeight="1" x14ac:dyDescent="0.2">
      <c r="A792" s="215" t="s">
        <v>5283</v>
      </c>
      <c r="B792" s="216" t="s">
        <v>4121</v>
      </c>
      <c r="C792" s="216" t="s">
        <v>29</v>
      </c>
      <c r="D792" s="216" t="s">
        <v>4122</v>
      </c>
      <c r="E792" s="216" t="s">
        <v>58</v>
      </c>
      <c r="F792" s="217" t="s">
        <v>45</v>
      </c>
      <c r="G792" s="218">
        <v>3</v>
      </c>
      <c r="H792" s="219">
        <v>1522.14</v>
      </c>
      <c r="I792" s="219">
        <v>1976.35</v>
      </c>
      <c r="J792" s="185">
        <v>5929.05</v>
      </c>
      <c r="K792" s="186">
        <v>4.0000000000000002E-4</v>
      </c>
    </row>
    <row r="793" spans="1:11" s="150" customFormat="1" ht="17.25" customHeight="1" x14ac:dyDescent="0.2">
      <c r="A793" s="215" t="s">
        <v>5284</v>
      </c>
      <c r="B793" s="216" t="s">
        <v>4123</v>
      </c>
      <c r="C793" s="216" t="s">
        <v>29</v>
      </c>
      <c r="D793" s="216" t="s">
        <v>4124</v>
      </c>
      <c r="E793" s="216" t="s">
        <v>58</v>
      </c>
      <c r="F793" s="217" t="s">
        <v>45</v>
      </c>
      <c r="G793" s="218">
        <v>2</v>
      </c>
      <c r="H793" s="219">
        <v>85.38</v>
      </c>
      <c r="I793" s="219">
        <v>110.86</v>
      </c>
      <c r="J793" s="185">
        <v>221.72</v>
      </c>
      <c r="K793" s="186">
        <v>0</v>
      </c>
    </row>
    <row r="794" spans="1:11" s="150" customFormat="1" ht="17.25" customHeight="1" x14ac:dyDescent="0.2">
      <c r="A794" s="215" t="s">
        <v>5285</v>
      </c>
      <c r="B794" s="216" t="s">
        <v>4125</v>
      </c>
      <c r="C794" s="216" t="s">
        <v>29</v>
      </c>
      <c r="D794" s="216" t="s">
        <v>4126</v>
      </c>
      <c r="E794" s="216" t="s">
        <v>58</v>
      </c>
      <c r="F794" s="217" t="s">
        <v>45</v>
      </c>
      <c r="G794" s="218">
        <v>1</v>
      </c>
      <c r="H794" s="219">
        <v>819.63</v>
      </c>
      <c r="I794" s="219">
        <v>1064.21</v>
      </c>
      <c r="J794" s="185">
        <v>1064.21</v>
      </c>
      <c r="K794" s="186">
        <v>1E-4</v>
      </c>
    </row>
    <row r="795" spans="1:11" s="150" customFormat="1" ht="17.25" customHeight="1" x14ac:dyDescent="0.2">
      <c r="A795" s="215" t="s">
        <v>5286</v>
      </c>
      <c r="B795" s="216" t="s">
        <v>4127</v>
      </c>
      <c r="C795" s="216" t="s">
        <v>29</v>
      </c>
      <c r="D795" s="216" t="s">
        <v>4128</v>
      </c>
      <c r="E795" s="216" t="s">
        <v>58</v>
      </c>
      <c r="F795" s="217" t="s">
        <v>45</v>
      </c>
      <c r="G795" s="218">
        <v>2</v>
      </c>
      <c r="H795" s="219">
        <v>348.81</v>
      </c>
      <c r="I795" s="219">
        <v>452.89</v>
      </c>
      <c r="J795" s="185">
        <v>905.78</v>
      </c>
      <c r="K795" s="186">
        <v>1E-4</v>
      </c>
    </row>
    <row r="796" spans="1:11" s="150" customFormat="1" ht="17.25" customHeight="1" x14ac:dyDescent="0.2">
      <c r="A796" s="215" t="s">
        <v>5287</v>
      </c>
      <c r="B796" s="216" t="s">
        <v>4129</v>
      </c>
      <c r="C796" s="216" t="s">
        <v>29</v>
      </c>
      <c r="D796" s="216" t="s">
        <v>4130</v>
      </c>
      <c r="E796" s="216" t="s">
        <v>58</v>
      </c>
      <c r="F796" s="217" t="s">
        <v>45</v>
      </c>
      <c r="G796" s="218">
        <v>1</v>
      </c>
      <c r="H796" s="219">
        <v>348.81</v>
      </c>
      <c r="I796" s="219">
        <v>452.89</v>
      </c>
      <c r="J796" s="185">
        <v>452.89</v>
      </c>
      <c r="K796" s="186">
        <v>0</v>
      </c>
    </row>
    <row r="797" spans="1:11" s="150" customFormat="1" ht="17.25" customHeight="1" x14ac:dyDescent="0.2">
      <c r="A797" s="215" t="s">
        <v>5288</v>
      </c>
      <c r="B797" s="216" t="s">
        <v>4131</v>
      </c>
      <c r="C797" s="216" t="s">
        <v>740</v>
      </c>
      <c r="D797" s="216" t="s">
        <v>5585</v>
      </c>
      <c r="E797" s="216" t="s">
        <v>740</v>
      </c>
      <c r="F797" s="217" t="s">
        <v>384</v>
      </c>
      <c r="G797" s="218">
        <v>200</v>
      </c>
      <c r="H797" s="219">
        <v>32.92</v>
      </c>
      <c r="I797" s="219">
        <v>42.74</v>
      </c>
      <c r="J797" s="185">
        <v>8548</v>
      </c>
      <c r="K797" s="186">
        <v>5.9999999999999995E-4</v>
      </c>
    </row>
    <row r="798" spans="1:11" s="150" customFormat="1" ht="17.25" customHeight="1" x14ac:dyDescent="0.2">
      <c r="A798" s="215" t="s">
        <v>5289</v>
      </c>
      <c r="B798" s="216" t="s">
        <v>4132</v>
      </c>
      <c r="C798" s="216" t="s">
        <v>29</v>
      </c>
      <c r="D798" s="216" t="s">
        <v>5586</v>
      </c>
      <c r="E798" s="216" t="s">
        <v>740</v>
      </c>
      <c r="F798" s="217" t="s">
        <v>384</v>
      </c>
      <c r="G798" s="218">
        <v>200</v>
      </c>
      <c r="H798" s="219">
        <v>49.22</v>
      </c>
      <c r="I798" s="219">
        <v>63.91</v>
      </c>
      <c r="J798" s="185">
        <v>12782</v>
      </c>
      <c r="K798" s="186">
        <v>1E-3</v>
      </c>
    </row>
    <row r="799" spans="1:11" s="150" customFormat="1" ht="17.25" customHeight="1" x14ac:dyDescent="0.2">
      <c r="A799" s="215" t="s">
        <v>5290</v>
      </c>
      <c r="B799" s="216" t="s">
        <v>4133</v>
      </c>
      <c r="C799" s="216" t="s">
        <v>39</v>
      </c>
      <c r="D799" s="216" t="s">
        <v>3805</v>
      </c>
      <c r="E799" s="216" t="s">
        <v>4134</v>
      </c>
      <c r="F799" s="217" t="s">
        <v>380</v>
      </c>
      <c r="G799" s="218">
        <v>34</v>
      </c>
      <c r="H799" s="219">
        <v>362.09</v>
      </c>
      <c r="I799" s="219">
        <v>470.14</v>
      </c>
      <c r="J799" s="185">
        <v>15984.76</v>
      </c>
      <c r="K799" s="186">
        <v>1.1999999999999999E-3</v>
      </c>
    </row>
    <row r="800" spans="1:11" s="150" customFormat="1" ht="17.25" customHeight="1" x14ac:dyDescent="0.2">
      <c r="A800" s="215" t="s">
        <v>5291</v>
      </c>
      <c r="B800" s="216" t="s">
        <v>4135</v>
      </c>
      <c r="C800" s="216" t="s">
        <v>39</v>
      </c>
      <c r="D800" s="216" t="s">
        <v>5587</v>
      </c>
      <c r="E800" s="216" t="s">
        <v>4134</v>
      </c>
      <c r="F800" s="217" t="s">
        <v>380</v>
      </c>
      <c r="G800" s="218">
        <v>34</v>
      </c>
      <c r="H800" s="219">
        <v>240.13</v>
      </c>
      <c r="I800" s="219">
        <v>311.77999999999997</v>
      </c>
      <c r="J800" s="185">
        <v>10600.52</v>
      </c>
      <c r="K800" s="186">
        <v>8.0000000000000004E-4</v>
      </c>
    </row>
    <row r="801" spans="1:11" s="150" customFormat="1" ht="17.25" customHeight="1" x14ac:dyDescent="0.2">
      <c r="A801" s="215" t="s">
        <v>5292</v>
      </c>
      <c r="B801" s="216" t="s">
        <v>4136</v>
      </c>
      <c r="C801" s="216" t="s">
        <v>39</v>
      </c>
      <c r="D801" s="216" t="s">
        <v>3808</v>
      </c>
      <c r="E801" s="216" t="s">
        <v>4134</v>
      </c>
      <c r="F801" s="217" t="s">
        <v>380</v>
      </c>
      <c r="G801" s="218">
        <v>34</v>
      </c>
      <c r="H801" s="219">
        <v>155.6</v>
      </c>
      <c r="I801" s="219">
        <v>202.03</v>
      </c>
      <c r="J801" s="185">
        <v>6869.02</v>
      </c>
      <c r="K801" s="186">
        <v>5.0000000000000001E-4</v>
      </c>
    </row>
    <row r="802" spans="1:11" s="150" customFormat="1" ht="17.25" customHeight="1" x14ac:dyDescent="0.2">
      <c r="A802" s="215" t="s">
        <v>5293</v>
      </c>
      <c r="B802" s="216" t="s">
        <v>4137</v>
      </c>
      <c r="C802" s="216" t="s">
        <v>39</v>
      </c>
      <c r="D802" s="216" t="s">
        <v>5588</v>
      </c>
      <c r="E802" s="216" t="s">
        <v>4134</v>
      </c>
      <c r="F802" s="217" t="s">
        <v>380</v>
      </c>
      <c r="G802" s="218">
        <v>34</v>
      </c>
      <c r="H802" s="219">
        <v>236.45</v>
      </c>
      <c r="I802" s="219">
        <v>307.01</v>
      </c>
      <c r="J802" s="185">
        <v>10438.34</v>
      </c>
      <c r="K802" s="186">
        <v>8.0000000000000004E-4</v>
      </c>
    </row>
    <row r="803" spans="1:11" s="150" customFormat="1" ht="17.25" customHeight="1" x14ac:dyDescent="0.2">
      <c r="A803" s="215" t="s">
        <v>5294</v>
      </c>
      <c r="B803" s="216" t="s">
        <v>4138</v>
      </c>
      <c r="C803" s="216" t="s">
        <v>39</v>
      </c>
      <c r="D803" s="216" t="s">
        <v>3806</v>
      </c>
      <c r="E803" s="216" t="s">
        <v>4134</v>
      </c>
      <c r="F803" s="217" t="s">
        <v>380</v>
      </c>
      <c r="G803" s="218">
        <v>34</v>
      </c>
      <c r="H803" s="219">
        <v>133.55000000000001</v>
      </c>
      <c r="I803" s="219">
        <v>173.4</v>
      </c>
      <c r="J803" s="185">
        <v>5895.6</v>
      </c>
      <c r="K803" s="186">
        <v>4.0000000000000002E-4</v>
      </c>
    </row>
    <row r="804" spans="1:11" s="150" customFormat="1" ht="17.25" customHeight="1" x14ac:dyDescent="0.2">
      <c r="A804" s="215" t="s">
        <v>5295</v>
      </c>
      <c r="B804" s="216" t="s">
        <v>4139</v>
      </c>
      <c r="C804" s="216" t="s">
        <v>39</v>
      </c>
      <c r="D804" s="216" t="s">
        <v>3807</v>
      </c>
      <c r="E804" s="216" t="s">
        <v>4134</v>
      </c>
      <c r="F804" s="217" t="s">
        <v>380</v>
      </c>
      <c r="G804" s="218">
        <v>34</v>
      </c>
      <c r="H804" s="219">
        <v>93.81</v>
      </c>
      <c r="I804" s="219">
        <v>121.8</v>
      </c>
      <c r="J804" s="185">
        <v>4141.2</v>
      </c>
      <c r="K804" s="186">
        <v>2.9999999999999997E-4</v>
      </c>
    </row>
    <row r="805" spans="1:11" s="150" customFormat="1" ht="17.25" customHeight="1" x14ac:dyDescent="0.2">
      <c r="A805" s="215" t="s">
        <v>5296</v>
      </c>
      <c r="B805" s="216" t="s">
        <v>4140</v>
      </c>
      <c r="C805" s="216" t="s">
        <v>39</v>
      </c>
      <c r="D805" s="216" t="s">
        <v>3809</v>
      </c>
      <c r="E805" s="216" t="s">
        <v>4134</v>
      </c>
      <c r="F805" s="217" t="s">
        <v>380</v>
      </c>
      <c r="G805" s="218">
        <v>34</v>
      </c>
      <c r="H805" s="219">
        <v>64.88</v>
      </c>
      <c r="I805" s="219">
        <v>84.24</v>
      </c>
      <c r="J805" s="185">
        <v>2864.16</v>
      </c>
      <c r="K805" s="186">
        <v>2.0000000000000001E-4</v>
      </c>
    </row>
    <row r="806" spans="1:11" s="150" customFormat="1" ht="17.25" customHeight="1" x14ac:dyDescent="0.2">
      <c r="A806" s="215" t="s">
        <v>5297</v>
      </c>
      <c r="B806" s="216" t="s">
        <v>4141</v>
      </c>
      <c r="C806" s="216" t="s">
        <v>39</v>
      </c>
      <c r="D806" s="216" t="s">
        <v>5589</v>
      </c>
      <c r="E806" s="216" t="s">
        <v>4134</v>
      </c>
      <c r="F806" s="217" t="s">
        <v>380</v>
      </c>
      <c r="G806" s="218">
        <v>34</v>
      </c>
      <c r="H806" s="219">
        <v>54.7</v>
      </c>
      <c r="I806" s="219">
        <v>71.02</v>
      </c>
      <c r="J806" s="185">
        <v>2414.6799999999998</v>
      </c>
      <c r="K806" s="186">
        <v>2.0000000000000001E-4</v>
      </c>
    </row>
    <row r="807" spans="1:11" s="150" customFormat="1" ht="23.25" customHeight="1" x14ac:dyDescent="0.2">
      <c r="A807" s="215" t="s">
        <v>5298</v>
      </c>
      <c r="B807" s="216" t="s">
        <v>3870</v>
      </c>
      <c r="C807" s="216" t="s">
        <v>19</v>
      </c>
      <c r="D807" s="216" t="s">
        <v>3871</v>
      </c>
      <c r="E807" s="216" t="s">
        <v>58</v>
      </c>
      <c r="F807" s="217" t="s">
        <v>36</v>
      </c>
      <c r="G807" s="218">
        <v>6</v>
      </c>
      <c r="H807" s="219">
        <v>1043.3399999999999</v>
      </c>
      <c r="I807" s="219">
        <v>1354.67</v>
      </c>
      <c r="J807" s="185">
        <v>8128.02</v>
      </c>
      <c r="K807" s="186">
        <v>5.9999999999999995E-4</v>
      </c>
    </row>
    <row r="808" spans="1:11" s="150" customFormat="1" ht="17.25" customHeight="1" x14ac:dyDescent="0.2">
      <c r="A808" s="215" t="s">
        <v>5299</v>
      </c>
      <c r="B808" s="216" t="s">
        <v>4142</v>
      </c>
      <c r="C808" s="216" t="s">
        <v>39</v>
      </c>
      <c r="D808" s="216" t="s">
        <v>3812</v>
      </c>
      <c r="E808" s="216" t="s">
        <v>4134</v>
      </c>
      <c r="F808" s="217" t="s">
        <v>1550</v>
      </c>
      <c r="G808" s="218">
        <v>100</v>
      </c>
      <c r="H808" s="219">
        <v>97.94</v>
      </c>
      <c r="I808" s="219">
        <v>127.17</v>
      </c>
      <c r="J808" s="185">
        <v>12717</v>
      </c>
      <c r="K808" s="186">
        <v>8.9999999999999998E-4</v>
      </c>
    </row>
    <row r="809" spans="1:11" s="150" customFormat="1" ht="17.25" customHeight="1" x14ac:dyDescent="0.2">
      <c r="A809" s="215" t="s">
        <v>5300</v>
      </c>
      <c r="B809" s="216" t="s">
        <v>4143</v>
      </c>
      <c r="C809" s="216" t="s">
        <v>39</v>
      </c>
      <c r="D809" s="216" t="s">
        <v>3811</v>
      </c>
      <c r="E809" s="216" t="s">
        <v>4134</v>
      </c>
      <c r="F809" s="217" t="s">
        <v>1550</v>
      </c>
      <c r="G809" s="218">
        <v>100</v>
      </c>
      <c r="H809" s="219">
        <v>75.02</v>
      </c>
      <c r="I809" s="219">
        <v>97.41</v>
      </c>
      <c r="J809" s="185">
        <v>9741</v>
      </c>
      <c r="K809" s="186">
        <v>6.9999999999999999E-4</v>
      </c>
    </row>
    <row r="810" spans="1:11" s="150" customFormat="1" ht="17.25" customHeight="1" x14ac:dyDescent="0.2">
      <c r="A810" s="215" t="s">
        <v>5301</v>
      </c>
      <c r="B810" s="216" t="s">
        <v>4144</v>
      </c>
      <c r="C810" s="216" t="s">
        <v>39</v>
      </c>
      <c r="D810" s="216" t="s">
        <v>3810</v>
      </c>
      <c r="E810" s="216" t="s">
        <v>4134</v>
      </c>
      <c r="F810" s="217" t="s">
        <v>1550</v>
      </c>
      <c r="G810" s="218">
        <v>100</v>
      </c>
      <c r="H810" s="219">
        <v>49.04</v>
      </c>
      <c r="I810" s="219">
        <v>63.67</v>
      </c>
      <c r="J810" s="185">
        <v>6367</v>
      </c>
      <c r="K810" s="186">
        <v>5.0000000000000001E-4</v>
      </c>
    </row>
    <row r="811" spans="1:11" s="150" customFormat="1" ht="24" customHeight="1" x14ac:dyDescent="0.2">
      <c r="A811" s="215" t="s">
        <v>5302</v>
      </c>
      <c r="B811" s="216" t="s">
        <v>4145</v>
      </c>
      <c r="C811" s="216" t="s">
        <v>19</v>
      </c>
      <c r="D811" s="216" t="s">
        <v>4146</v>
      </c>
      <c r="E811" s="216" t="s">
        <v>58</v>
      </c>
      <c r="F811" s="217" t="s">
        <v>384</v>
      </c>
      <c r="G811" s="218">
        <v>100</v>
      </c>
      <c r="H811" s="219">
        <v>12.87</v>
      </c>
      <c r="I811" s="219">
        <v>16.71</v>
      </c>
      <c r="J811" s="185">
        <v>1671</v>
      </c>
      <c r="K811" s="186">
        <v>1E-4</v>
      </c>
    </row>
    <row r="812" spans="1:11" s="150" customFormat="1" ht="24" customHeight="1" x14ac:dyDescent="0.2">
      <c r="A812" s="215" t="s">
        <v>5303</v>
      </c>
      <c r="B812" s="216" t="s">
        <v>4147</v>
      </c>
      <c r="C812" s="216" t="s">
        <v>19</v>
      </c>
      <c r="D812" s="216" t="s">
        <v>4148</v>
      </c>
      <c r="E812" s="216" t="s">
        <v>58</v>
      </c>
      <c r="F812" s="217" t="s">
        <v>384</v>
      </c>
      <c r="G812" s="218">
        <v>100</v>
      </c>
      <c r="H812" s="219">
        <v>14.94</v>
      </c>
      <c r="I812" s="219">
        <v>19.399999999999999</v>
      </c>
      <c r="J812" s="185">
        <v>1940</v>
      </c>
      <c r="K812" s="186">
        <v>1E-4</v>
      </c>
    </row>
    <row r="813" spans="1:11" s="150" customFormat="1" ht="24" customHeight="1" x14ac:dyDescent="0.2">
      <c r="A813" s="215" t="s">
        <v>5304</v>
      </c>
      <c r="B813" s="216" t="s">
        <v>4149</v>
      </c>
      <c r="C813" s="216" t="s">
        <v>39</v>
      </c>
      <c r="D813" s="216" t="s">
        <v>5590</v>
      </c>
      <c r="E813" s="216" t="s">
        <v>4150</v>
      </c>
      <c r="F813" s="217" t="s">
        <v>1550</v>
      </c>
      <c r="G813" s="218">
        <v>100</v>
      </c>
      <c r="H813" s="219">
        <v>34.880000000000003</v>
      </c>
      <c r="I813" s="219">
        <v>45.29</v>
      </c>
      <c r="J813" s="185">
        <v>4529</v>
      </c>
      <c r="K813" s="186">
        <v>2.9999999999999997E-4</v>
      </c>
    </row>
    <row r="814" spans="1:11" s="150" customFormat="1" ht="24" customHeight="1" x14ac:dyDescent="0.2">
      <c r="A814" s="215" t="s">
        <v>5305</v>
      </c>
      <c r="B814" s="216" t="s">
        <v>4151</v>
      </c>
      <c r="C814" s="216" t="s">
        <v>39</v>
      </c>
      <c r="D814" s="216" t="s">
        <v>5591</v>
      </c>
      <c r="E814" s="216" t="s">
        <v>4150</v>
      </c>
      <c r="F814" s="217" t="s">
        <v>1550</v>
      </c>
      <c r="G814" s="218">
        <v>100</v>
      </c>
      <c r="H814" s="219">
        <v>73.209999999999994</v>
      </c>
      <c r="I814" s="219">
        <v>95.06</v>
      </c>
      <c r="J814" s="185">
        <v>9506</v>
      </c>
      <c r="K814" s="186">
        <v>6.9999999999999999E-4</v>
      </c>
    </row>
    <row r="815" spans="1:11" s="150" customFormat="1" ht="17.25" customHeight="1" x14ac:dyDescent="0.2">
      <c r="A815" s="215" t="s">
        <v>5306</v>
      </c>
      <c r="B815" s="216" t="s">
        <v>4152</v>
      </c>
      <c r="C815" s="216" t="s">
        <v>39</v>
      </c>
      <c r="D815" s="216" t="s">
        <v>5592</v>
      </c>
      <c r="E815" s="216" t="s">
        <v>4153</v>
      </c>
      <c r="F815" s="217" t="s">
        <v>380</v>
      </c>
      <c r="G815" s="218">
        <v>8</v>
      </c>
      <c r="H815" s="219">
        <v>86.21</v>
      </c>
      <c r="I815" s="219">
        <v>111.94</v>
      </c>
      <c r="J815" s="185">
        <v>895.52</v>
      </c>
      <c r="K815" s="186">
        <v>1E-4</v>
      </c>
    </row>
    <row r="816" spans="1:11" s="150" customFormat="1" ht="24.75" customHeight="1" x14ac:dyDescent="0.2">
      <c r="A816" s="215" t="s">
        <v>5307</v>
      </c>
      <c r="B816" s="216" t="s">
        <v>4154</v>
      </c>
      <c r="C816" s="216" t="s">
        <v>39</v>
      </c>
      <c r="D816" s="216" t="s">
        <v>5593</v>
      </c>
      <c r="E816" s="216" t="s">
        <v>4153</v>
      </c>
      <c r="F816" s="217" t="s">
        <v>380</v>
      </c>
      <c r="G816" s="218">
        <v>10</v>
      </c>
      <c r="H816" s="219">
        <v>228.96</v>
      </c>
      <c r="I816" s="219">
        <v>297.27999999999997</v>
      </c>
      <c r="J816" s="185">
        <v>2972.8</v>
      </c>
      <c r="K816" s="186">
        <v>2.0000000000000001E-4</v>
      </c>
    </row>
    <row r="817" spans="1:11" s="150" customFormat="1" ht="17.25" customHeight="1" x14ac:dyDescent="0.2">
      <c r="A817" s="215" t="s">
        <v>5308</v>
      </c>
      <c r="B817" s="216" t="s">
        <v>4155</v>
      </c>
      <c r="C817" s="216" t="s">
        <v>29</v>
      </c>
      <c r="D817" s="216" t="s">
        <v>4156</v>
      </c>
      <c r="E817" s="216" t="s">
        <v>504</v>
      </c>
      <c r="F817" s="217" t="s">
        <v>1550</v>
      </c>
      <c r="G817" s="218">
        <v>100</v>
      </c>
      <c r="H817" s="219">
        <v>12.98</v>
      </c>
      <c r="I817" s="219">
        <v>16.850000000000001</v>
      </c>
      <c r="J817" s="185">
        <v>1685</v>
      </c>
      <c r="K817" s="186">
        <v>1E-4</v>
      </c>
    </row>
    <row r="818" spans="1:11" s="150" customFormat="1" ht="17.25" customHeight="1" x14ac:dyDescent="0.2">
      <c r="A818" s="215" t="s">
        <v>5309</v>
      </c>
      <c r="B818" s="216" t="s">
        <v>4157</v>
      </c>
      <c r="C818" s="216" t="s">
        <v>29</v>
      </c>
      <c r="D818" s="216" t="s">
        <v>4158</v>
      </c>
      <c r="E818" s="216" t="s">
        <v>504</v>
      </c>
      <c r="F818" s="217" t="s">
        <v>1550</v>
      </c>
      <c r="G818" s="218">
        <v>100</v>
      </c>
      <c r="H818" s="219">
        <v>13.76</v>
      </c>
      <c r="I818" s="219">
        <v>17.87</v>
      </c>
      <c r="J818" s="185">
        <v>1787</v>
      </c>
      <c r="K818" s="186">
        <v>1E-4</v>
      </c>
    </row>
    <row r="819" spans="1:11" s="150" customFormat="1" ht="17.25" customHeight="1" x14ac:dyDescent="0.2">
      <c r="A819" s="215" t="s">
        <v>5310</v>
      </c>
      <c r="B819" s="216" t="s">
        <v>4159</v>
      </c>
      <c r="C819" s="216" t="s">
        <v>29</v>
      </c>
      <c r="D819" s="216" t="s">
        <v>4160</v>
      </c>
      <c r="E819" s="216" t="s">
        <v>504</v>
      </c>
      <c r="F819" s="217" t="s">
        <v>1550</v>
      </c>
      <c r="G819" s="218">
        <v>100</v>
      </c>
      <c r="H819" s="219">
        <v>23.62</v>
      </c>
      <c r="I819" s="219">
        <v>30.67</v>
      </c>
      <c r="J819" s="185">
        <v>3067</v>
      </c>
      <c r="K819" s="186">
        <v>2.0000000000000001E-4</v>
      </c>
    </row>
    <row r="820" spans="1:11" s="150" customFormat="1" ht="23.25" customHeight="1" x14ac:dyDescent="0.2">
      <c r="A820" s="215" t="s">
        <v>5311</v>
      </c>
      <c r="B820" s="216" t="s">
        <v>4161</v>
      </c>
      <c r="C820" s="216" t="s">
        <v>19</v>
      </c>
      <c r="D820" s="216" t="s">
        <v>4162</v>
      </c>
      <c r="E820" s="216" t="s">
        <v>58</v>
      </c>
      <c r="F820" s="217" t="s">
        <v>36</v>
      </c>
      <c r="G820" s="218">
        <v>1</v>
      </c>
      <c r="H820" s="219">
        <v>10267.49</v>
      </c>
      <c r="I820" s="219">
        <v>13331.31</v>
      </c>
      <c r="J820" s="185">
        <v>13331.31</v>
      </c>
      <c r="K820" s="186">
        <v>1E-3</v>
      </c>
    </row>
    <row r="821" spans="1:11" s="150" customFormat="1" ht="23.25" customHeight="1" x14ac:dyDescent="0.2">
      <c r="A821" s="215" t="s">
        <v>5312</v>
      </c>
      <c r="B821" s="216" t="s">
        <v>4163</v>
      </c>
      <c r="C821" s="216" t="s">
        <v>19</v>
      </c>
      <c r="D821" s="216" t="s">
        <v>4164</v>
      </c>
      <c r="E821" s="216" t="s">
        <v>58</v>
      </c>
      <c r="F821" s="217" t="s">
        <v>36</v>
      </c>
      <c r="G821" s="218">
        <v>1</v>
      </c>
      <c r="H821" s="219">
        <v>22416.74</v>
      </c>
      <c r="I821" s="219">
        <v>29105.9</v>
      </c>
      <c r="J821" s="185">
        <v>29105.9</v>
      </c>
      <c r="K821" s="186">
        <v>2.2000000000000001E-3</v>
      </c>
    </row>
    <row r="822" spans="1:11" s="150" customFormat="1" ht="23.25" customHeight="1" x14ac:dyDescent="0.2">
      <c r="A822" s="215" t="s">
        <v>5313</v>
      </c>
      <c r="B822" s="216" t="s">
        <v>4165</v>
      </c>
      <c r="C822" s="216" t="s">
        <v>19</v>
      </c>
      <c r="D822" s="216" t="s">
        <v>4166</v>
      </c>
      <c r="E822" s="216" t="s">
        <v>58</v>
      </c>
      <c r="F822" s="217" t="s">
        <v>36</v>
      </c>
      <c r="G822" s="218">
        <v>1</v>
      </c>
      <c r="H822" s="219">
        <v>81708.039999999994</v>
      </c>
      <c r="I822" s="219">
        <v>106089.72</v>
      </c>
      <c r="J822" s="185">
        <v>106089.72</v>
      </c>
      <c r="K822" s="186">
        <v>7.9000000000000008E-3</v>
      </c>
    </row>
    <row r="823" spans="1:11" s="150" customFormat="1" ht="23.25" customHeight="1" x14ac:dyDescent="0.2">
      <c r="A823" s="215" t="s">
        <v>5314</v>
      </c>
      <c r="B823" s="216" t="s">
        <v>4055</v>
      </c>
      <c r="C823" s="216" t="s">
        <v>19</v>
      </c>
      <c r="D823" s="216" t="s">
        <v>4056</v>
      </c>
      <c r="E823" s="216" t="s">
        <v>58</v>
      </c>
      <c r="F823" s="217" t="s">
        <v>36</v>
      </c>
      <c r="G823" s="218">
        <v>1</v>
      </c>
      <c r="H823" s="219">
        <v>42601.96</v>
      </c>
      <c r="I823" s="219">
        <v>55314.38</v>
      </c>
      <c r="J823" s="185">
        <v>55314.38</v>
      </c>
      <c r="K823" s="186">
        <v>4.1000000000000003E-3</v>
      </c>
    </row>
    <row r="824" spans="1:11" s="150" customFormat="1" ht="23.25" customHeight="1" x14ac:dyDescent="0.2">
      <c r="A824" s="215" t="s">
        <v>5315</v>
      </c>
      <c r="B824" s="216" t="s">
        <v>4167</v>
      </c>
      <c r="C824" s="216" t="s">
        <v>19</v>
      </c>
      <c r="D824" s="216" t="s">
        <v>4168</v>
      </c>
      <c r="E824" s="216" t="s">
        <v>58</v>
      </c>
      <c r="F824" s="217" t="s">
        <v>36</v>
      </c>
      <c r="G824" s="218">
        <v>1</v>
      </c>
      <c r="H824" s="219">
        <v>12687.79</v>
      </c>
      <c r="I824" s="219">
        <v>16473.830000000002</v>
      </c>
      <c r="J824" s="185">
        <v>16473.830000000002</v>
      </c>
      <c r="K824" s="186">
        <v>1.1999999999999999E-3</v>
      </c>
    </row>
    <row r="825" spans="1:11" s="150" customFormat="1" ht="23.25" customHeight="1" x14ac:dyDescent="0.2">
      <c r="A825" s="215" t="s">
        <v>5316</v>
      </c>
      <c r="B825" s="216" t="s">
        <v>4169</v>
      </c>
      <c r="C825" s="216" t="s">
        <v>19</v>
      </c>
      <c r="D825" s="216" t="s">
        <v>4170</v>
      </c>
      <c r="E825" s="216" t="s">
        <v>58</v>
      </c>
      <c r="F825" s="217" t="s">
        <v>36</v>
      </c>
      <c r="G825" s="218">
        <v>1</v>
      </c>
      <c r="H825" s="219">
        <v>15997</v>
      </c>
      <c r="I825" s="219">
        <v>20770.5</v>
      </c>
      <c r="J825" s="185">
        <v>20770.5</v>
      </c>
      <c r="K825" s="186">
        <v>1.5E-3</v>
      </c>
    </row>
    <row r="826" spans="1:11" s="150" customFormat="1" ht="17.25" customHeight="1" x14ac:dyDescent="0.2">
      <c r="A826" s="215" t="s">
        <v>5317</v>
      </c>
      <c r="B826" s="216" t="s">
        <v>4171</v>
      </c>
      <c r="C826" s="216" t="s">
        <v>19</v>
      </c>
      <c r="D826" s="216" t="s">
        <v>4172</v>
      </c>
      <c r="E826" s="216" t="s">
        <v>58</v>
      </c>
      <c r="F826" s="217" t="s">
        <v>36</v>
      </c>
      <c r="G826" s="218">
        <v>8</v>
      </c>
      <c r="H826" s="219">
        <v>7.99</v>
      </c>
      <c r="I826" s="219">
        <v>10.37</v>
      </c>
      <c r="J826" s="185">
        <v>82.96</v>
      </c>
      <c r="K826" s="186">
        <v>0</v>
      </c>
    </row>
    <row r="827" spans="1:11" s="150" customFormat="1" ht="22.5" customHeight="1" x14ac:dyDescent="0.2">
      <c r="A827" s="215" t="s">
        <v>5318</v>
      </c>
      <c r="B827" s="216" t="s">
        <v>4173</v>
      </c>
      <c r="C827" s="216" t="s">
        <v>19</v>
      </c>
      <c r="D827" s="216" t="s">
        <v>4174</v>
      </c>
      <c r="E827" s="216" t="s">
        <v>58</v>
      </c>
      <c r="F827" s="217" t="s">
        <v>384</v>
      </c>
      <c r="G827" s="218">
        <v>500</v>
      </c>
      <c r="H827" s="219">
        <v>13.39</v>
      </c>
      <c r="I827" s="219">
        <v>17.39</v>
      </c>
      <c r="J827" s="185">
        <v>8695</v>
      </c>
      <c r="K827" s="186">
        <v>5.9999999999999995E-4</v>
      </c>
    </row>
    <row r="828" spans="1:11" s="150" customFormat="1" ht="22.5" customHeight="1" x14ac:dyDescent="0.2">
      <c r="A828" s="215" t="s">
        <v>5319</v>
      </c>
      <c r="B828" s="216" t="s">
        <v>4175</v>
      </c>
      <c r="C828" s="216" t="s">
        <v>19</v>
      </c>
      <c r="D828" s="216" t="s">
        <v>4176</v>
      </c>
      <c r="E828" s="216" t="s">
        <v>58</v>
      </c>
      <c r="F828" s="217" t="s">
        <v>36</v>
      </c>
      <c r="G828" s="218">
        <v>60</v>
      </c>
      <c r="H828" s="219">
        <v>11.24</v>
      </c>
      <c r="I828" s="219">
        <v>14.59</v>
      </c>
      <c r="J828" s="185">
        <v>875.4</v>
      </c>
      <c r="K828" s="186">
        <v>1E-4</v>
      </c>
    </row>
    <row r="829" spans="1:11" s="150" customFormat="1" ht="17.25" customHeight="1" x14ac:dyDescent="0.2">
      <c r="A829" s="215" t="s">
        <v>5320</v>
      </c>
      <c r="B829" s="216" t="s">
        <v>4177</v>
      </c>
      <c r="C829" s="216" t="s">
        <v>61</v>
      </c>
      <c r="D829" s="216" t="s">
        <v>3272</v>
      </c>
      <c r="E829" s="216" t="s">
        <v>61</v>
      </c>
      <c r="F829" s="217" t="s">
        <v>36</v>
      </c>
      <c r="G829" s="218">
        <v>20</v>
      </c>
      <c r="H829" s="219">
        <v>197.38</v>
      </c>
      <c r="I829" s="219">
        <v>256.27999999999997</v>
      </c>
      <c r="J829" s="185">
        <v>5125.6000000000004</v>
      </c>
      <c r="K829" s="186">
        <v>4.0000000000000002E-4</v>
      </c>
    </row>
    <row r="830" spans="1:11" s="150" customFormat="1" ht="17.25" customHeight="1" x14ac:dyDescent="0.2">
      <c r="A830" s="215" t="s">
        <v>5321</v>
      </c>
      <c r="B830" s="216" t="s">
        <v>4178</v>
      </c>
      <c r="C830" s="216" t="s">
        <v>39</v>
      </c>
      <c r="D830" s="216" t="s">
        <v>5594</v>
      </c>
      <c r="E830" s="216" t="s">
        <v>85</v>
      </c>
      <c r="F830" s="217" t="s">
        <v>380</v>
      </c>
      <c r="G830" s="218">
        <v>120</v>
      </c>
      <c r="H830" s="219">
        <v>1.2</v>
      </c>
      <c r="I830" s="219">
        <v>1.56</v>
      </c>
      <c r="J830" s="185">
        <v>187.2</v>
      </c>
      <c r="K830" s="186">
        <v>0</v>
      </c>
    </row>
    <row r="831" spans="1:11" s="150" customFormat="1" ht="17.25" customHeight="1" x14ac:dyDescent="0.2">
      <c r="A831" s="215" t="s">
        <v>5322</v>
      </c>
      <c r="B831" s="216" t="s">
        <v>4179</v>
      </c>
      <c r="C831" s="216" t="s">
        <v>19</v>
      </c>
      <c r="D831" s="216" t="s">
        <v>4180</v>
      </c>
      <c r="E831" s="216" t="s">
        <v>58</v>
      </c>
      <c r="F831" s="217" t="s">
        <v>384</v>
      </c>
      <c r="G831" s="218">
        <v>100</v>
      </c>
      <c r="H831" s="219">
        <v>33.479999999999997</v>
      </c>
      <c r="I831" s="219">
        <v>43.47</v>
      </c>
      <c r="J831" s="185">
        <v>4347</v>
      </c>
      <c r="K831" s="186">
        <v>2.9999999999999997E-4</v>
      </c>
    </row>
    <row r="832" spans="1:11" s="150" customFormat="1" ht="17.25" customHeight="1" x14ac:dyDescent="0.2">
      <c r="A832" s="215" t="s">
        <v>5323</v>
      </c>
      <c r="B832" s="216" t="s">
        <v>4181</v>
      </c>
      <c r="C832" s="216" t="s">
        <v>19</v>
      </c>
      <c r="D832" s="216" t="s">
        <v>4182</v>
      </c>
      <c r="E832" s="216" t="s">
        <v>58</v>
      </c>
      <c r="F832" s="217" t="s">
        <v>384</v>
      </c>
      <c r="G832" s="218">
        <v>10</v>
      </c>
      <c r="H832" s="219">
        <v>43.72</v>
      </c>
      <c r="I832" s="219">
        <v>56.77</v>
      </c>
      <c r="J832" s="185">
        <v>567.70000000000005</v>
      </c>
      <c r="K832" s="186">
        <v>0</v>
      </c>
    </row>
    <row r="833" spans="1:11" s="150" customFormat="1" ht="17.25" customHeight="1" x14ac:dyDescent="0.2">
      <c r="A833" s="215" t="s">
        <v>5324</v>
      </c>
      <c r="B833" s="216" t="s">
        <v>4183</v>
      </c>
      <c r="C833" s="216" t="s">
        <v>19</v>
      </c>
      <c r="D833" s="216" t="s">
        <v>4184</v>
      </c>
      <c r="E833" s="216" t="s">
        <v>58</v>
      </c>
      <c r="F833" s="217" t="s">
        <v>384</v>
      </c>
      <c r="G833" s="218">
        <v>10</v>
      </c>
      <c r="H833" s="219">
        <v>57.34</v>
      </c>
      <c r="I833" s="219">
        <v>74.45</v>
      </c>
      <c r="J833" s="185">
        <v>744.5</v>
      </c>
      <c r="K833" s="186">
        <v>1E-4</v>
      </c>
    </row>
    <row r="834" spans="1:11" s="150" customFormat="1" ht="24" customHeight="1" x14ac:dyDescent="0.2">
      <c r="A834" s="215" t="s">
        <v>5325</v>
      </c>
      <c r="B834" s="216" t="s">
        <v>4185</v>
      </c>
      <c r="C834" s="216" t="s">
        <v>39</v>
      </c>
      <c r="D834" s="216" t="s">
        <v>5595</v>
      </c>
      <c r="E834" s="216" t="s">
        <v>3987</v>
      </c>
      <c r="F834" s="217" t="s">
        <v>1550</v>
      </c>
      <c r="G834" s="218">
        <v>150</v>
      </c>
      <c r="H834" s="219">
        <v>34.520000000000003</v>
      </c>
      <c r="I834" s="219">
        <v>44.82</v>
      </c>
      <c r="J834" s="185">
        <v>6723</v>
      </c>
      <c r="K834" s="186">
        <v>5.0000000000000001E-4</v>
      </c>
    </row>
    <row r="835" spans="1:11" s="150" customFormat="1" ht="24" customHeight="1" x14ac:dyDescent="0.2">
      <c r="A835" s="215" t="s">
        <v>5326</v>
      </c>
      <c r="B835" s="216" t="s">
        <v>4186</v>
      </c>
      <c r="C835" s="216" t="s">
        <v>39</v>
      </c>
      <c r="D835" s="216" t="s">
        <v>5596</v>
      </c>
      <c r="E835" s="216" t="s">
        <v>3987</v>
      </c>
      <c r="F835" s="217" t="s">
        <v>380</v>
      </c>
      <c r="G835" s="218">
        <v>150</v>
      </c>
      <c r="H835" s="219">
        <v>62.78</v>
      </c>
      <c r="I835" s="219">
        <v>81.510000000000005</v>
      </c>
      <c r="J835" s="185">
        <v>12226.5</v>
      </c>
      <c r="K835" s="186">
        <v>8.9999999999999998E-4</v>
      </c>
    </row>
    <row r="836" spans="1:11" s="150" customFormat="1" ht="23.25" customHeight="1" x14ac:dyDescent="0.2">
      <c r="A836" s="215" t="s">
        <v>5327</v>
      </c>
      <c r="B836" s="216" t="s">
        <v>4187</v>
      </c>
      <c r="C836" s="216" t="s">
        <v>19</v>
      </c>
      <c r="D836" s="216" t="s">
        <v>4188</v>
      </c>
      <c r="E836" s="216" t="s">
        <v>58</v>
      </c>
      <c r="F836" s="217" t="s">
        <v>36</v>
      </c>
      <c r="G836" s="218">
        <v>5</v>
      </c>
      <c r="H836" s="219">
        <v>823.19</v>
      </c>
      <c r="I836" s="219">
        <v>1068.83</v>
      </c>
      <c r="J836" s="185">
        <v>5344.15</v>
      </c>
      <c r="K836" s="186">
        <v>4.0000000000000002E-4</v>
      </c>
    </row>
    <row r="837" spans="1:11" s="150" customFormat="1" ht="17.25" customHeight="1" x14ac:dyDescent="0.2">
      <c r="A837" s="215" t="s">
        <v>5328</v>
      </c>
      <c r="B837" s="216" t="s">
        <v>4189</v>
      </c>
      <c r="C837" s="216" t="s">
        <v>39</v>
      </c>
      <c r="D837" s="216" t="s">
        <v>5597</v>
      </c>
      <c r="E837" s="216" t="s">
        <v>4153</v>
      </c>
      <c r="F837" s="217" t="s">
        <v>380</v>
      </c>
      <c r="G837" s="218">
        <v>5</v>
      </c>
      <c r="H837" s="219">
        <v>48.51</v>
      </c>
      <c r="I837" s="219">
        <v>62.99</v>
      </c>
      <c r="J837" s="185">
        <v>314.95</v>
      </c>
      <c r="K837" s="186">
        <v>0</v>
      </c>
    </row>
    <row r="838" spans="1:11" s="150" customFormat="1" ht="17.25" customHeight="1" x14ac:dyDescent="0.2">
      <c r="A838" s="215" t="s">
        <v>5329</v>
      </c>
      <c r="B838" s="216" t="s">
        <v>4190</v>
      </c>
      <c r="C838" s="216" t="s">
        <v>39</v>
      </c>
      <c r="D838" s="216" t="s">
        <v>5598</v>
      </c>
      <c r="E838" s="216" t="s">
        <v>4153</v>
      </c>
      <c r="F838" s="217" t="s">
        <v>380</v>
      </c>
      <c r="G838" s="218">
        <v>20</v>
      </c>
      <c r="H838" s="219">
        <v>4.59</v>
      </c>
      <c r="I838" s="219">
        <v>5.96</v>
      </c>
      <c r="J838" s="185">
        <v>119.2</v>
      </c>
      <c r="K838" s="186">
        <v>0</v>
      </c>
    </row>
    <row r="839" spans="1:11" s="150" customFormat="1" ht="17.25" customHeight="1" x14ac:dyDescent="0.2">
      <c r="A839" s="215" t="s">
        <v>5330</v>
      </c>
      <c r="B839" s="216" t="s">
        <v>4191</v>
      </c>
      <c r="C839" s="216" t="s">
        <v>61</v>
      </c>
      <c r="D839" s="216" t="s">
        <v>4192</v>
      </c>
      <c r="E839" s="216" t="s">
        <v>61</v>
      </c>
      <c r="F839" s="217" t="s">
        <v>36</v>
      </c>
      <c r="G839" s="218">
        <v>20</v>
      </c>
      <c r="H839" s="219">
        <v>36.130000000000003</v>
      </c>
      <c r="I839" s="219">
        <v>46.91</v>
      </c>
      <c r="J839" s="185">
        <v>938.2</v>
      </c>
      <c r="K839" s="186">
        <v>1E-4</v>
      </c>
    </row>
    <row r="840" spans="1:11" s="150" customFormat="1" ht="23.25" customHeight="1" x14ac:dyDescent="0.2">
      <c r="A840" s="215" t="s">
        <v>5331</v>
      </c>
      <c r="B840" s="216" t="s">
        <v>4193</v>
      </c>
      <c r="C840" s="216" t="s">
        <v>19</v>
      </c>
      <c r="D840" s="216" t="s">
        <v>4194</v>
      </c>
      <c r="E840" s="216" t="s">
        <v>58</v>
      </c>
      <c r="F840" s="217" t="s">
        <v>36</v>
      </c>
      <c r="G840" s="218">
        <v>50</v>
      </c>
      <c r="H840" s="219">
        <v>23.68</v>
      </c>
      <c r="I840" s="219">
        <v>30.75</v>
      </c>
      <c r="J840" s="185">
        <v>1537.5</v>
      </c>
      <c r="K840" s="186">
        <v>1E-4</v>
      </c>
    </row>
    <row r="841" spans="1:11" s="150" customFormat="1" ht="23.25" customHeight="1" x14ac:dyDescent="0.2">
      <c r="A841" s="215" t="s">
        <v>5332</v>
      </c>
      <c r="B841" s="216" t="s">
        <v>4195</v>
      </c>
      <c r="C841" s="216" t="s">
        <v>19</v>
      </c>
      <c r="D841" s="216" t="s">
        <v>4196</v>
      </c>
      <c r="E841" s="216" t="s">
        <v>58</v>
      </c>
      <c r="F841" s="217" t="s">
        <v>36</v>
      </c>
      <c r="G841" s="218">
        <v>50</v>
      </c>
      <c r="H841" s="219">
        <v>18.850000000000001</v>
      </c>
      <c r="I841" s="219">
        <v>24.47</v>
      </c>
      <c r="J841" s="185">
        <v>1223.5</v>
      </c>
      <c r="K841" s="186">
        <v>1E-4</v>
      </c>
    </row>
    <row r="842" spans="1:11" s="150" customFormat="1" ht="23.25" customHeight="1" x14ac:dyDescent="0.2">
      <c r="A842" s="215" t="s">
        <v>5333</v>
      </c>
      <c r="B842" s="216" t="s">
        <v>4197</v>
      </c>
      <c r="C842" s="216" t="s">
        <v>19</v>
      </c>
      <c r="D842" s="216" t="s">
        <v>4198</v>
      </c>
      <c r="E842" s="216" t="s">
        <v>58</v>
      </c>
      <c r="F842" s="217" t="s">
        <v>36</v>
      </c>
      <c r="G842" s="218">
        <v>50</v>
      </c>
      <c r="H842" s="219">
        <v>22.81</v>
      </c>
      <c r="I842" s="219">
        <v>29.62</v>
      </c>
      <c r="J842" s="185">
        <v>1481</v>
      </c>
      <c r="K842" s="186">
        <v>1E-4</v>
      </c>
    </row>
    <row r="843" spans="1:11" s="150" customFormat="1" ht="23.25" customHeight="1" x14ac:dyDescent="0.2">
      <c r="A843" s="215" t="s">
        <v>5334</v>
      </c>
      <c r="B843" s="216" t="s">
        <v>4199</v>
      </c>
      <c r="C843" s="216" t="s">
        <v>19</v>
      </c>
      <c r="D843" s="216" t="s">
        <v>4200</v>
      </c>
      <c r="E843" s="216" t="s">
        <v>58</v>
      </c>
      <c r="F843" s="217" t="s">
        <v>36</v>
      </c>
      <c r="G843" s="218">
        <v>50</v>
      </c>
      <c r="H843" s="219">
        <v>20.350000000000001</v>
      </c>
      <c r="I843" s="219">
        <v>26.42</v>
      </c>
      <c r="J843" s="185">
        <v>1321</v>
      </c>
      <c r="K843" s="186">
        <v>1E-4</v>
      </c>
    </row>
    <row r="844" spans="1:11" s="150" customFormat="1" ht="23.25" customHeight="1" x14ac:dyDescent="0.2">
      <c r="A844" s="215" t="s">
        <v>5335</v>
      </c>
      <c r="B844" s="216" t="s">
        <v>4201</v>
      </c>
      <c r="C844" s="216" t="s">
        <v>19</v>
      </c>
      <c r="D844" s="216" t="s">
        <v>4202</v>
      </c>
      <c r="E844" s="216" t="s">
        <v>58</v>
      </c>
      <c r="F844" s="217" t="s">
        <v>36</v>
      </c>
      <c r="G844" s="218">
        <v>50</v>
      </c>
      <c r="H844" s="219">
        <v>8.67</v>
      </c>
      <c r="I844" s="219">
        <v>11.26</v>
      </c>
      <c r="J844" s="185">
        <v>563</v>
      </c>
      <c r="K844" s="186">
        <v>0</v>
      </c>
    </row>
    <row r="845" spans="1:11" s="150" customFormat="1" ht="23.25" customHeight="1" x14ac:dyDescent="0.2">
      <c r="A845" s="215" t="s">
        <v>5336</v>
      </c>
      <c r="B845" s="216" t="s">
        <v>4203</v>
      </c>
      <c r="C845" s="216" t="s">
        <v>19</v>
      </c>
      <c r="D845" s="216" t="s">
        <v>4204</v>
      </c>
      <c r="E845" s="216" t="s">
        <v>58</v>
      </c>
      <c r="F845" s="217" t="s">
        <v>36</v>
      </c>
      <c r="G845" s="218">
        <v>50</v>
      </c>
      <c r="H845" s="219">
        <v>7.31</v>
      </c>
      <c r="I845" s="219">
        <v>9.49</v>
      </c>
      <c r="J845" s="185">
        <v>474.5</v>
      </c>
      <c r="K845" s="186">
        <v>0</v>
      </c>
    </row>
    <row r="846" spans="1:11" s="150" customFormat="1" ht="23.25" customHeight="1" x14ac:dyDescent="0.2">
      <c r="A846" s="215" t="s">
        <v>5337</v>
      </c>
      <c r="B846" s="216" t="s">
        <v>4205</v>
      </c>
      <c r="C846" s="216" t="s">
        <v>19</v>
      </c>
      <c r="D846" s="216" t="s">
        <v>4206</v>
      </c>
      <c r="E846" s="216" t="s">
        <v>58</v>
      </c>
      <c r="F846" s="217" t="s">
        <v>36</v>
      </c>
      <c r="G846" s="218">
        <v>50</v>
      </c>
      <c r="H846" s="219">
        <v>18.04</v>
      </c>
      <c r="I846" s="219">
        <v>23.42</v>
      </c>
      <c r="J846" s="185">
        <v>1171</v>
      </c>
      <c r="K846" s="186">
        <v>1E-4</v>
      </c>
    </row>
    <row r="847" spans="1:11" s="150" customFormat="1" ht="23.25" customHeight="1" x14ac:dyDescent="0.2">
      <c r="A847" s="215" t="s">
        <v>5338</v>
      </c>
      <c r="B847" s="216" t="s">
        <v>4207</v>
      </c>
      <c r="C847" s="216" t="s">
        <v>19</v>
      </c>
      <c r="D847" s="216" t="s">
        <v>4208</v>
      </c>
      <c r="E847" s="216" t="s">
        <v>58</v>
      </c>
      <c r="F847" s="217" t="s">
        <v>36</v>
      </c>
      <c r="G847" s="218">
        <v>50</v>
      </c>
      <c r="H847" s="219">
        <v>16.68</v>
      </c>
      <c r="I847" s="219">
        <v>21.66</v>
      </c>
      <c r="J847" s="185">
        <v>1083</v>
      </c>
      <c r="K847" s="186">
        <v>1E-4</v>
      </c>
    </row>
    <row r="848" spans="1:11" s="150" customFormat="1" ht="23.25" customHeight="1" x14ac:dyDescent="0.2">
      <c r="A848" s="215" t="s">
        <v>5339</v>
      </c>
      <c r="B848" s="216" t="s">
        <v>4209</v>
      </c>
      <c r="C848" s="216" t="s">
        <v>19</v>
      </c>
      <c r="D848" s="216" t="s">
        <v>4210</v>
      </c>
      <c r="E848" s="216" t="s">
        <v>58</v>
      </c>
      <c r="F848" s="217" t="s">
        <v>36</v>
      </c>
      <c r="G848" s="218">
        <v>50</v>
      </c>
      <c r="H848" s="219">
        <v>11.86</v>
      </c>
      <c r="I848" s="219">
        <v>15.4</v>
      </c>
      <c r="J848" s="185">
        <v>770</v>
      </c>
      <c r="K848" s="186">
        <v>1E-4</v>
      </c>
    </row>
    <row r="849" spans="1:11" s="150" customFormat="1" ht="23.25" customHeight="1" x14ac:dyDescent="0.2">
      <c r="A849" s="215" t="s">
        <v>5340</v>
      </c>
      <c r="B849" s="216" t="s">
        <v>4211</v>
      </c>
      <c r="C849" s="216" t="s">
        <v>19</v>
      </c>
      <c r="D849" s="216" t="s">
        <v>4212</v>
      </c>
      <c r="E849" s="216" t="s">
        <v>58</v>
      </c>
      <c r="F849" s="217" t="s">
        <v>36</v>
      </c>
      <c r="G849" s="218">
        <v>50</v>
      </c>
      <c r="H849" s="219">
        <v>9.42</v>
      </c>
      <c r="I849" s="219">
        <v>12.23</v>
      </c>
      <c r="J849" s="185">
        <v>611.5</v>
      </c>
      <c r="K849" s="186">
        <v>0</v>
      </c>
    </row>
    <row r="850" spans="1:11" s="150" customFormat="1" ht="23.25" customHeight="1" x14ac:dyDescent="0.2">
      <c r="A850" s="215" t="s">
        <v>5341</v>
      </c>
      <c r="B850" s="216" t="s">
        <v>4213</v>
      </c>
      <c r="C850" s="216" t="s">
        <v>19</v>
      </c>
      <c r="D850" s="216" t="s">
        <v>4214</v>
      </c>
      <c r="E850" s="216" t="s">
        <v>58</v>
      </c>
      <c r="F850" s="217" t="s">
        <v>36</v>
      </c>
      <c r="G850" s="218">
        <v>50</v>
      </c>
      <c r="H850" s="219">
        <v>24.78</v>
      </c>
      <c r="I850" s="219">
        <v>32.17</v>
      </c>
      <c r="J850" s="185">
        <v>1608.5</v>
      </c>
      <c r="K850" s="186">
        <v>1E-4</v>
      </c>
    </row>
    <row r="851" spans="1:11" s="150" customFormat="1" ht="23.25" customHeight="1" x14ac:dyDescent="0.2">
      <c r="A851" s="215" t="s">
        <v>5342</v>
      </c>
      <c r="B851" s="216" t="s">
        <v>4215</v>
      </c>
      <c r="C851" s="216" t="s">
        <v>19</v>
      </c>
      <c r="D851" s="216" t="s">
        <v>4216</v>
      </c>
      <c r="E851" s="216" t="s">
        <v>58</v>
      </c>
      <c r="F851" s="217" t="s">
        <v>36</v>
      </c>
      <c r="G851" s="218">
        <v>50</v>
      </c>
      <c r="H851" s="219">
        <v>20.25</v>
      </c>
      <c r="I851" s="219">
        <v>26.29</v>
      </c>
      <c r="J851" s="185">
        <v>1314.5</v>
      </c>
      <c r="K851" s="186">
        <v>1E-4</v>
      </c>
    </row>
    <row r="852" spans="1:11" s="150" customFormat="1" ht="23.25" customHeight="1" x14ac:dyDescent="0.2">
      <c r="A852" s="215" t="s">
        <v>5343</v>
      </c>
      <c r="B852" s="216" t="s">
        <v>4217</v>
      </c>
      <c r="C852" s="216" t="s">
        <v>19</v>
      </c>
      <c r="D852" s="216" t="s">
        <v>4218</v>
      </c>
      <c r="E852" s="216" t="s">
        <v>58</v>
      </c>
      <c r="F852" s="217" t="s">
        <v>36</v>
      </c>
      <c r="G852" s="218">
        <v>50</v>
      </c>
      <c r="H852" s="219">
        <v>31.52</v>
      </c>
      <c r="I852" s="219">
        <v>40.93</v>
      </c>
      <c r="J852" s="185">
        <v>2046.5</v>
      </c>
      <c r="K852" s="186">
        <v>2.0000000000000001E-4</v>
      </c>
    </row>
    <row r="853" spans="1:11" s="150" customFormat="1" ht="23.25" customHeight="1" x14ac:dyDescent="0.2">
      <c r="A853" s="215" t="s">
        <v>5344</v>
      </c>
      <c r="B853" s="216" t="s">
        <v>4219</v>
      </c>
      <c r="C853" s="216" t="s">
        <v>19</v>
      </c>
      <c r="D853" s="216" t="s">
        <v>4220</v>
      </c>
      <c r="E853" s="216" t="s">
        <v>58</v>
      </c>
      <c r="F853" s="217" t="s">
        <v>36</v>
      </c>
      <c r="G853" s="218">
        <v>50</v>
      </c>
      <c r="H853" s="219">
        <v>29.18</v>
      </c>
      <c r="I853" s="219">
        <v>37.89</v>
      </c>
      <c r="J853" s="185">
        <v>1894.5</v>
      </c>
      <c r="K853" s="186">
        <v>1E-4</v>
      </c>
    </row>
    <row r="854" spans="1:11" s="150" customFormat="1" ht="23.25" customHeight="1" x14ac:dyDescent="0.2">
      <c r="A854" s="215" t="s">
        <v>5345</v>
      </c>
      <c r="B854" s="216" t="s">
        <v>4221</v>
      </c>
      <c r="C854" s="216" t="s">
        <v>19</v>
      </c>
      <c r="D854" s="216" t="s">
        <v>4222</v>
      </c>
      <c r="E854" s="216" t="s">
        <v>58</v>
      </c>
      <c r="F854" s="217" t="s">
        <v>36</v>
      </c>
      <c r="G854" s="218">
        <v>50</v>
      </c>
      <c r="H854" s="219">
        <v>23.4</v>
      </c>
      <c r="I854" s="219">
        <v>30.38</v>
      </c>
      <c r="J854" s="185">
        <v>1519</v>
      </c>
      <c r="K854" s="186">
        <v>1E-4</v>
      </c>
    </row>
    <row r="855" spans="1:11" s="150" customFormat="1" ht="23.25" customHeight="1" x14ac:dyDescent="0.2">
      <c r="A855" s="215" t="s">
        <v>5346</v>
      </c>
      <c r="B855" s="216" t="s">
        <v>4223</v>
      </c>
      <c r="C855" s="216" t="s">
        <v>19</v>
      </c>
      <c r="D855" s="216" t="s">
        <v>4224</v>
      </c>
      <c r="E855" s="216" t="s">
        <v>58</v>
      </c>
      <c r="F855" s="217" t="s">
        <v>36</v>
      </c>
      <c r="G855" s="218">
        <v>50</v>
      </c>
      <c r="H855" s="219">
        <v>36.700000000000003</v>
      </c>
      <c r="I855" s="219">
        <v>47.65</v>
      </c>
      <c r="J855" s="185">
        <v>2382.5</v>
      </c>
      <c r="K855" s="186">
        <v>2.0000000000000001E-4</v>
      </c>
    </row>
    <row r="856" spans="1:11" s="150" customFormat="1" ht="17.25" customHeight="1" x14ac:dyDescent="0.2">
      <c r="A856" s="215" t="s">
        <v>5347</v>
      </c>
      <c r="B856" s="216" t="s">
        <v>4225</v>
      </c>
      <c r="C856" s="216" t="s">
        <v>19</v>
      </c>
      <c r="D856" s="216" t="s">
        <v>4226</v>
      </c>
      <c r="E856" s="216" t="s">
        <v>58</v>
      </c>
      <c r="F856" s="217" t="s">
        <v>384</v>
      </c>
      <c r="G856" s="218">
        <v>15</v>
      </c>
      <c r="H856" s="219">
        <v>53.96</v>
      </c>
      <c r="I856" s="219">
        <v>70.06</v>
      </c>
      <c r="J856" s="185">
        <v>1050.9000000000001</v>
      </c>
      <c r="K856" s="186">
        <v>1E-4</v>
      </c>
    </row>
    <row r="857" spans="1:11" s="150" customFormat="1" ht="22.5" customHeight="1" x14ac:dyDescent="0.2">
      <c r="A857" s="215" t="s">
        <v>5348</v>
      </c>
      <c r="B857" s="216" t="s">
        <v>4227</v>
      </c>
      <c r="C857" s="216" t="s">
        <v>39</v>
      </c>
      <c r="D857" s="216" t="s">
        <v>5599</v>
      </c>
      <c r="E857" s="216" t="s">
        <v>4153</v>
      </c>
      <c r="F857" s="217" t="s">
        <v>380</v>
      </c>
      <c r="G857" s="218">
        <v>3</v>
      </c>
      <c r="H857" s="219">
        <v>2059.8200000000002</v>
      </c>
      <c r="I857" s="219">
        <v>2674.47</v>
      </c>
      <c r="J857" s="185">
        <v>8023.41</v>
      </c>
      <c r="K857" s="186">
        <v>5.9999999999999995E-4</v>
      </c>
    </row>
    <row r="858" spans="1:11" s="150" customFormat="1" ht="17.25" customHeight="1" x14ac:dyDescent="0.2">
      <c r="A858" s="215" t="s">
        <v>5349</v>
      </c>
      <c r="B858" s="216" t="s">
        <v>4228</v>
      </c>
      <c r="C858" s="216" t="s">
        <v>39</v>
      </c>
      <c r="D858" s="216" t="s">
        <v>5600</v>
      </c>
      <c r="E858" s="216" t="s">
        <v>4229</v>
      </c>
      <c r="F858" s="217" t="s">
        <v>380</v>
      </c>
      <c r="G858" s="218">
        <v>3</v>
      </c>
      <c r="H858" s="219">
        <v>202.72</v>
      </c>
      <c r="I858" s="219">
        <v>263.20999999999998</v>
      </c>
      <c r="J858" s="185">
        <v>789.63</v>
      </c>
      <c r="K858" s="186">
        <v>1E-4</v>
      </c>
    </row>
    <row r="859" spans="1:11" s="150" customFormat="1" ht="17.25" customHeight="1" x14ac:dyDescent="0.2">
      <c r="A859" s="215" t="s">
        <v>5350</v>
      </c>
      <c r="B859" s="216" t="s">
        <v>4230</v>
      </c>
      <c r="C859" s="216" t="s">
        <v>39</v>
      </c>
      <c r="D859" s="216" t="s">
        <v>5601</v>
      </c>
      <c r="E859" s="216" t="s">
        <v>4229</v>
      </c>
      <c r="F859" s="217" t="s">
        <v>380</v>
      </c>
      <c r="G859" s="218">
        <v>3</v>
      </c>
      <c r="H859" s="219">
        <v>540.79999999999995</v>
      </c>
      <c r="I859" s="219">
        <v>702.17</v>
      </c>
      <c r="J859" s="185">
        <v>2106.5100000000002</v>
      </c>
      <c r="K859" s="186">
        <v>2.0000000000000001E-4</v>
      </c>
    </row>
    <row r="860" spans="1:11" s="150" customFormat="1" ht="23.25" customHeight="1" x14ac:dyDescent="0.2">
      <c r="A860" s="215" t="s">
        <v>5351</v>
      </c>
      <c r="B860" s="216" t="s">
        <v>4231</v>
      </c>
      <c r="C860" s="216" t="s">
        <v>39</v>
      </c>
      <c r="D860" s="216" t="s">
        <v>5602</v>
      </c>
      <c r="E860" s="216" t="s">
        <v>4134</v>
      </c>
      <c r="F860" s="217" t="s">
        <v>1550</v>
      </c>
      <c r="G860" s="218">
        <v>90</v>
      </c>
      <c r="H860" s="219">
        <v>14.06</v>
      </c>
      <c r="I860" s="219">
        <v>18.260000000000002</v>
      </c>
      <c r="J860" s="185">
        <v>1643.4</v>
      </c>
      <c r="K860" s="186">
        <v>1E-4</v>
      </c>
    </row>
    <row r="861" spans="1:11" s="150" customFormat="1" ht="17.25" customHeight="1" x14ac:dyDescent="0.2">
      <c r="A861" s="215" t="s">
        <v>5352</v>
      </c>
      <c r="B861" s="216" t="s">
        <v>4232</v>
      </c>
      <c r="C861" s="216" t="s">
        <v>1391</v>
      </c>
      <c r="D861" s="216" t="s">
        <v>5603</v>
      </c>
      <c r="E861" s="216" t="s">
        <v>4233</v>
      </c>
      <c r="F861" s="217" t="s">
        <v>1550</v>
      </c>
      <c r="G861" s="218">
        <v>100</v>
      </c>
      <c r="H861" s="219">
        <v>30.21</v>
      </c>
      <c r="I861" s="219">
        <v>39.22</v>
      </c>
      <c r="J861" s="185">
        <v>3922</v>
      </c>
      <c r="K861" s="186">
        <v>2.9999999999999997E-4</v>
      </c>
    </row>
    <row r="862" spans="1:11" s="150" customFormat="1" ht="23.25" customHeight="1" x14ac:dyDescent="0.2">
      <c r="A862" s="215" t="s">
        <v>5353</v>
      </c>
      <c r="B862" s="216" t="s">
        <v>4234</v>
      </c>
      <c r="C862" s="216" t="s">
        <v>29</v>
      </c>
      <c r="D862" s="216" t="s">
        <v>4235</v>
      </c>
      <c r="E862" s="216" t="s">
        <v>58</v>
      </c>
      <c r="F862" s="217" t="s">
        <v>36</v>
      </c>
      <c r="G862" s="218">
        <v>3</v>
      </c>
      <c r="H862" s="219">
        <v>318.24</v>
      </c>
      <c r="I862" s="219">
        <v>413.2</v>
      </c>
      <c r="J862" s="185">
        <v>1239.5999999999999</v>
      </c>
      <c r="K862" s="186">
        <v>1E-4</v>
      </c>
    </row>
    <row r="863" spans="1:11" s="150" customFormat="1" ht="23.25" customHeight="1" x14ac:dyDescent="0.2">
      <c r="A863" s="215" t="s">
        <v>5354</v>
      </c>
      <c r="B863" s="216" t="s">
        <v>4236</v>
      </c>
      <c r="C863" s="216" t="s">
        <v>29</v>
      </c>
      <c r="D863" s="216" t="s">
        <v>4237</v>
      </c>
      <c r="E863" s="216" t="s">
        <v>58</v>
      </c>
      <c r="F863" s="217" t="s">
        <v>36</v>
      </c>
      <c r="G863" s="218">
        <v>1</v>
      </c>
      <c r="H863" s="219">
        <v>397.8</v>
      </c>
      <c r="I863" s="219">
        <v>516.5</v>
      </c>
      <c r="J863" s="185">
        <v>516.5</v>
      </c>
      <c r="K863" s="186">
        <v>0</v>
      </c>
    </row>
    <row r="864" spans="1:11" s="150" customFormat="1" ht="23.25" customHeight="1" x14ac:dyDescent="0.2">
      <c r="A864" s="215" t="s">
        <v>5355</v>
      </c>
      <c r="B864" s="216" t="s">
        <v>4238</v>
      </c>
      <c r="C864" s="216" t="s">
        <v>29</v>
      </c>
      <c r="D864" s="216" t="s">
        <v>4239</v>
      </c>
      <c r="E864" s="216" t="s">
        <v>58</v>
      </c>
      <c r="F864" s="217" t="s">
        <v>36</v>
      </c>
      <c r="G864" s="218">
        <v>1</v>
      </c>
      <c r="H864" s="219">
        <v>477.36</v>
      </c>
      <c r="I864" s="219">
        <v>619.79999999999995</v>
      </c>
      <c r="J864" s="185">
        <v>619.79999999999995</v>
      </c>
      <c r="K864" s="186">
        <v>0</v>
      </c>
    </row>
    <row r="865" spans="1:11" s="150" customFormat="1" ht="23.25" customHeight="1" x14ac:dyDescent="0.2">
      <c r="A865" s="215" t="s">
        <v>5356</v>
      </c>
      <c r="B865" s="216" t="s">
        <v>4240</v>
      </c>
      <c r="C865" s="216" t="s">
        <v>29</v>
      </c>
      <c r="D865" s="216" t="s">
        <v>4241</v>
      </c>
      <c r="E865" s="216" t="s">
        <v>58</v>
      </c>
      <c r="F865" s="217" t="s">
        <v>36</v>
      </c>
      <c r="G865" s="218">
        <v>2</v>
      </c>
      <c r="H865" s="219">
        <v>556.91999999999996</v>
      </c>
      <c r="I865" s="219">
        <v>723.1</v>
      </c>
      <c r="J865" s="185">
        <v>1446.2</v>
      </c>
      <c r="K865" s="186">
        <v>1E-4</v>
      </c>
    </row>
    <row r="866" spans="1:11" s="150" customFormat="1" ht="23.25" customHeight="1" x14ac:dyDescent="0.2">
      <c r="A866" s="215" t="s">
        <v>5357</v>
      </c>
      <c r="B866" s="216" t="s">
        <v>4242</v>
      </c>
      <c r="C866" s="216" t="s">
        <v>29</v>
      </c>
      <c r="D866" s="216" t="s">
        <v>4243</v>
      </c>
      <c r="E866" s="216" t="s">
        <v>58</v>
      </c>
      <c r="F866" s="217" t="s">
        <v>36</v>
      </c>
      <c r="G866" s="218">
        <v>4</v>
      </c>
      <c r="H866" s="219">
        <v>716.04</v>
      </c>
      <c r="I866" s="219">
        <v>929.71</v>
      </c>
      <c r="J866" s="185">
        <v>3718.84</v>
      </c>
      <c r="K866" s="186">
        <v>2.9999999999999997E-4</v>
      </c>
    </row>
    <row r="867" spans="1:11" s="150" customFormat="1" ht="23.25" customHeight="1" x14ac:dyDescent="0.2">
      <c r="A867" s="215" t="s">
        <v>5358</v>
      </c>
      <c r="B867" s="216" t="s">
        <v>4244</v>
      </c>
      <c r="C867" s="216" t="s">
        <v>29</v>
      </c>
      <c r="D867" s="216" t="s">
        <v>4245</v>
      </c>
      <c r="E867" s="216" t="s">
        <v>58</v>
      </c>
      <c r="F867" s="217" t="s">
        <v>36</v>
      </c>
      <c r="G867" s="218">
        <v>2</v>
      </c>
      <c r="H867" s="219">
        <v>875.16</v>
      </c>
      <c r="I867" s="219">
        <v>1136.31</v>
      </c>
      <c r="J867" s="185">
        <v>2272.62</v>
      </c>
      <c r="K867" s="186">
        <v>2.0000000000000001E-4</v>
      </c>
    </row>
    <row r="868" spans="1:11" s="150" customFormat="1" ht="17.25" customHeight="1" x14ac:dyDescent="0.2">
      <c r="A868" s="215" t="s">
        <v>5359</v>
      </c>
      <c r="B868" s="216" t="s">
        <v>4246</v>
      </c>
      <c r="C868" s="216" t="s">
        <v>29</v>
      </c>
      <c r="D868" s="216" t="s">
        <v>4247</v>
      </c>
      <c r="E868" s="216" t="s">
        <v>58</v>
      </c>
      <c r="F868" s="217" t="s">
        <v>45</v>
      </c>
      <c r="G868" s="218">
        <v>2</v>
      </c>
      <c r="H868" s="219">
        <v>665.82</v>
      </c>
      <c r="I868" s="219">
        <v>864.5</v>
      </c>
      <c r="J868" s="185">
        <v>1729</v>
      </c>
      <c r="K868" s="186">
        <v>1E-4</v>
      </c>
    </row>
    <row r="869" spans="1:11" s="150" customFormat="1" ht="17.25" customHeight="1" x14ac:dyDescent="0.2">
      <c r="A869" s="215" t="s">
        <v>5360</v>
      </c>
      <c r="B869" s="216" t="s">
        <v>4248</v>
      </c>
      <c r="C869" s="216" t="s">
        <v>29</v>
      </c>
      <c r="D869" s="216" t="s">
        <v>4249</v>
      </c>
      <c r="E869" s="216" t="s">
        <v>58</v>
      </c>
      <c r="F869" s="217" t="s">
        <v>45</v>
      </c>
      <c r="G869" s="218">
        <v>1</v>
      </c>
      <c r="H869" s="219">
        <v>117.58</v>
      </c>
      <c r="I869" s="219">
        <v>152.66999999999999</v>
      </c>
      <c r="J869" s="185">
        <v>152.66999999999999</v>
      </c>
      <c r="K869" s="186">
        <v>0</v>
      </c>
    </row>
    <row r="870" spans="1:11" s="150" customFormat="1" ht="17.25" customHeight="1" x14ac:dyDescent="0.2">
      <c r="A870" s="215" t="s">
        <v>5361</v>
      </c>
      <c r="B870" s="216" t="s">
        <v>4250</v>
      </c>
      <c r="C870" s="216" t="s">
        <v>29</v>
      </c>
      <c r="D870" s="216" t="s">
        <v>4251</v>
      </c>
      <c r="E870" s="216" t="s">
        <v>58</v>
      </c>
      <c r="F870" s="217" t="s">
        <v>45</v>
      </c>
      <c r="G870" s="218">
        <v>1</v>
      </c>
      <c r="H870" s="219">
        <v>35709.57</v>
      </c>
      <c r="I870" s="219">
        <v>46365.31</v>
      </c>
      <c r="J870" s="185">
        <v>46365.31</v>
      </c>
      <c r="K870" s="186">
        <v>3.5000000000000001E-3</v>
      </c>
    </row>
    <row r="871" spans="1:11" s="150" customFormat="1" ht="17.25" customHeight="1" x14ac:dyDescent="0.2">
      <c r="A871" s="215" t="s">
        <v>5362</v>
      </c>
      <c r="B871" s="216" t="s">
        <v>4252</v>
      </c>
      <c r="C871" s="216" t="s">
        <v>29</v>
      </c>
      <c r="D871" s="216" t="s">
        <v>4253</v>
      </c>
      <c r="E871" s="216" t="s">
        <v>58</v>
      </c>
      <c r="F871" s="217" t="s">
        <v>45</v>
      </c>
      <c r="G871" s="218">
        <v>4</v>
      </c>
      <c r="H871" s="219">
        <v>823.25</v>
      </c>
      <c r="I871" s="219">
        <v>1068.9100000000001</v>
      </c>
      <c r="J871" s="185">
        <v>4275.6400000000003</v>
      </c>
      <c r="K871" s="186">
        <v>2.9999999999999997E-4</v>
      </c>
    </row>
    <row r="872" spans="1:11" s="150" customFormat="1" ht="17.25" customHeight="1" x14ac:dyDescent="0.2">
      <c r="A872" s="215" t="s">
        <v>5363</v>
      </c>
      <c r="B872" s="216" t="s">
        <v>4254</v>
      </c>
      <c r="C872" s="216" t="s">
        <v>29</v>
      </c>
      <c r="D872" s="216" t="s">
        <v>4255</v>
      </c>
      <c r="E872" s="216" t="s">
        <v>58</v>
      </c>
      <c r="F872" s="217" t="s">
        <v>45</v>
      </c>
      <c r="G872" s="218">
        <v>2</v>
      </c>
      <c r="H872" s="219">
        <v>453.32</v>
      </c>
      <c r="I872" s="219">
        <v>588.59</v>
      </c>
      <c r="J872" s="185">
        <v>1177.18</v>
      </c>
      <c r="K872" s="186">
        <v>1E-4</v>
      </c>
    </row>
    <row r="873" spans="1:11" s="150" customFormat="1" ht="17.25" customHeight="1" x14ac:dyDescent="0.2">
      <c r="A873" s="215" t="s">
        <v>5364</v>
      </c>
      <c r="B873" s="216" t="s">
        <v>4256</v>
      </c>
      <c r="C873" s="216" t="s">
        <v>61</v>
      </c>
      <c r="D873" s="216" t="s">
        <v>5604</v>
      </c>
      <c r="E873" s="216" t="s">
        <v>61</v>
      </c>
      <c r="F873" s="217" t="s">
        <v>384</v>
      </c>
      <c r="G873" s="218">
        <v>60</v>
      </c>
      <c r="H873" s="219">
        <v>62.97</v>
      </c>
      <c r="I873" s="219">
        <v>81.760000000000005</v>
      </c>
      <c r="J873" s="185">
        <v>4905.6000000000004</v>
      </c>
      <c r="K873" s="186">
        <v>4.0000000000000002E-4</v>
      </c>
    </row>
    <row r="874" spans="1:11" s="150" customFormat="1" ht="17.25" customHeight="1" x14ac:dyDescent="0.2">
      <c r="A874" s="215" t="s">
        <v>5365</v>
      </c>
      <c r="B874" s="216" t="s">
        <v>4257</v>
      </c>
      <c r="C874" s="216" t="s">
        <v>39</v>
      </c>
      <c r="D874" s="216" t="s">
        <v>5605</v>
      </c>
      <c r="E874" s="216" t="s">
        <v>3104</v>
      </c>
      <c r="F874" s="217" t="s">
        <v>380</v>
      </c>
      <c r="G874" s="218">
        <v>30</v>
      </c>
      <c r="H874" s="219">
        <v>7.69</v>
      </c>
      <c r="I874" s="219">
        <v>9.98</v>
      </c>
      <c r="J874" s="185">
        <v>299.39999999999998</v>
      </c>
      <c r="K874" s="186">
        <v>0</v>
      </c>
    </row>
    <row r="875" spans="1:11" s="150" customFormat="1" ht="17.25" customHeight="1" x14ac:dyDescent="0.2">
      <c r="A875" s="215" t="s">
        <v>5366</v>
      </c>
      <c r="B875" s="216" t="s">
        <v>4258</v>
      </c>
      <c r="C875" s="216" t="s">
        <v>1391</v>
      </c>
      <c r="D875" s="216" t="s">
        <v>5606</v>
      </c>
      <c r="E875" s="216" t="s">
        <v>4259</v>
      </c>
      <c r="F875" s="217" t="s">
        <v>266</v>
      </c>
      <c r="G875" s="218">
        <v>30</v>
      </c>
      <c r="H875" s="219">
        <v>3.71</v>
      </c>
      <c r="I875" s="219">
        <v>4.82</v>
      </c>
      <c r="J875" s="185">
        <v>144.6</v>
      </c>
      <c r="K875" s="186">
        <v>0</v>
      </c>
    </row>
    <row r="876" spans="1:11" s="150" customFormat="1" ht="22.5" customHeight="1" x14ac:dyDescent="0.2">
      <c r="A876" s="215" t="s">
        <v>5367</v>
      </c>
      <c r="B876" s="216" t="s">
        <v>4260</v>
      </c>
      <c r="C876" s="216" t="s">
        <v>29</v>
      </c>
      <c r="D876" s="216" t="s">
        <v>4261</v>
      </c>
      <c r="E876" s="216" t="s">
        <v>58</v>
      </c>
      <c r="F876" s="217" t="s">
        <v>45</v>
      </c>
      <c r="G876" s="218">
        <v>6</v>
      </c>
      <c r="H876" s="219">
        <v>1235.8900000000001</v>
      </c>
      <c r="I876" s="219">
        <v>1604.68</v>
      </c>
      <c r="J876" s="185">
        <v>9628.08</v>
      </c>
      <c r="K876" s="186">
        <v>6.9999999999999999E-4</v>
      </c>
    </row>
    <row r="877" spans="1:11" s="150" customFormat="1" ht="22.5" customHeight="1" x14ac:dyDescent="0.2">
      <c r="A877" s="215" t="s">
        <v>5368</v>
      </c>
      <c r="B877" s="216" t="s">
        <v>4262</v>
      </c>
      <c r="C877" s="216" t="s">
        <v>29</v>
      </c>
      <c r="D877" s="216" t="s">
        <v>4263</v>
      </c>
      <c r="E877" s="216" t="s">
        <v>58</v>
      </c>
      <c r="F877" s="217" t="s">
        <v>45</v>
      </c>
      <c r="G877" s="218">
        <v>6</v>
      </c>
      <c r="H877" s="219">
        <v>2285.89</v>
      </c>
      <c r="I877" s="219">
        <v>2968</v>
      </c>
      <c r="J877" s="185">
        <v>17808</v>
      </c>
      <c r="K877" s="186">
        <v>1.2999999999999999E-3</v>
      </c>
    </row>
    <row r="878" spans="1:11" s="150" customFormat="1" ht="17.25" customHeight="1" x14ac:dyDescent="0.2">
      <c r="A878" s="215" t="s">
        <v>5369</v>
      </c>
      <c r="B878" s="216" t="s">
        <v>4081</v>
      </c>
      <c r="C878" s="216" t="s">
        <v>29</v>
      </c>
      <c r="D878" s="216" t="s">
        <v>4082</v>
      </c>
      <c r="E878" s="216" t="s">
        <v>58</v>
      </c>
      <c r="F878" s="217" t="s">
        <v>45</v>
      </c>
      <c r="G878" s="218">
        <v>5</v>
      </c>
      <c r="H878" s="219">
        <v>3824.37</v>
      </c>
      <c r="I878" s="219">
        <v>4965.5600000000004</v>
      </c>
      <c r="J878" s="185">
        <v>24827.8</v>
      </c>
      <c r="K878" s="186">
        <v>1.9E-3</v>
      </c>
    </row>
    <row r="879" spans="1:11" s="150" customFormat="1" ht="17.25" customHeight="1" x14ac:dyDescent="0.2">
      <c r="A879" s="215" t="s">
        <v>5370</v>
      </c>
      <c r="B879" s="216" t="s">
        <v>4264</v>
      </c>
      <c r="C879" s="216" t="s">
        <v>29</v>
      </c>
      <c r="D879" s="216" t="s">
        <v>4265</v>
      </c>
      <c r="E879" s="216" t="s">
        <v>58</v>
      </c>
      <c r="F879" s="217" t="s">
        <v>45</v>
      </c>
      <c r="G879" s="218">
        <v>1</v>
      </c>
      <c r="H879" s="219">
        <v>179.76</v>
      </c>
      <c r="I879" s="219">
        <v>233.4</v>
      </c>
      <c r="J879" s="185">
        <v>233.4</v>
      </c>
      <c r="K879" s="186">
        <v>0</v>
      </c>
    </row>
    <row r="880" spans="1:11" s="150" customFormat="1" ht="17.25" customHeight="1" x14ac:dyDescent="0.2">
      <c r="A880" s="215" t="s">
        <v>5371</v>
      </c>
      <c r="B880" s="216" t="s">
        <v>4266</v>
      </c>
      <c r="C880" s="216" t="s">
        <v>29</v>
      </c>
      <c r="D880" s="216" t="s">
        <v>4267</v>
      </c>
      <c r="E880" s="216" t="s">
        <v>58</v>
      </c>
      <c r="F880" s="217" t="s">
        <v>45</v>
      </c>
      <c r="G880" s="218">
        <v>3</v>
      </c>
      <c r="H880" s="219">
        <v>572.87</v>
      </c>
      <c r="I880" s="219">
        <v>743.81</v>
      </c>
      <c r="J880" s="185">
        <v>2231.4299999999998</v>
      </c>
      <c r="K880" s="186">
        <v>2.0000000000000001E-4</v>
      </c>
    </row>
    <row r="881" spans="1:11" s="150" customFormat="1" ht="17.25" customHeight="1" x14ac:dyDescent="0.2">
      <c r="A881" s="215" t="s">
        <v>5372</v>
      </c>
      <c r="B881" s="216" t="s">
        <v>4268</v>
      </c>
      <c r="C881" s="216" t="s">
        <v>29</v>
      </c>
      <c r="D881" s="216" t="s">
        <v>4269</v>
      </c>
      <c r="E881" s="216" t="s">
        <v>58</v>
      </c>
      <c r="F881" s="217" t="s">
        <v>45</v>
      </c>
      <c r="G881" s="218">
        <v>2</v>
      </c>
      <c r="H881" s="219">
        <v>337.83</v>
      </c>
      <c r="I881" s="219">
        <v>438.64</v>
      </c>
      <c r="J881" s="185">
        <v>877.28</v>
      </c>
      <c r="K881" s="186">
        <v>1E-4</v>
      </c>
    </row>
    <row r="882" spans="1:11" s="150" customFormat="1" ht="17.25" customHeight="1" x14ac:dyDescent="0.2">
      <c r="A882" s="215" t="s">
        <v>5373</v>
      </c>
      <c r="B882" s="216" t="s">
        <v>4270</v>
      </c>
      <c r="C882" s="216" t="s">
        <v>29</v>
      </c>
      <c r="D882" s="216" t="s">
        <v>4271</v>
      </c>
      <c r="E882" s="216" t="s">
        <v>58</v>
      </c>
      <c r="F882" s="217" t="s">
        <v>45</v>
      </c>
      <c r="G882" s="218">
        <v>57</v>
      </c>
      <c r="H882" s="219">
        <v>178.92</v>
      </c>
      <c r="I882" s="219">
        <v>232.31</v>
      </c>
      <c r="J882" s="185">
        <v>13241.67</v>
      </c>
      <c r="K882" s="186">
        <v>1E-3</v>
      </c>
    </row>
    <row r="883" spans="1:11" s="150" customFormat="1" ht="17.25" customHeight="1" x14ac:dyDescent="0.2">
      <c r="A883" s="215" t="s">
        <v>5374</v>
      </c>
      <c r="B883" s="216" t="s">
        <v>4272</v>
      </c>
      <c r="C883" s="216" t="s">
        <v>29</v>
      </c>
      <c r="D883" s="216" t="s">
        <v>4273</v>
      </c>
      <c r="E883" s="216" t="s">
        <v>58</v>
      </c>
      <c r="F883" s="217" t="s">
        <v>45</v>
      </c>
      <c r="G883" s="218">
        <v>8</v>
      </c>
      <c r="H883" s="219">
        <v>2109.5300000000002</v>
      </c>
      <c r="I883" s="219">
        <v>2739.01</v>
      </c>
      <c r="J883" s="185">
        <v>21912.080000000002</v>
      </c>
      <c r="K883" s="186">
        <v>1.6000000000000001E-3</v>
      </c>
    </row>
    <row r="884" spans="1:11" s="150" customFormat="1" ht="17.25" customHeight="1" x14ac:dyDescent="0.2">
      <c r="A884" s="215" t="s">
        <v>5375</v>
      </c>
      <c r="B884" s="216" t="s">
        <v>4274</v>
      </c>
      <c r="C884" s="216" t="s">
        <v>29</v>
      </c>
      <c r="D884" s="216" t="s">
        <v>4275</v>
      </c>
      <c r="E884" s="216" t="s">
        <v>58</v>
      </c>
      <c r="F884" s="217" t="s">
        <v>45</v>
      </c>
      <c r="G884" s="218">
        <v>9</v>
      </c>
      <c r="H884" s="219">
        <v>2197.87</v>
      </c>
      <c r="I884" s="219">
        <v>2853.71</v>
      </c>
      <c r="J884" s="185">
        <v>25683.39</v>
      </c>
      <c r="K884" s="186">
        <v>1.9E-3</v>
      </c>
    </row>
    <row r="885" spans="1:11" s="150" customFormat="1" ht="21.75" customHeight="1" x14ac:dyDescent="0.2">
      <c r="A885" s="215" t="s">
        <v>5376</v>
      </c>
      <c r="B885" s="216" t="s">
        <v>4276</v>
      </c>
      <c r="C885" s="216" t="s">
        <v>39</v>
      </c>
      <c r="D885" s="216" t="s">
        <v>5607</v>
      </c>
      <c r="E885" s="216" t="s">
        <v>4277</v>
      </c>
      <c r="F885" s="217" t="s">
        <v>380</v>
      </c>
      <c r="G885" s="218">
        <v>4</v>
      </c>
      <c r="H885" s="219">
        <v>238.01</v>
      </c>
      <c r="I885" s="219">
        <v>309.02999999999997</v>
      </c>
      <c r="J885" s="185">
        <v>1236.1199999999999</v>
      </c>
      <c r="K885" s="186">
        <v>1E-4</v>
      </c>
    </row>
    <row r="886" spans="1:11" s="150" customFormat="1" ht="17.25" customHeight="1" x14ac:dyDescent="0.2">
      <c r="A886" s="215" t="s">
        <v>5377</v>
      </c>
      <c r="B886" s="216" t="s">
        <v>4278</v>
      </c>
      <c r="C886" s="216" t="s">
        <v>29</v>
      </c>
      <c r="D886" s="216" t="s">
        <v>4279</v>
      </c>
      <c r="E886" s="216" t="s">
        <v>58</v>
      </c>
      <c r="F886" s="217" t="s">
        <v>45</v>
      </c>
      <c r="G886" s="218">
        <v>1</v>
      </c>
      <c r="H886" s="219">
        <v>136.19999999999999</v>
      </c>
      <c r="I886" s="219">
        <v>176.84</v>
      </c>
      <c r="J886" s="185">
        <v>176.84</v>
      </c>
      <c r="K886" s="186">
        <v>0</v>
      </c>
    </row>
    <row r="887" spans="1:11" s="150" customFormat="1" ht="17.25" customHeight="1" x14ac:dyDescent="0.2">
      <c r="A887" s="215" t="s">
        <v>5378</v>
      </c>
      <c r="B887" s="216" t="s">
        <v>4280</v>
      </c>
      <c r="C887" s="216" t="s">
        <v>29</v>
      </c>
      <c r="D887" s="216" t="s">
        <v>4281</v>
      </c>
      <c r="E887" s="216" t="s">
        <v>58</v>
      </c>
      <c r="F887" s="217" t="s">
        <v>45</v>
      </c>
      <c r="G887" s="218">
        <v>1</v>
      </c>
      <c r="H887" s="219">
        <v>129.38999999999999</v>
      </c>
      <c r="I887" s="219">
        <v>168</v>
      </c>
      <c r="J887" s="185">
        <v>168</v>
      </c>
      <c r="K887" s="186">
        <v>0</v>
      </c>
    </row>
    <row r="888" spans="1:11" s="150" customFormat="1" ht="17.25" customHeight="1" x14ac:dyDescent="0.2">
      <c r="A888" s="215" t="s">
        <v>5379</v>
      </c>
      <c r="B888" s="216" t="s">
        <v>4282</v>
      </c>
      <c r="C888" s="216" t="s">
        <v>29</v>
      </c>
      <c r="D888" s="216" t="s">
        <v>4283</v>
      </c>
      <c r="E888" s="216" t="s">
        <v>58</v>
      </c>
      <c r="F888" s="217" t="s">
        <v>45</v>
      </c>
      <c r="G888" s="218">
        <v>1</v>
      </c>
      <c r="H888" s="219">
        <v>1468.94</v>
      </c>
      <c r="I888" s="219">
        <v>1907.27</v>
      </c>
      <c r="J888" s="185">
        <v>1907.27</v>
      </c>
      <c r="K888" s="186">
        <v>1E-4</v>
      </c>
    </row>
    <row r="889" spans="1:11" s="150" customFormat="1" ht="24.75" customHeight="1" x14ac:dyDescent="0.2">
      <c r="A889" s="215" t="s">
        <v>5380</v>
      </c>
      <c r="B889" s="216" t="s">
        <v>4284</v>
      </c>
      <c r="C889" s="216" t="s">
        <v>19</v>
      </c>
      <c r="D889" s="216" t="s">
        <v>4285</v>
      </c>
      <c r="E889" s="216" t="s">
        <v>58</v>
      </c>
      <c r="F889" s="217" t="s">
        <v>36</v>
      </c>
      <c r="G889" s="218">
        <v>3</v>
      </c>
      <c r="H889" s="219">
        <v>1265.17</v>
      </c>
      <c r="I889" s="219">
        <v>1642.7</v>
      </c>
      <c r="J889" s="185">
        <v>4928.1000000000004</v>
      </c>
      <c r="K889" s="186">
        <v>4.0000000000000002E-4</v>
      </c>
    </row>
    <row r="890" spans="1:11" s="150" customFormat="1" ht="24.75" customHeight="1" x14ac:dyDescent="0.2">
      <c r="A890" s="215" t="s">
        <v>5381</v>
      </c>
      <c r="B890" s="216" t="s">
        <v>4286</v>
      </c>
      <c r="C890" s="216" t="s">
        <v>19</v>
      </c>
      <c r="D890" s="216" t="s">
        <v>4287</v>
      </c>
      <c r="E890" s="216" t="s">
        <v>58</v>
      </c>
      <c r="F890" s="217" t="s">
        <v>36</v>
      </c>
      <c r="G890" s="218">
        <v>3</v>
      </c>
      <c r="H890" s="219">
        <v>84.09</v>
      </c>
      <c r="I890" s="219">
        <v>109.18</v>
      </c>
      <c r="J890" s="185">
        <v>327.54000000000002</v>
      </c>
      <c r="K890" s="186">
        <v>0</v>
      </c>
    </row>
    <row r="891" spans="1:11" s="150" customFormat="1" ht="36.75" customHeight="1" x14ac:dyDescent="0.2">
      <c r="A891" s="215" t="s">
        <v>5382</v>
      </c>
      <c r="B891" s="216" t="s">
        <v>1490</v>
      </c>
      <c r="C891" s="216" t="s">
        <v>29</v>
      </c>
      <c r="D891" s="216" t="s">
        <v>5608</v>
      </c>
      <c r="E891" s="216" t="s">
        <v>58</v>
      </c>
      <c r="F891" s="217" t="s">
        <v>266</v>
      </c>
      <c r="G891" s="218">
        <v>2</v>
      </c>
      <c r="H891" s="219">
        <v>1751.48</v>
      </c>
      <c r="I891" s="219">
        <v>2274.12</v>
      </c>
      <c r="J891" s="185">
        <v>4548.24</v>
      </c>
      <c r="K891" s="186">
        <v>2.9999999999999997E-4</v>
      </c>
    </row>
    <row r="892" spans="1:11" s="150" customFormat="1" ht="33.75" customHeight="1" x14ac:dyDescent="0.2">
      <c r="A892" s="215" t="s">
        <v>5383</v>
      </c>
      <c r="B892" s="216" t="s">
        <v>1493</v>
      </c>
      <c r="C892" s="216" t="s">
        <v>29</v>
      </c>
      <c r="D892" s="216" t="s">
        <v>5609</v>
      </c>
      <c r="E892" s="216" t="s">
        <v>58</v>
      </c>
      <c r="F892" s="217" t="s">
        <v>266</v>
      </c>
      <c r="G892" s="218">
        <v>2</v>
      </c>
      <c r="H892" s="219">
        <v>2871.58</v>
      </c>
      <c r="I892" s="219">
        <v>3728.46</v>
      </c>
      <c r="J892" s="185">
        <v>7456.92</v>
      </c>
      <c r="K892" s="186">
        <v>5.9999999999999995E-4</v>
      </c>
    </row>
    <row r="893" spans="1:11" s="150" customFormat="1" ht="17.25" customHeight="1" x14ac:dyDescent="0.2">
      <c r="A893" s="215" t="s">
        <v>5384</v>
      </c>
      <c r="B893" s="216" t="s">
        <v>4288</v>
      </c>
      <c r="C893" s="216" t="s">
        <v>19</v>
      </c>
      <c r="D893" s="216" t="s">
        <v>4289</v>
      </c>
      <c r="E893" s="216" t="s">
        <v>58</v>
      </c>
      <c r="F893" s="217" t="s">
        <v>36</v>
      </c>
      <c r="G893" s="218">
        <v>5</v>
      </c>
      <c r="H893" s="219">
        <v>119.18</v>
      </c>
      <c r="I893" s="219">
        <v>154.74</v>
      </c>
      <c r="J893" s="185">
        <v>773.7</v>
      </c>
      <c r="K893" s="186">
        <v>1E-4</v>
      </c>
    </row>
    <row r="894" spans="1:11" s="150" customFormat="1" ht="17.25" customHeight="1" x14ac:dyDescent="0.2">
      <c r="A894" s="215" t="s">
        <v>5385</v>
      </c>
      <c r="B894" s="216" t="s">
        <v>1502</v>
      </c>
      <c r="C894" s="216" t="s">
        <v>29</v>
      </c>
      <c r="D894" s="216" t="s">
        <v>4290</v>
      </c>
      <c r="E894" s="216" t="s">
        <v>58</v>
      </c>
      <c r="F894" s="217" t="s">
        <v>36</v>
      </c>
      <c r="G894" s="218">
        <v>5</v>
      </c>
      <c r="H894" s="219">
        <v>165.5</v>
      </c>
      <c r="I894" s="219">
        <v>214.89</v>
      </c>
      <c r="J894" s="185">
        <v>1074.45</v>
      </c>
      <c r="K894" s="186">
        <v>1E-4</v>
      </c>
    </row>
    <row r="895" spans="1:11" s="150" customFormat="1" ht="17.25" customHeight="1" x14ac:dyDescent="0.2">
      <c r="A895" s="215" t="s">
        <v>5386</v>
      </c>
      <c r="B895" s="216" t="s">
        <v>4291</v>
      </c>
      <c r="C895" s="216" t="s">
        <v>29</v>
      </c>
      <c r="D895" s="216" t="s">
        <v>4292</v>
      </c>
      <c r="E895" s="216" t="s">
        <v>3095</v>
      </c>
      <c r="F895" s="217" t="s">
        <v>45</v>
      </c>
      <c r="G895" s="218">
        <v>12</v>
      </c>
      <c r="H895" s="219">
        <v>88506</v>
      </c>
      <c r="I895" s="219">
        <v>114916.19</v>
      </c>
      <c r="J895" s="185">
        <v>1378994.28</v>
      </c>
      <c r="K895" s="186">
        <v>0.1028</v>
      </c>
    </row>
    <row r="896" spans="1:11" s="150" customFormat="1" ht="17.25" customHeight="1" x14ac:dyDescent="0.2">
      <c r="A896" s="215"/>
      <c r="B896" s="216"/>
      <c r="C896" s="216"/>
      <c r="D896" s="216"/>
      <c r="E896" s="216"/>
      <c r="F896" s="217"/>
      <c r="G896" s="218"/>
      <c r="H896" s="219"/>
      <c r="I896" s="219"/>
      <c r="J896" s="185"/>
      <c r="K896" s="186"/>
    </row>
    <row r="897" spans="1:11" s="150" customFormat="1" ht="17.25" customHeight="1" x14ac:dyDescent="0.2">
      <c r="A897" s="208" t="s">
        <v>5387</v>
      </c>
      <c r="B897" s="209"/>
      <c r="C897" s="210"/>
      <c r="D897" s="210" t="s">
        <v>1</v>
      </c>
      <c r="E897" s="211"/>
      <c r="F897" s="212"/>
      <c r="G897" s="209"/>
      <c r="H897" s="209"/>
      <c r="I897" s="213"/>
      <c r="J897" s="209">
        <v>1472154.0499999993</v>
      </c>
      <c r="K897" s="214">
        <v>0.10979999999999999</v>
      </c>
    </row>
    <row r="898" spans="1:11" s="150" customFormat="1" ht="17.25" customHeight="1" x14ac:dyDescent="0.2">
      <c r="A898" s="215" t="s">
        <v>2402</v>
      </c>
      <c r="B898" s="216" t="s">
        <v>4293</v>
      </c>
      <c r="C898" s="216" t="s">
        <v>29</v>
      </c>
      <c r="D898" s="216" t="s">
        <v>4294</v>
      </c>
      <c r="E898" s="216" t="s">
        <v>3095</v>
      </c>
      <c r="F898" s="217" t="s">
        <v>45</v>
      </c>
      <c r="G898" s="218">
        <v>12</v>
      </c>
      <c r="H898" s="219">
        <v>22367.4</v>
      </c>
      <c r="I898" s="219">
        <v>29041.83</v>
      </c>
      <c r="J898" s="185">
        <v>348501.96</v>
      </c>
      <c r="K898" s="186">
        <v>2.5999999999999999E-2</v>
      </c>
    </row>
    <row r="899" spans="1:11" s="150" customFormat="1" ht="17.25" customHeight="1" x14ac:dyDescent="0.2">
      <c r="A899" s="215" t="s">
        <v>2409</v>
      </c>
      <c r="B899" s="216" t="s">
        <v>4295</v>
      </c>
      <c r="C899" s="216" t="s">
        <v>29</v>
      </c>
      <c r="D899" s="216" t="s">
        <v>4296</v>
      </c>
      <c r="E899" s="216" t="s">
        <v>264</v>
      </c>
      <c r="F899" s="217" t="s">
        <v>106</v>
      </c>
      <c r="G899" s="218">
        <v>1</v>
      </c>
      <c r="H899" s="219">
        <v>44.86</v>
      </c>
      <c r="I899" s="219">
        <v>58.25</v>
      </c>
      <c r="J899" s="185">
        <v>58.25</v>
      </c>
      <c r="K899" s="186">
        <v>0</v>
      </c>
    </row>
    <row r="900" spans="1:11" s="150" customFormat="1" ht="17.25" customHeight="1" x14ac:dyDescent="0.2">
      <c r="A900" s="215" t="s">
        <v>2412</v>
      </c>
      <c r="B900" s="216" t="s">
        <v>1505</v>
      </c>
      <c r="C900" s="216" t="s">
        <v>29</v>
      </c>
      <c r="D900" s="216" t="s">
        <v>4297</v>
      </c>
      <c r="E900" s="216" t="s">
        <v>31</v>
      </c>
      <c r="F900" s="217" t="s">
        <v>45</v>
      </c>
      <c r="G900" s="218">
        <v>1</v>
      </c>
      <c r="H900" s="219">
        <v>845.76</v>
      </c>
      <c r="I900" s="219">
        <v>1098.1300000000001</v>
      </c>
      <c r="J900" s="185">
        <v>1098.1300000000001</v>
      </c>
      <c r="K900" s="186">
        <v>1E-4</v>
      </c>
    </row>
    <row r="901" spans="1:11" s="150" customFormat="1" ht="17.25" customHeight="1" x14ac:dyDescent="0.2">
      <c r="A901" s="215" t="s">
        <v>5388</v>
      </c>
      <c r="B901" s="216" t="s">
        <v>1377</v>
      </c>
      <c r="C901" s="216" t="s">
        <v>29</v>
      </c>
      <c r="D901" s="216" t="s">
        <v>4298</v>
      </c>
      <c r="E901" s="216" t="s">
        <v>31</v>
      </c>
      <c r="F901" s="217" t="s">
        <v>45</v>
      </c>
      <c r="G901" s="218">
        <v>1</v>
      </c>
      <c r="H901" s="219">
        <v>1323.32</v>
      </c>
      <c r="I901" s="219">
        <v>1718.2</v>
      </c>
      <c r="J901" s="185">
        <v>1718.2</v>
      </c>
      <c r="K901" s="186">
        <v>1E-4</v>
      </c>
    </row>
    <row r="902" spans="1:11" s="150" customFormat="1" ht="17.25" customHeight="1" x14ac:dyDescent="0.2">
      <c r="A902" s="215" t="s">
        <v>5389</v>
      </c>
      <c r="B902" s="216" t="s">
        <v>4299</v>
      </c>
      <c r="C902" s="216" t="s">
        <v>29</v>
      </c>
      <c r="D902" s="216" t="s">
        <v>4300</v>
      </c>
      <c r="E902" s="216" t="s">
        <v>31</v>
      </c>
      <c r="F902" s="217" t="s">
        <v>75</v>
      </c>
      <c r="G902" s="218">
        <v>3</v>
      </c>
      <c r="H902" s="219">
        <v>297.77</v>
      </c>
      <c r="I902" s="219">
        <v>386.62</v>
      </c>
      <c r="J902" s="185">
        <v>1159.8599999999999</v>
      </c>
      <c r="K902" s="186">
        <v>1E-4</v>
      </c>
    </row>
    <row r="903" spans="1:11" s="150" customFormat="1" ht="17.25" customHeight="1" x14ac:dyDescent="0.2">
      <c r="A903" s="215" t="s">
        <v>5390</v>
      </c>
      <c r="B903" s="216" t="s">
        <v>1205</v>
      </c>
      <c r="C903" s="216" t="s">
        <v>29</v>
      </c>
      <c r="D903" s="216" t="s">
        <v>4301</v>
      </c>
      <c r="E903" s="216" t="s">
        <v>3095</v>
      </c>
      <c r="F903" s="217" t="s">
        <v>45</v>
      </c>
      <c r="G903" s="218">
        <v>1</v>
      </c>
      <c r="H903" s="219">
        <v>1170.95</v>
      </c>
      <c r="I903" s="219">
        <v>1520.36</v>
      </c>
      <c r="J903" s="185">
        <v>1520.36</v>
      </c>
      <c r="K903" s="186">
        <v>1E-4</v>
      </c>
    </row>
    <row r="904" spans="1:11" s="150" customFormat="1" ht="17.25" customHeight="1" x14ac:dyDescent="0.2">
      <c r="A904" s="215" t="s">
        <v>5391</v>
      </c>
      <c r="B904" s="216" t="s">
        <v>1202</v>
      </c>
      <c r="C904" s="216" t="s">
        <v>29</v>
      </c>
      <c r="D904" s="216" t="s">
        <v>4302</v>
      </c>
      <c r="E904" s="216" t="s">
        <v>3095</v>
      </c>
      <c r="F904" s="217" t="s">
        <v>45</v>
      </c>
      <c r="G904" s="218">
        <v>1</v>
      </c>
      <c r="H904" s="219">
        <v>443.5</v>
      </c>
      <c r="I904" s="219">
        <v>575.84</v>
      </c>
      <c r="J904" s="185">
        <v>575.84</v>
      </c>
      <c r="K904" s="186">
        <v>0</v>
      </c>
    </row>
    <row r="905" spans="1:11" s="150" customFormat="1" ht="17.25" customHeight="1" x14ac:dyDescent="0.2">
      <c r="A905" s="215" t="s">
        <v>5392</v>
      </c>
      <c r="B905" s="216" t="s">
        <v>1187</v>
      </c>
      <c r="C905" s="216" t="s">
        <v>29</v>
      </c>
      <c r="D905" s="216" t="s">
        <v>4303</v>
      </c>
      <c r="E905" s="216" t="s">
        <v>3095</v>
      </c>
      <c r="F905" s="217" t="s">
        <v>45</v>
      </c>
      <c r="G905" s="218">
        <v>1</v>
      </c>
      <c r="H905" s="219">
        <v>100.96</v>
      </c>
      <c r="I905" s="219">
        <v>131.09</v>
      </c>
      <c r="J905" s="185">
        <v>131.09</v>
      </c>
      <c r="K905" s="186">
        <v>0</v>
      </c>
    </row>
    <row r="906" spans="1:11" s="150" customFormat="1" ht="17.25" customHeight="1" x14ac:dyDescent="0.2">
      <c r="A906" s="215" t="s">
        <v>5393</v>
      </c>
      <c r="B906" s="216" t="s">
        <v>1517</v>
      </c>
      <c r="C906" s="216" t="s">
        <v>29</v>
      </c>
      <c r="D906" s="216" t="s">
        <v>4304</v>
      </c>
      <c r="E906" s="216" t="s">
        <v>31</v>
      </c>
      <c r="F906" s="217" t="s">
        <v>45</v>
      </c>
      <c r="G906" s="218">
        <v>1</v>
      </c>
      <c r="H906" s="219">
        <v>331.62</v>
      </c>
      <c r="I906" s="219">
        <v>430.58</v>
      </c>
      <c r="J906" s="185">
        <v>430.58</v>
      </c>
      <c r="K906" s="186">
        <v>0</v>
      </c>
    </row>
    <row r="907" spans="1:11" s="150" customFormat="1" ht="17.25" customHeight="1" x14ac:dyDescent="0.2">
      <c r="A907" s="215" t="s">
        <v>5394</v>
      </c>
      <c r="B907" s="216" t="s">
        <v>1520</v>
      </c>
      <c r="C907" s="216" t="s">
        <v>29</v>
      </c>
      <c r="D907" s="216" t="s">
        <v>4305</v>
      </c>
      <c r="E907" s="216" t="s">
        <v>3095</v>
      </c>
      <c r="F907" s="217" t="s">
        <v>45</v>
      </c>
      <c r="G907" s="218">
        <v>1</v>
      </c>
      <c r="H907" s="219">
        <v>1450.24</v>
      </c>
      <c r="I907" s="219">
        <v>1882.99</v>
      </c>
      <c r="J907" s="185">
        <v>1882.99</v>
      </c>
      <c r="K907" s="186">
        <v>1E-4</v>
      </c>
    </row>
    <row r="908" spans="1:11" s="150" customFormat="1" ht="17.25" customHeight="1" x14ac:dyDescent="0.2">
      <c r="A908" s="215" t="s">
        <v>5395</v>
      </c>
      <c r="B908" s="216" t="s">
        <v>1523</v>
      </c>
      <c r="C908" s="216" t="s">
        <v>29</v>
      </c>
      <c r="D908" s="216" t="s">
        <v>4306</v>
      </c>
      <c r="E908" s="216" t="s">
        <v>3095</v>
      </c>
      <c r="F908" s="217" t="s">
        <v>45</v>
      </c>
      <c r="G908" s="218">
        <v>1</v>
      </c>
      <c r="H908" s="219">
        <v>287.27</v>
      </c>
      <c r="I908" s="219">
        <v>372.99</v>
      </c>
      <c r="J908" s="185">
        <v>372.99</v>
      </c>
      <c r="K908" s="186">
        <v>0</v>
      </c>
    </row>
    <row r="909" spans="1:11" s="150" customFormat="1" ht="17.25" customHeight="1" x14ac:dyDescent="0.2">
      <c r="A909" s="215" t="s">
        <v>5396</v>
      </c>
      <c r="B909" s="216" t="s">
        <v>1526</v>
      </c>
      <c r="C909" s="216" t="s">
        <v>29</v>
      </c>
      <c r="D909" s="216" t="s">
        <v>4307</v>
      </c>
      <c r="E909" s="216" t="s">
        <v>3095</v>
      </c>
      <c r="F909" s="217" t="s">
        <v>45</v>
      </c>
      <c r="G909" s="218">
        <v>1</v>
      </c>
      <c r="H909" s="219">
        <v>1331.69</v>
      </c>
      <c r="I909" s="219">
        <v>1729.07</v>
      </c>
      <c r="J909" s="185">
        <v>1729.07</v>
      </c>
      <c r="K909" s="186">
        <v>1E-4</v>
      </c>
    </row>
    <row r="910" spans="1:11" s="150" customFormat="1" ht="17.25" customHeight="1" x14ac:dyDescent="0.2">
      <c r="A910" s="215" t="s">
        <v>2417</v>
      </c>
      <c r="B910" s="216" t="s">
        <v>1184</v>
      </c>
      <c r="C910" s="216" t="s">
        <v>29</v>
      </c>
      <c r="D910" s="216" t="s">
        <v>4308</v>
      </c>
      <c r="E910" s="216" t="s">
        <v>3095</v>
      </c>
      <c r="F910" s="217" t="s">
        <v>4309</v>
      </c>
      <c r="G910" s="218">
        <v>1</v>
      </c>
      <c r="H910" s="219">
        <v>176.21</v>
      </c>
      <c r="I910" s="219">
        <v>228.79</v>
      </c>
      <c r="J910" s="185">
        <v>228.79</v>
      </c>
      <c r="K910" s="186">
        <v>0</v>
      </c>
    </row>
    <row r="911" spans="1:11" s="150" customFormat="1" ht="17.25" customHeight="1" x14ac:dyDescent="0.2">
      <c r="A911" s="215" t="s">
        <v>5397</v>
      </c>
      <c r="B911" s="216" t="s">
        <v>1299</v>
      </c>
      <c r="C911" s="216" t="s">
        <v>29</v>
      </c>
      <c r="D911" s="216" t="s">
        <v>4310</v>
      </c>
      <c r="E911" s="216" t="s">
        <v>31</v>
      </c>
      <c r="F911" s="217" t="s">
        <v>45</v>
      </c>
      <c r="G911" s="218">
        <v>5</v>
      </c>
      <c r="H911" s="219">
        <v>88.01</v>
      </c>
      <c r="I911" s="219">
        <v>114.27</v>
      </c>
      <c r="J911" s="185">
        <v>571.35</v>
      </c>
      <c r="K911" s="186">
        <v>0</v>
      </c>
    </row>
    <row r="912" spans="1:11" s="150" customFormat="1" ht="24.75" customHeight="1" x14ac:dyDescent="0.2">
      <c r="A912" s="215" t="s">
        <v>5398</v>
      </c>
      <c r="B912" s="216" t="s">
        <v>1302</v>
      </c>
      <c r="C912" s="216" t="s">
        <v>29</v>
      </c>
      <c r="D912" s="216" t="s">
        <v>4311</v>
      </c>
      <c r="E912" s="216" t="s">
        <v>31</v>
      </c>
      <c r="F912" s="217" t="s">
        <v>45</v>
      </c>
      <c r="G912" s="218">
        <v>1</v>
      </c>
      <c r="H912" s="219">
        <v>270.98</v>
      </c>
      <c r="I912" s="219">
        <v>351.84</v>
      </c>
      <c r="J912" s="185">
        <v>351.84</v>
      </c>
      <c r="K912" s="186">
        <v>0</v>
      </c>
    </row>
    <row r="913" spans="1:11" s="150" customFormat="1" ht="17.25" customHeight="1" x14ac:dyDescent="0.2">
      <c r="A913" s="215" t="s">
        <v>5399</v>
      </c>
      <c r="B913" s="216" t="s">
        <v>1305</v>
      </c>
      <c r="C913" s="216" t="s">
        <v>29</v>
      </c>
      <c r="D913" s="216" t="s">
        <v>4312</v>
      </c>
      <c r="E913" s="216" t="s">
        <v>31</v>
      </c>
      <c r="F913" s="217" t="s">
        <v>45</v>
      </c>
      <c r="G913" s="218">
        <v>5</v>
      </c>
      <c r="H913" s="219">
        <v>261.14</v>
      </c>
      <c r="I913" s="219">
        <v>339.06</v>
      </c>
      <c r="J913" s="185">
        <v>1695.3</v>
      </c>
      <c r="K913" s="186">
        <v>1E-4</v>
      </c>
    </row>
    <row r="914" spans="1:11" s="150" customFormat="1" ht="17.25" customHeight="1" x14ac:dyDescent="0.2">
      <c r="A914" s="215" t="s">
        <v>5400</v>
      </c>
      <c r="B914" s="216" t="s">
        <v>1317</v>
      </c>
      <c r="C914" s="216" t="s">
        <v>29</v>
      </c>
      <c r="D914" s="216" t="s">
        <v>4313</v>
      </c>
      <c r="E914" s="216" t="s">
        <v>31</v>
      </c>
      <c r="F914" s="217" t="s">
        <v>45</v>
      </c>
      <c r="G914" s="218">
        <v>8</v>
      </c>
      <c r="H914" s="219">
        <v>225.43</v>
      </c>
      <c r="I914" s="219">
        <v>292.7</v>
      </c>
      <c r="J914" s="185">
        <v>2341.6</v>
      </c>
      <c r="K914" s="186">
        <v>2.0000000000000001E-4</v>
      </c>
    </row>
    <row r="915" spans="1:11" s="150" customFormat="1" ht="17.25" customHeight="1" x14ac:dyDescent="0.2">
      <c r="A915" s="215" t="s">
        <v>5401</v>
      </c>
      <c r="B915" s="216" t="s">
        <v>1320</v>
      </c>
      <c r="C915" s="216" t="s">
        <v>29</v>
      </c>
      <c r="D915" s="216" t="s">
        <v>4314</v>
      </c>
      <c r="E915" s="216" t="s">
        <v>31</v>
      </c>
      <c r="F915" s="217" t="s">
        <v>45</v>
      </c>
      <c r="G915" s="218">
        <v>4</v>
      </c>
      <c r="H915" s="219">
        <v>515.52</v>
      </c>
      <c r="I915" s="219">
        <v>669.35</v>
      </c>
      <c r="J915" s="185">
        <v>2677.4</v>
      </c>
      <c r="K915" s="186">
        <v>2.0000000000000001E-4</v>
      </c>
    </row>
    <row r="916" spans="1:11" s="150" customFormat="1" ht="17.25" customHeight="1" x14ac:dyDescent="0.2">
      <c r="A916" s="215" t="s">
        <v>2422</v>
      </c>
      <c r="B916" s="216" t="s">
        <v>1296</v>
      </c>
      <c r="C916" s="216" t="s">
        <v>29</v>
      </c>
      <c r="D916" s="216" t="s">
        <v>4315</v>
      </c>
      <c r="E916" s="216" t="s">
        <v>31</v>
      </c>
      <c r="F916" s="217" t="s">
        <v>45</v>
      </c>
      <c r="G916" s="218">
        <v>4</v>
      </c>
      <c r="H916" s="219">
        <v>180.22</v>
      </c>
      <c r="I916" s="219">
        <v>234</v>
      </c>
      <c r="J916" s="185">
        <v>936</v>
      </c>
      <c r="K916" s="186">
        <v>1E-4</v>
      </c>
    </row>
    <row r="917" spans="1:11" s="150" customFormat="1" ht="17.25" customHeight="1" x14ac:dyDescent="0.2">
      <c r="A917" s="215" t="s">
        <v>2425</v>
      </c>
      <c r="B917" s="216" t="s">
        <v>1323</v>
      </c>
      <c r="C917" s="216" t="s">
        <v>29</v>
      </c>
      <c r="D917" s="216" t="s">
        <v>4316</v>
      </c>
      <c r="E917" s="216" t="s">
        <v>31</v>
      </c>
      <c r="F917" s="217" t="s">
        <v>45</v>
      </c>
      <c r="G917" s="218">
        <v>2</v>
      </c>
      <c r="H917" s="219">
        <v>1417.46</v>
      </c>
      <c r="I917" s="219">
        <v>1840.43</v>
      </c>
      <c r="J917" s="185">
        <v>3680.86</v>
      </c>
      <c r="K917" s="186">
        <v>2.9999999999999997E-4</v>
      </c>
    </row>
    <row r="918" spans="1:11" s="150" customFormat="1" ht="21.75" customHeight="1" x14ac:dyDescent="0.2">
      <c r="A918" s="215" t="s">
        <v>5402</v>
      </c>
      <c r="B918" s="216" t="s">
        <v>1529</v>
      </c>
      <c r="C918" s="216" t="s">
        <v>29</v>
      </c>
      <c r="D918" s="216" t="s">
        <v>4317</v>
      </c>
      <c r="E918" s="216" t="s">
        <v>31</v>
      </c>
      <c r="F918" s="217" t="s">
        <v>45</v>
      </c>
      <c r="G918" s="218">
        <v>1</v>
      </c>
      <c r="H918" s="219">
        <v>1682.14</v>
      </c>
      <c r="I918" s="219">
        <v>2184.09</v>
      </c>
      <c r="J918" s="185">
        <v>2184.09</v>
      </c>
      <c r="K918" s="186">
        <v>2.0000000000000001E-4</v>
      </c>
    </row>
    <row r="919" spans="1:11" s="150" customFormat="1" ht="17.25" customHeight="1" x14ac:dyDescent="0.2">
      <c r="A919" s="215" t="s">
        <v>2428</v>
      </c>
      <c r="B919" s="216" t="s">
        <v>1326</v>
      </c>
      <c r="C919" s="216" t="s">
        <v>29</v>
      </c>
      <c r="D919" s="216" t="s">
        <v>4318</v>
      </c>
      <c r="E919" s="216" t="s">
        <v>31</v>
      </c>
      <c r="F919" s="217" t="s">
        <v>266</v>
      </c>
      <c r="G919" s="218">
        <v>1</v>
      </c>
      <c r="H919" s="219">
        <v>2006.05</v>
      </c>
      <c r="I919" s="219">
        <v>2604.66</v>
      </c>
      <c r="J919" s="185">
        <v>2604.66</v>
      </c>
      <c r="K919" s="186">
        <v>2.0000000000000001E-4</v>
      </c>
    </row>
    <row r="920" spans="1:11" s="150" customFormat="1" ht="22.5" customHeight="1" x14ac:dyDescent="0.2">
      <c r="A920" s="215" t="s">
        <v>2431</v>
      </c>
      <c r="B920" s="216" t="s">
        <v>1439</v>
      </c>
      <c r="C920" s="216" t="s">
        <v>29</v>
      </c>
      <c r="D920" s="216" t="s">
        <v>4319</v>
      </c>
      <c r="E920" s="216" t="s">
        <v>31</v>
      </c>
      <c r="F920" s="217" t="s">
        <v>45</v>
      </c>
      <c r="G920" s="218">
        <v>4</v>
      </c>
      <c r="H920" s="219">
        <v>2711.83</v>
      </c>
      <c r="I920" s="219">
        <v>3521.04</v>
      </c>
      <c r="J920" s="185">
        <v>14084.16</v>
      </c>
      <c r="K920" s="186">
        <v>1.1000000000000001E-3</v>
      </c>
    </row>
    <row r="921" spans="1:11" s="150" customFormat="1" ht="17.25" customHeight="1" x14ac:dyDescent="0.2">
      <c r="A921" s="215" t="s">
        <v>5403</v>
      </c>
      <c r="B921" s="216" t="s">
        <v>1329</v>
      </c>
      <c r="C921" s="216" t="s">
        <v>29</v>
      </c>
      <c r="D921" s="216" t="s">
        <v>4320</v>
      </c>
      <c r="E921" s="216" t="s">
        <v>31</v>
      </c>
      <c r="F921" s="217" t="s">
        <v>45</v>
      </c>
      <c r="G921" s="218">
        <v>4</v>
      </c>
      <c r="H921" s="219">
        <v>326.58</v>
      </c>
      <c r="I921" s="219">
        <v>424.03</v>
      </c>
      <c r="J921" s="185">
        <v>1696.12</v>
      </c>
      <c r="K921" s="186">
        <v>1E-4</v>
      </c>
    </row>
    <row r="922" spans="1:11" s="150" customFormat="1" ht="17.25" customHeight="1" x14ac:dyDescent="0.2">
      <c r="A922" s="215" t="s">
        <v>5404</v>
      </c>
      <c r="B922" s="216" t="s">
        <v>1469</v>
      </c>
      <c r="C922" s="216" t="s">
        <v>29</v>
      </c>
      <c r="D922" s="216" t="s">
        <v>4321</v>
      </c>
      <c r="E922" s="216" t="s">
        <v>31</v>
      </c>
      <c r="F922" s="217" t="s">
        <v>45</v>
      </c>
      <c r="G922" s="218">
        <v>1</v>
      </c>
      <c r="H922" s="219">
        <v>2906.87</v>
      </c>
      <c r="I922" s="219">
        <v>3774.28</v>
      </c>
      <c r="J922" s="185">
        <v>3774.28</v>
      </c>
      <c r="K922" s="186">
        <v>2.9999999999999997E-4</v>
      </c>
    </row>
    <row r="923" spans="1:11" s="150" customFormat="1" ht="17.25" customHeight="1" x14ac:dyDescent="0.2">
      <c r="A923" s="215" t="s">
        <v>5405</v>
      </c>
      <c r="B923" s="216" t="s">
        <v>1335</v>
      </c>
      <c r="C923" s="216" t="s">
        <v>29</v>
      </c>
      <c r="D923" s="216" t="s">
        <v>4322</v>
      </c>
      <c r="E923" s="216" t="s">
        <v>31</v>
      </c>
      <c r="F923" s="217" t="s">
        <v>45</v>
      </c>
      <c r="G923" s="218">
        <v>2</v>
      </c>
      <c r="H923" s="219">
        <v>186.64</v>
      </c>
      <c r="I923" s="219">
        <v>242.33</v>
      </c>
      <c r="J923" s="185">
        <v>484.66</v>
      </c>
      <c r="K923" s="186">
        <v>0</v>
      </c>
    </row>
    <row r="924" spans="1:11" s="150" customFormat="1" ht="17.25" customHeight="1" x14ac:dyDescent="0.2">
      <c r="A924" s="215" t="s">
        <v>5406</v>
      </c>
      <c r="B924" s="216" t="s">
        <v>1338</v>
      </c>
      <c r="C924" s="216" t="s">
        <v>29</v>
      </c>
      <c r="D924" s="216" t="s">
        <v>4323</v>
      </c>
      <c r="E924" s="216" t="s">
        <v>31</v>
      </c>
      <c r="F924" s="217" t="s">
        <v>45</v>
      </c>
      <c r="G924" s="218">
        <v>1</v>
      </c>
      <c r="H924" s="219">
        <v>541.19000000000005</v>
      </c>
      <c r="I924" s="219">
        <v>702.68</v>
      </c>
      <c r="J924" s="185">
        <v>702.68</v>
      </c>
      <c r="K924" s="186">
        <v>1E-4</v>
      </c>
    </row>
    <row r="925" spans="1:11" s="150" customFormat="1" ht="17.25" customHeight="1" x14ac:dyDescent="0.2">
      <c r="A925" s="215" t="s">
        <v>2434</v>
      </c>
      <c r="B925" s="216" t="s">
        <v>1423</v>
      </c>
      <c r="C925" s="216" t="s">
        <v>29</v>
      </c>
      <c r="D925" s="216" t="s">
        <v>4324</v>
      </c>
      <c r="E925" s="216" t="s">
        <v>31</v>
      </c>
      <c r="F925" s="217" t="s">
        <v>45</v>
      </c>
      <c r="G925" s="218">
        <v>2</v>
      </c>
      <c r="H925" s="219">
        <v>1551.06</v>
      </c>
      <c r="I925" s="219">
        <v>2013.9</v>
      </c>
      <c r="J925" s="185">
        <v>4027.8</v>
      </c>
      <c r="K925" s="186">
        <v>2.9999999999999997E-4</v>
      </c>
    </row>
    <row r="926" spans="1:11" s="150" customFormat="1" ht="17.25" customHeight="1" x14ac:dyDescent="0.2">
      <c r="A926" s="215" t="s">
        <v>2437</v>
      </c>
      <c r="B926" s="216" t="s">
        <v>1344</v>
      </c>
      <c r="C926" s="216" t="s">
        <v>29</v>
      </c>
      <c r="D926" s="216" t="s">
        <v>4325</v>
      </c>
      <c r="E926" s="216" t="s">
        <v>31</v>
      </c>
      <c r="F926" s="217" t="s">
        <v>45</v>
      </c>
      <c r="G926" s="218">
        <v>5</v>
      </c>
      <c r="H926" s="219">
        <v>21.88</v>
      </c>
      <c r="I926" s="219">
        <v>28.41</v>
      </c>
      <c r="J926" s="185">
        <v>142.05000000000001</v>
      </c>
      <c r="K926" s="186">
        <v>0</v>
      </c>
    </row>
    <row r="927" spans="1:11" s="150" customFormat="1" ht="17.25" customHeight="1" x14ac:dyDescent="0.2">
      <c r="A927" s="215" t="s">
        <v>5407</v>
      </c>
      <c r="B927" s="216" t="s">
        <v>1347</v>
      </c>
      <c r="C927" s="216" t="s">
        <v>29</v>
      </c>
      <c r="D927" s="216" t="s">
        <v>4326</v>
      </c>
      <c r="E927" s="216" t="s">
        <v>31</v>
      </c>
      <c r="F927" s="217" t="s">
        <v>45</v>
      </c>
      <c r="G927" s="218">
        <v>3</v>
      </c>
      <c r="H927" s="219">
        <v>1507.67</v>
      </c>
      <c r="I927" s="219">
        <v>1957.56</v>
      </c>
      <c r="J927" s="185">
        <v>5872.68</v>
      </c>
      <c r="K927" s="186">
        <v>4.0000000000000002E-4</v>
      </c>
    </row>
    <row r="928" spans="1:11" s="150" customFormat="1" ht="17.25" customHeight="1" x14ac:dyDescent="0.2">
      <c r="A928" s="215" t="s">
        <v>5408</v>
      </c>
      <c r="B928" s="216" t="s">
        <v>1229</v>
      </c>
      <c r="C928" s="216" t="s">
        <v>29</v>
      </c>
      <c r="D928" s="216" t="s">
        <v>4327</v>
      </c>
      <c r="E928" s="216" t="s">
        <v>3095</v>
      </c>
      <c r="F928" s="217" t="s">
        <v>4328</v>
      </c>
      <c r="G928" s="218">
        <v>3</v>
      </c>
      <c r="H928" s="219">
        <v>2415.2199999999998</v>
      </c>
      <c r="I928" s="219">
        <v>3135.92</v>
      </c>
      <c r="J928" s="185">
        <v>9407.76</v>
      </c>
      <c r="K928" s="186">
        <v>6.9999999999999999E-4</v>
      </c>
    </row>
    <row r="929" spans="1:11" s="150" customFormat="1" ht="17.25" customHeight="1" x14ac:dyDescent="0.2">
      <c r="A929" s="215" t="s">
        <v>5409</v>
      </c>
      <c r="B929" s="216" t="s">
        <v>1371</v>
      </c>
      <c r="C929" s="216" t="s">
        <v>29</v>
      </c>
      <c r="D929" s="216" t="s">
        <v>4329</v>
      </c>
      <c r="E929" s="216" t="s">
        <v>31</v>
      </c>
      <c r="F929" s="217" t="s">
        <v>45</v>
      </c>
      <c r="G929" s="218">
        <v>6</v>
      </c>
      <c r="H929" s="219">
        <v>3016.65</v>
      </c>
      <c r="I929" s="219">
        <v>3916.82</v>
      </c>
      <c r="J929" s="185">
        <v>23500.92</v>
      </c>
      <c r="K929" s="186">
        <v>1.8E-3</v>
      </c>
    </row>
    <row r="930" spans="1:11" s="150" customFormat="1" ht="17.25" customHeight="1" x14ac:dyDescent="0.2">
      <c r="A930" s="215" t="s">
        <v>5410</v>
      </c>
      <c r="B930" s="216" t="s">
        <v>1262</v>
      </c>
      <c r="C930" s="216" t="s">
        <v>29</v>
      </c>
      <c r="D930" s="216" t="s">
        <v>4330</v>
      </c>
      <c r="E930" s="216" t="s">
        <v>31</v>
      </c>
      <c r="F930" s="217" t="s">
        <v>45</v>
      </c>
      <c r="G930" s="218">
        <v>2</v>
      </c>
      <c r="H930" s="219">
        <v>1338.08</v>
      </c>
      <c r="I930" s="219">
        <v>1737.36</v>
      </c>
      <c r="J930" s="185">
        <v>3474.72</v>
      </c>
      <c r="K930" s="186">
        <v>2.9999999999999997E-4</v>
      </c>
    </row>
    <row r="931" spans="1:11" s="150" customFormat="1" ht="17.25" customHeight="1" x14ac:dyDescent="0.2">
      <c r="A931" s="215" t="s">
        <v>5411</v>
      </c>
      <c r="B931" s="216" t="s">
        <v>1368</v>
      </c>
      <c r="C931" s="216" t="s">
        <v>29</v>
      </c>
      <c r="D931" s="216" t="s">
        <v>4331</v>
      </c>
      <c r="E931" s="216" t="s">
        <v>31</v>
      </c>
      <c r="F931" s="217" t="s">
        <v>45</v>
      </c>
      <c r="G931" s="218">
        <v>2</v>
      </c>
      <c r="H931" s="219">
        <v>666.68</v>
      </c>
      <c r="I931" s="219">
        <v>865.62</v>
      </c>
      <c r="J931" s="185">
        <v>1731.24</v>
      </c>
      <c r="K931" s="186">
        <v>1E-4</v>
      </c>
    </row>
    <row r="932" spans="1:11" s="150" customFormat="1" ht="17.25" customHeight="1" x14ac:dyDescent="0.2">
      <c r="A932" s="215" t="s">
        <v>5412</v>
      </c>
      <c r="B932" s="216" t="s">
        <v>1544</v>
      </c>
      <c r="C932" s="216" t="s">
        <v>29</v>
      </c>
      <c r="D932" s="216" t="s">
        <v>4332</v>
      </c>
      <c r="E932" s="216" t="s">
        <v>3095</v>
      </c>
      <c r="F932" s="217" t="s">
        <v>4328</v>
      </c>
      <c r="G932" s="218">
        <v>2</v>
      </c>
      <c r="H932" s="219">
        <v>2688.22</v>
      </c>
      <c r="I932" s="219">
        <v>3490.38</v>
      </c>
      <c r="J932" s="185">
        <v>6980.76</v>
      </c>
      <c r="K932" s="186">
        <v>5.0000000000000001E-4</v>
      </c>
    </row>
    <row r="933" spans="1:11" s="150" customFormat="1" ht="23.25" customHeight="1" x14ac:dyDescent="0.2">
      <c r="A933" s="215" t="s">
        <v>5413</v>
      </c>
      <c r="B933" s="216" t="s">
        <v>1359</v>
      </c>
      <c r="C933" s="216" t="s">
        <v>29</v>
      </c>
      <c r="D933" s="216" t="s">
        <v>4333</v>
      </c>
      <c r="E933" s="216" t="s">
        <v>31</v>
      </c>
      <c r="F933" s="217" t="s">
        <v>45</v>
      </c>
      <c r="G933" s="218">
        <v>2</v>
      </c>
      <c r="H933" s="219">
        <v>11452.32</v>
      </c>
      <c r="I933" s="219">
        <v>14869.69</v>
      </c>
      <c r="J933" s="185">
        <v>29739.38</v>
      </c>
      <c r="K933" s="186">
        <v>2.2000000000000001E-3</v>
      </c>
    </row>
    <row r="934" spans="1:11" s="150" customFormat="1" ht="17.25" customHeight="1" x14ac:dyDescent="0.2">
      <c r="A934" s="215" t="s">
        <v>5414</v>
      </c>
      <c r="B934" s="216" t="s">
        <v>1350</v>
      </c>
      <c r="C934" s="216" t="s">
        <v>29</v>
      </c>
      <c r="D934" s="216" t="s">
        <v>4334</v>
      </c>
      <c r="E934" s="216" t="s">
        <v>31</v>
      </c>
      <c r="F934" s="217" t="s">
        <v>45</v>
      </c>
      <c r="G934" s="218">
        <v>1</v>
      </c>
      <c r="H934" s="219">
        <v>43.85</v>
      </c>
      <c r="I934" s="219">
        <v>56.93</v>
      </c>
      <c r="J934" s="185">
        <v>56.93</v>
      </c>
      <c r="K934" s="186">
        <v>0</v>
      </c>
    </row>
    <row r="935" spans="1:11" s="150" customFormat="1" ht="24" customHeight="1" x14ac:dyDescent="0.2">
      <c r="A935" s="215" t="s">
        <v>5415</v>
      </c>
      <c r="B935" s="216" t="s">
        <v>1399</v>
      </c>
      <c r="C935" s="216" t="s">
        <v>29</v>
      </c>
      <c r="D935" s="216" t="s">
        <v>4335</v>
      </c>
      <c r="E935" s="216" t="s">
        <v>31</v>
      </c>
      <c r="F935" s="217" t="s">
        <v>45</v>
      </c>
      <c r="G935" s="218">
        <v>2</v>
      </c>
      <c r="H935" s="219">
        <v>699</v>
      </c>
      <c r="I935" s="219">
        <v>907.58</v>
      </c>
      <c r="J935" s="185">
        <v>1815.16</v>
      </c>
      <c r="K935" s="186">
        <v>1E-4</v>
      </c>
    </row>
    <row r="936" spans="1:11" s="150" customFormat="1" ht="17.25" customHeight="1" x14ac:dyDescent="0.2">
      <c r="A936" s="215" t="s">
        <v>5416</v>
      </c>
      <c r="B936" s="216" t="s">
        <v>1433</v>
      </c>
      <c r="C936" s="216" t="s">
        <v>29</v>
      </c>
      <c r="D936" s="216" t="s">
        <v>4336</v>
      </c>
      <c r="E936" s="216" t="s">
        <v>31</v>
      </c>
      <c r="F936" s="217" t="s">
        <v>45</v>
      </c>
      <c r="G936" s="218">
        <v>4</v>
      </c>
      <c r="H936" s="219">
        <v>765.03</v>
      </c>
      <c r="I936" s="219">
        <v>993.31</v>
      </c>
      <c r="J936" s="185">
        <v>3973.24</v>
      </c>
      <c r="K936" s="186">
        <v>2.9999999999999997E-4</v>
      </c>
    </row>
    <row r="937" spans="1:11" s="150" customFormat="1" ht="17.25" customHeight="1" x14ac:dyDescent="0.2">
      <c r="A937" s="215" t="s">
        <v>5417</v>
      </c>
      <c r="B937" s="216" t="s">
        <v>1356</v>
      </c>
      <c r="C937" s="216" t="s">
        <v>29</v>
      </c>
      <c r="D937" s="216" t="s">
        <v>4337</v>
      </c>
      <c r="E937" s="216" t="s">
        <v>31</v>
      </c>
      <c r="F937" s="217" t="s">
        <v>45</v>
      </c>
      <c r="G937" s="218">
        <v>5</v>
      </c>
      <c r="H937" s="219">
        <v>309.33</v>
      </c>
      <c r="I937" s="219">
        <v>401.63</v>
      </c>
      <c r="J937" s="185">
        <v>2008.15</v>
      </c>
      <c r="K937" s="186">
        <v>1E-4</v>
      </c>
    </row>
    <row r="938" spans="1:11" s="150" customFormat="1" ht="23.25" customHeight="1" x14ac:dyDescent="0.2">
      <c r="A938" s="215" t="s">
        <v>5418</v>
      </c>
      <c r="B938" s="216" t="s">
        <v>1193</v>
      </c>
      <c r="C938" s="216" t="s">
        <v>29</v>
      </c>
      <c r="D938" s="216" t="s">
        <v>4338</v>
      </c>
      <c r="E938" s="216" t="s">
        <v>3095</v>
      </c>
      <c r="F938" s="217" t="s">
        <v>384</v>
      </c>
      <c r="G938" s="218">
        <v>1</v>
      </c>
      <c r="H938" s="219">
        <v>163.24</v>
      </c>
      <c r="I938" s="219">
        <v>211.95</v>
      </c>
      <c r="J938" s="185">
        <v>211.95</v>
      </c>
      <c r="K938" s="186">
        <v>0</v>
      </c>
    </row>
    <row r="939" spans="1:11" s="150" customFormat="1" ht="17.25" customHeight="1" x14ac:dyDescent="0.2">
      <c r="A939" s="215" t="s">
        <v>5419</v>
      </c>
      <c r="B939" s="216" t="s">
        <v>1362</v>
      </c>
      <c r="C939" s="216" t="s">
        <v>29</v>
      </c>
      <c r="D939" s="216" t="s">
        <v>4339</v>
      </c>
      <c r="E939" s="216" t="s">
        <v>31</v>
      </c>
      <c r="F939" s="217" t="s">
        <v>45</v>
      </c>
      <c r="G939" s="218">
        <v>2</v>
      </c>
      <c r="H939" s="219">
        <v>563.07000000000005</v>
      </c>
      <c r="I939" s="219">
        <v>731.09</v>
      </c>
      <c r="J939" s="185">
        <v>1462.18</v>
      </c>
      <c r="K939" s="186">
        <v>1E-4</v>
      </c>
    </row>
    <row r="940" spans="1:11" s="150" customFormat="1" ht="17.25" customHeight="1" x14ac:dyDescent="0.2">
      <c r="A940" s="215" t="s">
        <v>5420</v>
      </c>
      <c r="B940" s="216" t="s">
        <v>1332</v>
      </c>
      <c r="C940" s="216" t="s">
        <v>29</v>
      </c>
      <c r="D940" s="216" t="s">
        <v>4340</v>
      </c>
      <c r="E940" s="216" t="s">
        <v>31</v>
      </c>
      <c r="F940" s="217" t="s">
        <v>45</v>
      </c>
      <c r="G940" s="218">
        <v>2</v>
      </c>
      <c r="H940" s="219">
        <v>345.2</v>
      </c>
      <c r="I940" s="219">
        <v>448.21</v>
      </c>
      <c r="J940" s="185">
        <v>896.42</v>
      </c>
      <c r="K940" s="186">
        <v>1E-4</v>
      </c>
    </row>
    <row r="941" spans="1:11" s="150" customFormat="1" ht="17.25" customHeight="1" x14ac:dyDescent="0.2">
      <c r="A941" s="215" t="s">
        <v>5421</v>
      </c>
      <c r="B941" s="216" t="s">
        <v>1454</v>
      </c>
      <c r="C941" s="216" t="s">
        <v>29</v>
      </c>
      <c r="D941" s="216" t="s">
        <v>4341</v>
      </c>
      <c r="E941" s="216" t="s">
        <v>31</v>
      </c>
      <c r="F941" s="217" t="s">
        <v>45</v>
      </c>
      <c r="G941" s="218">
        <v>1</v>
      </c>
      <c r="H941" s="219">
        <v>135.16999999999999</v>
      </c>
      <c r="I941" s="219">
        <v>175.5</v>
      </c>
      <c r="J941" s="185">
        <v>175.5</v>
      </c>
      <c r="K941" s="186">
        <v>0</v>
      </c>
    </row>
    <row r="942" spans="1:11" s="150" customFormat="1" ht="17.25" customHeight="1" x14ac:dyDescent="0.2">
      <c r="A942" s="215" t="s">
        <v>5422</v>
      </c>
      <c r="B942" s="216" t="s">
        <v>1383</v>
      </c>
      <c r="C942" s="216" t="s">
        <v>29</v>
      </c>
      <c r="D942" s="216" t="s">
        <v>4342</v>
      </c>
      <c r="E942" s="216" t="s">
        <v>31</v>
      </c>
      <c r="F942" s="217" t="s">
        <v>45</v>
      </c>
      <c r="G942" s="218">
        <v>120</v>
      </c>
      <c r="H942" s="219">
        <v>29.42</v>
      </c>
      <c r="I942" s="219">
        <v>38.200000000000003</v>
      </c>
      <c r="J942" s="185">
        <v>4584</v>
      </c>
      <c r="K942" s="186">
        <v>2.9999999999999997E-4</v>
      </c>
    </row>
    <row r="943" spans="1:11" s="150" customFormat="1" ht="17.25" customHeight="1" x14ac:dyDescent="0.2">
      <c r="A943" s="215" t="s">
        <v>5423</v>
      </c>
      <c r="B943" s="216" t="s">
        <v>1265</v>
      </c>
      <c r="C943" s="216" t="s">
        <v>29</v>
      </c>
      <c r="D943" s="216" t="s">
        <v>4343</v>
      </c>
      <c r="E943" s="216" t="s">
        <v>31</v>
      </c>
      <c r="F943" s="217" t="s">
        <v>45</v>
      </c>
      <c r="G943" s="218">
        <v>1</v>
      </c>
      <c r="H943" s="219">
        <v>2371.66</v>
      </c>
      <c r="I943" s="219">
        <v>3079.36</v>
      </c>
      <c r="J943" s="185">
        <v>3079.36</v>
      </c>
      <c r="K943" s="186">
        <v>2.0000000000000001E-4</v>
      </c>
    </row>
    <row r="944" spans="1:11" s="150" customFormat="1" ht="17.25" customHeight="1" x14ac:dyDescent="0.2">
      <c r="A944" s="215" t="s">
        <v>5424</v>
      </c>
      <c r="B944" s="216" t="s">
        <v>1365</v>
      </c>
      <c r="C944" s="216" t="s">
        <v>29</v>
      </c>
      <c r="D944" s="216" t="s">
        <v>4344</v>
      </c>
      <c r="E944" s="216" t="s">
        <v>31</v>
      </c>
      <c r="F944" s="217" t="s">
        <v>45</v>
      </c>
      <c r="G944" s="218">
        <v>1</v>
      </c>
      <c r="H944" s="219">
        <v>1406.35</v>
      </c>
      <c r="I944" s="219">
        <v>1826</v>
      </c>
      <c r="J944" s="185">
        <v>1826</v>
      </c>
      <c r="K944" s="186">
        <v>1E-4</v>
      </c>
    </row>
    <row r="945" spans="1:11" s="150" customFormat="1" ht="17.25" customHeight="1" x14ac:dyDescent="0.2">
      <c r="A945" s="215" t="s">
        <v>5425</v>
      </c>
      <c r="B945" s="216" t="s">
        <v>1463</v>
      </c>
      <c r="C945" s="216" t="s">
        <v>29</v>
      </c>
      <c r="D945" s="216" t="s">
        <v>4345</v>
      </c>
      <c r="E945" s="216" t="s">
        <v>31</v>
      </c>
      <c r="F945" s="217" t="s">
        <v>45</v>
      </c>
      <c r="G945" s="218">
        <v>1</v>
      </c>
      <c r="H945" s="219">
        <v>1385.25</v>
      </c>
      <c r="I945" s="219">
        <v>1798.61</v>
      </c>
      <c r="J945" s="185">
        <v>1798.61</v>
      </c>
      <c r="K945" s="186">
        <v>1E-4</v>
      </c>
    </row>
    <row r="946" spans="1:11" s="150" customFormat="1" ht="17.25" customHeight="1" x14ac:dyDescent="0.2">
      <c r="A946" s="215" t="s">
        <v>5426</v>
      </c>
      <c r="B946" s="216" t="s">
        <v>1508</v>
      </c>
      <c r="C946" s="216" t="s">
        <v>29</v>
      </c>
      <c r="D946" s="216" t="s">
        <v>4346</v>
      </c>
      <c r="E946" s="216" t="s">
        <v>101</v>
      </c>
      <c r="F946" s="217" t="s">
        <v>266</v>
      </c>
      <c r="G946" s="218">
        <v>1</v>
      </c>
      <c r="H946" s="219">
        <v>3298.79</v>
      </c>
      <c r="I946" s="219">
        <v>4283.1499999999996</v>
      </c>
      <c r="J946" s="185">
        <v>4283.1499999999996</v>
      </c>
      <c r="K946" s="186">
        <v>2.9999999999999997E-4</v>
      </c>
    </row>
    <row r="947" spans="1:11" s="150" customFormat="1" ht="17.25" customHeight="1" x14ac:dyDescent="0.2">
      <c r="A947" s="215" t="s">
        <v>5427</v>
      </c>
      <c r="B947" s="216" t="s">
        <v>4347</v>
      </c>
      <c r="C947" s="216" t="s">
        <v>29</v>
      </c>
      <c r="D947" s="216" t="s">
        <v>4348</v>
      </c>
      <c r="E947" s="216" t="s">
        <v>31</v>
      </c>
      <c r="F947" s="217" t="s">
        <v>45</v>
      </c>
      <c r="G947" s="218">
        <v>84</v>
      </c>
      <c r="H947" s="219">
        <v>538.12</v>
      </c>
      <c r="I947" s="219">
        <v>698.7</v>
      </c>
      <c r="J947" s="185">
        <v>58690.8</v>
      </c>
      <c r="K947" s="186">
        <v>4.4000000000000003E-3</v>
      </c>
    </row>
    <row r="948" spans="1:11" s="150" customFormat="1" ht="17.25" customHeight="1" x14ac:dyDescent="0.2">
      <c r="A948" s="215" t="s">
        <v>5428</v>
      </c>
      <c r="B948" s="216" t="s">
        <v>1199</v>
      </c>
      <c r="C948" s="216" t="s">
        <v>29</v>
      </c>
      <c r="D948" s="216" t="s">
        <v>4349</v>
      </c>
      <c r="E948" s="216" t="s">
        <v>2899</v>
      </c>
      <c r="F948" s="217" t="s">
        <v>45</v>
      </c>
      <c r="G948" s="218">
        <v>7</v>
      </c>
      <c r="H948" s="219">
        <v>1264.57</v>
      </c>
      <c r="I948" s="219">
        <v>1641.92</v>
      </c>
      <c r="J948" s="185">
        <v>11493.44</v>
      </c>
      <c r="K948" s="186">
        <v>8.9999999999999998E-4</v>
      </c>
    </row>
    <row r="949" spans="1:11" s="150" customFormat="1" ht="17.25" customHeight="1" x14ac:dyDescent="0.2">
      <c r="A949" s="215" t="s">
        <v>5429</v>
      </c>
      <c r="B949" s="216" t="s">
        <v>1196</v>
      </c>
      <c r="C949" s="216" t="s">
        <v>29</v>
      </c>
      <c r="D949" s="216" t="s">
        <v>4350</v>
      </c>
      <c r="E949" s="216" t="s">
        <v>3095</v>
      </c>
      <c r="F949" s="217" t="s">
        <v>266</v>
      </c>
      <c r="G949" s="218">
        <v>2</v>
      </c>
      <c r="H949" s="219">
        <v>2357.96</v>
      </c>
      <c r="I949" s="219">
        <v>3061.58</v>
      </c>
      <c r="J949" s="185">
        <v>6123.16</v>
      </c>
      <c r="K949" s="186">
        <v>5.0000000000000001E-4</v>
      </c>
    </row>
    <row r="950" spans="1:11" s="150" customFormat="1" ht="17.25" customHeight="1" x14ac:dyDescent="0.2">
      <c r="A950" s="215" t="s">
        <v>5430</v>
      </c>
      <c r="B950" s="216" t="s">
        <v>1190</v>
      </c>
      <c r="C950" s="216" t="s">
        <v>29</v>
      </c>
      <c r="D950" s="216" t="s">
        <v>4351</v>
      </c>
      <c r="E950" s="216" t="s">
        <v>3095</v>
      </c>
      <c r="F950" s="217" t="s">
        <v>45</v>
      </c>
      <c r="G950" s="218">
        <v>1</v>
      </c>
      <c r="H950" s="219">
        <v>1554.33</v>
      </c>
      <c r="I950" s="219">
        <v>2018.14</v>
      </c>
      <c r="J950" s="185">
        <v>2018.14</v>
      </c>
      <c r="K950" s="186">
        <v>2.0000000000000001E-4</v>
      </c>
    </row>
    <row r="951" spans="1:11" s="150" customFormat="1" ht="17.25" customHeight="1" x14ac:dyDescent="0.2">
      <c r="A951" s="215" t="s">
        <v>5431</v>
      </c>
      <c r="B951" s="216" t="s">
        <v>1341</v>
      </c>
      <c r="C951" s="216" t="s">
        <v>29</v>
      </c>
      <c r="D951" s="216" t="s">
        <v>4352</v>
      </c>
      <c r="E951" s="216" t="s">
        <v>31</v>
      </c>
      <c r="F951" s="217" t="s">
        <v>45</v>
      </c>
      <c r="G951" s="218">
        <v>2</v>
      </c>
      <c r="H951" s="219">
        <v>419.14</v>
      </c>
      <c r="I951" s="219">
        <v>544.21</v>
      </c>
      <c r="J951" s="185">
        <v>1088.42</v>
      </c>
      <c r="K951" s="186">
        <v>1E-4</v>
      </c>
    </row>
    <row r="952" spans="1:11" s="150" customFormat="1" ht="17.25" customHeight="1" x14ac:dyDescent="0.2">
      <c r="A952" s="215" t="s">
        <v>5432</v>
      </c>
      <c r="B952" s="216" t="s">
        <v>1353</v>
      </c>
      <c r="C952" s="216" t="s">
        <v>29</v>
      </c>
      <c r="D952" s="216" t="s">
        <v>4353</v>
      </c>
      <c r="E952" s="216" t="s">
        <v>31</v>
      </c>
      <c r="F952" s="217" t="s">
        <v>45</v>
      </c>
      <c r="G952" s="218">
        <v>2</v>
      </c>
      <c r="H952" s="219">
        <v>3744.9</v>
      </c>
      <c r="I952" s="219">
        <v>4862.38</v>
      </c>
      <c r="J952" s="185">
        <v>9724.76</v>
      </c>
      <c r="K952" s="186">
        <v>6.9999999999999999E-4</v>
      </c>
    </row>
    <row r="953" spans="1:11" s="150" customFormat="1" ht="24" customHeight="1" x14ac:dyDescent="0.2">
      <c r="A953" s="215" t="s">
        <v>5433</v>
      </c>
      <c r="B953" s="216" t="s">
        <v>1374</v>
      </c>
      <c r="C953" s="216" t="s">
        <v>29</v>
      </c>
      <c r="D953" s="216" t="s">
        <v>4354</v>
      </c>
      <c r="E953" s="216" t="s">
        <v>31</v>
      </c>
      <c r="F953" s="217" t="s">
        <v>45</v>
      </c>
      <c r="G953" s="218">
        <v>21</v>
      </c>
      <c r="H953" s="219">
        <v>1785.14</v>
      </c>
      <c r="I953" s="219">
        <v>2317.83</v>
      </c>
      <c r="J953" s="185">
        <v>48674.43</v>
      </c>
      <c r="K953" s="186">
        <v>3.5999999999999999E-3</v>
      </c>
    </row>
    <row r="954" spans="1:11" s="150" customFormat="1" ht="24" customHeight="1" x14ac:dyDescent="0.2">
      <c r="A954" s="215" t="s">
        <v>5434</v>
      </c>
      <c r="B954" s="216" t="s">
        <v>1466</v>
      </c>
      <c r="C954" s="216" t="s">
        <v>29</v>
      </c>
      <c r="D954" s="216" t="s">
        <v>4355</v>
      </c>
      <c r="E954" s="216" t="s">
        <v>31</v>
      </c>
      <c r="F954" s="217" t="s">
        <v>45</v>
      </c>
      <c r="G954" s="218">
        <v>7</v>
      </c>
      <c r="H954" s="219">
        <v>888.86</v>
      </c>
      <c r="I954" s="219">
        <v>1154.0999999999999</v>
      </c>
      <c r="J954" s="185">
        <v>8078.7</v>
      </c>
      <c r="K954" s="186">
        <v>5.9999999999999995E-4</v>
      </c>
    </row>
    <row r="955" spans="1:11" s="150" customFormat="1" ht="17.25" customHeight="1" x14ac:dyDescent="0.2">
      <c r="A955" s="215" t="s">
        <v>5435</v>
      </c>
      <c r="B955" s="216" t="s">
        <v>1408</v>
      </c>
      <c r="C955" s="216" t="s">
        <v>29</v>
      </c>
      <c r="D955" s="216" t="s">
        <v>4356</v>
      </c>
      <c r="E955" s="216" t="s">
        <v>31</v>
      </c>
      <c r="F955" s="217" t="s">
        <v>45</v>
      </c>
      <c r="G955" s="218">
        <v>1</v>
      </c>
      <c r="H955" s="219">
        <v>131.28</v>
      </c>
      <c r="I955" s="219">
        <v>170.45</v>
      </c>
      <c r="J955" s="185">
        <v>170.45</v>
      </c>
      <c r="K955" s="186">
        <v>0</v>
      </c>
    </row>
    <row r="956" spans="1:11" s="150" customFormat="1" ht="22.5" customHeight="1" x14ac:dyDescent="0.2">
      <c r="A956" s="215" t="s">
        <v>5436</v>
      </c>
      <c r="B956" s="216" t="s">
        <v>1275</v>
      </c>
      <c r="C956" s="216" t="s">
        <v>29</v>
      </c>
      <c r="D956" s="216" t="s">
        <v>4357</v>
      </c>
      <c r="E956" s="216" t="s">
        <v>31</v>
      </c>
      <c r="F956" s="217" t="s">
        <v>45</v>
      </c>
      <c r="G956" s="218">
        <v>42</v>
      </c>
      <c r="H956" s="219">
        <v>587.54</v>
      </c>
      <c r="I956" s="219">
        <v>762.86</v>
      </c>
      <c r="J956" s="185">
        <v>32040.12</v>
      </c>
      <c r="K956" s="186">
        <v>2.3999999999999998E-3</v>
      </c>
    </row>
    <row r="957" spans="1:11" s="150" customFormat="1" ht="17.25" customHeight="1" x14ac:dyDescent="0.2">
      <c r="A957" s="215" t="s">
        <v>5437</v>
      </c>
      <c r="B957" s="216" t="s">
        <v>1256</v>
      </c>
      <c r="C957" s="216" t="s">
        <v>29</v>
      </c>
      <c r="D957" s="216" t="s">
        <v>4358</v>
      </c>
      <c r="E957" s="216" t="s">
        <v>31</v>
      </c>
      <c r="F957" s="217" t="s">
        <v>45</v>
      </c>
      <c r="G957" s="218">
        <v>2</v>
      </c>
      <c r="H957" s="219">
        <v>3500.8</v>
      </c>
      <c r="I957" s="219">
        <v>4545.4399999999996</v>
      </c>
      <c r="J957" s="185">
        <v>9090.8799999999992</v>
      </c>
      <c r="K957" s="186">
        <v>6.9999999999999999E-4</v>
      </c>
    </row>
    <row r="958" spans="1:11" s="150" customFormat="1" ht="17.25" customHeight="1" x14ac:dyDescent="0.2">
      <c r="A958" s="215" t="s">
        <v>5438</v>
      </c>
      <c r="B958" s="216" t="s">
        <v>1272</v>
      </c>
      <c r="C958" s="216" t="s">
        <v>29</v>
      </c>
      <c r="D958" s="216" t="s">
        <v>4359</v>
      </c>
      <c r="E958" s="216" t="s">
        <v>31</v>
      </c>
      <c r="F958" s="217" t="s">
        <v>45</v>
      </c>
      <c r="G958" s="218">
        <v>2</v>
      </c>
      <c r="H958" s="219">
        <v>1663.24</v>
      </c>
      <c r="I958" s="219">
        <v>2159.5500000000002</v>
      </c>
      <c r="J958" s="185">
        <v>4319.1000000000004</v>
      </c>
      <c r="K958" s="186">
        <v>2.9999999999999997E-4</v>
      </c>
    </row>
    <row r="959" spans="1:11" s="150" customFormat="1" ht="17.25" customHeight="1" x14ac:dyDescent="0.2">
      <c r="A959" s="215" t="s">
        <v>5439</v>
      </c>
      <c r="B959" s="216" t="s">
        <v>1396</v>
      </c>
      <c r="C959" s="216" t="s">
        <v>29</v>
      </c>
      <c r="D959" s="216" t="s">
        <v>4360</v>
      </c>
      <c r="E959" s="216" t="s">
        <v>31</v>
      </c>
      <c r="F959" s="217" t="s">
        <v>45</v>
      </c>
      <c r="G959" s="218">
        <v>2</v>
      </c>
      <c r="H959" s="219">
        <v>514.70000000000005</v>
      </c>
      <c r="I959" s="219">
        <v>668.29</v>
      </c>
      <c r="J959" s="185">
        <v>1336.58</v>
      </c>
      <c r="K959" s="186">
        <v>1E-4</v>
      </c>
    </row>
    <row r="960" spans="1:11" s="150" customFormat="1" ht="17.25" customHeight="1" x14ac:dyDescent="0.2">
      <c r="A960" s="215" t="s">
        <v>5440</v>
      </c>
      <c r="B960" s="216" t="s">
        <v>1402</v>
      </c>
      <c r="C960" s="216" t="s">
        <v>29</v>
      </c>
      <c r="D960" s="216" t="s">
        <v>4361</v>
      </c>
      <c r="E960" s="216" t="s">
        <v>31</v>
      </c>
      <c r="F960" s="217" t="s">
        <v>45</v>
      </c>
      <c r="G960" s="218">
        <v>24</v>
      </c>
      <c r="H960" s="219">
        <v>1384.43</v>
      </c>
      <c r="I960" s="219">
        <v>1797.54</v>
      </c>
      <c r="J960" s="185">
        <v>43140.959999999999</v>
      </c>
      <c r="K960" s="186">
        <v>3.2000000000000002E-3</v>
      </c>
    </row>
    <row r="961" spans="1:11" s="150" customFormat="1" ht="17.25" customHeight="1" x14ac:dyDescent="0.2">
      <c r="A961" s="215" t="s">
        <v>5441</v>
      </c>
      <c r="B961" s="216" t="s">
        <v>1547</v>
      </c>
      <c r="C961" s="216" t="s">
        <v>29</v>
      </c>
      <c r="D961" s="216" t="s">
        <v>4362</v>
      </c>
      <c r="E961" s="216" t="s">
        <v>31</v>
      </c>
      <c r="F961" s="217" t="s">
        <v>45</v>
      </c>
      <c r="G961" s="218">
        <v>1</v>
      </c>
      <c r="H961" s="219">
        <v>575.66999999999996</v>
      </c>
      <c r="I961" s="219">
        <v>747.45</v>
      </c>
      <c r="J961" s="185">
        <v>747.45</v>
      </c>
      <c r="K961" s="186">
        <v>1E-4</v>
      </c>
    </row>
    <row r="962" spans="1:11" s="150" customFormat="1" ht="24" customHeight="1" x14ac:dyDescent="0.2">
      <c r="A962" s="215" t="s">
        <v>5442</v>
      </c>
      <c r="B962" s="216" t="s">
        <v>1380</v>
      </c>
      <c r="C962" s="216" t="s">
        <v>29</v>
      </c>
      <c r="D962" s="216" t="s">
        <v>4363</v>
      </c>
      <c r="E962" s="216" t="s">
        <v>31</v>
      </c>
      <c r="F962" s="217" t="s">
        <v>45</v>
      </c>
      <c r="G962" s="218">
        <v>4</v>
      </c>
      <c r="H962" s="219">
        <v>2241.98</v>
      </c>
      <c r="I962" s="219">
        <v>2910.99</v>
      </c>
      <c r="J962" s="185">
        <v>11643.96</v>
      </c>
      <c r="K962" s="186">
        <v>8.9999999999999998E-4</v>
      </c>
    </row>
    <row r="963" spans="1:11" s="150" customFormat="1" ht="17.25" customHeight="1" x14ac:dyDescent="0.2">
      <c r="A963" s="215" t="s">
        <v>5443</v>
      </c>
      <c r="B963" s="216" t="s">
        <v>1386</v>
      </c>
      <c r="C963" s="216" t="s">
        <v>29</v>
      </c>
      <c r="D963" s="216" t="s">
        <v>4364</v>
      </c>
      <c r="E963" s="216" t="s">
        <v>31</v>
      </c>
      <c r="F963" s="217" t="s">
        <v>45</v>
      </c>
      <c r="G963" s="218">
        <v>12</v>
      </c>
      <c r="H963" s="219">
        <v>90.48</v>
      </c>
      <c r="I963" s="219">
        <v>117.48</v>
      </c>
      <c r="J963" s="185">
        <v>1409.76</v>
      </c>
      <c r="K963" s="186">
        <v>1E-4</v>
      </c>
    </row>
    <row r="964" spans="1:11" s="150" customFormat="1" ht="24.75" customHeight="1" x14ac:dyDescent="0.2">
      <c r="A964" s="215" t="s">
        <v>5444</v>
      </c>
      <c r="B964" s="216" t="s">
        <v>1389</v>
      </c>
      <c r="C964" s="216" t="s">
        <v>29</v>
      </c>
      <c r="D964" s="216" t="s">
        <v>4365</v>
      </c>
      <c r="E964" s="216" t="s">
        <v>31</v>
      </c>
      <c r="F964" s="217" t="s">
        <v>45</v>
      </c>
      <c r="G964" s="218">
        <v>14</v>
      </c>
      <c r="H964" s="219">
        <v>276.07</v>
      </c>
      <c r="I964" s="219">
        <v>358.45</v>
      </c>
      <c r="J964" s="185">
        <v>5018.3</v>
      </c>
      <c r="K964" s="186">
        <v>4.0000000000000002E-4</v>
      </c>
    </row>
    <row r="965" spans="1:11" s="150" customFormat="1" ht="17.25" customHeight="1" x14ac:dyDescent="0.2">
      <c r="A965" s="215" t="s">
        <v>5445</v>
      </c>
      <c r="B965" s="216" t="s">
        <v>1393</v>
      </c>
      <c r="C965" s="216" t="s">
        <v>29</v>
      </c>
      <c r="D965" s="216" t="s">
        <v>4366</v>
      </c>
      <c r="E965" s="216" t="s">
        <v>31</v>
      </c>
      <c r="F965" s="217" t="s">
        <v>45</v>
      </c>
      <c r="G965" s="218">
        <v>12</v>
      </c>
      <c r="H965" s="219">
        <v>192.31</v>
      </c>
      <c r="I965" s="219">
        <v>249.7</v>
      </c>
      <c r="J965" s="185">
        <v>2996.4</v>
      </c>
      <c r="K965" s="186">
        <v>2.0000000000000001E-4</v>
      </c>
    </row>
    <row r="966" spans="1:11" s="150" customFormat="1" ht="17.25" customHeight="1" x14ac:dyDescent="0.2">
      <c r="A966" s="215" t="s">
        <v>5446</v>
      </c>
      <c r="B966" s="216" t="s">
        <v>1414</v>
      </c>
      <c r="C966" s="216" t="s">
        <v>29</v>
      </c>
      <c r="D966" s="216" t="s">
        <v>4367</v>
      </c>
      <c r="E966" s="216" t="s">
        <v>31</v>
      </c>
      <c r="F966" s="217" t="s">
        <v>45</v>
      </c>
      <c r="G966" s="218">
        <v>6</v>
      </c>
      <c r="H966" s="219">
        <v>633.52</v>
      </c>
      <c r="I966" s="219">
        <v>822.56</v>
      </c>
      <c r="J966" s="185">
        <v>4935.3599999999997</v>
      </c>
      <c r="K966" s="186">
        <v>4.0000000000000002E-4</v>
      </c>
    </row>
    <row r="967" spans="1:11" s="150" customFormat="1" ht="17.25" customHeight="1" x14ac:dyDescent="0.2">
      <c r="A967" s="215" t="s">
        <v>5447</v>
      </c>
      <c r="B967" s="216" t="s">
        <v>1457</v>
      </c>
      <c r="C967" s="216" t="s">
        <v>29</v>
      </c>
      <c r="D967" s="216" t="s">
        <v>4368</v>
      </c>
      <c r="E967" s="216" t="s">
        <v>31</v>
      </c>
      <c r="F967" s="217" t="s">
        <v>45</v>
      </c>
      <c r="G967" s="218">
        <v>24</v>
      </c>
      <c r="H967" s="219">
        <v>1063.04</v>
      </c>
      <c r="I967" s="219">
        <v>1380.25</v>
      </c>
      <c r="J967" s="185">
        <v>33126</v>
      </c>
      <c r="K967" s="186">
        <v>2.5000000000000001E-3</v>
      </c>
    </row>
    <row r="968" spans="1:11" s="150" customFormat="1" ht="17.25" customHeight="1" x14ac:dyDescent="0.2">
      <c r="A968" s="215" t="s">
        <v>5448</v>
      </c>
      <c r="B968" s="216" t="s">
        <v>1411</v>
      </c>
      <c r="C968" s="216" t="s">
        <v>29</v>
      </c>
      <c r="D968" s="216" t="s">
        <v>4369</v>
      </c>
      <c r="E968" s="216" t="s">
        <v>31</v>
      </c>
      <c r="F968" s="217" t="s">
        <v>45</v>
      </c>
      <c r="G968" s="218">
        <v>12</v>
      </c>
      <c r="H968" s="219">
        <v>797.72</v>
      </c>
      <c r="I968" s="219">
        <v>1035.76</v>
      </c>
      <c r="J968" s="185">
        <v>12429.12</v>
      </c>
      <c r="K968" s="186">
        <v>8.9999999999999998E-4</v>
      </c>
    </row>
    <row r="969" spans="1:11" s="150" customFormat="1" ht="17.25" customHeight="1" x14ac:dyDescent="0.2">
      <c r="A969" s="215" t="s">
        <v>5449</v>
      </c>
      <c r="B969" s="216" t="s">
        <v>1511</v>
      </c>
      <c r="C969" s="216" t="s">
        <v>29</v>
      </c>
      <c r="D969" s="216" t="s">
        <v>4370</v>
      </c>
      <c r="E969" s="216" t="s">
        <v>31</v>
      </c>
      <c r="F969" s="217" t="s">
        <v>45</v>
      </c>
      <c r="G969" s="218">
        <v>12</v>
      </c>
      <c r="H969" s="219">
        <v>477.61</v>
      </c>
      <c r="I969" s="219">
        <v>620.13</v>
      </c>
      <c r="J969" s="185">
        <v>7441.56</v>
      </c>
      <c r="K969" s="186">
        <v>5.9999999999999995E-4</v>
      </c>
    </row>
    <row r="970" spans="1:11" s="150" customFormat="1" ht="17.25" customHeight="1" x14ac:dyDescent="0.2">
      <c r="A970" s="215" t="s">
        <v>5450</v>
      </c>
      <c r="B970" s="216" t="s">
        <v>1514</v>
      </c>
      <c r="C970" s="216" t="s">
        <v>29</v>
      </c>
      <c r="D970" s="216" t="s">
        <v>4371</v>
      </c>
      <c r="E970" s="216" t="s">
        <v>31</v>
      </c>
      <c r="F970" s="217" t="s">
        <v>45</v>
      </c>
      <c r="G970" s="218">
        <v>1</v>
      </c>
      <c r="H970" s="219">
        <v>3019.87</v>
      </c>
      <c r="I970" s="219">
        <v>3921</v>
      </c>
      <c r="J970" s="185">
        <v>3921</v>
      </c>
      <c r="K970" s="186">
        <v>2.9999999999999997E-4</v>
      </c>
    </row>
    <row r="971" spans="1:11" s="150" customFormat="1" ht="17.25" customHeight="1" x14ac:dyDescent="0.2">
      <c r="A971" s="215" t="s">
        <v>5451</v>
      </c>
      <c r="B971" s="216" t="s">
        <v>1417</v>
      </c>
      <c r="C971" s="216" t="s">
        <v>29</v>
      </c>
      <c r="D971" s="216" t="s">
        <v>4372</v>
      </c>
      <c r="E971" s="216" t="s">
        <v>31</v>
      </c>
      <c r="F971" s="217" t="s">
        <v>45</v>
      </c>
      <c r="G971" s="218">
        <v>12</v>
      </c>
      <c r="H971" s="219">
        <v>938.35</v>
      </c>
      <c r="I971" s="219">
        <v>1218.3499999999999</v>
      </c>
      <c r="J971" s="185">
        <v>14620.2</v>
      </c>
      <c r="K971" s="186">
        <v>1.1000000000000001E-3</v>
      </c>
    </row>
    <row r="972" spans="1:11" s="150" customFormat="1" ht="17.25" customHeight="1" x14ac:dyDescent="0.2">
      <c r="A972" s="215" t="s">
        <v>5452</v>
      </c>
      <c r="B972" s="216" t="s">
        <v>1287</v>
      </c>
      <c r="C972" s="216" t="s">
        <v>29</v>
      </c>
      <c r="D972" s="216" t="s">
        <v>4373</v>
      </c>
      <c r="E972" s="216" t="s">
        <v>31</v>
      </c>
      <c r="F972" s="217" t="s">
        <v>45</v>
      </c>
      <c r="G972" s="218">
        <v>2</v>
      </c>
      <c r="H972" s="219">
        <v>633.6</v>
      </c>
      <c r="I972" s="219">
        <v>822.67</v>
      </c>
      <c r="J972" s="185">
        <v>1645.34</v>
      </c>
      <c r="K972" s="186">
        <v>1E-4</v>
      </c>
    </row>
    <row r="973" spans="1:11" s="150" customFormat="1" ht="24" customHeight="1" x14ac:dyDescent="0.2">
      <c r="A973" s="215" t="s">
        <v>5453</v>
      </c>
      <c r="B973" s="216" t="s">
        <v>1557</v>
      </c>
      <c r="C973" s="216" t="s">
        <v>29</v>
      </c>
      <c r="D973" s="216" t="s">
        <v>4374</v>
      </c>
      <c r="E973" s="216" t="s">
        <v>58</v>
      </c>
      <c r="F973" s="217" t="s">
        <v>45</v>
      </c>
      <c r="G973" s="218">
        <v>6</v>
      </c>
      <c r="H973" s="219">
        <v>569.23</v>
      </c>
      <c r="I973" s="219">
        <v>739.09</v>
      </c>
      <c r="J973" s="185">
        <v>4434.54</v>
      </c>
      <c r="K973" s="186">
        <v>2.9999999999999997E-4</v>
      </c>
    </row>
    <row r="974" spans="1:11" s="150" customFormat="1" ht="24" customHeight="1" x14ac:dyDescent="0.2">
      <c r="A974" s="215" t="s">
        <v>5454</v>
      </c>
      <c r="B974" s="216" t="s">
        <v>1460</v>
      </c>
      <c r="C974" s="216" t="s">
        <v>29</v>
      </c>
      <c r="D974" s="216" t="s">
        <v>4375</v>
      </c>
      <c r="E974" s="216" t="s">
        <v>31</v>
      </c>
      <c r="F974" s="217" t="s">
        <v>45</v>
      </c>
      <c r="G974" s="218">
        <v>6</v>
      </c>
      <c r="H974" s="219">
        <v>384.32</v>
      </c>
      <c r="I974" s="219">
        <v>499</v>
      </c>
      <c r="J974" s="185">
        <v>2994</v>
      </c>
      <c r="K974" s="186">
        <v>2.0000000000000001E-4</v>
      </c>
    </row>
    <row r="975" spans="1:11" s="150" customFormat="1" ht="15" customHeight="1" x14ac:dyDescent="0.2">
      <c r="A975" s="215" t="s">
        <v>5455</v>
      </c>
      <c r="B975" s="216" t="s">
        <v>1420</v>
      </c>
      <c r="C975" s="216" t="s">
        <v>29</v>
      </c>
      <c r="D975" s="216" t="s">
        <v>4376</v>
      </c>
      <c r="E975" s="216" t="s">
        <v>31</v>
      </c>
      <c r="F975" s="217" t="s">
        <v>45</v>
      </c>
      <c r="G975" s="218">
        <v>1</v>
      </c>
      <c r="H975" s="219">
        <v>1276.17</v>
      </c>
      <c r="I975" s="219">
        <v>1656.98</v>
      </c>
      <c r="J975" s="185">
        <v>1656.98</v>
      </c>
      <c r="K975" s="186">
        <v>1E-4</v>
      </c>
    </row>
    <row r="976" spans="1:11" s="150" customFormat="1" ht="24" customHeight="1" x14ac:dyDescent="0.2">
      <c r="A976" s="215" t="s">
        <v>5456</v>
      </c>
      <c r="B976" s="216" t="s">
        <v>1427</v>
      </c>
      <c r="C976" s="216" t="s">
        <v>29</v>
      </c>
      <c r="D976" s="216" t="s">
        <v>4377</v>
      </c>
      <c r="E976" s="216" t="s">
        <v>31</v>
      </c>
      <c r="F976" s="217" t="s">
        <v>75</v>
      </c>
      <c r="G976" s="218">
        <v>10</v>
      </c>
      <c r="H976" s="219">
        <v>466.89</v>
      </c>
      <c r="I976" s="219">
        <v>606.21</v>
      </c>
      <c r="J976" s="185">
        <v>6062.1</v>
      </c>
      <c r="K976" s="186">
        <v>5.0000000000000001E-4</v>
      </c>
    </row>
    <row r="977" spans="1:11" s="150" customFormat="1" ht="15" customHeight="1" x14ac:dyDescent="0.2">
      <c r="A977" s="215" t="s">
        <v>5457</v>
      </c>
      <c r="B977" s="216" t="s">
        <v>1430</v>
      </c>
      <c r="C977" s="216" t="s">
        <v>29</v>
      </c>
      <c r="D977" s="216" t="s">
        <v>4378</v>
      </c>
      <c r="E977" s="216" t="s">
        <v>31</v>
      </c>
      <c r="F977" s="217" t="s">
        <v>45</v>
      </c>
      <c r="G977" s="218">
        <v>1</v>
      </c>
      <c r="H977" s="219">
        <v>176.09</v>
      </c>
      <c r="I977" s="219">
        <v>228.64</v>
      </c>
      <c r="J977" s="185">
        <v>228.64</v>
      </c>
      <c r="K977" s="186">
        <v>0</v>
      </c>
    </row>
    <row r="978" spans="1:11" s="150" customFormat="1" ht="24" customHeight="1" x14ac:dyDescent="0.2">
      <c r="A978" s="215" t="s">
        <v>5458</v>
      </c>
      <c r="B978" s="216" t="s">
        <v>1250</v>
      </c>
      <c r="C978" s="216" t="s">
        <v>29</v>
      </c>
      <c r="D978" s="216" t="s">
        <v>4379</v>
      </c>
      <c r="E978" s="216" t="s">
        <v>31</v>
      </c>
      <c r="F978" s="217" t="s">
        <v>45</v>
      </c>
      <c r="G978" s="218">
        <v>1</v>
      </c>
      <c r="H978" s="219">
        <v>364.82</v>
      </c>
      <c r="I978" s="219">
        <v>473.68</v>
      </c>
      <c r="J978" s="185">
        <v>473.68</v>
      </c>
      <c r="K978" s="186">
        <v>0</v>
      </c>
    </row>
    <row r="979" spans="1:11" s="150" customFormat="1" ht="24" customHeight="1" x14ac:dyDescent="0.2">
      <c r="A979" s="215" t="s">
        <v>5459</v>
      </c>
      <c r="B979" s="216" t="s">
        <v>1269</v>
      </c>
      <c r="C979" s="216" t="s">
        <v>29</v>
      </c>
      <c r="D979" s="216" t="s">
        <v>4380</v>
      </c>
      <c r="E979" s="216" t="s">
        <v>31</v>
      </c>
      <c r="F979" s="217" t="s">
        <v>45</v>
      </c>
      <c r="G979" s="218">
        <v>1</v>
      </c>
      <c r="H979" s="219">
        <v>208.77</v>
      </c>
      <c r="I979" s="219">
        <v>271.07</v>
      </c>
      <c r="J979" s="185">
        <v>271.07</v>
      </c>
      <c r="K979" s="186">
        <v>0</v>
      </c>
    </row>
    <row r="980" spans="1:11" s="150" customFormat="1" ht="24" customHeight="1" x14ac:dyDescent="0.2">
      <c r="A980" s="215" t="s">
        <v>5460</v>
      </c>
      <c r="B980" s="216" t="s">
        <v>1308</v>
      </c>
      <c r="C980" s="216" t="s">
        <v>29</v>
      </c>
      <c r="D980" s="216" t="s">
        <v>4381</v>
      </c>
      <c r="E980" s="216" t="s">
        <v>31</v>
      </c>
      <c r="F980" s="217" t="s">
        <v>45</v>
      </c>
      <c r="G980" s="218">
        <v>1</v>
      </c>
      <c r="H980" s="219">
        <v>729.85</v>
      </c>
      <c r="I980" s="219">
        <v>947.64</v>
      </c>
      <c r="J980" s="185">
        <v>947.64</v>
      </c>
      <c r="K980" s="186">
        <v>1E-4</v>
      </c>
    </row>
    <row r="981" spans="1:11" s="150" customFormat="1" ht="17.25" customHeight="1" x14ac:dyDescent="0.2">
      <c r="A981" s="215" t="s">
        <v>5461</v>
      </c>
      <c r="B981" s="216" t="s">
        <v>1241</v>
      </c>
      <c r="C981" s="216" t="s">
        <v>29</v>
      </c>
      <c r="D981" s="216" t="s">
        <v>4382</v>
      </c>
      <c r="E981" s="216" t="s">
        <v>3095</v>
      </c>
      <c r="F981" s="217" t="s">
        <v>45</v>
      </c>
      <c r="G981" s="218">
        <v>24</v>
      </c>
      <c r="H981" s="219">
        <v>81.89</v>
      </c>
      <c r="I981" s="219">
        <v>106.33</v>
      </c>
      <c r="J981" s="185">
        <v>2551.92</v>
      </c>
      <c r="K981" s="186">
        <v>2.0000000000000001E-4</v>
      </c>
    </row>
    <row r="982" spans="1:11" s="150" customFormat="1" ht="21.75" customHeight="1" x14ac:dyDescent="0.2">
      <c r="A982" s="215" t="s">
        <v>5462</v>
      </c>
      <c r="B982" s="216" t="s">
        <v>1538</v>
      </c>
      <c r="C982" s="216" t="s">
        <v>29</v>
      </c>
      <c r="D982" s="216" t="s">
        <v>4383</v>
      </c>
      <c r="E982" s="216" t="s">
        <v>31</v>
      </c>
      <c r="F982" s="217" t="s">
        <v>45</v>
      </c>
      <c r="G982" s="218">
        <v>4</v>
      </c>
      <c r="H982" s="219">
        <v>547.32000000000005</v>
      </c>
      <c r="I982" s="219">
        <v>710.64</v>
      </c>
      <c r="J982" s="185">
        <v>2842.56</v>
      </c>
      <c r="K982" s="186">
        <v>2.0000000000000001E-4</v>
      </c>
    </row>
    <row r="983" spans="1:11" s="150" customFormat="1" ht="26.25" customHeight="1" x14ac:dyDescent="0.2">
      <c r="A983" s="215" t="s">
        <v>5463</v>
      </c>
      <c r="B983" s="216" t="s">
        <v>1436</v>
      </c>
      <c r="C983" s="216" t="s">
        <v>29</v>
      </c>
      <c r="D983" s="216" t="s">
        <v>4384</v>
      </c>
      <c r="E983" s="216" t="s">
        <v>31</v>
      </c>
      <c r="F983" s="217" t="s">
        <v>45</v>
      </c>
      <c r="G983" s="218">
        <v>1</v>
      </c>
      <c r="H983" s="219">
        <v>2098.9299999999998</v>
      </c>
      <c r="I983" s="219">
        <v>2725.25</v>
      </c>
      <c r="J983" s="185">
        <v>2725.25</v>
      </c>
      <c r="K983" s="186">
        <v>2.0000000000000001E-4</v>
      </c>
    </row>
    <row r="984" spans="1:11" s="150" customFormat="1" ht="17.25" customHeight="1" x14ac:dyDescent="0.2">
      <c r="A984" s="215" t="s">
        <v>5464</v>
      </c>
      <c r="B984" s="216" t="s">
        <v>1442</v>
      </c>
      <c r="C984" s="216" t="s">
        <v>29</v>
      </c>
      <c r="D984" s="216" t="s">
        <v>4385</v>
      </c>
      <c r="E984" s="216" t="s">
        <v>31</v>
      </c>
      <c r="F984" s="217" t="s">
        <v>45</v>
      </c>
      <c r="G984" s="218">
        <v>1</v>
      </c>
      <c r="H984" s="219">
        <v>214.8</v>
      </c>
      <c r="I984" s="219">
        <v>278.89999999999998</v>
      </c>
      <c r="J984" s="185">
        <v>278.89999999999998</v>
      </c>
      <c r="K984" s="186">
        <v>0</v>
      </c>
    </row>
    <row r="985" spans="1:11" s="150" customFormat="1" ht="17.25" customHeight="1" x14ac:dyDescent="0.2">
      <c r="A985" s="215" t="s">
        <v>5465</v>
      </c>
      <c r="B985" s="216" t="s">
        <v>1445</v>
      </c>
      <c r="C985" s="216" t="s">
        <v>29</v>
      </c>
      <c r="D985" s="216" t="s">
        <v>4386</v>
      </c>
      <c r="E985" s="216" t="s">
        <v>31</v>
      </c>
      <c r="F985" s="217" t="s">
        <v>45</v>
      </c>
      <c r="G985" s="218">
        <v>24</v>
      </c>
      <c r="H985" s="219">
        <v>101.56</v>
      </c>
      <c r="I985" s="219">
        <v>131.87</v>
      </c>
      <c r="J985" s="185">
        <v>3164.88</v>
      </c>
      <c r="K985" s="186">
        <v>2.0000000000000001E-4</v>
      </c>
    </row>
    <row r="986" spans="1:11" s="150" customFormat="1" ht="22.5" customHeight="1" x14ac:dyDescent="0.2">
      <c r="A986" s="215" t="s">
        <v>5466</v>
      </c>
      <c r="B986" s="216" t="s">
        <v>1448</v>
      </c>
      <c r="C986" s="216" t="s">
        <v>29</v>
      </c>
      <c r="D986" s="216" t="s">
        <v>4387</v>
      </c>
      <c r="E986" s="216" t="s">
        <v>31</v>
      </c>
      <c r="F986" s="217" t="s">
        <v>75</v>
      </c>
      <c r="G986" s="218">
        <v>30</v>
      </c>
      <c r="H986" s="219">
        <v>314.02999999999997</v>
      </c>
      <c r="I986" s="219">
        <v>407.74</v>
      </c>
      <c r="J986" s="185">
        <v>12232.2</v>
      </c>
      <c r="K986" s="186">
        <v>8.9999999999999998E-4</v>
      </c>
    </row>
    <row r="987" spans="1:11" s="150" customFormat="1" ht="22.5" customHeight="1" x14ac:dyDescent="0.2">
      <c r="A987" s="215" t="s">
        <v>5467</v>
      </c>
      <c r="B987" s="216" t="s">
        <v>1451</v>
      </c>
      <c r="C987" s="216" t="s">
        <v>29</v>
      </c>
      <c r="D987" s="216" t="s">
        <v>4388</v>
      </c>
      <c r="E987" s="216" t="s">
        <v>31</v>
      </c>
      <c r="F987" s="217" t="s">
        <v>45</v>
      </c>
      <c r="G987" s="218">
        <v>24</v>
      </c>
      <c r="H987" s="219">
        <v>86.25</v>
      </c>
      <c r="I987" s="219">
        <v>111.99</v>
      </c>
      <c r="J987" s="185">
        <v>2687.76</v>
      </c>
      <c r="K987" s="186">
        <v>2.0000000000000001E-4</v>
      </c>
    </row>
    <row r="988" spans="1:11" s="150" customFormat="1" ht="21.75" customHeight="1" x14ac:dyDescent="0.2">
      <c r="A988" s="215" t="s">
        <v>5468</v>
      </c>
      <c r="B988" s="216" t="s">
        <v>1554</v>
      </c>
      <c r="C988" s="216" t="s">
        <v>29</v>
      </c>
      <c r="D988" s="216" t="s">
        <v>4389</v>
      </c>
      <c r="E988" s="216" t="s">
        <v>31</v>
      </c>
      <c r="F988" s="217" t="s">
        <v>45</v>
      </c>
      <c r="G988" s="218">
        <v>24</v>
      </c>
      <c r="H988" s="219">
        <v>86.69</v>
      </c>
      <c r="I988" s="219">
        <v>112.56</v>
      </c>
      <c r="J988" s="185">
        <v>2701.44</v>
      </c>
      <c r="K988" s="186">
        <v>2.0000000000000001E-4</v>
      </c>
    </row>
    <row r="989" spans="1:11" s="150" customFormat="1" ht="17.25" customHeight="1" x14ac:dyDescent="0.2">
      <c r="A989" s="215" t="s">
        <v>5469</v>
      </c>
      <c r="B989" s="216" t="s">
        <v>1472</v>
      </c>
      <c r="C989" s="216" t="s">
        <v>29</v>
      </c>
      <c r="D989" s="216" t="s">
        <v>4390</v>
      </c>
      <c r="E989" s="216" t="s">
        <v>31</v>
      </c>
      <c r="F989" s="217" t="s">
        <v>45</v>
      </c>
      <c r="G989" s="218">
        <v>1</v>
      </c>
      <c r="H989" s="219">
        <v>1441.33</v>
      </c>
      <c r="I989" s="219">
        <v>1871.42</v>
      </c>
      <c r="J989" s="185">
        <v>1871.42</v>
      </c>
      <c r="K989" s="186">
        <v>1E-4</v>
      </c>
    </row>
    <row r="990" spans="1:11" s="150" customFormat="1" ht="17.25" customHeight="1" x14ac:dyDescent="0.2">
      <c r="A990" s="215" t="s">
        <v>5470</v>
      </c>
      <c r="B990" s="216" t="s">
        <v>1475</v>
      </c>
      <c r="C990" s="216" t="s">
        <v>29</v>
      </c>
      <c r="D990" s="216" t="s">
        <v>4391</v>
      </c>
      <c r="E990" s="216" t="s">
        <v>31</v>
      </c>
      <c r="F990" s="217" t="s">
        <v>45</v>
      </c>
      <c r="G990" s="218">
        <v>1</v>
      </c>
      <c r="H990" s="219">
        <v>1324.82</v>
      </c>
      <c r="I990" s="219">
        <v>1720.15</v>
      </c>
      <c r="J990" s="185">
        <v>1720.15</v>
      </c>
      <c r="K990" s="186">
        <v>1E-4</v>
      </c>
    </row>
    <row r="991" spans="1:11" s="150" customFormat="1" ht="17.25" customHeight="1" x14ac:dyDescent="0.2">
      <c r="A991" s="215" t="s">
        <v>5471</v>
      </c>
      <c r="B991" s="216" t="s">
        <v>1481</v>
      </c>
      <c r="C991" s="216" t="s">
        <v>29</v>
      </c>
      <c r="D991" s="216" t="s">
        <v>4392</v>
      </c>
      <c r="E991" s="216" t="s">
        <v>31</v>
      </c>
      <c r="F991" s="217" t="s">
        <v>45</v>
      </c>
      <c r="G991" s="218">
        <v>1</v>
      </c>
      <c r="H991" s="219">
        <v>2577.85</v>
      </c>
      <c r="I991" s="219">
        <v>3347.08</v>
      </c>
      <c r="J991" s="185">
        <v>3347.08</v>
      </c>
      <c r="K991" s="186">
        <v>2.0000000000000001E-4</v>
      </c>
    </row>
    <row r="992" spans="1:11" s="150" customFormat="1" ht="21" customHeight="1" x14ac:dyDescent="0.2">
      <c r="A992" s="215" t="s">
        <v>5472</v>
      </c>
      <c r="B992" s="216" t="s">
        <v>4393</v>
      </c>
      <c r="C992" s="216" t="s">
        <v>29</v>
      </c>
      <c r="D992" s="216" t="s">
        <v>4394</v>
      </c>
      <c r="E992" s="216" t="s">
        <v>31</v>
      </c>
      <c r="F992" s="217" t="s">
        <v>75</v>
      </c>
      <c r="G992" s="218">
        <v>4</v>
      </c>
      <c r="H992" s="219">
        <v>756.96</v>
      </c>
      <c r="I992" s="219">
        <v>982.84</v>
      </c>
      <c r="J992" s="185">
        <v>3931.36</v>
      </c>
      <c r="K992" s="186">
        <v>2.9999999999999997E-4</v>
      </c>
    </row>
    <row r="993" spans="1:11" s="150" customFormat="1" ht="17.25" customHeight="1" x14ac:dyDescent="0.2">
      <c r="A993" s="215" t="s">
        <v>5473</v>
      </c>
      <c r="B993" s="216" t="s">
        <v>1281</v>
      </c>
      <c r="C993" s="216" t="s">
        <v>29</v>
      </c>
      <c r="D993" s="216" t="s">
        <v>4395</v>
      </c>
      <c r="E993" s="216" t="s">
        <v>31</v>
      </c>
      <c r="F993" s="217" t="s">
        <v>45</v>
      </c>
      <c r="G993" s="218">
        <v>6</v>
      </c>
      <c r="H993" s="219">
        <v>306.20999999999998</v>
      </c>
      <c r="I993" s="219">
        <v>397.58</v>
      </c>
      <c r="J993" s="185">
        <v>2385.48</v>
      </c>
      <c r="K993" s="186">
        <v>2.0000000000000001E-4</v>
      </c>
    </row>
    <row r="994" spans="1:11" s="150" customFormat="1" ht="17.25" customHeight="1" x14ac:dyDescent="0.2">
      <c r="A994" s="215" t="s">
        <v>5474</v>
      </c>
      <c r="B994" s="216" t="s">
        <v>1244</v>
      </c>
      <c r="C994" s="216" t="s">
        <v>29</v>
      </c>
      <c r="D994" s="216" t="s">
        <v>4396</v>
      </c>
      <c r="E994" s="216" t="s">
        <v>31</v>
      </c>
      <c r="F994" s="217" t="s">
        <v>45</v>
      </c>
      <c r="G994" s="218">
        <v>24</v>
      </c>
      <c r="H994" s="219">
        <v>159.63999999999999</v>
      </c>
      <c r="I994" s="219">
        <v>207.28</v>
      </c>
      <c r="J994" s="185">
        <v>4974.72</v>
      </c>
      <c r="K994" s="186">
        <v>4.0000000000000002E-4</v>
      </c>
    </row>
    <row r="995" spans="1:11" s="150" customFormat="1" ht="17.25" customHeight="1" x14ac:dyDescent="0.2">
      <c r="A995" s="215" t="s">
        <v>5475</v>
      </c>
      <c r="B995" s="216" t="s">
        <v>1290</v>
      </c>
      <c r="C995" s="216" t="s">
        <v>29</v>
      </c>
      <c r="D995" s="216" t="s">
        <v>4397</v>
      </c>
      <c r="E995" s="216" t="s">
        <v>31</v>
      </c>
      <c r="F995" s="217" t="s">
        <v>45</v>
      </c>
      <c r="G995" s="218">
        <v>12</v>
      </c>
      <c r="H995" s="219">
        <v>154.02000000000001</v>
      </c>
      <c r="I995" s="219">
        <v>199.98</v>
      </c>
      <c r="J995" s="185">
        <v>2399.7600000000002</v>
      </c>
      <c r="K995" s="186">
        <v>2.0000000000000001E-4</v>
      </c>
    </row>
    <row r="996" spans="1:11" s="150" customFormat="1" ht="17.25" customHeight="1" x14ac:dyDescent="0.2">
      <c r="A996" s="215" t="s">
        <v>5476</v>
      </c>
      <c r="B996" s="216" t="s">
        <v>1247</v>
      </c>
      <c r="C996" s="216" t="s">
        <v>29</v>
      </c>
      <c r="D996" s="216" t="s">
        <v>4398</v>
      </c>
      <c r="E996" s="216" t="s">
        <v>44</v>
      </c>
      <c r="F996" s="217" t="s">
        <v>45</v>
      </c>
      <c r="G996" s="218">
        <v>12</v>
      </c>
      <c r="H996" s="219">
        <v>111.91</v>
      </c>
      <c r="I996" s="219">
        <v>145.30000000000001</v>
      </c>
      <c r="J996" s="185">
        <v>1743.6</v>
      </c>
      <c r="K996" s="186">
        <v>1E-4</v>
      </c>
    </row>
    <row r="997" spans="1:11" s="150" customFormat="1" ht="17.25" customHeight="1" x14ac:dyDescent="0.2">
      <c r="A997" s="215" t="s">
        <v>5477</v>
      </c>
      <c r="B997" s="216" t="s">
        <v>1253</v>
      </c>
      <c r="C997" s="216" t="s">
        <v>29</v>
      </c>
      <c r="D997" s="216" t="s">
        <v>4399</v>
      </c>
      <c r="E997" s="216" t="s">
        <v>31</v>
      </c>
      <c r="F997" s="217" t="s">
        <v>45</v>
      </c>
      <c r="G997" s="218">
        <v>1</v>
      </c>
      <c r="H997" s="219">
        <v>684.45</v>
      </c>
      <c r="I997" s="219">
        <v>888.69</v>
      </c>
      <c r="J997" s="185">
        <v>888.69</v>
      </c>
      <c r="K997" s="186">
        <v>1E-4</v>
      </c>
    </row>
    <row r="998" spans="1:11" s="150" customFormat="1" ht="24" customHeight="1" x14ac:dyDescent="0.2">
      <c r="A998" s="215" t="s">
        <v>5478</v>
      </c>
      <c r="B998" s="216" t="s">
        <v>1259</v>
      </c>
      <c r="C998" s="216" t="s">
        <v>29</v>
      </c>
      <c r="D998" s="216" t="s">
        <v>4400</v>
      </c>
      <c r="E998" s="216" t="s">
        <v>31</v>
      </c>
      <c r="F998" s="217" t="s">
        <v>45</v>
      </c>
      <c r="G998" s="218">
        <v>0</v>
      </c>
      <c r="H998" s="219">
        <v>16875.07</v>
      </c>
      <c r="I998" s="219">
        <v>21910.59</v>
      </c>
      <c r="J998" s="185">
        <v>0</v>
      </c>
      <c r="K998" s="186">
        <v>0</v>
      </c>
    </row>
    <row r="999" spans="1:11" s="150" customFormat="1" ht="17.25" customHeight="1" x14ac:dyDescent="0.2">
      <c r="A999" s="215" t="s">
        <v>5479</v>
      </c>
      <c r="B999" s="216" t="s">
        <v>1278</v>
      </c>
      <c r="C999" s="216" t="s">
        <v>29</v>
      </c>
      <c r="D999" s="216" t="s">
        <v>4401</v>
      </c>
      <c r="E999" s="216" t="s">
        <v>31</v>
      </c>
      <c r="F999" s="217" t="s">
        <v>45</v>
      </c>
      <c r="G999" s="218">
        <v>36</v>
      </c>
      <c r="H999" s="219">
        <v>551.54</v>
      </c>
      <c r="I999" s="219">
        <v>716.12</v>
      </c>
      <c r="J999" s="185">
        <v>25780.32</v>
      </c>
      <c r="K999" s="186">
        <v>1.9E-3</v>
      </c>
    </row>
    <row r="1000" spans="1:11" s="150" customFormat="1" ht="17.25" customHeight="1" x14ac:dyDescent="0.2">
      <c r="A1000" s="215" t="s">
        <v>5480</v>
      </c>
      <c r="B1000" s="216" t="s">
        <v>1284</v>
      </c>
      <c r="C1000" s="216" t="s">
        <v>29</v>
      </c>
      <c r="D1000" s="216" t="s">
        <v>4402</v>
      </c>
      <c r="E1000" s="216" t="s">
        <v>31</v>
      </c>
      <c r="F1000" s="217" t="s">
        <v>45</v>
      </c>
      <c r="G1000" s="218">
        <v>2</v>
      </c>
      <c r="H1000" s="219">
        <v>243.07</v>
      </c>
      <c r="I1000" s="219">
        <v>315.60000000000002</v>
      </c>
      <c r="J1000" s="185">
        <v>631.20000000000005</v>
      </c>
      <c r="K1000" s="186">
        <v>0</v>
      </c>
    </row>
    <row r="1001" spans="1:11" s="150" customFormat="1" ht="17.25" customHeight="1" x14ac:dyDescent="0.2">
      <c r="A1001" s="215" t="s">
        <v>5481</v>
      </c>
      <c r="B1001" s="216" t="s">
        <v>1293</v>
      </c>
      <c r="C1001" s="216" t="s">
        <v>29</v>
      </c>
      <c r="D1001" s="216" t="s">
        <v>4403</v>
      </c>
      <c r="E1001" s="216" t="s">
        <v>31</v>
      </c>
      <c r="F1001" s="217" t="s">
        <v>45</v>
      </c>
      <c r="G1001" s="218">
        <v>1</v>
      </c>
      <c r="H1001" s="219">
        <v>1337.07</v>
      </c>
      <c r="I1001" s="219">
        <v>1736.05</v>
      </c>
      <c r="J1001" s="185">
        <v>1736.05</v>
      </c>
      <c r="K1001" s="186">
        <v>1E-4</v>
      </c>
    </row>
    <row r="1002" spans="1:11" s="150" customFormat="1" ht="24.75" customHeight="1" x14ac:dyDescent="0.2">
      <c r="A1002" s="215" t="s">
        <v>5482</v>
      </c>
      <c r="B1002" s="216" t="s">
        <v>1532</v>
      </c>
      <c r="C1002" s="216" t="s">
        <v>29</v>
      </c>
      <c r="D1002" s="216" t="s">
        <v>4404</v>
      </c>
      <c r="E1002" s="216" t="s">
        <v>31</v>
      </c>
      <c r="F1002" s="217" t="s">
        <v>45</v>
      </c>
      <c r="G1002" s="218">
        <v>1</v>
      </c>
      <c r="H1002" s="219">
        <v>1147.68</v>
      </c>
      <c r="I1002" s="219">
        <v>1490.15</v>
      </c>
      <c r="J1002" s="185">
        <v>1490.15</v>
      </c>
      <c r="K1002" s="186">
        <v>1E-4</v>
      </c>
    </row>
    <row r="1003" spans="1:11" s="150" customFormat="1" ht="17.25" customHeight="1" x14ac:dyDescent="0.2">
      <c r="A1003" s="215" t="s">
        <v>5483</v>
      </c>
      <c r="B1003" s="216" t="s">
        <v>1535</v>
      </c>
      <c r="C1003" s="216" t="s">
        <v>29</v>
      </c>
      <c r="D1003" s="216" t="s">
        <v>4405</v>
      </c>
      <c r="E1003" s="216" t="s">
        <v>31</v>
      </c>
      <c r="F1003" s="217" t="s">
        <v>45</v>
      </c>
      <c r="G1003" s="218">
        <v>2</v>
      </c>
      <c r="H1003" s="219">
        <v>639.05999999999995</v>
      </c>
      <c r="I1003" s="219">
        <v>829.76</v>
      </c>
      <c r="J1003" s="185">
        <v>1659.52</v>
      </c>
      <c r="K1003" s="186">
        <v>1E-4</v>
      </c>
    </row>
    <row r="1004" spans="1:11" s="150" customFormat="1" ht="21.75" customHeight="1" x14ac:dyDescent="0.2">
      <c r="A1004" s="215" t="s">
        <v>5484</v>
      </c>
      <c r="B1004" s="216" t="s">
        <v>1314</v>
      </c>
      <c r="C1004" s="216" t="s">
        <v>29</v>
      </c>
      <c r="D1004" s="216" t="s">
        <v>4406</v>
      </c>
      <c r="E1004" s="216" t="s">
        <v>31</v>
      </c>
      <c r="F1004" s="217" t="s">
        <v>45</v>
      </c>
      <c r="G1004" s="218">
        <v>1</v>
      </c>
      <c r="H1004" s="219">
        <v>733.98</v>
      </c>
      <c r="I1004" s="219">
        <v>953</v>
      </c>
      <c r="J1004" s="185">
        <v>953</v>
      </c>
      <c r="K1004" s="186">
        <v>1E-4</v>
      </c>
    </row>
    <row r="1005" spans="1:11" s="150" customFormat="1" ht="17.25" customHeight="1" x14ac:dyDescent="0.2">
      <c r="A1005" s="215" t="s">
        <v>5485</v>
      </c>
      <c r="B1005" s="216" t="s">
        <v>1311</v>
      </c>
      <c r="C1005" s="216" t="s">
        <v>29</v>
      </c>
      <c r="D1005" s="216" t="s">
        <v>4407</v>
      </c>
      <c r="E1005" s="216" t="s">
        <v>31</v>
      </c>
      <c r="F1005" s="217" t="s">
        <v>45</v>
      </c>
      <c r="G1005" s="218">
        <v>2</v>
      </c>
      <c r="H1005" s="219">
        <v>1291.32</v>
      </c>
      <c r="I1005" s="219">
        <v>1676.65</v>
      </c>
      <c r="J1005" s="185">
        <v>3353.3</v>
      </c>
      <c r="K1005" s="186">
        <v>2.9999999999999997E-4</v>
      </c>
    </row>
    <row r="1006" spans="1:11" s="150" customFormat="1" ht="17.25" customHeight="1" x14ac:dyDescent="0.2">
      <c r="A1006" s="215" t="s">
        <v>5486</v>
      </c>
      <c r="B1006" s="216" t="s">
        <v>1541</v>
      </c>
      <c r="C1006" s="216" t="s">
        <v>29</v>
      </c>
      <c r="D1006" s="216" t="s">
        <v>4408</v>
      </c>
      <c r="E1006" s="216" t="s">
        <v>44</v>
      </c>
      <c r="F1006" s="217" t="s">
        <v>384</v>
      </c>
      <c r="G1006" s="218">
        <v>20</v>
      </c>
      <c r="H1006" s="219">
        <v>533.42999999999995</v>
      </c>
      <c r="I1006" s="219">
        <v>692.61</v>
      </c>
      <c r="J1006" s="185">
        <v>13852.2</v>
      </c>
      <c r="K1006" s="186">
        <v>1E-3</v>
      </c>
    </row>
    <row r="1007" spans="1:11" s="150" customFormat="1" ht="17.25" customHeight="1" x14ac:dyDescent="0.2">
      <c r="A1007" s="215" t="s">
        <v>5487</v>
      </c>
      <c r="B1007" s="216" t="s">
        <v>1551</v>
      </c>
      <c r="C1007" s="216" t="s">
        <v>29</v>
      </c>
      <c r="D1007" s="216" t="s">
        <v>4409</v>
      </c>
      <c r="E1007" s="216" t="s">
        <v>3095</v>
      </c>
      <c r="F1007" s="217" t="s">
        <v>45</v>
      </c>
      <c r="G1007" s="218">
        <v>36</v>
      </c>
      <c r="H1007" s="219">
        <v>684.08</v>
      </c>
      <c r="I1007" s="219">
        <v>888.21</v>
      </c>
      <c r="J1007" s="185">
        <v>31975.56</v>
      </c>
      <c r="K1007" s="186">
        <v>2.3999999999999998E-3</v>
      </c>
    </row>
    <row r="1008" spans="1:11" s="150" customFormat="1" ht="26.25" customHeight="1" x14ac:dyDescent="0.2">
      <c r="A1008" s="215" t="s">
        <v>5488</v>
      </c>
      <c r="B1008" s="216" t="s">
        <v>1560</v>
      </c>
      <c r="C1008" s="216" t="s">
        <v>29</v>
      </c>
      <c r="D1008" s="216" t="s">
        <v>4410</v>
      </c>
      <c r="E1008" s="216" t="s">
        <v>58</v>
      </c>
      <c r="F1008" s="217" t="s">
        <v>45</v>
      </c>
      <c r="G1008" s="218">
        <v>1</v>
      </c>
      <c r="H1008" s="219">
        <v>1419.87</v>
      </c>
      <c r="I1008" s="219">
        <v>1843.56</v>
      </c>
      <c r="J1008" s="185">
        <v>1843.56</v>
      </c>
      <c r="K1008" s="186">
        <v>1E-4</v>
      </c>
    </row>
    <row r="1009" spans="1:11" s="150" customFormat="1" ht="17.25" customHeight="1" x14ac:dyDescent="0.2">
      <c r="A1009" s="215" t="s">
        <v>5489</v>
      </c>
      <c r="B1009" s="216" t="s">
        <v>4411</v>
      </c>
      <c r="C1009" s="216" t="s">
        <v>29</v>
      </c>
      <c r="D1009" s="216" t="s">
        <v>4412</v>
      </c>
      <c r="E1009" s="216" t="s">
        <v>31</v>
      </c>
      <c r="F1009" s="217" t="s">
        <v>45</v>
      </c>
      <c r="G1009" s="218">
        <v>10</v>
      </c>
      <c r="H1009" s="219">
        <v>306.39</v>
      </c>
      <c r="I1009" s="219">
        <v>397.82</v>
      </c>
      <c r="J1009" s="185">
        <v>3978.2</v>
      </c>
      <c r="K1009" s="186">
        <v>2.9999999999999997E-4</v>
      </c>
    </row>
    <row r="1010" spans="1:11" s="150" customFormat="1" ht="17.25" customHeight="1" x14ac:dyDescent="0.2">
      <c r="A1010" s="215" t="s">
        <v>5490</v>
      </c>
      <c r="B1010" s="216" t="s">
        <v>4413</v>
      </c>
      <c r="C1010" s="216" t="s">
        <v>29</v>
      </c>
      <c r="D1010" s="216" t="s">
        <v>4414</v>
      </c>
      <c r="E1010" s="216" t="s">
        <v>31</v>
      </c>
      <c r="F1010" s="217" t="s">
        <v>45</v>
      </c>
      <c r="G1010" s="218">
        <v>4</v>
      </c>
      <c r="H1010" s="219">
        <v>8.8699999999999992</v>
      </c>
      <c r="I1010" s="219">
        <v>11.52</v>
      </c>
      <c r="J1010" s="185">
        <v>46.08</v>
      </c>
      <c r="K1010" s="186">
        <v>0</v>
      </c>
    </row>
    <row r="1011" spans="1:11" s="150" customFormat="1" ht="17.25" customHeight="1" x14ac:dyDescent="0.2">
      <c r="A1011" s="215" t="s">
        <v>5491</v>
      </c>
      <c r="B1011" s="216" t="s">
        <v>4415</v>
      </c>
      <c r="C1011" s="216" t="s">
        <v>29</v>
      </c>
      <c r="D1011" s="216" t="s">
        <v>4416</v>
      </c>
      <c r="E1011" s="216" t="s">
        <v>31</v>
      </c>
      <c r="F1011" s="217" t="s">
        <v>45</v>
      </c>
      <c r="G1011" s="218">
        <v>2</v>
      </c>
      <c r="H1011" s="219">
        <v>829.96</v>
      </c>
      <c r="I1011" s="219">
        <v>1077.6199999999999</v>
      </c>
      <c r="J1011" s="185">
        <v>2155.2399999999998</v>
      </c>
      <c r="K1011" s="186">
        <v>2.0000000000000001E-4</v>
      </c>
    </row>
    <row r="1012" spans="1:11" s="150" customFormat="1" ht="23.25" customHeight="1" x14ac:dyDescent="0.2">
      <c r="A1012" s="215" t="s">
        <v>5492</v>
      </c>
      <c r="B1012" s="216" t="s">
        <v>4417</v>
      </c>
      <c r="C1012" s="216" t="s">
        <v>29</v>
      </c>
      <c r="D1012" s="216" t="s">
        <v>4418</v>
      </c>
      <c r="E1012" s="216" t="s">
        <v>31</v>
      </c>
      <c r="F1012" s="217" t="s">
        <v>384</v>
      </c>
      <c r="G1012" s="218">
        <v>6</v>
      </c>
      <c r="H1012" s="219">
        <v>518.83000000000004</v>
      </c>
      <c r="I1012" s="219">
        <v>673.65</v>
      </c>
      <c r="J1012" s="185">
        <v>4041.9</v>
      </c>
      <c r="K1012" s="186">
        <v>2.9999999999999997E-4</v>
      </c>
    </row>
    <row r="1013" spans="1:11" s="150" customFormat="1" ht="17.25" customHeight="1" x14ac:dyDescent="0.2">
      <c r="A1013" s="215" t="s">
        <v>5493</v>
      </c>
      <c r="B1013" s="216" t="s">
        <v>4419</v>
      </c>
      <c r="C1013" s="216" t="s">
        <v>29</v>
      </c>
      <c r="D1013" s="216" t="s">
        <v>4420</v>
      </c>
      <c r="E1013" s="216" t="s">
        <v>2320</v>
      </c>
      <c r="F1013" s="217" t="s">
        <v>45</v>
      </c>
      <c r="G1013" s="218">
        <v>2</v>
      </c>
      <c r="H1013" s="219">
        <v>1781.36</v>
      </c>
      <c r="I1013" s="219">
        <v>2312.92</v>
      </c>
      <c r="J1013" s="185">
        <v>4625.84</v>
      </c>
      <c r="K1013" s="186">
        <v>2.9999999999999997E-4</v>
      </c>
    </row>
    <row r="1014" spans="1:11" s="150" customFormat="1" ht="17.25" customHeight="1" x14ac:dyDescent="0.2">
      <c r="A1014" s="215" t="s">
        <v>5494</v>
      </c>
      <c r="B1014" s="216" t="s">
        <v>4421</v>
      </c>
      <c r="C1014" s="216" t="s">
        <v>29</v>
      </c>
      <c r="D1014" s="216" t="s">
        <v>4422</v>
      </c>
      <c r="E1014" s="216" t="s">
        <v>109</v>
      </c>
      <c r="F1014" s="217" t="s">
        <v>45</v>
      </c>
      <c r="G1014" s="218">
        <v>2</v>
      </c>
      <c r="H1014" s="219">
        <v>195.1</v>
      </c>
      <c r="I1014" s="219">
        <v>253.32</v>
      </c>
      <c r="J1014" s="185">
        <v>506.64</v>
      </c>
      <c r="K1014" s="186">
        <v>0</v>
      </c>
    </row>
    <row r="1015" spans="1:11" s="150" customFormat="1" ht="17.25" customHeight="1" x14ac:dyDescent="0.2">
      <c r="A1015" s="215" t="s">
        <v>5495</v>
      </c>
      <c r="B1015" s="216" t="s">
        <v>4423</v>
      </c>
      <c r="C1015" s="216" t="s">
        <v>29</v>
      </c>
      <c r="D1015" s="216" t="s">
        <v>4424</v>
      </c>
      <c r="E1015" s="216" t="s">
        <v>109</v>
      </c>
      <c r="F1015" s="217" t="s">
        <v>45</v>
      </c>
      <c r="G1015" s="218">
        <v>1</v>
      </c>
      <c r="H1015" s="219">
        <v>1170.06</v>
      </c>
      <c r="I1015" s="219">
        <v>1519.21</v>
      </c>
      <c r="J1015" s="185">
        <v>1519.21</v>
      </c>
      <c r="K1015" s="186">
        <v>1E-4</v>
      </c>
    </row>
    <row r="1016" spans="1:11" s="150" customFormat="1" ht="17.25" customHeight="1" x14ac:dyDescent="0.2">
      <c r="A1016" s="215" t="s">
        <v>5496</v>
      </c>
      <c r="B1016" s="216" t="s">
        <v>4425</v>
      </c>
      <c r="C1016" s="216" t="s">
        <v>29</v>
      </c>
      <c r="D1016" s="216" t="s">
        <v>4426</v>
      </c>
      <c r="E1016" s="216" t="s">
        <v>109</v>
      </c>
      <c r="F1016" s="217" t="s">
        <v>45</v>
      </c>
      <c r="G1016" s="218">
        <v>1</v>
      </c>
      <c r="H1016" s="219">
        <v>741.53</v>
      </c>
      <c r="I1016" s="219">
        <v>962.8</v>
      </c>
      <c r="J1016" s="185">
        <v>962.8</v>
      </c>
      <c r="K1016" s="186">
        <v>1E-4</v>
      </c>
    </row>
    <row r="1017" spans="1:11" s="150" customFormat="1" ht="17.25" customHeight="1" x14ac:dyDescent="0.2">
      <c r="A1017" s="215" t="s">
        <v>5497</v>
      </c>
      <c r="B1017" s="216" t="s">
        <v>4427</v>
      </c>
      <c r="C1017" s="216" t="s">
        <v>29</v>
      </c>
      <c r="D1017" s="216" t="s">
        <v>4428</v>
      </c>
      <c r="E1017" s="216" t="s">
        <v>31</v>
      </c>
      <c r="F1017" s="217" t="s">
        <v>45</v>
      </c>
      <c r="G1017" s="218">
        <v>6</v>
      </c>
      <c r="H1017" s="219">
        <v>293.75</v>
      </c>
      <c r="I1017" s="219">
        <v>381.41</v>
      </c>
      <c r="J1017" s="185">
        <v>2288.46</v>
      </c>
      <c r="K1017" s="186">
        <v>2.0000000000000001E-4</v>
      </c>
    </row>
    <row r="1018" spans="1:11" s="150" customFormat="1" ht="21.75" customHeight="1" x14ac:dyDescent="0.2">
      <c r="A1018" s="215" t="s">
        <v>5498</v>
      </c>
      <c r="B1018" s="216" t="s">
        <v>4429</v>
      </c>
      <c r="C1018" s="216" t="s">
        <v>29</v>
      </c>
      <c r="D1018" s="216" t="s">
        <v>4430</v>
      </c>
      <c r="E1018" s="216" t="s">
        <v>31</v>
      </c>
      <c r="F1018" s="217" t="s">
        <v>45</v>
      </c>
      <c r="G1018" s="218">
        <v>1</v>
      </c>
      <c r="H1018" s="219">
        <v>1054.8599999999999</v>
      </c>
      <c r="I1018" s="219">
        <v>1369.63</v>
      </c>
      <c r="J1018" s="185">
        <v>1369.63</v>
      </c>
      <c r="K1018" s="186">
        <v>1E-4</v>
      </c>
    </row>
    <row r="1019" spans="1:11" s="150" customFormat="1" ht="21.75" customHeight="1" x14ac:dyDescent="0.2">
      <c r="A1019" s="215" t="s">
        <v>5499</v>
      </c>
      <c r="B1019" s="216" t="s">
        <v>4431</v>
      </c>
      <c r="C1019" s="216" t="s">
        <v>29</v>
      </c>
      <c r="D1019" s="216" t="s">
        <v>4432</v>
      </c>
      <c r="E1019" s="216" t="s">
        <v>31</v>
      </c>
      <c r="F1019" s="217" t="s">
        <v>45</v>
      </c>
      <c r="G1019" s="218">
        <v>1</v>
      </c>
      <c r="H1019" s="219">
        <v>1967.64</v>
      </c>
      <c r="I1019" s="219">
        <v>2554.7800000000002</v>
      </c>
      <c r="J1019" s="185">
        <v>2554.7800000000002</v>
      </c>
      <c r="K1019" s="186">
        <v>2.0000000000000001E-4</v>
      </c>
    </row>
    <row r="1020" spans="1:11" s="150" customFormat="1" ht="21.75" customHeight="1" x14ac:dyDescent="0.2">
      <c r="A1020" s="215" t="s">
        <v>5500</v>
      </c>
      <c r="B1020" s="216" t="s">
        <v>4433</v>
      </c>
      <c r="C1020" s="216" t="s">
        <v>29</v>
      </c>
      <c r="D1020" s="216" t="s">
        <v>4434</v>
      </c>
      <c r="E1020" s="216" t="s">
        <v>31</v>
      </c>
      <c r="F1020" s="217" t="s">
        <v>45</v>
      </c>
      <c r="G1020" s="218">
        <v>1</v>
      </c>
      <c r="H1020" s="219">
        <v>1500.94</v>
      </c>
      <c r="I1020" s="219">
        <v>1948.82</v>
      </c>
      <c r="J1020" s="185">
        <v>1948.82</v>
      </c>
      <c r="K1020" s="186">
        <v>1E-4</v>
      </c>
    </row>
    <row r="1021" spans="1:11" s="150" customFormat="1" ht="17.25" customHeight="1" x14ac:dyDescent="0.2">
      <c r="A1021" s="215" t="s">
        <v>5501</v>
      </c>
      <c r="B1021" s="216" t="s">
        <v>4435</v>
      </c>
      <c r="C1021" s="216" t="s">
        <v>29</v>
      </c>
      <c r="D1021" s="216" t="s">
        <v>4436</v>
      </c>
      <c r="E1021" s="216" t="s">
        <v>31</v>
      </c>
      <c r="F1021" s="217" t="s">
        <v>45</v>
      </c>
      <c r="G1021" s="218">
        <v>6</v>
      </c>
      <c r="H1021" s="219">
        <v>62.9</v>
      </c>
      <c r="I1021" s="219">
        <v>81.67</v>
      </c>
      <c r="J1021" s="185">
        <v>490.02</v>
      </c>
      <c r="K1021" s="186">
        <v>0</v>
      </c>
    </row>
    <row r="1022" spans="1:11" s="150" customFormat="1" ht="17.25" customHeight="1" x14ac:dyDescent="0.2">
      <c r="A1022" s="215" t="s">
        <v>5502</v>
      </c>
      <c r="B1022" s="216" t="s">
        <v>4437</v>
      </c>
      <c r="C1022" s="216" t="s">
        <v>29</v>
      </c>
      <c r="D1022" s="216" t="s">
        <v>4438</v>
      </c>
      <c r="E1022" s="216" t="s">
        <v>31</v>
      </c>
      <c r="F1022" s="217" t="s">
        <v>45</v>
      </c>
      <c r="G1022" s="218">
        <v>5</v>
      </c>
      <c r="H1022" s="219">
        <v>89.81</v>
      </c>
      <c r="I1022" s="219">
        <v>116.61</v>
      </c>
      <c r="J1022" s="185">
        <v>583.04999999999995</v>
      </c>
      <c r="K1022" s="186">
        <v>0</v>
      </c>
    </row>
    <row r="1023" spans="1:11" s="150" customFormat="1" ht="17.25" customHeight="1" x14ac:dyDescent="0.2">
      <c r="A1023" s="215" t="s">
        <v>5503</v>
      </c>
      <c r="B1023" s="216" t="s">
        <v>4439</v>
      </c>
      <c r="C1023" s="216" t="s">
        <v>29</v>
      </c>
      <c r="D1023" s="216" t="s">
        <v>4440</v>
      </c>
      <c r="E1023" s="216" t="s">
        <v>31</v>
      </c>
      <c r="F1023" s="217" t="s">
        <v>45</v>
      </c>
      <c r="G1023" s="218">
        <v>1</v>
      </c>
      <c r="H1023" s="219">
        <v>1091.25</v>
      </c>
      <c r="I1023" s="219">
        <v>1416.88</v>
      </c>
      <c r="J1023" s="185">
        <v>1416.88</v>
      </c>
      <c r="K1023" s="186">
        <v>1E-4</v>
      </c>
    </row>
    <row r="1024" spans="1:11" s="150" customFormat="1" ht="17.25" customHeight="1" x14ac:dyDescent="0.2">
      <c r="A1024" s="215" t="s">
        <v>5504</v>
      </c>
      <c r="B1024" s="216" t="s">
        <v>4441</v>
      </c>
      <c r="C1024" s="216" t="s">
        <v>29</v>
      </c>
      <c r="D1024" s="216" t="s">
        <v>4442</v>
      </c>
      <c r="E1024" s="216" t="s">
        <v>31</v>
      </c>
      <c r="F1024" s="217" t="s">
        <v>45</v>
      </c>
      <c r="G1024" s="218">
        <v>12</v>
      </c>
      <c r="H1024" s="219">
        <v>884.61</v>
      </c>
      <c r="I1024" s="219">
        <v>1148.58</v>
      </c>
      <c r="J1024" s="185">
        <v>13782.96</v>
      </c>
      <c r="K1024" s="186">
        <v>1E-3</v>
      </c>
    </row>
    <row r="1025" spans="1:11" s="150" customFormat="1" ht="17.25" customHeight="1" x14ac:dyDescent="0.2">
      <c r="A1025" s="215" t="s">
        <v>5505</v>
      </c>
      <c r="B1025" s="216" t="s">
        <v>4443</v>
      </c>
      <c r="C1025" s="216" t="s">
        <v>29</v>
      </c>
      <c r="D1025" s="216" t="s">
        <v>4444</v>
      </c>
      <c r="E1025" s="216" t="s">
        <v>31</v>
      </c>
      <c r="F1025" s="217" t="s">
        <v>45</v>
      </c>
      <c r="G1025" s="218">
        <v>1</v>
      </c>
      <c r="H1025" s="219">
        <v>997.65</v>
      </c>
      <c r="I1025" s="219">
        <v>1295.3499999999999</v>
      </c>
      <c r="J1025" s="185">
        <v>1295.3499999999999</v>
      </c>
      <c r="K1025" s="186">
        <v>1E-4</v>
      </c>
    </row>
    <row r="1026" spans="1:11" s="150" customFormat="1" ht="17.25" customHeight="1" x14ac:dyDescent="0.2">
      <c r="A1026" s="215" t="s">
        <v>5506</v>
      </c>
      <c r="B1026" s="216" t="s">
        <v>4445</v>
      </c>
      <c r="C1026" s="216" t="s">
        <v>29</v>
      </c>
      <c r="D1026" s="216" t="s">
        <v>4446</v>
      </c>
      <c r="E1026" s="216" t="s">
        <v>31</v>
      </c>
      <c r="F1026" s="217" t="s">
        <v>45</v>
      </c>
      <c r="G1026" s="218">
        <v>1</v>
      </c>
      <c r="H1026" s="219">
        <v>840.26</v>
      </c>
      <c r="I1026" s="219">
        <v>1090.99</v>
      </c>
      <c r="J1026" s="185">
        <v>1090.99</v>
      </c>
      <c r="K1026" s="186">
        <v>1E-4</v>
      </c>
    </row>
    <row r="1027" spans="1:11" s="150" customFormat="1" ht="22.5" customHeight="1" x14ac:dyDescent="0.2">
      <c r="A1027" s="215" t="s">
        <v>5507</v>
      </c>
      <c r="B1027" s="216" t="s">
        <v>4447</v>
      </c>
      <c r="C1027" s="216" t="s">
        <v>29</v>
      </c>
      <c r="D1027" s="216" t="s">
        <v>4448</v>
      </c>
      <c r="E1027" s="216" t="s">
        <v>109</v>
      </c>
      <c r="F1027" s="217" t="s">
        <v>45</v>
      </c>
      <c r="G1027" s="218">
        <v>4</v>
      </c>
      <c r="H1027" s="219">
        <v>307.39999999999998</v>
      </c>
      <c r="I1027" s="219">
        <v>399.13</v>
      </c>
      <c r="J1027" s="185">
        <v>1596.52</v>
      </c>
      <c r="K1027" s="186">
        <v>1E-4</v>
      </c>
    </row>
    <row r="1028" spans="1:11" s="150" customFormat="1" ht="23.25" customHeight="1" x14ac:dyDescent="0.2">
      <c r="A1028" s="215" t="s">
        <v>5508</v>
      </c>
      <c r="B1028" s="216" t="s">
        <v>4449</v>
      </c>
      <c r="C1028" s="216" t="s">
        <v>29</v>
      </c>
      <c r="D1028" s="216" t="s">
        <v>4450</v>
      </c>
      <c r="E1028" s="216" t="s">
        <v>31</v>
      </c>
      <c r="F1028" s="217" t="s">
        <v>45</v>
      </c>
      <c r="G1028" s="218">
        <v>2</v>
      </c>
      <c r="H1028" s="219">
        <v>703.03</v>
      </c>
      <c r="I1028" s="219">
        <v>912.81</v>
      </c>
      <c r="J1028" s="185">
        <v>1825.62</v>
      </c>
      <c r="K1028" s="186">
        <v>1E-4</v>
      </c>
    </row>
    <row r="1029" spans="1:11" s="150" customFormat="1" ht="17.25" customHeight="1" x14ac:dyDescent="0.2">
      <c r="A1029" s="215" t="s">
        <v>5509</v>
      </c>
      <c r="B1029" s="216" t="s">
        <v>4451</v>
      </c>
      <c r="C1029" s="216" t="s">
        <v>29</v>
      </c>
      <c r="D1029" s="216" t="s">
        <v>4452</v>
      </c>
      <c r="E1029" s="216" t="s">
        <v>31</v>
      </c>
      <c r="F1029" s="217" t="s">
        <v>45</v>
      </c>
      <c r="G1029" s="218">
        <v>12</v>
      </c>
      <c r="H1029" s="219">
        <v>342.04</v>
      </c>
      <c r="I1029" s="219">
        <v>444.1</v>
      </c>
      <c r="J1029" s="185">
        <v>5329.2</v>
      </c>
      <c r="K1029" s="186">
        <v>4.0000000000000002E-4</v>
      </c>
    </row>
    <row r="1030" spans="1:11" s="150" customFormat="1" ht="17.25" customHeight="1" x14ac:dyDescent="0.2">
      <c r="A1030" s="215" t="s">
        <v>5510</v>
      </c>
      <c r="B1030" s="216" t="s">
        <v>4453</v>
      </c>
      <c r="C1030" s="216" t="s">
        <v>29</v>
      </c>
      <c r="D1030" s="216" t="s">
        <v>4454</v>
      </c>
      <c r="E1030" s="216" t="s">
        <v>31</v>
      </c>
      <c r="F1030" s="217" t="s">
        <v>45</v>
      </c>
      <c r="G1030" s="218">
        <v>84</v>
      </c>
      <c r="H1030" s="219">
        <v>178.78</v>
      </c>
      <c r="I1030" s="219">
        <v>232.13</v>
      </c>
      <c r="J1030" s="185">
        <v>19498.919999999998</v>
      </c>
      <c r="K1030" s="186">
        <v>1.5E-3</v>
      </c>
    </row>
    <row r="1031" spans="1:11" s="150" customFormat="1" ht="17.25" customHeight="1" x14ac:dyDescent="0.2">
      <c r="A1031" s="215" t="s">
        <v>5511</v>
      </c>
      <c r="B1031" s="216" t="s">
        <v>4455</v>
      </c>
      <c r="C1031" s="216" t="s">
        <v>29</v>
      </c>
      <c r="D1031" s="216" t="s">
        <v>4456</v>
      </c>
      <c r="E1031" s="216" t="s">
        <v>31</v>
      </c>
      <c r="F1031" s="217" t="s">
        <v>45</v>
      </c>
      <c r="G1031" s="218">
        <v>84</v>
      </c>
      <c r="H1031" s="219">
        <v>175.04</v>
      </c>
      <c r="I1031" s="219">
        <v>227.27</v>
      </c>
      <c r="J1031" s="185">
        <v>19090.68</v>
      </c>
      <c r="K1031" s="186">
        <v>1.4E-3</v>
      </c>
    </row>
    <row r="1032" spans="1:11" s="150" customFormat="1" ht="24" customHeight="1" x14ac:dyDescent="0.2">
      <c r="A1032" s="215" t="s">
        <v>5512</v>
      </c>
      <c r="B1032" s="216" t="s">
        <v>4457</v>
      </c>
      <c r="C1032" s="216" t="s">
        <v>29</v>
      </c>
      <c r="D1032" s="216" t="s">
        <v>4458</v>
      </c>
      <c r="E1032" s="216" t="s">
        <v>31</v>
      </c>
      <c r="F1032" s="217" t="s">
        <v>45</v>
      </c>
      <c r="G1032" s="218">
        <v>10</v>
      </c>
      <c r="H1032" s="219">
        <v>657.02</v>
      </c>
      <c r="I1032" s="219">
        <v>853.07</v>
      </c>
      <c r="J1032" s="185">
        <v>8530.7000000000007</v>
      </c>
      <c r="K1032" s="186">
        <v>5.9999999999999995E-4</v>
      </c>
    </row>
    <row r="1033" spans="1:11" s="150" customFormat="1" ht="17.25" customHeight="1" x14ac:dyDescent="0.2">
      <c r="A1033" s="215" t="s">
        <v>5513</v>
      </c>
      <c r="B1033" s="216" t="s">
        <v>4459</v>
      </c>
      <c r="C1033" s="216" t="s">
        <v>29</v>
      </c>
      <c r="D1033" s="216" t="s">
        <v>4460</v>
      </c>
      <c r="E1033" s="216" t="s">
        <v>31</v>
      </c>
      <c r="F1033" s="217" t="s">
        <v>45</v>
      </c>
      <c r="G1033" s="218">
        <v>4</v>
      </c>
      <c r="H1033" s="219">
        <v>719.76</v>
      </c>
      <c r="I1033" s="219">
        <v>934.54</v>
      </c>
      <c r="J1033" s="185">
        <v>3738.16</v>
      </c>
      <c r="K1033" s="186">
        <v>2.9999999999999997E-4</v>
      </c>
    </row>
    <row r="1034" spans="1:11" s="150" customFormat="1" ht="21.75" customHeight="1" x14ac:dyDescent="0.2">
      <c r="A1034" s="215" t="s">
        <v>5514</v>
      </c>
      <c r="B1034" s="216" t="s">
        <v>4461</v>
      </c>
      <c r="C1034" s="216" t="s">
        <v>29</v>
      </c>
      <c r="D1034" s="216" t="s">
        <v>4462</v>
      </c>
      <c r="E1034" s="216" t="s">
        <v>2040</v>
      </c>
      <c r="F1034" s="217" t="s">
        <v>45</v>
      </c>
      <c r="G1034" s="218">
        <v>2</v>
      </c>
      <c r="H1034" s="219">
        <v>1247.1099999999999</v>
      </c>
      <c r="I1034" s="219">
        <v>1619.25</v>
      </c>
      <c r="J1034" s="185">
        <v>3238.5</v>
      </c>
      <c r="K1034" s="186">
        <v>2.0000000000000001E-4</v>
      </c>
    </row>
    <row r="1035" spans="1:11" s="150" customFormat="1" ht="17.25" customHeight="1" x14ac:dyDescent="0.2">
      <c r="A1035" s="215" t="s">
        <v>5515</v>
      </c>
      <c r="B1035" s="216" t="s">
        <v>4463</v>
      </c>
      <c r="C1035" s="216" t="s">
        <v>29</v>
      </c>
      <c r="D1035" s="216" t="s">
        <v>4464</v>
      </c>
      <c r="E1035" s="216" t="s">
        <v>264</v>
      </c>
      <c r="F1035" s="217" t="s">
        <v>45</v>
      </c>
      <c r="G1035" s="218">
        <v>40</v>
      </c>
      <c r="H1035" s="219">
        <v>71.97</v>
      </c>
      <c r="I1035" s="219">
        <v>93.45</v>
      </c>
      <c r="J1035" s="185">
        <v>3738</v>
      </c>
      <c r="K1035" s="186">
        <v>2.9999999999999997E-4</v>
      </c>
    </row>
    <row r="1036" spans="1:11" s="150" customFormat="1" ht="24" customHeight="1" x14ac:dyDescent="0.2">
      <c r="A1036" s="215" t="s">
        <v>5516</v>
      </c>
      <c r="B1036" s="216" t="s">
        <v>4465</v>
      </c>
      <c r="C1036" s="216" t="s">
        <v>29</v>
      </c>
      <c r="D1036" s="216" t="s">
        <v>4466</v>
      </c>
      <c r="E1036" s="216" t="s">
        <v>109</v>
      </c>
      <c r="F1036" s="217" t="s">
        <v>45</v>
      </c>
      <c r="G1036" s="218">
        <v>1</v>
      </c>
      <c r="H1036" s="219">
        <v>5326.5</v>
      </c>
      <c r="I1036" s="219">
        <v>6915.93</v>
      </c>
      <c r="J1036" s="185">
        <v>6915.93</v>
      </c>
      <c r="K1036" s="186">
        <v>5.0000000000000001E-4</v>
      </c>
    </row>
    <row r="1037" spans="1:11" s="150" customFormat="1" ht="17.25" customHeight="1" x14ac:dyDescent="0.2">
      <c r="A1037" s="215" t="s">
        <v>5517</v>
      </c>
      <c r="B1037" s="216" t="s">
        <v>4467</v>
      </c>
      <c r="C1037" s="216" t="s">
        <v>29</v>
      </c>
      <c r="D1037" s="216" t="s">
        <v>4468</v>
      </c>
      <c r="E1037" s="216" t="s">
        <v>3095</v>
      </c>
      <c r="F1037" s="217" t="s">
        <v>45</v>
      </c>
      <c r="G1037" s="218">
        <v>1</v>
      </c>
      <c r="H1037" s="219">
        <v>87.52</v>
      </c>
      <c r="I1037" s="219">
        <v>113.64</v>
      </c>
      <c r="J1037" s="185">
        <v>113.64</v>
      </c>
      <c r="K1037" s="186">
        <v>0</v>
      </c>
    </row>
    <row r="1038" spans="1:11" s="150" customFormat="1" ht="26.25" customHeight="1" x14ac:dyDescent="0.2">
      <c r="A1038" s="215" t="s">
        <v>5518</v>
      </c>
      <c r="B1038" s="216" t="s">
        <v>4469</v>
      </c>
      <c r="C1038" s="216" t="s">
        <v>29</v>
      </c>
      <c r="D1038" s="216" t="s">
        <v>4470</v>
      </c>
      <c r="E1038" s="216" t="s">
        <v>31</v>
      </c>
      <c r="F1038" s="217" t="s">
        <v>45</v>
      </c>
      <c r="G1038" s="218">
        <v>2</v>
      </c>
      <c r="H1038" s="219">
        <v>188.93</v>
      </c>
      <c r="I1038" s="219">
        <v>245.31</v>
      </c>
      <c r="J1038" s="185">
        <v>490.62</v>
      </c>
      <c r="K1038" s="186">
        <v>0</v>
      </c>
    </row>
    <row r="1039" spans="1:11" s="150" customFormat="1" ht="17.25" customHeight="1" x14ac:dyDescent="0.2">
      <c r="A1039" s="215" t="s">
        <v>5519</v>
      </c>
      <c r="B1039" s="216" t="s">
        <v>4471</v>
      </c>
      <c r="C1039" s="216" t="s">
        <v>29</v>
      </c>
      <c r="D1039" s="216" t="s">
        <v>4472</v>
      </c>
      <c r="E1039" s="216" t="s">
        <v>31</v>
      </c>
      <c r="F1039" s="217" t="s">
        <v>45</v>
      </c>
      <c r="G1039" s="218">
        <v>16</v>
      </c>
      <c r="H1039" s="219">
        <v>473.31</v>
      </c>
      <c r="I1039" s="219">
        <v>614.54999999999995</v>
      </c>
      <c r="J1039" s="185">
        <v>9832.7999999999993</v>
      </c>
      <c r="K1039" s="186">
        <v>6.9999999999999999E-4</v>
      </c>
    </row>
    <row r="1040" spans="1:11" s="150" customFormat="1" ht="17.25" customHeight="1" x14ac:dyDescent="0.2">
      <c r="A1040" s="215" t="s">
        <v>5520</v>
      </c>
      <c r="B1040" s="216" t="s">
        <v>4473</v>
      </c>
      <c r="C1040" s="216" t="s">
        <v>29</v>
      </c>
      <c r="D1040" s="216" t="s">
        <v>4474</v>
      </c>
      <c r="E1040" s="216" t="s">
        <v>31</v>
      </c>
      <c r="F1040" s="217" t="s">
        <v>45</v>
      </c>
      <c r="G1040" s="218">
        <v>10</v>
      </c>
      <c r="H1040" s="219">
        <v>87.45</v>
      </c>
      <c r="I1040" s="219">
        <v>113.55</v>
      </c>
      <c r="J1040" s="185">
        <v>1135.5</v>
      </c>
      <c r="K1040" s="186">
        <v>1E-4</v>
      </c>
    </row>
    <row r="1041" spans="1:11" s="150" customFormat="1" ht="17.25" customHeight="1" x14ac:dyDescent="0.2">
      <c r="A1041" s="215" t="s">
        <v>5521</v>
      </c>
      <c r="B1041" s="216" t="s">
        <v>4475</v>
      </c>
      <c r="C1041" s="216" t="s">
        <v>29</v>
      </c>
      <c r="D1041" s="216" t="s">
        <v>4476</v>
      </c>
      <c r="E1041" s="216" t="s">
        <v>31</v>
      </c>
      <c r="F1041" s="217" t="s">
        <v>45</v>
      </c>
      <c r="G1041" s="218">
        <v>12</v>
      </c>
      <c r="H1041" s="219">
        <v>313.33</v>
      </c>
      <c r="I1041" s="219">
        <v>406.83</v>
      </c>
      <c r="J1041" s="185">
        <v>4881.96</v>
      </c>
      <c r="K1041" s="186">
        <v>4.0000000000000002E-4</v>
      </c>
    </row>
    <row r="1042" spans="1:11" s="150" customFormat="1" ht="25.5" customHeight="1" x14ac:dyDescent="0.2">
      <c r="A1042" s="215" t="s">
        <v>5522</v>
      </c>
      <c r="B1042" s="216" t="s">
        <v>4447</v>
      </c>
      <c r="C1042" s="216" t="s">
        <v>29</v>
      </c>
      <c r="D1042" s="216" t="s">
        <v>4477</v>
      </c>
      <c r="E1042" s="216" t="s">
        <v>109</v>
      </c>
      <c r="F1042" s="217" t="s">
        <v>45</v>
      </c>
      <c r="G1042" s="218">
        <v>4</v>
      </c>
      <c r="H1042" s="219">
        <v>307.39999999999998</v>
      </c>
      <c r="I1042" s="219">
        <v>399.13</v>
      </c>
      <c r="J1042" s="185">
        <v>1596.52</v>
      </c>
      <c r="K1042" s="186">
        <v>1E-4</v>
      </c>
    </row>
    <row r="1043" spans="1:11" s="150" customFormat="1" ht="17.25" customHeight="1" x14ac:dyDescent="0.2">
      <c r="A1043" s="215" t="s">
        <v>5523</v>
      </c>
      <c r="B1043" s="216" t="s">
        <v>4478</v>
      </c>
      <c r="C1043" s="216" t="s">
        <v>29</v>
      </c>
      <c r="D1043" s="216" t="s">
        <v>4479</v>
      </c>
      <c r="E1043" s="216" t="s">
        <v>31</v>
      </c>
      <c r="F1043" s="217" t="s">
        <v>45</v>
      </c>
      <c r="G1043" s="218">
        <v>12</v>
      </c>
      <c r="H1043" s="219">
        <v>262.56</v>
      </c>
      <c r="I1043" s="219">
        <v>340.91</v>
      </c>
      <c r="J1043" s="185">
        <v>4090.92</v>
      </c>
      <c r="K1043" s="186">
        <v>2.9999999999999997E-4</v>
      </c>
    </row>
    <row r="1044" spans="1:11" s="150" customFormat="1" ht="17.25" customHeight="1" x14ac:dyDescent="0.2">
      <c r="A1044" s="215" t="s">
        <v>5524</v>
      </c>
      <c r="B1044" s="216" t="s">
        <v>4480</v>
      </c>
      <c r="C1044" s="216" t="s">
        <v>29</v>
      </c>
      <c r="D1044" s="216" t="s">
        <v>4481</v>
      </c>
      <c r="E1044" s="216" t="s">
        <v>31</v>
      </c>
      <c r="F1044" s="217" t="s">
        <v>45</v>
      </c>
      <c r="G1044" s="218">
        <v>4</v>
      </c>
      <c r="H1044" s="219">
        <v>229.74</v>
      </c>
      <c r="I1044" s="219">
        <v>298.29000000000002</v>
      </c>
      <c r="J1044" s="185">
        <v>1193.1600000000001</v>
      </c>
      <c r="K1044" s="186">
        <v>1E-4</v>
      </c>
    </row>
    <row r="1045" spans="1:11" s="150" customFormat="1" ht="17.25" customHeight="1" x14ac:dyDescent="0.2">
      <c r="A1045" s="215" t="s">
        <v>5525</v>
      </c>
      <c r="B1045" s="216" t="s">
        <v>4482</v>
      </c>
      <c r="C1045" s="216" t="s">
        <v>29</v>
      </c>
      <c r="D1045" s="216" t="s">
        <v>4483</v>
      </c>
      <c r="E1045" s="216" t="s">
        <v>31</v>
      </c>
      <c r="F1045" s="217" t="s">
        <v>45</v>
      </c>
      <c r="G1045" s="218">
        <v>4</v>
      </c>
      <c r="H1045" s="219">
        <v>375.38</v>
      </c>
      <c r="I1045" s="219">
        <v>487.39</v>
      </c>
      <c r="J1045" s="185">
        <v>1949.56</v>
      </c>
      <c r="K1045" s="186">
        <v>1E-4</v>
      </c>
    </row>
    <row r="1046" spans="1:11" s="150" customFormat="1" ht="17.25" customHeight="1" x14ac:dyDescent="0.2">
      <c r="A1046" s="215" t="s">
        <v>5526</v>
      </c>
      <c r="B1046" s="216" t="s">
        <v>4484</v>
      </c>
      <c r="C1046" s="216" t="s">
        <v>29</v>
      </c>
      <c r="D1046" s="216" t="s">
        <v>4485</v>
      </c>
      <c r="E1046" s="216" t="s">
        <v>3095</v>
      </c>
      <c r="F1046" s="217" t="s">
        <v>45</v>
      </c>
      <c r="G1046" s="218">
        <v>6</v>
      </c>
      <c r="H1046" s="219">
        <v>216.35</v>
      </c>
      <c r="I1046" s="219">
        <v>280.91000000000003</v>
      </c>
      <c r="J1046" s="185">
        <v>1685.46</v>
      </c>
      <c r="K1046" s="186">
        <v>1E-4</v>
      </c>
    </row>
    <row r="1047" spans="1:11" s="150" customFormat="1" ht="17.25" customHeight="1" x14ac:dyDescent="0.2">
      <c r="A1047" s="215" t="s">
        <v>5527</v>
      </c>
      <c r="B1047" s="216" t="s">
        <v>4486</v>
      </c>
      <c r="C1047" s="216" t="s">
        <v>29</v>
      </c>
      <c r="D1047" s="216" t="s">
        <v>4487</v>
      </c>
      <c r="E1047" s="216" t="s">
        <v>3095</v>
      </c>
      <c r="F1047" s="217" t="s">
        <v>45</v>
      </c>
      <c r="G1047" s="218">
        <v>2</v>
      </c>
      <c r="H1047" s="219">
        <v>431.79</v>
      </c>
      <c r="I1047" s="219">
        <v>560.64</v>
      </c>
      <c r="J1047" s="185">
        <v>1121.28</v>
      </c>
      <c r="K1047" s="186">
        <v>1E-4</v>
      </c>
    </row>
    <row r="1048" spans="1:11" s="150" customFormat="1" ht="24.75" customHeight="1" x14ac:dyDescent="0.2">
      <c r="A1048" s="215" t="s">
        <v>5528</v>
      </c>
      <c r="B1048" s="216" t="s">
        <v>4488</v>
      </c>
      <c r="C1048" s="216" t="s">
        <v>29</v>
      </c>
      <c r="D1048" s="216" t="s">
        <v>4489</v>
      </c>
      <c r="E1048" s="216" t="s">
        <v>31</v>
      </c>
      <c r="F1048" s="217" t="s">
        <v>45</v>
      </c>
      <c r="G1048" s="218">
        <v>1</v>
      </c>
      <c r="H1048" s="219">
        <v>2849.45</v>
      </c>
      <c r="I1048" s="219">
        <v>3699.73</v>
      </c>
      <c r="J1048" s="185">
        <v>3699.73</v>
      </c>
      <c r="K1048" s="186">
        <v>2.9999999999999997E-4</v>
      </c>
    </row>
    <row r="1049" spans="1:11" s="150" customFormat="1" ht="17.25" customHeight="1" x14ac:dyDescent="0.2">
      <c r="A1049" s="215" t="s">
        <v>5529</v>
      </c>
      <c r="B1049" s="216" t="s">
        <v>4490</v>
      </c>
      <c r="C1049" s="216" t="s">
        <v>29</v>
      </c>
      <c r="D1049" s="216" t="s">
        <v>4491</v>
      </c>
      <c r="E1049" s="216" t="s">
        <v>31</v>
      </c>
      <c r="F1049" s="217" t="s">
        <v>45</v>
      </c>
      <c r="G1049" s="218">
        <v>6</v>
      </c>
      <c r="H1049" s="219">
        <v>139.16999999999999</v>
      </c>
      <c r="I1049" s="219">
        <v>180.7</v>
      </c>
      <c r="J1049" s="185">
        <v>1084.2</v>
      </c>
      <c r="K1049" s="186">
        <v>1E-4</v>
      </c>
    </row>
    <row r="1050" spans="1:11" s="150" customFormat="1" ht="24" customHeight="1" x14ac:dyDescent="0.2">
      <c r="A1050" s="215" t="s">
        <v>5530</v>
      </c>
      <c r="B1050" s="216" t="s">
        <v>4492</v>
      </c>
      <c r="C1050" s="216" t="s">
        <v>29</v>
      </c>
      <c r="D1050" s="216" t="s">
        <v>4493</v>
      </c>
      <c r="E1050" s="216" t="s">
        <v>31</v>
      </c>
      <c r="F1050" s="217" t="s">
        <v>45</v>
      </c>
      <c r="G1050" s="218">
        <v>2</v>
      </c>
      <c r="H1050" s="219">
        <v>1268.57</v>
      </c>
      <c r="I1050" s="219">
        <v>1647.11</v>
      </c>
      <c r="J1050" s="185">
        <v>3294.22</v>
      </c>
      <c r="K1050" s="186">
        <v>2.0000000000000001E-4</v>
      </c>
    </row>
    <row r="1051" spans="1:11" s="150" customFormat="1" ht="17.25" customHeight="1" x14ac:dyDescent="0.2">
      <c r="A1051" s="215" t="s">
        <v>5531</v>
      </c>
      <c r="B1051" s="216" t="s">
        <v>4494</v>
      </c>
      <c r="C1051" s="216" t="s">
        <v>29</v>
      </c>
      <c r="D1051" s="216" t="s">
        <v>4495</v>
      </c>
      <c r="E1051" s="216" t="s">
        <v>31</v>
      </c>
      <c r="F1051" s="217" t="s">
        <v>45</v>
      </c>
      <c r="G1051" s="218">
        <v>1</v>
      </c>
      <c r="H1051" s="219">
        <v>523.92999999999995</v>
      </c>
      <c r="I1051" s="219">
        <v>680.27</v>
      </c>
      <c r="J1051" s="185">
        <v>680.27</v>
      </c>
      <c r="K1051" s="186">
        <v>1E-4</v>
      </c>
    </row>
    <row r="1052" spans="1:11" s="150" customFormat="1" ht="17.25" customHeight="1" x14ac:dyDescent="0.2">
      <c r="A1052" s="215" t="s">
        <v>5532</v>
      </c>
      <c r="B1052" s="216" t="s">
        <v>4496</v>
      </c>
      <c r="C1052" s="216" t="s">
        <v>29</v>
      </c>
      <c r="D1052" s="216" t="s">
        <v>4497</v>
      </c>
      <c r="E1052" s="216" t="s">
        <v>31</v>
      </c>
      <c r="F1052" s="217" t="s">
        <v>45</v>
      </c>
      <c r="G1052" s="218">
        <v>20</v>
      </c>
      <c r="H1052" s="219">
        <v>160.07</v>
      </c>
      <c r="I1052" s="219">
        <v>207.83</v>
      </c>
      <c r="J1052" s="185">
        <v>4156.6000000000004</v>
      </c>
      <c r="K1052" s="186">
        <v>2.9999999999999997E-4</v>
      </c>
    </row>
    <row r="1053" spans="1:11" s="150" customFormat="1" ht="17.25" customHeight="1" x14ac:dyDescent="0.2">
      <c r="A1053" s="215" t="s">
        <v>5533</v>
      </c>
      <c r="B1053" s="216" t="s">
        <v>4498</v>
      </c>
      <c r="C1053" s="216" t="s">
        <v>29</v>
      </c>
      <c r="D1053" s="216" t="s">
        <v>4499</v>
      </c>
      <c r="E1053" s="216" t="s">
        <v>31</v>
      </c>
      <c r="F1053" s="217" t="s">
        <v>45</v>
      </c>
      <c r="G1053" s="218">
        <v>48</v>
      </c>
      <c r="H1053" s="219">
        <v>391.48</v>
      </c>
      <c r="I1053" s="219">
        <v>508.3</v>
      </c>
      <c r="J1053" s="185">
        <v>24398.400000000001</v>
      </c>
      <c r="K1053" s="186">
        <v>1.8E-3</v>
      </c>
    </row>
    <row r="1054" spans="1:11" s="150" customFormat="1" ht="17.25" customHeight="1" x14ac:dyDescent="0.2">
      <c r="A1054" s="215" t="s">
        <v>5534</v>
      </c>
      <c r="B1054" s="216" t="s">
        <v>4500</v>
      </c>
      <c r="C1054" s="216" t="s">
        <v>29</v>
      </c>
      <c r="D1054" s="216" t="s">
        <v>4501</v>
      </c>
      <c r="E1054" s="216" t="s">
        <v>31</v>
      </c>
      <c r="F1054" s="217" t="s">
        <v>45</v>
      </c>
      <c r="G1054" s="218">
        <v>15</v>
      </c>
      <c r="H1054" s="219">
        <v>262.56</v>
      </c>
      <c r="I1054" s="219">
        <v>340.91</v>
      </c>
      <c r="J1054" s="185">
        <v>5113.6499999999996</v>
      </c>
      <c r="K1054" s="186">
        <v>4.0000000000000002E-4</v>
      </c>
    </row>
    <row r="1055" spans="1:11" s="150" customFormat="1" ht="17.25" customHeight="1" x14ac:dyDescent="0.2">
      <c r="A1055" s="215" t="s">
        <v>5535</v>
      </c>
      <c r="B1055" s="216" t="s">
        <v>4502</v>
      </c>
      <c r="C1055" s="216" t="s">
        <v>29</v>
      </c>
      <c r="D1055" s="216" t="s">
        <v>4503</v>
      </c>
      <c r="E1055" s="216" t="s">
        <v>31</v>
      </c>
      <c r="F1055" s="217" t="s">
        <v>45</v>
      </c>
      <c r="G1055" s="218">
        <v>12</v>
      </c>
      <c r="H1055" s="219">
        <v>1896.95</v>
      </c>
      <c r="I1055" s="219">
        <v>2463</v>
      </c>
      <c r="J1055" s="185">
        <v>29556</v>
      </c>
      <c r="K1055" s="186">
        <v>2.2000000000000001E-3</v>
      </c>
    </row>
    <row r="1056" spans="1:11" s="150" customFormat="1" ht="17.25" customHeight="1" x14ac:dyDescent="0.2">
      <c r="A1056" s="215" t="s">
        <v>5536</v>
      </c>
      <c r="B1056" s="216" t="s">
        <v>4504</v>
      </c>
      <c r="C1056" s="216" t="s">
        <v>29</v>
      </c>
      <c r="D1056" s="216" t="s">
        <v>4505</v>
      </c>
      <c r="E1056" s="216" t="s">
        <v>31</v>
      </c>
      <c r="F1056" s="217" t="s">
        <v>45</v>
      </c>
      <c r="G1056" s="218">
        <v>14</v>
      </c>
      <c r="H1056" s="219">
        <v>1596.84</v>
      </c>
      <c r="I1056" s="219">
        <v>2073.34</v>
      </c>
      <c r="J1056" s="185">
        <v>29026.76</v>
      </c>
      <c r="K1056" s="186">
        <v>2.2000000000000001E-3</v>
      </c>
    </row>
    <row r="1057" spans="1:11" s="150" customFormat="1" ht="17.25" customHeight="1" x14ac:dyDescent="0.2">
      <c r="A1057" s="215" t="s">
        <v>5537</v>
      </c>
      <c r="B1057" s="216" t="s">
        <v>4506</v>
      </c>
      <c r="C1057" s="216" t="s">
        <v>29</v>
      </c>
      <c r="D1057" s="216" t="s">
        <v>4507</v>
      </c>
      <c r="E1057" s="216" t="s">
        <v>31</v>
      </c>
      <c r="F1057" s="217" t="s">
        <v>45</v>
      </c>
      <c r="G1057" s="218">
        <v>12</v>
      </c>
      <c r="H1057" s="219">
        <v>241.72</v>
      </c>
      <c r="I1057" s="219">
        <v>313.85000000000002</v>
      </c>
      <c r="J1057" s="185">
        <v>3766.2</v>
      </c>
      <c r="K1057" s="186">
        <v>2.9999999999999997E-4</v>
      </c>
    </row>
    <row r="1058" spans="1:11" s="150" customFormat="1" ht="17.25" customHeight="1" x14ac:dyDescent="0.2">
      <c r="A1058" s="215" t="s">
        <v>5538</v>
      </c>
      <c r="B1058" s="216" t="s">
        <v>4508</v>
      </c>
      <c r="C1058" s="216" t="s">
        <v>29</v>
      </c>
      <c r="D1058" s="216" t="s">
        <v>4509</v>
      </c>
      <c r="E1058" s="216" t="s">
        <v>58</v>
      </c>
      <c r="F1058" s="217" t="s">
        <v>45</v>
      </c>
      <c r="G1058" s="218">
        <v>12</v>
      </c>
      <c r="H1058" s="219">
        <v>1275.97</v>
      </c>
      <c r="I1058" s="219">
        <v>1656.72</v>
      </c>
      <c r="J1058" s="185">
        <v>19880.64</v>
      </c>
      <c r="K1058" s="186">
        <v>1.5E-3</v>
      </c>
    </row>
    <row r="1059" spans="1:11" s="150" customFormat="1" ht="17.25" customHeight="1" x14ac:dyDescent="0.2">
      <c r="A1059" s="215" t="s">
        <v>5539</v>
      </c>
      <c r="B1059" s="216" t="s">
        <v>4510</v>
      </c>
      <c r="C1059" s="216" t="s">
        <v>29</v>
      </c>
      <c r="D1059" s="216" t="s">
        <v>4511</v>
      </c>
      <c r="E1059" s="216" t="s">
        <v>2467</v>
      </c>
      <c r="F1059" s="217" t="s">
        <v>266</v>
      </c>
      <c r="G1059" s="218">
        <v>5</v>
      </c>
      <c r="H1059" s="219">
        <v>352.13</v>
      </c>
      <c r="I1059" s="219">
        <v>457.21</v>
      </c>
      <c r="J1059" s="185">
        <v>2286.0500000000002</v>
      </c>
      <c r="K1059" s="186">
        <v>2.0000000000000001E-4</v>
      </c>
    </row>
    <row r="1060" spans="1:11" s="150" customFormat="1" ht="17.25" customHeight="1" x14ac:dyDescent="0.2">
      <c r="A1060" s="215" t="s">
        <v>5540</v>
      </c>
      <c r="B1060" s="216" t="s">
        <v>4512</v>
      </c>
      <c r="C1060" s="216" t="s">
        <v>29</v>
      </c>
      <c r="D1060" s="216" t="s">
        <v>4513</v>
      </c>
      <c r="E1060" s="216" t="s">
        <v>2467</v>
      </c>
      <c r="F1060" s="217" t="s">
        <v>266</v>
      </c>
      <c r="G1060" s="218">
        <v>20</v>
      </c>
      <c r="H1060" s="219">
        <v>53.76</v>
      </c>
      <c r="I1060" s="219">
        <v>69.8</v>
      </c>
      <c r="J1060" s="185">
        <v>1396</v>
      </c>
      <c r="K1060" s="186">
        <v>1E-4</v>
      </c>
    </row>
    <row r="1061" spans="1:11" s="150" customFormat="1" ht="17.25" customHeight="1" x14ac:dyDescent="0.2">
      <c r="A1061" s="215" t="s">
        <v>5541</v>
      </c>
      <c r="B1061" s="216" t="s">
        <v>4514</v>
      </c>
      <c r="C1061" s="216" t="s">
        <v>29</v>
      </c>
      <c r="D1061" s="216" t="s">
        <v>4515</v>
      </c>
      <c r="E1061" s="216" t="s">
        <v>31</v>
      </c>
      <c r="F1061" s="217" t="s">
        <v>45</v>
      </c>
      <c r="G1061" s="218">
        <v>6</v>
      </c>
      <c r="H1061" s="219">
        <v>736.04</v>
      </c>
      <c r="I1061" s="219">
        <v>955.67</v>
      </c>
      <c r="J1061" s="185">
        <v>5734.02</v>
      </c>
      <c r="K1061" s="186">
        <v>4.0000000000000002E-4</v>
      </c>
    </row>
    <row r="1062" spans="1:11" s="150" customFormat="1" ht="22.5" customHeight="1" x14ac:dyDescent="0.2">
      <c r="A1062" s="215" t="s">
        <v>5542</v>
      </c>
      <c r="B1062" s="216" t="s">
        <v>4516</v>
      </c>
      <c r="C1062" s="216" t="s">
        <v>29</v>
      </c>
      <c r="D1062" s="216" t="s">
        <v>4517</v>
      </c>
      <c r="E1062" s="216" t="s">
        <v>109</v>
      </c>
      <c r="F1062" s="217" t="s">
        <v>45</v>
      </c>
      <c r="G1062" s="218">
        <v>4</v>
      </c>
      <c r="H1062" s="219">
        <v>748</v>
      </c>
      <c r="I1062" s="219">
        <v>971.2</v>
      </c>
      <c r="J1062" s="185">
        <v>3884.8</v>
      </c>
      <c r="K1062" s="186">
        <v>2.9999999999999997E-4</v>
      </c>
    </row>
    <row r="1063" spans="1:11" s="150" customFormat="1" ht="17.25" customHeight="1" x14ac:dyDescent="0.2">
      <c r="A1063" s="215" t="s">
        <v>5543</v>
      </c>
      <c r="B1063" s="216" t="s">
        <v>4518</v>
      </c>
      <c r="C1063" s="216" t="s">
        <v>29</v>
      </c>
      <c r="D1063" s="216" t="s">
        <v>4519</v>
      </c>
      <c r="E1063" s="216" t="s">
        <v>109</v>
      </c>
      <c r="F1063" s="217" t="s">
        <v>45</v>
      </c>
      <c r="G1063" s="218">
        <v>1</v>
      </c>
      <c r="H1063" s="219">
        <v>3443.85</v>
      </c>
      <c r="I1063" s="219">
        <v>4471.49</v>
      </c>
      <c r="J1063" s="185">
        <v>4471.49</v>
      </c>
      <c r="K1063" s="186">
        <v>2.9999999999999997E-4</v>
      </c>
    </row>
    <row r="1064" spans="1:11" s="150" customFormat="1" ht="17.25" customHeight="1" x14ac:dyDescent="0.2">
      <c r="A1064" s="215" t="s">
        <v>5544</v>
      </c>
      <c r="B1064" s="216" t="s">
        <v>4520</v>
      </c>
      <c r="C1064" s="216" t="s">
        <v>29</v>
      </c>
      <c r="D1064" s="216" t="s">
        <v>4521</v>
      </c>
      <c r="E1064" s="216" t="s">
        <v>31</v>
      </c>
      <c r="F1064" s="217" t="s">
        <v>45</v>
      </c>
      <c r="G1064" s="218">
        <v>20</v>
      </c>
      <c r="H1064" s="219">
        <v>386.06</v>
      </c>
      <c r="I1064" s="219">
        <v>501.26</v>
      </c>
      <c r="J1064" s="185">
        <v>10025.200000000001</v>
      </c>
      <c r="K1064" s="186">
        <v>6.9999999999999999E-4</v>
      </c>
    </row>
    <row r="1065" spans="1:11" s="150" customFormat="1" ht="17.25" customHeight="1" x14ac:dyDescent="0.2">
      <c r="A1065" s="215" t="s">
        <v>5545</v>
      </c>
      <c r="B1065" s="216" t="s">
        <v>4522</v>
      </c>
      <c r="C1065" s="216" t="s">
        <v>29</v>
      </c>
      <c r="D1065" s="216" t="s">
        <v>4523</v>
      </c>
      <c r="E1065" s="216" t="s">
        <v>109</v>
      </c>
      <c r="F1065" s="217" t="s">
        <v>45</v>
      </c>
      <c r="G1065" s="218">
        <v>2</v>
      </c>
      <c r="H1065" s="219">
        <v>743.92</v>
      </c>
      <c r="I1065" s="219">
        <v>965.91</v>
      </c>
      <c r="J1065" s="185">
        <v>1931.82</v>
      </c>
      <c r="K1065" s="186">
        <v>1E-4</v>
      </c>
    </row>
    <row r="1066" spans="1:11" s="150" customFormat="1" ht="17.25" customHeight="1" x14ac:dyDescent="0.2">
      <c r="A1066" s="215" t="s">
        <v>5546</v>
      </c>
      <c r="B1066" s="216" t="s">
        <v>4524</v>
      </c>
      <c r="C1066" s="216" t="s">
        <v>29</v>
      </c>
      <c r="D1066" s="216" t="s">
        <v>4525</v>
      </c>
      <c r="E1066" s="216" t="s">
        <v>101</v>
      </c>
      <c r="F1066" s="217" t="s">
        <v>266</v>
      </c>
      <c r="G1066" s="218">
        <v>12</v>
      </c>
      <c r="H1066" s="219">
        <v>3087.02</v>
      </c>
      <c r="I1066" s="219">
        <v>4008.19</v>
      </c>
      <c r="J1066" s="185">
        <v>48098.28</v>
      </c>
      <c r="K1066" s="186">
        <v>3.5999999999999999E-3</v>
      </c>
    </row>
    <row r="1067" spans="1:11" s="150" customFormat="1" ht="17.25" customHeight="1" x14ac:dyDescent="0.2">
      <c r="A1067" s="215" t="s">
        <v>5547</v>
      </c>
      <c r="B1067" s="216" t="s">
        <v>4526</v>
      </c>
      <c r="C1067" s="216" t="s">
        <v>29</v>
      </c>
      <c r="D1067" s="216" t="s">
        <v>4527</v>
      </c>
      <c r="E1067" s="216" t="s">
        <v>101</v>
      </c>
      <c r="F1067" s="217" t="s">
        <v>266</v>
      </c>
      <c r="G1067" s="218">
        <v>2</v>
      </c>
      <c r="H1067" s="219">
        <v>3166.5</v>
      </c>
      <c r="I1067" s="219">
        <v>4111.38</v>
      </c>
      <c r="J1067" s="185">
        <v>8222.76</v>
      </c>
      <c r="K1067" s="186">
        <v>5.9999999999999995E-4</v>
      </c>
    </row>
    <row r="1068" spans="1:11" s="150" customFormat="1" ht="17.25" customHeight="1" x14ac:dyDescent="0.2">
      <c r="A1068" s="215" t="s">
        <v>5548</v>
      </c>
      <c r="B1068" s="216" t="s">
        <v>4528</v>
      </c>
      <c r="C1068" s="216" t="s">
        <v>29</v>
      </c>
      <c r="D1068" s="216" t="s">
        <v>4529</v>
      </c>
      <c r="E1068" s="216" t="s">
        <v>101</v>
      </c>
      <c r="F1068" s="217" t="s">
        <v>266</v>
      </c>
      <c r="G1068" s="218">
        <v>2</v>
      </c>
      <c r="H1068" s="219">
        <v>175.04</v>
      </c>
      <c r="I1068" s="219">
        <v>227.27</v>
      </c>
      <c r="J1068" s="185">
        <v>454.54</v>
      </c>
      <c r="K1068" s="186">
        <v>0</v>
      </c>
    </row>
    <row r="1069" spans="1:11" s="150" customFormat="1" ht="17.25" customHeight="1" x14ac:dyDescent="0.2">
      <c r="A1069" s="215" t="s">
        <v>5549</v>
      </c>
      <c r="B1069" s="216" t="s">
        <v>4530</v>
      </c>
      <c r="C1069" s="216" t="s">
        <v>29</v>
      </c>
      <c r="D1069" s="216" t="s">
        <v>4531</v>
      </c>
      <c r="E1069" s="216" t="s">
        <v>54</v>
      </c>
      <c r="F1069" s="217" t="s">
        <v>75</v>
      </c>
      <c r="G1069" s="218">
        <v>10</v>
      </c>
      <c r="H1069" s="219">
        <v>52.11</v>
      </c>
      <c r="I1069" s="219">
        <v>67.66</v>
      </c>
      <c r="J1069" s="185">
        <v>676.6</v>
      </c>
      <c r="K1069" s="186">
        <v>1E-4</v>
      </c>
    </row>
    <row r="1070" spans="1:11" s="150" customFormat="1" ht="17.25" customHeight="1" x14ac:dyDescent="0.2">
      <c r="A1070" s="215" t="s">
        <v>5550</v>
      </c>
      <c r="B1070" s="216" t="s">
        <v>4532</v>
      </c>
      <c r="C1070" s="216" t="s">
        <v>29</v>
      </c>
      <c r="D1070" s="216" t="s">
        <v>4533</v>
      </c>
      <c r="E1070" s="216" t="s">
        <v>2320</v>
      </c>
      <c r="F1070" s="217" t="s">
        <v>45</v>
      </c>
      <c r="G1070" s="218">
        <v>30</v>
      </c>
      <c r="H1070" s="219">
        <v>7.72</v>
      </c>
      <c r="I1070" s="219">
        <v>10.02</v>
      </c>
      <c r="J1070" s="185">
        <v>300.60000000000002</v>
      </c>
      <c r="K1070" s="186">
        <v>0</v>
      </c>
    </row>
    <row r="1071" spans="1:11" s="150" customFormat="1" ht="17.25" customHeight="1" x14ac:dyDescent="0.2">
      <c r="A1071" s="215" t="s">
        <v>5551</v>
      </c>
      <c r="B1071" s="216" t="s">
        <v>4534</v>
      </c>
      <c r="C1071" s="216" t="s">
        <v>29</v>
      </c>
      <c r="D1071" s="216" t="s">
        <v>4535</v>
      </c>
      <c r="E1071" s="216" t="s">
        <v>31</v>
      </c>
      <c r="F1071" s="217" t="s">
        <v>45</v>
      </c>
      <c r="G1071" s="218">
        <v>12</v>
      </c>
      <c r="H1071" s="219">
        <v>369.88</v>
      </c>
      <c r="I1071" s="219">
        <v>480.25</v>
      </c>
      <c r="J1071" s="185">
        <v>5763</v>
      </c>
      <c r="K1071" s="186">
        <v>4.0000000000000002E-4</v>
      </c>
    </row>
    <row r="1072" spans="1:11" s="150" customFormat="1" ht="17.25" customHeight="1" x14ac:dyDescent="0.2">
      <c r="A1072" s="215" t="s">
        <v>5552</v>
      </c>
      <c r="B1072" s="216" t="s">
        <v>4536</v>
      </c>
      <c r="C1072" s="216" t="s">
        <v>29</v>
      </c>
      <c r="D1072" s="216" t="s">
        <v>4537</v>
      </c>
      <c r="E1072" s="216" t="s">
        <v>31</v>
      </c>
      <c r="F1072" s="217" t="s">
        <v>45</v>
      </c>
      <c r="G1072" s="218">
        <v>12</v>
      </c>
      <c r="H1072" s="219">
        <v>458.04</v>
      </c>
      <c r="I1072" s="219">
        <v>594.72</v>
      </c>
      <c r="J1072" s="185">
        <v>7136.64</v>
      </c>
      <c r="K1072" s="186">
        <v>5.0000000000000001E-4</v>
      </c>
    </row>
    <row r="1073" spans="1:11" s="150" customFormat="1" ht="24" customHeight="1" x14ac:dyDescent="0.2">
      <c r="A1073" s="215" t="s">
        <v>5553</v>
      </c>
      <c r="B1073" s="216" t="s">
        <v>4538</v>
      </c>
      <c r="C1073" s="216" t="s">
        <v>29</v>
      </c>
      <c r="D1073" s="216" t="s">
        <v>4539</v>
      </c>
      <c r="E1073" s="216" t="s">
        <v>31</v>
      </c>
      <c r="F1073" s="217" t="s">
        <v>45</v>
      </c>
      <c r="G1073" s="218">
        <v>4</v>
      </c>
      <c r="H1073" s="219">
        <v>3103.03</v>
      </c>
      <c r="I1073" s="219">
        <v>4028.97</v>
      </c>
      <c r="J1073" s="185">
        <v>16115.88</v>
      </c>
      <c r="K1073" s="186">
        <v>1.1999999999999999E-3</v>
      </c>
    </row>
    <row r="1074" spans="1:11" s="150" customFormat="1" ht="24" customHeight="1" x14ac:dyDescent="0.2">
      <c r="A1074" s="215" t="s">
        <v>5554</v>
      </c>
      <c r="B1074" s="216" t="s">
        <v>4540</v>
      </c>
      <c r="C1074" s="216" t="s">
        <v>29</v>
      </c>
      <c r="D1074" s="216" t="s">
        <v>4541</v>
      </c>
      <c r="E1074" s="216" t="s">
        <v>31</v>
      </c>
      <c r="F1074" s="217" t="s">
        <v>45</v>
      </c>
      <c r="G1074" s="218">
        <v>2</v>
      </c>
      <c r="H1074" s="219">
        <v>2213.79</v>
      </c>
      <c r="I1074" s="219">
        <v>2874.38</v>
      </c>
      <c r="J1074" s="185">
        <v>5748.76</v>
      </c>
      <c r="K1074" s="186">
        <v>4.0000000000000002E-4</v>
      </c>
    </row>
    <row r="1075" spans="1:11" s="150" customFormat="1" ht="24" customHeight="1" x14ac:dyDescent="0.2">
      <c r="A1075" s="215" t="s">
        <v>5555</v>
      </c>
      <c r="B1075" s="216" t="s">
        <v>4542</v>
      </c>
      <c r="C1075" s="216" t="s">
        <v>29</v>
      </c>
      <c r="D1075" s="216" t="s">
        <v>4543</v>
      </c>
      <c r="E1075" s="216" t="s">
        <v>31</v>
      </c>
      <c r="F1075" s="217" t="s">
        <v>45</v>
      </c>
      <c r="G1075" s="218">
        <v>2</v>
      </c>
      <c r="H1075" s="219">
        <v>752.43</v>
      </c>
      <c r="I1075" s="219">
        <v>976.96</v>
      </c>
      <c r="J1075" s="185">
        <v>1953.92</v>
      </c>
      <c r="K1075" s="186">
        <v>1E-4</v>
      </c>
    </row>
    <row r="1076" spans="1:11" s="150" customFormat="1" ht="24" customHeight="1" x14ac:dyDescent="0.2">
      <c r="A1076" s="215" t="s">
        <v>5556</v>
      </c>
      <c r="B1076" s="216" t="s">
        <v>4544</v>
      </c>
      <c r="C1076" s="216" t="s">
        <v>29</v>
      </c>
      <c r="D1076" s="216" t="s">
        <v>4545</v>
      </c>
      <c r="E1076" s="216" t="s">
        <v>2040</v>
      </c>
      <c r="F1076" s="217" t="s">
        <v>45</v>
      </c>
      <c r="G1076" s="218">
        <v>2</v>
      </c>
      <c r="H1076" s="219">
        <v>271.14</v>
      </c>
      <c r="I1076" s="219">
        <v>352.05</v>
      </c>
      <c r="J1076" s="185">
        <v>704.1</v>
      </c>
      <c r="K1076" s="186">
        <v>1E-4</v>
      </c>
    </row>
    <row r="1077" spans="1:11" s="150" customFormat="1" ht="13.5" customHeight="1" x14ac:dyDescent="0.2">
      <c r="A1077" s="215" t="s">
        <v>5557</v>
      </c>
      <c r="B1077" s="216" t="s">
        <v>4546</v>
      </c>
      <c r="C1077" s="216" t="s">
        <v>29</v>
      </c>
      <c r="D1077" s="216" t="s">
        <v>4547</v>
      </c>
      <c r="E1077" s="216" t="s">
        <v>2134</v>
      </c>
      <c r="F1077" s="217" t="s">
        <v>45</v>
      </c>
      <c r="G1077" s="218">
        <v>6</v>
      </c>
      <c r="H1077" s="219">
        <v>365.54</v>
      </c>
      <c r="I1077" s="219">
        <v>474.62</v>
      </c>
      <c r="J1077" s="185">
        <v>2847.72</v>
      </c>
      <c r="K1077" s="186">
        <v>2.0000000000000001E-4</v>
      </c>
    </row>
    <row r="1078" spans="1:11" s="150" customFormat="1" ht="24" customHeight="1" x14ac:dyDescent="0.2">
      <c r="A1078" s="215" t="s">
        <v>5558</v>
      </c>
      <c r="B1078" s="216" t="s">
        <v>4548</v>
      </c>
      <c r="C1078" s="216" t="s">
        <v>29</v>
      </c>
      <c r="D1078" s="216" t="s">
        <v>4549</v>
      </c>
      <c r="E1078" s="216" t="s">
        <v>31</v>
      </c>
      <c r="F1078" s="217" t="s">
        <v>45</v>
      </c>
      <c r="G1078" s="218">
        <v>2</v>
      </c>
      <c r="H1078" s="219">
        <v>1440.46</v>
      </c>
      <c r="I1078" s="219">
        <v>1870.29</v>
      </c>
      <c r="J1078" s="185">
        <v>3740.58</v>
      </c>
      <c r="K1078" s="186">
        <v>2.9999999999999997E-4</v>
      </c>
    </row>
    <row r="1079" spans="1:11" s="150" customFormat="1" ht="17.25" customHeight="1" x14ac:dyDescent="0.2">
      <c r="A1079" s="215" t="s">
        <v>5559</v>
      </c>
      <c r="B1079" s="216" t="s">
        <v>4550</v>
      </c>
      <c r="C1079" s="216" t="s">
        <v>29</v>
      </c>
      <c r="D1079" s="216" t="s">
        <v>4551</v>
      </c>
      <c r="E1079" s="216" t="s">
        <v>31</v>
      </c>
      <c r="F1079" s="217" t="s">
        <v>45</v>
      </c>
      <c r="G1079" s="218">
        <v>12</v>
      </c>
      <c r="H1079" s="219">
        <v>29.14</v>
      </c>
      <c r="I1079" s="219">
        <v>37.840000000000003</v>
      </c>
      <c r="J1079" s="185">
        <v>454.08</v>
      </c>
      <c r="K1079" s="186">
        <v>0</v>
      </c>
    </row>
    <row r="1080" spans="1:11" s="150" customFormat="1" ht="24" customHeight="1" x14ac:dyDescent="0.2">
      <c r="A1080" s="215" t="s">
        <v>5560</v>
      </c>
      <c r="B1080" s="216" t="s">
        <v>4552</v>
      </c>
      <c r="C1080" s="216" t="s">
        <v>29</v>
      </c>
      <c r="D1080" s="216" t="s">
        <v>4553</v>
      </c>
      <c r="E1080" s="216" t="s">
        <v>31</v>
      </c>
      <c r="F1080" s="217" t="s">
        <v>45</v>
      </c>
      <c r="G1080" s="218">
        <v>4</v>
      </c>
      <c r="H1080" s="219">
        <v>407.78</v>
      </c>
      <c r="I1080" s="219">
        <v>529.46</v>
      </c>
      <c r="J1080" s="185">
        <v>2117.84</v>
      </c>
      <c r="K1080" s="186">
        <v>2.0000000000000001E-4</v>
      </c>
    </row>
    <row r="1081" spans="1:11" s="150" customFormat="1" ht="24" customHeight="1" x14ac:dyDescent="0.2">
      <c r="A1081" s="215" t="s">
        <v>5561</v>
      </c>
      <c r="B1081" s="216" t="s">
        <v>4554</v>
      </c>
      <c r="C1081" s="216" t="s">
        <v>29</v>
      </c>
      <c r="D1081" s="216" t="s">
        <v>4555</v>
      </c>
      <c r="E1081" s="216" t="s">
        <v>31</v>
      </c>
      <c r="F1081" s="217" t="s">
        <v>45</v>
      </c>
      <c r="G1081" s="218">
        <v>12</v>
      </c>
      <c r="H1081" s="219">
        <v>351.21</v>
      </c>
      <c r="I1081" s="219">
        <v>456.01</v>
      </c>
      <c r="J1081" s="185">
        <v>5472.12</v>
      </c>
      <c r="K1081" s="186">
        <v>4.0000000000000002E-4</v>
      </c>
    </row>
    <row r="1082" spans="1:11" s="150" customFormat="1" ht="17.25" customHeight="1" x14ac:dyDescent="0.2">
      <c r="A1082" s="215" t="s">
        <v>5562</v>
      </c>
      <c r="B1082" s="216" t="s">
        <v>4556</v>
      </c>
      <c r="C1082" s="216" t="s">
        <v>29</v>
      </c>
      <c r="D1082" s="216" t="s">
        <v>4557</v>
      </c>
      <c r="E1082" s="216" t="s">
        <v>31</v>
      </c>
      <c r="F1082" s="217" t="s">
        <v>45</v>
      </c>
      <c r="G1082" s="218">
        <v>2</v>
      </c>
      <c r="H1082" s="219">
        <v>530.44000000000005</v>
      </c>
      <c r="I1082" s="219">
        <v>688.72</v>
      </c>
      <c r="J1082" s="185">
        <v>1377.44</v>
      </c>
      <c r="K1082" s="186">
        <v>1E-4</v>
      </c>
    </row>
    <row r="1083" spans="1:11" s="150" customFormat="1" ht="17.25" customHeight="1" x14ac:dyDescent="0.2">
      <c r="A1083" s="215" t="s">
        <v>5563</v>
      </c>
      <c r="B1083" s="216" t="s">
        <v>4558</v>
      </c>
      <c r="C1083" s="216" t="s">
        <v>29</v>
      </c>
      <c r="D1083" s="216" t="s">
        <v>4559</v>
      </c>
      <c r="E1083" s="216" t="s">
        <v>31</v>
      </c>
      <c r="F1083" s="217" t="s">
        <v>45</v>
      </c>
      <c r="G1083" s="218">
        <v>12</v>
      </c>
      <c r="H1083" s="219">
        <v>3431.52</v>
      </c>
      <c r="I1083" s="219">
        <v>4455.49</v>
      </c>
      <c r="J1083" s="185">
        <v>53465.88</v>
      </c>
      <c r="K1083" s="186">
        <v>4.0000000000000001E-3</v>
      </c>
    </row>
    <row r="1084" spans="1:11" s="150" customFormat="1" ht="17.25" customHeight="1" x14ac:dyDescent="0.2">
      <c r="A1084" s="215" t="s">
        <v>5564</v>
      </c>
      <c r="B1084" s="216" t="s">
        <v>4560</v>
      </c>
      <c r="C1084" s="216" t="s">
        <v>29</v>
      </c>
      <c r="D1084" s="216" t="s">
        <v>4561</v>
      </c>
      <c r="E1084" s="216" t="s">
        <v>31</v>
      </c>
      <c r="F1084" s="217" t="s">
        <v>45</v>
      </c>
      <c r="G1084" s="218">
        <v>2</v>
      </c>
      <c r="H1084" s="219">
        <v>1450.38</v>
      </c>
      <c r="I1084" s="219">
        <v>1883.17</v>
      </c>
      <c r="J1084" s="185">
        <v>3766.34</v>
      </c>
      <c r="K1084" s="186">
        <v>2.9999999999999997E-4</v>
      </c>
    </row>
    <row r="1085" spans="1:11" s="150" customFormat="1" ht="17.25" customHeight="1" x14ac:dyDescent="0.2">
      <c r="A1085" s="215" t="s">
        <v>5565</v>
      </c>
      <c r="B1085" s="216" t="s">
        <v>4562</v>
      </c>
      <c r="C1085" s="216" t="s">
        <v>29</v>
      </c>
      <c r="D1085" s="216" t="s">
        <v>4563</v>
      </c>
      <c r="E1085" s="216" t="s">
        <v>31</v>
      </c>
      <c r="F1085" s="217" t="s">
        <v>45</v>
      </c>
      <c r="G1085" s="218">
        <v>10</v>
      </c>
      <c r="H1085" s="219">
        <v>39.22</v>
      </c>
      <c r="I1085" s="219">
        <v>50.92</v>
      </c>
      <c r="J1085" s="185">
        <v>509.2</v>
      </c>
      <c r="K1085" s="186">
        <v>0</v>
      </c>
    </row>
    <row r="1086" spans="1:11" s="150" customFormat="1" ht="17.25" customHeight="1" x14ac:dyDescent="0.2">
      <c r="A1086" s="215" t="s">
        <v>5566</v>
      </c>
      <c r="B1086" s="216" t="s">
        <v>4484</v>
      </c>
      <c r="C1086" s="216" t="s">
        <v>29</v>
      </c>
      <c r="D1086" s="216" t="s">
        <v>4485</v>
      </c>
      <c r="E1086" s="216" t="s">
        <v>3095</v>
      </c>
      <c r="F1086" s="217" t="s">
        <v>45</v>
      </c>
      <c r="G1086" s="218">
        <v>6</v>
      </c>
      <c r="H1086" s="219">
        <v>216.35</v>
      </c>
      <c r="I1086" s="219">
        <v>280.91000000000003</v>
      </c>
      <c r="J1086" s="185">
        <v>1685.46</v>
      </c>
      <c r="K1086" s="186">
        <v>1E-4</v>
      </c>
    </row>
    <row r="1087" spans="1:11" s="150" customFormat="1" ht="17.25" customHeight="1" x14ac:dyDescent="0.2">
      <c r="A1087" s="215" t="s">
        <v>5567</v>
      </c>
      <c r="B1087" s="216" t="s">
        <v>4564</v>
      </c>
      <c r="C1087" s="216" t="s">
        <v>29</v>
      </c>
      <c r="D1087" s="216" t="s">
        <v>4565</v>
      </c>
      <c r="E1087" s="216" t="s">
        <v>3095</v>
      </c>
      <c r="F1087" s="217" t="s">
        <v>45</v>
      </c>
      <c r="G1087" s="218">
        <v>2</v>
      </c>
      <c r="H1087" s="219">
        <v>1520.96</v>
      </c>
      <c r="I1087" s="219">
        <v>1974.81</v>
      </c>
      <c r="J1087" s="185">
        <v>3949.62</v>
      </c>
      <c r="K1087" s="186">
        <v>2.9999999999999997E-4</v>
      </c>
    </row>
    <row r="1088" spans="1:11" s="150" customFormat="1" ht="17.25" customHeight="1" x14ac:dyDescent="0.2">
      <c r="A1088" s="215"/>
      <c r="B1088" s="216"/>
      <c r="C1088" s="216"/>
      <c r="D1088" s="216"/>
      <c r="E1088" s="216"/>
      <c r="F1088" s="217"/>
      <c r="G1088" s="218"/>
      <c r="H1088" s="219"/>
      <c r="I1088" s="219"/>
      <c r="J1088" s="185"/>
      <c r="K1088" s="186"/>
    </row>
    <row r="1089" spans="1:13" s="14" customFormat="1" ht="17.25" customHeight="1" x14ac:dyDescent="0.25">
      <c r="A1089" s="178"/>
      <c r="B1089" s="194"/>
      <c r="C1089" s="194"/>
      <c r="D1089" s="194" t="s">
        <v>3253</v>
      </c>
      <c r="E1089" s="194"/>
      <c r="F1089" s="196"/>
      <c r="G1089" s="194"/>
      <c r="H1089" s="197"/>
      <c r="I1089" s="225"/>
      <c r="J1089" s="226"/>
      <c r="K1089" s="227"/>
      <c r="L1089" s="11"/>
      <c r="M1089" s="150"/>
    </row>
    <row r="1090" spans="1:13" s="14" customFormat="1" x14ac:dyDescent="0.25">
      <c r="A1090" s="568"/>
      <c r="B1090" s="568"/>
      <c r="C1090" s="568"/>
      <c r="D1090" s="228" t="s">
        <v>3253</v>
      </c>
      <c r="E1090" s="229"/>
      <c r="F1090" s="602" t="s">
        <v>136</v>
      </c>
      <c r="G1090" s="602"/>
      <c r="H1090" s="230"/>
      <c r="I1090" s="230"/>
      <c r="J1090" s="231">
        <v>10328692.48</v>
      </c>
      <c r="K1090" s="232">
        <v>1</v>
      </c>
      <c r="M1090" s="150"/>
    </row>
    <row r="1091" spans="1:13" x14ac:dyDescent="0.25">
      <c r="A1091" s="568"/>
      <c r="B1091" s="568"/>
      <c r="C1091" s="568"/>
      <c r="D1091" s="228" t="s">
        <v>3253</v>
      </c>
      <c r="E1091" s="229"/>
      <c r="F1091" s="602" t="s">
        <v>137</v>
      </c>
      <c r="G1091" s="602"/>
      <c r="H1091" s="233"/>
      <c r="I1091" s="234">
        <v>0.2984</v>
      </c>
      <c r="J1091" s="231">
        <v>3082081.8360319999</v>
      </c>
      <c r="K1091" s="235"/>
      <c r="M1091" s="150"/>
    </row>
    <row r="1092" spans="1:13" x14ac:dyDescent="0.25">
      <c r="A1092" s="568"/>
      <c r="B1092" s="568"/>
      <c r="C1092" s="568"/>
      <c r="D1092" s="228" t="s">
        <v>3253</v>
      </c>
      <c r="E1092" s="229"/>
      <c r="F1092" s="602" t="s">
        <v>138</v>
      </c>
      <c r="G1092" s="602"/>
      <c r="H1092" s="230"/>
      <c r="I1092" s="230"/>
      <c r="J1092" s="231">
        <v>13410774.316032</v>
      </c>
      <c r="K1092" s="235"/>
      <c r="M1092" s="150"/>
    </row>
    <row r="1093" spans="1:13" x14ac:dyDescent="0.25">
      <c r="A1093" s="15"/>
      <c r="B1093" s="3"/>
      <c r="C1093" s="3"/>
      <c r="D1093" s="3" t="s">
        <v>3253</v>
      </c>
      <c r="E1093" s="3"/>
      <c r="F1093" s="5"/>
      <c r="G1093" s="3"/>
      <c r="H1093" s="8"/>
      <c r="M1093" s="150"/>
    </row>
  </sheetData>
  <autoFilter ref="A4:K641"/>
  <mergeCells count="11">
    <mergeCell ref="I2:J2"/>
    <mergeCell ref="I1:J1"/>
    <mergeCell ref="A1092:C1092"/>
    <mergeCell ref="F1092:G1092"/>
    <mergeCell ref="D2:F2"/>
    <mergeCell ref="D1:F1"/>
    <mergeCell ref="A1:C2"/>
    <mergeCell ref="A1090:C1090"/>
    <mergeCell ref="F1090:G1090"/>
    <mergeCell ref="A1091:C1091"/>
    <mergeCell ref="F1091:G1091"/>
  </mergeCells>
  <pageMargins left="0.39370078740157483" right="0.35433070866141736" top="0.6692913385826772" bottom="0.78740157480314965" header="0.31496062992125984" footer="0.31496062992125984"/>
  <pageSetup paperSize="9" scale="58" fitToHeight="0" orientation="portrait" r:id="rId1"/>
  <headerFooter>
    <oddFooter>&amp;L&amp;P/&amp;N&amp;R&amp;Z&amp;F</oddFooter>
  </headerFooter>
  <colBreaks count="1" manualBreakCount="1">
    <brk id="1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K964"/>
  <sheetViews>
    <sheetView view="pageBreakPreview" zoomScaleNormal="100" zoomScaleSheetLayoutView="100" workbookViewId="0">
      <pane xSplit="1" ySplit="4" topLeftCell="B5" activePane="bottomRight" state="frozen"/>
      <selection activeCell="A25" sqref="A25:E25"/>
      <selection pane="topRight" activeCell="A25" sqref="A25:E25"/>
      <selection pane="bottomLeft" activeCell="A25" sqref="A25:E25"/>
      <selection pane="bottomRight" activeCell="B5" sqref="B5"/>
    </sheetView>
  </sheetViews>
  <sheetFormatPr defaultRowHeight="15" outlineLevelRow="1" x14ac:dyDescent="0.25"/>
  <cols>
    <col min="1" max="1" width="6.7109375" style="13" customWidth="1"/>
    <col min="2" max="2" width="8.28515625" style="4" customWidth="1"/>
    <col min="3" max="3" width="9" style="4" customWidth="1"/>
    <col min="4" max="4" width="68.5703125" style="4" bestFit="1" customWidth="1"/>
    <col min="5" max="5" width="0" style="4" hidden="1" customWidth="1"/>
    <col min="6" max="6" width="11.140625" style="6" customWidth="1"/>
    <col min="7" max="7" width="12" style="4" customWidth="1"/>
    <col min="8" max="8" width="11.85546875" style="12" customWidth="1"/>
    <col min="9" max="9" width="0" style="4" hidden="1" customWidth="1"/>
    <col min="10" max="10" width="16.85546875" style="1" customWidth="1"/>
    <col min="11" max="11" width="8.42578125" style="1" customWidth="1"/>
    <col min="12" max="16384" width="9.140625" style="4"/>
  </cols>
  <sheetData>
    <row r="1" spans="1:11" s="7" customFormat="1" ht="15" customHeight="1" x14ac:dyDescent="0.25">
      <c r="A1" s="587"/>
      <c r="B1" s="587"/>
      <c r="C1" s="587"/>
      <c r="D1" s="588" t="s">
        <v>140</v>
      </c>
      <c r="E1" s="588"/>
      <c r="F1" s="588"/>
      <c r="G1" s="16" t="s">
        <v>141</v>
      </c>
      <c r="H1" s="16" t="s">
        <v>4</v>
      </c>
      <c r="I1" s="23"/>
      <c r="J1" s="23" t="s">
        <v>3</v>
      </c>
      <c r="K1" s="23" t="s">
        <v>142</v>
      </c>
    </row>
    <row r="2" spans="1:11" s="7" customFormat="1" ht="96" customHeight="1" x14ac:dyDescent="0.25">
      <c r="A2" s="587"/>
      <c r="B2" s="587"/>
      <c r="C2" s="587"/>
      <c r="D2" s="590" t="s">
        <v>139</v>
      </c>
      <c r="E2" s="590"/>
      <c r="F2" s="590"/>
      <c r="G2" s="450">
        <v>42979</v>
      </c>
      <c r="H2" s="451">
        <v>0</v>
      </c>
      <c r="I2" s="24"/>
      <c r="J2" s="118" t="s">
        <v>274</v>
      </c>
      <c r="K2" s="25">
        <v>1</v>
      </c>
    </row>
    <row r="3" spans="1:11" s="7" customFormat="1" ht="13.5" customHeight="1" x14ac:dyDescent="0.25">
      <c r="A3" s="623"/>
      <c r="B3" s="624"/>
      <c r="C3" s="624"/>
      <c r="D3" s="624"/>
      <c r="E3" s="624"/>
      <c r="F3" s="624"/>
      <c r="G3" s="624"/>
      <c r="H3" s="624"/>
      <c r="I3" s="624"/>
      <c r="J3" s="624"/>
      <c r="K3" s="625"/>
    </row>
    <row r="4" spans="1:11" s="2" customFormat="1" ht="30" customHeight="1" x14ac:dyDescent="0.25">
      <c r="A4" s="119"/>
      <c r="B4" s="120"/>
      <c r="C4" s="120"/>
      <c r="D4" s="121" t="s">
        <v>275</v>
      </c>
      <c r="E4" s="120"/>
      <c r="F4" s="122"/>
      <c r="G4" s="120"/>
      <c r="H4" s="123"/>
      <c r="I4" s="120"/>
      <c r="J4" s="120"/>
      <c r="K4" s="124"/>
    </row>
    <row r="5" spans="1:11" s="1" customFormat="1" x14ac:dyDescent="0.25">
      <c r="A5" s="544" t="s">
        <v>6</v>
      </c>
      <c r="B5" s="545" t="s">
        <v>7</v>
      </c>
      <c r="C5" s="545" t="s">
        <v>8</v>
      </c>
      <c r="D5" s="546" t="s">
        <v>9</v>
      </c>
      <c r="E5" s="545" t="s">
        <v>10</v>
      </c>
      <c r="F5" s="545" t="s">
        <v>11</v>
      </c>
      <c r="G5" s="545" t="s">
        <v>12</v>
      </c>
      <c r="H5" s="547" t="s">
        <v>13</v>
      </c>
      <c r="I5" s="545" t="s">
        <v>14</v>
      </c>
      <c r="J5" s="545" t="s">
        <v>15</v>
      </c>
      <c r="K5" s="545" t="s">
        <v>121</v>
      </c>
    </row>
    <row r="6" spans="1:11" s="1" customFormat="1" ht="15" customHeight="1" x14ac:dyDescent="0.2">
      <c r="A6" s="215" t="s">
        <v>276</v>
      </c>
      <c r="B6" s="216" t="s">
        <v>277</v>
      </c>
      <c r="C6" s="216" t="s">
        <v>19</v>
      </c>
      <c r="D6" s="216" t="s">
        <v>278</v>
      </c>
      <c r="E6" s="216" t="s">
        <v>70</v>
      </c>
      <c r="F6" s="217" t="s">
        <v>36</v>
      </c>
      <c r="G6" s="218">
        <v>20</v>
      </c>
      <c r="H6" s="548">
        <v>1.05</v>
      </c>
      <c r="I6" s="548">
        <v>1.05</v>
      </c>
      <c r="J6" s="548">
        <f>ROUND(G6*H6,2)</f>
        <v>21</v>
      </c>
      <c r="K6" s="549">
        <f t="shared" ref="K6:K69" si="0">ROUND(J6/$H$502,4)</f>
        <v>1E-4</v>
      </c>
    </row>
    <row r="7" spans="1:11" x14ac:dyDescent="0.25">
      <c r="A7" s="215" t="s">
        <v>279</v>
      </c>
      <c r="B7" s="216" t="s">
        <v>280</v>
      </c>
      <c r="C7" s="216" t="s">
        <v>19</v>
      </c>
      <c r="D7" s="216" t="s">
        <v>281</v>
      </c>
      <c r="E7" s="216" t="s">
        <v>70</v>
      </c>
      <c r="F7" s="217" t="s">
        <v>36</v>
      </c>
      <c r="G7" s="218">
        <v>50</v>
      </c>
      <c r="H7" s="548">
        <v>1.2</v>
      </c>
      <c r="I7" s="548">
        <v>1.2</v>
      </c>
      <c r="J7" s="548">
        <f t="shared" ref="J7:J70" si="1">ROUND(G7*H7,2)</f>
        <v>60</v>
      </c>
      <c r="K7" s="549">
        <f t="shared" si="0"/>
        <v>2.0000000000000001E-4</v>
      </c>
    </row>
    <row r="8" spans="1:11" x14ac:dyDescent="0.25">
      <c r="A8" s="215" t="s">
        <v>282</v>
      </c>
      <c r="B8" s="216" t="s">
        <v>283</v>
      </c>
      <c r="C8" s="216" t="s">
        <v>19</v>
      </c>
      <c r="D8" s="216" t="s">
        <v>284</v>
      </c>
      <c r="E8" s="216" t="s">
        <v>70</v>
      </c>
      <c r="F8" s="217" t="s">
        <v>36</v>
      </c>
      <c r="G8" s="218">
        <v>50</v>
      </c>
      <c r="H8" s="548">
        <v>1.1200000000000001</v>
      </c>
      <c r="I8" s="548">
        <v>1.1200000000000001</v>
      </c>
      <c r="J8" s="548">
        <f t="shared" si="1"/>
        <v>56</v>
      </c>
      <c r="K8" s="549">
        <f t="shared" si="0"/>
        <v>2.0000000000000001E-4</v>
      </c>
    </row>
    <row r="9" spans="1:11" x14ac:dyDescent="0.25">
      <c r="A9" s="215" t="s">
        <v>285</v>
      </c>
      <c r="B9" s="216" t="s">
        <v>286</v>
      </c>
      <c r="C9" s="216" t="s">
        <v>19</v>
      </c>
      <c r="D9" s="216" t="s">
        <v>287</v>
      </c>
      <c r="E9" s="216" t="s">
        <v>70</v>
      </c>
      <c r="F9" s="217" t="s">
        <v>36</v>
      </c>
      <c r="G9" s="218">
        <v>5</v>
      </c>
      <c r="H9" s="548">
        <v>16.88</v>
      </c>
      <c r="I9" s="548">
        <v>16.88</v>
      </c>
      <c r="J9" s="548">
        <f t="shared" si="1"/>
        <v>84.4</v>
      </c>
      <c r="K9" s="549">
        <f t="shared" si="0"/>
        <v>2.0000000000000001E-4</v>
      </c>
    </row>
    <row r="10" spans="1:11" x14ac:dyDescent="0.25">
      <c r="A10" s="215" t="s">
        <v>288</v>
      </c>
      <c r="B10" s="216" t="s">
        <v>289</v>
      </c>
      <c r="C10" s="216" t="s">
        <v>19</v>
      </c>
      <c r="D10" s="216" t="s">
        <v>290</v>
      </c>
      <c r="E10" s="216" t="s">
        <v>70</v>
      </c>
      <c r="F10" s="217" t="s">
        <v>291</v>
      </c>
      <c r="G10" s="218">
        <v>20</v>
      </c>
      <c r="H10" s="548">
        <v>4.41</v>
      </c>
      <c r="I10" s="548">
        <v>4.41</v>
      </c>
      <c r="J10" s="548">
        <f t="shared" si="1"/>
        <v>88.2</v>
      </c>
      <c r="K10" s="549">
        <f t="shared" si="0"/>
        <v>2.0000000000000001E-4</v>
      </c>
    </row>
    <row r="11" spans="1:11" x14ac:dyDescent="0.25">
      <c r="A11" s="215" t="s">
        <v>292</v>
      </c>
      <c r="B11" s="216" t="s">
        <v>293</v>
      </c>
      <c r="C11" s="216" t="s">
        <v>19</v>
      </c>
      <c r="D11" s="216" t="s">
        <v>294</v>
      </c>
      <c r="E11" s="216" t="s">
        <v>70</v>
      </c>
      <c r="F11" s="217" t="s">
        <v>295</v>
      </c>
      <c r="G11" s="218">
        <v>100</v>
      </c>
      <c r="H11" s="548">
        <v>3.14</v>
      </c>
      <c r="I11" s="548">
        <v>3.14</v>
      </c>
      <c r="J11" s="548">
        <f t="shared" si="1"/>
        <v>314</v>
      </c>
      <c r="K11" s="549">
        <f t="shared" si="0"/>
        <v>8.9999999999999998E-4</v>
      </c>
    </row>
    <row r="12" spans="1:11" x14ac:dyDescent="0.25">
      <c r="A12" s="215" t="s">
        <v>296</v>
      </c>
      <c r="B12" s="216" t="s">
        <v>297</v>
      </c>
      <c r="C12" s="216" t="s">
        <v>19</v>
      </c>
      <c r="D12" s="216" t="s">
        <v>298</v>
      </c>
      <c r="E12" s="216" t="s">
        <v>70</v>
      </c>
      <c r="F12" s="217" t="s">
        <v>295</v>
      </c>
      <c r="G12" s="218">
        <v>100</v>
      </c>
      <c r="H12" s="548">
        <v>3.88</v>
      </c>
      <c r="I12" s="548">
        <v>3.88</v>
      </c>
      <c r="J12" s="548">
        <f t="shared" si="1"/>
        <v>388</v>
      </c>
      <c r="K12" s="549">
        <f t="shared" si="0"/>
        <v>1.1000000000000001E-3</v>
      </c>
    </row>
    <row r="13" spans="1:11" x14ac:dyDescent="0.25">
      <c r="A13" s="215" t="s">
        <v>299</v>
      </c>
      <c r="B13" s="216" t="s">
        <v>300</v>
      </c>
      <c r="C13" s="216" t="s">
        <v>19</v>
      </c>
      <c r="D13" s="216" t="s">
        <v>301</v>
      </c>
      <c r="E13" s="216" t="s">
        <v>70</v>
      </c>
      <c r="F13" s="217" t="s">
        <v>295</v>
      </c>
      <c r="G13" s="218">
        <v>100</v>
      </c>
      <c r="H13" s="548">
        <v>3.27</v>
      </c>
      <c r="I13" s="548">
        <v>3.27</v>
      </c>
      <c r="J13" s="548">
        <f t="shared" si="1"/>
        <v>327</v>
      </c>
      <c r="K13" s="549">
        <f t="shared" si="0"/>
        <v>8.9999999999999998E-4</v>
      </c>
    </row>
    <row r="14" spans="1:11" x14ac:dyDescent="0.25">
      <c r="A14" s="215" t="s">
        <v>302</v>
      </c>
      <c r="B14" s="216" t="s">
        <v>303</v>
      </c>
      <c r="C14" s="216" t="s">
        <v>19</v>
      </c>
      <c r="D14" s="216" t="s">
        <v>304</v>
      </c>
      <c r="E14" s="216" t="s">
        <v>70</v>
      </c>
      <c r="F14" s="217" t="s">
        <v>36</v>
      </c>
      <c r="G14" s="218">
        <v>15</v>
      </c>
      <c r="H14" s="548">
        <v>12.15</v>
      </c>
      <c r="I14" s="548">
        <v>12.15</v>
      </c>
      <c r="J14" s="548">
        <f t="shared" si="1"/>
        <v>182.25</v>
      </c>
      <c r="K14" s="549">
        <f t="shared" si="0"/>
        <v>5.0000000000000001E-4</v>
      </c>
    </row>
    <row r="15" spans="1:11" x14ac:dyDescent="0.25">
      <c r="A15" s="215" t="s">
        <v>305</v>
      </c>
      <c r="B15" s="216" t="s">
        <v>306</v>
      </c>
      <c r="C15" s="216" t="s">
        <v>61</v>
      </c>
      <c r="D15" s="216" t="s">
        <v>307</v>
      </c>
      <c r="E15" s="216" t="s">
        <v>70</v>
      </c>
      <c r="F15" s="217" t="s">
        <v>36</v>
      </c>
      <c r="G15" s="218">
        <v>15</v>
      </c>
      <c r="H15" s="548">
        <v>8.8000000000000007</v>
      </c>
      <c r="I15" s="548">
        <v>8.8000000000000007</v>
      </c>
      <c r="J15" s="548">
        <f t="shared" si="1"/>
        <v>132</v>
      </c>
      <c r="K15" s="549">
        <f t="shared" si="0"/>
        <v>4.0000000000000002E-4</v>
      </c>
    </row>
    <row r="16" spans="1:11" x14ac:dyDescent="0.25">
      <c r="A16" s="215" t="s">
        <v>308</v>
      </c>
      <c r="B16" s="216" t="s">
        <v>309</v>
      </c>
      <c r="C16" s="216" t="s">
        <v>61</v>
      </c>
      <c r="D16" s="216" t="s">
        <v>310</v>
      </c>
      <c r="E16" s="216" t="s">
        <v>70</v>
      </c>
      <c r="F16" s="217" t="s">
        <v>36</v>
      </c>
      <c r="G16" s="218">
        <v>15</v>
      </c>
      <c r="H16" s="548">
        <v>10.93</v>
      </c>
      <c r="I16" s="548">
        <v>10.93</v>
      </c>
      <c r="J16" s="548">
        <f t="shared" si="1"/>
        <v>163.95</v>
      </c>
      <c r="K16" s="549">
        <f t="shared" si="0"/>
        <v>5.0000000000000001E-4</v>
      </c>
    </row>
    <row r="17" spans="1:11" s="116" customFormat="1" x14ac:dyDescent="0.25">
      <c r="A17" s="215" t="s">
        <v>311</v>
      </c>
      <c r="B17" s="216" t="s">
        <v>312</v>
      </c>
      <c r="C17" s="216" t="s">
        <v>61</v>
      </c>
      <c r="D17" s="216" t="s">
        <v>313</v>
      </c>
      <c r="E17" s="216" t="s">
        <v>70</v>
      </c>
      <c r="F17" s="217" t="s">
        <v>36</v>
      </c>
      <c r="G17" s="218">
        <v>15</v>
      </c>
      <c r="H17" s="548">
        <v>14.7</v>
      </c>
      <c r="I17" s="548">
        <v>14.7</v>
      </c>
      <c r="J17" s="548">
        <f t="shared" si="1"/>
        <v>220.5</v>
      </c>
      <c r="K17" s="549">
        <f t="shared" si="0"/>
        <v>5.9999999999999995E-4</v>
      </c>
    </row>
    <row r="18" spans="1:11" x14ac:dyDescent="0.25">
      <c r="A18" s="215" t="s">
        <v>314</v>
      </c>
      <c r="B18" s="216" t="s">
        <v>315</v>
      </c>
      <c r="C18" s="216" t="s">
        <v>61</v>
      </c>
      <c r="D18" s="216" t="s">
        <v>316</v>
      </c>
      <c r="E18" s="216" t="s">
        <v>70</v>
      </c>
      <c r="F18" s="217" t="s">
        <v>36</v>
      </c>
      <c r="G18" s="218">
        <v>15</v>
      </c>
      <c r="H18" s="548">
        <v>24.49</v>
      </c>
      <c r="I18" s="548">
        <v>24.49</v>
      </c>
      <c r="J18" s="548">
        <f t="shared" si="1"/>
        <v>367.35</v>
      </c>
      <c r="K18" s="549">
        <f t="shared" si="0"/>
        <v>1E-3</v>
      </c>
    </row>
    <row r="19" spans="1:11" x14ac:dyDescent="0.25">
      <c r="A19" s="215" t="s">
        <v>317</v>
      </c>
      <c r="B19" s="216" t="s">
        <v>318</v>
      </c>
      <c r="C19" s="216" t="s">
        <v>61</v>
      </c>
      <c r="D19" s="216" t="s">
        <v>319</v>
      </c>
      <c r="E19" s="216" t="s">
        <v>70</v>
      </c>
      <c r="F19" s="217" t="s">
        <v>36</v>
      </c>
      <c r="G19" s="218">
        <v>15</v>
      </c>
      <c r="H19" s="548">
        <v>36.32</v>
      </c>
      <c r="I19" s="548">
        <v>36.32</v>
      </c>
      <c r="J19" s="548">
        <f t="shared" si="1"/>
        <v>544.79999999999995</v>
      </c>
      <c r="K19" s="549">
        <f t="shared" si="0"/>
        <v>1.5E-3</v>
      </c>
    </row>
    <row r="20" spans="1:11" x14ac:dyDescent="0.25">
      <c r="A20" s="215" t="s">
        <v>320</v>
      </c>
      <c r="B20" s="216" t="s">
        <v>321</v>
      </c>
      <c r="C20" s="216" t="s">
        <v>19</v>
      </c>
      <c r="D20" s="216" t="s">
        <v>322</v>
      </c>
      <c r="E20" s="216" t="s">
        <v>70</v>
      </c>
      <c r="F20" s="217" t="s">
        <v>36</v>
      </c>
      <c r="G20" s="218">
        <v>10</v>
      </c>
      <c r="H20" s="548">
        <v>0.8</v>
      </c>
      <c r="I20" s="548">
        <v>0.8</v>
      </c>
      <c r="J20" s="548">
        <f t="shared" si="1"/>
        <v>8</v>
      </c>
      <c r="K20" s="549">
        <f t="shared" si="0"/>
        <v>0</v>
      </c>
    </row>
    <row r="21" spans="1:11" x14ac:dyDescent="0.25">
      <c r="A21" s="215" t="s">
        <v>323</v>
      </c>
      <c r="B21" s="216" t="s">
        <v>324</v>
      </c>
      <c r="C21" s="216" t="s">
        <v>19</v>
      </c>
      <c r="D21" s="216" t="s">
        <v>325</v>
      </c>
      <c r="E21" s="216" t="s">
        <v>70</v>
      </c>
      <c r="F21" s="217" t="s">
        <v>36</v>
      </c>
      <c r="G21" s="218">
        <v>25</v>
      </c>
      <c r="H21" s="548">
        <v>0.9</v>
      </c>
      <c r="I21" s="548">
        <v>0.9</v>
      </c>
      <c r="J21" s="548">
        <f t="shared" si="1"/>
        <v>22.5</v>
      </c>
      <c r="K21" s="549">
        <f t="shared" si="0"/>
        <v>1E-4</v>
      </c>
    </row>
    <row r="22" spans="1:11" x14ac:dyDescent="0.25">
      <c r="A22" s="215" t="s">
        <v>326</v>
      </c>
      <c r="B22" s="216" t="s">
        <v>327</v>
      </c>
      <c r="C22" s="216" t="s">
        <v>19</v>
      </c>
      <c r="D22" s="216" t="s">
        <v>328</v>
      </c>
      <c r="E22" s="216" t="s">
        <v>70</v>
      </c>
      <c r="F22" s="217" t="s">
        <v>36</v>
      </c>
      <c r="G22" s="218">
        <v>10</v>
      </c>
      <c r="H22" s="548">
        <v>1.77</v>
      </c>
      <c r="I22" s="548">
        <v>1.77</v>
      </c>
      <c r="J22" s="548">
        <f t="shared" si="1"/>
        <v>17.7</v>
      </c>
      <c r="K22" s="549">
        <f t="shared" si="0"/>
        <v>0</v>
      </c>
    </row>
    <row r="23" spans="1:11" x14ac:dyDescent="0.25">
      <c r="A23" s="215" t="s">
        <v>329</v>
      </c>
      <c r="B23" s="216" t="s">
        <v>330</v>
      </c>
      <c r="C23" s="216" t="s">
        <v>19</v>
      </c>
      <c r="D23" s="216" t="s">
        <v>331</v>
      </c>
      <c r="E23" s="216" t="s">
        <v>70</v>
      </c>
      <c r="F23" s="217" t="s">
        <v>36</v>
      </c>
      <c r="G23" s="218">
        <v>20</v>
      </c>
      <c r="H23" s="548">
        <v>4.21</v>
      </c>
      <c r="I23" s="548">
        <v>4.21</v>
      </c>
      <c r="J23" s="548">
        <f t="shared" si="1"/>
        <v>84.2</v>
      </c>
      <c r="K23" s="549">
        <f t="shared" si="0"/>
        <v>2.0000000000000001E-4</v>
      </c>
    </row>
    <row r="24" spans="1:11" x14ac:dyDescent="0.25">
      <c r="A24" s="215" t="s">
        <v>332</v>
      </c>
      <c r="B24" s="216" t="s">
        <v>333</v>
      </c>
      <c r="C24" s="216" t="s">
        <v>19</v>
      </c>
      <c r="D24" s="216" t="s">
        <v>334</v>
      </c>
      <c r="E24" s="216" t="s">
        <v>70</v>
      </c>
      <c r="F24" s="217" t="s">
        <v>36</v>
      </c>
      <c r="G24" s="218">
        <v>5</v>
      </c>
      <c r="H24" s="548">
        <v>7.3</v>
      </c>
      <c r="I24" s="548">
        <v>7.3</v>
      </c>
      <c r="J24" s="548">
        <f t="shared" si="1"/>
        <v>36.5</v>
      </c>
      <c r="K24" s="549">
        <f t="shared" si="0"/>
        <v>1E-4</v>
      </c>
    </row>
    <row r="25" spans="1:11" x14ac:dyDescent="0.25">
      <c r="A25" s="215" t="s">
        <v>335</v>
      </c>
      <c r="B25" s="216" t="s">
        <v>336</v>
      </c>
      <c r="C25" s="216" t="s">
        <v>19</v>
      </c>
      <c r="D25" s="216" t="s">
        <v>337</v>
      </c>
      <c r="E25" s="216" t="s">
        <v>70</v>
      </c>
      <c r="F25" s="217" t="s">
        <v>36</v>
      </c>
      <c r="G25" s="218">
        <v>15</v>
      </c>
      <c r="H25" s="548">
        <v>3.95</v>
      </c>
      <c r="I25" s="548">
        <v>3.95</v>
      </c>
      <c r="J25" s="548">
        <f t="shared" si="1"/>
        <v>59.25</v>
      </c>
      <c r="K25" s="549">
        <f t="shared" si="0"/>
        <v>2.0000000000000001E-4</v>
      </c>
    </row>
    <row r="26" spans="1:11" x14ac:dyDescent="0.25">
      <c r="A26" s="215" t="s">
        <v>338</v>
      </c>
      <c r="B26" s="216" t="s">
        <v>339</v>
      </c>
      <c r="C26" s="216" t="s">
        <v>19</v>
      </c>
      <c r="D26" s="216" t="s">
        <v>340</v>
      </c>
      <c r="E26" s="216" t="s">
        <v>70</v>
      </c>
      <c r="F26" s="217" t="s">
        <v>36</v>
      </c>
      <c r="G26" s="218">
        <v>15</v>
      </c>
      <c r="H26" s="548">
        <v>10.06</v>
      </c>
      <c r="I26" s="548">
        <v>10.06</v>
      </c>
      <c r="J26" s="548">
        <f t="shared" si="1"/>
        <v>150.9</v>
      </c>
      <c r="K26" s="549">
        <f t="shared" si="0"/>
        <v>4.0000000000000002E-4</v>
      </c>
    </row>
    <row r="27" spans="1:11" x14ac:dyDescent="0.25">
      <c r="A27" s="215" t="s">
        <v>341</v>
      </c>
      <c r="B27" s="216" t="s">
        <v>342</v>
      </c>
      <c r="C27" s="216" t="s">
        <v>19</v>
      </c>
      <c r="D27" s="216" t="s">
        <v>343</v>
      </c>
      <c r="E27" s="216" t="s">
        <v>70</v>
      </c>
      <c r="F27" s="217" t="s">
        <v>36</v>
      </c>
      <c r="G27" s="218">
        <v>4</v>
      </c>
      <c r="H27" s="548">
        <v>17.350000000000001</v>
      </c>
      <c r="I27" s="548">
        <v>17.350000000000001</v>
      </c>
      <c r="J27" s="548">
        <f t="shared" si="1"/>
        <v>69.400000000000006</v>
      </c>
      <c r="K27" s="549">
        <f t="shared" si="0"/>
        <v>2.0000000000000001E-4</v>
      </c>
    </row>
    <row r="28" spans="1:11" s="14" customFormat="1" x14ac:dyDescent="0.25">
      <c r="A28" s="215" t="s">
        <v>344</v>
      </c>
      <c r="B28" s="216" t="s">
        <v>345</v>
      </c>
      <c r="C28" s="216" t="s">
        <v>19</v>
      </c>
      <c r="D28" s="216" t="s">
        <v>346</v>
      </c>
      <c r="E28" s="216" t="s">
        <v>70</v>
      </c>
      <c r="F28" s="217" t="s">
        <v>36</v>
      </c>
      <c r="G28" s="218">
        <v>10</v>
      </c>
      <c r="H28" s="548">
        <v>11.02</v>
      </c>
      <c r="I28" s="548">
        <v>11.02</v>
      </c>
      <c r="J28" s="548">
        <f t="shared" si="1"/>
        <v>110.2</v>
      </c>
      <c r="K28" s="549">
        <f t="shared" si="0"/>
        <v>2.9999999999999997E-4</v>
      </c>
    </row>
    <row r="29" spans="1:11" x14ac:dyDescent="0.25">
      <c r="A29" s="215" t="s">
        <v>347</v>
      </c>
      <c r="B29" s="216" t="s">
        <v>348</v>
      </c>
      <c r="C29" s="216" t="s">
        <v>19</v>
      </c>
      <c r="D29" s="216" t="s">
        <v>349</v>
      </c>
      <c r="E29" s="216" t="s">
        <v>70</v>
      </c>
      <c r="F29" s="217" t="s">
        <v>36</v>
      </c>
      <c r="G29" s="218">
        <v>10</v>
      </c>
      <c r="H29" s="548">
        <v>14.27</v>
      </c>
      <c r="I29" s="548">
        <v>14.27</v>
      </c>
      <c r="J29" s="548">
        <f t="shared" si="1"/>
        <v>142.69999999999999</v>
      </c>
      <c r="K29" s="549">
        <f t="shared" si="0"/>
        <v>4.0000000000000002E-4</v>
      </c>
    </row>
    <row r="30" spans="1:11" x14ac:dyDescent="0.25">
      <c r="A30" s="215" t="s">
        <v>350</v>
      </c>
      <c r="B30" s="216" t="s">
        <v>351</v>
      </c>
      <c r="C30" s="216" t="s">
        <v>19</v>
      </c>
      <c r="D30" s="216" t="s">
        <v>352</v>
      </c>
      <c r="E30" s="216" t="s">
        <v>70</v>
      </c>
      <c r="F30" s="217" t="s">
        <v>36</v>
      </c>
      <c r="G30" s="218">
        <v>25</v>
      </c>
      <c r="H30" s="548">
        <v>16.22</v>
      </c>
      <c r="I30" s="548">
        <v>16.22</v>
      </c>
      <c r="J30" s="548">
        <f t="shared" si="1"/>
        <v>405.5</v>
      </c>
      <c r="K30" s="549">
        <f t="shared" si="0"/>
        <v>1.1000000000000001E-3</v>
      </c>
    </row>
    <row r="31" spans="1:11" x14ac:dyDescent="0.25">
      <c r="A31" s="215" t="s">
        <v>353</v>
      </c>
      <c r="B31" s="216" t="s">
        <v>354</v>
      </c>
      <c r="C31" s="216" t="s">
        <v>19</v>
      </c>
      <c r="D31" s="216" t="s">
        <v>355</v>
      </c>
      <c r="E31" s="216" t="s">
        <v>70</v>
      </c>
      <c r="F31" s="217" t="s">
        <v>36</v>
      </c>
      <c r="G31" s="218">
        <v>25</v>
      </c>
      <c r="H31" s="548">
        <v>18.12</v>
      </c>
      <c r="I31" s="548">
        <v>18.12</v>
      </c>
      <c r="J31" s="548">
        <f t="shared" si="1"/>
        <v>453</v>
      </c>
      <c r="K31" s="549">
        <f t="shared" si="0"/>
        <v>1.2999999999999999E-3</v>
      </c>
    </row>
    <row r="32" spans="1:11" x14ac:dyDescent="0.25">
      <c r="A32" s="215" t="s">
        <v>356</v>
      </c>
      <c r="B32" s="216" t="s">
        <v>357</v>
      </c>
      <c r="C32" s="216" t="s">
        <v>19</v>
      </c>
      <c r="D32" s="216" t="s">
        <v>358</v>
      </c>
      <c r="E32" s="216" t="s">
        <v>70</v>
      </c>
      <c r="F32" s="217" t="s">
        <v>36</v>
      </c>
      <c r="G32" s="218">
        <v>50</v>
      </c>
      <c r="H32" s="548">
        <v>42.91</v>
      </c>
      <c r="I32" s="548">
        <v>42.91</v>
      </c>
      <c r="J32" s="548">
        <f t="shared" si="1"/>
        <v>2145.5</v>
      </c>
      <c r="K32" s="549">
        <f t="shared" si="0"/>
        <v>6.1000000000000004E-3</v>
      </c>
    </row>
    <row r="33" spans="1:11" s="14" customFormat="1" x14ac:dyDescent="0.25">
      <c r="A33" s="215" t="s">
        <v>359</v>
      </c>
      <c r="B33" s="216" t="s">
        <v>360</v>
      </c>
      <c r="C33" s="216" t="s">
        <v>19</v>
      </c>
      <c r="D33" s="216" t="s">
        <v>361</v>
      </c>
      <c r="E33" s="216" t="s">
        <v>70</v>
      </c>
      <c r="F33" s="217" t="s">
        <v>291</v>
      </c>
      <c r="G33" s="218">
        <v>36</v>
      </c>
      <c r="H33" s="548">
        <v>11.95</v>
      </c>
      <c r="I33" s="548">
        <v>11.95</v>
      </c>
      <c r="J33" s="548">
        <f t="shared" si="1"/>
        <v>430.2</v>
      </c>
      <c r="K33" s="549">
        <f t="shared" si="0"/>
        <v>1.1999999999999999E-3</v>
      </c>
    </row>
    <row r="34" spans="1:11" x14ac:dyDescent="0.25">
      <c r="A34" s="215" t="s">
        <v>362</v>
      </c>
      <c r="B34" s="216" t="s">
        <v>363</v>
      </c>
      <c r="C34" s="216" t="s">
        <v>19</v>
      </c>
      <c r="D34" s="216" t="s">
        <v>364</v>
      </c>
      <c r="E34" s="216" t="s">
        <v>70</v>
      </c>
      <c r="F34" s="217" t="s">
        <v>291</v>
      </c>
      <c r="G34" s="218">
        <v>5</v>
      </c>
      <c r="H34" s="548">
        <v>5.31</v>
      </c>
      <c r="I34" s="548">
        <v>5.31</v>
      </c>
      <c r="J34" s="548">
        <f t="shared" si="1"/>
        <v>26.55</v>
      </c>
      <c r="K34" s="549">
        <f t="shared" si="0"/>
        <v>1E-4</v>
      </c>
    </row>
    <row r="35" spans="1:11" ht="15" customHeight="1" outlineLevel="1" x14ac:dyDescent="0.25">
      <c r="A35" s="215" t="s">
        <v>365</v>
      </c>
      <c r="B35" s="216" t="s">
        <v>366</v>
      </c>
      <c r="C35" s="216" t="s">
        <v>19</v>
      </c>
      <c r="D35" s="216" t="s">
        <v>367</v>
      </c>
      <c r="E35" s="216" t="s">
        <v>70</v>
      </c>
      <c r="F35" s="217" t="s">
        <v>36</v>
      </c>
      <c r="G35" s="218">
        <v>25</v>
      </c>
      <c r="H35" s="548">
        <v>1.64</v>
      </c>
      <c r="I35" s="548">
        <v>1.64</v>
      </c>
      <c r="J35" s="548">
        <f t="shared" si="1"/>
        <v>41</v>
      </c>
      <c r="K35" s="549">
        <f t="shared" si="0"/>
        <v>1E-4</v>
      </c>
    </row>
    <row r="36" spans="1:11" ht="15" customHeight="1" outlineLevel="1" x14ac:dyDescent="0.25">
      <c r="A36" s="215" t="s">
        <v>368</v>
      </c>
      <c r="B36" s="216" t="s">
        <v>369</v>
      </c>
      <c r="C36" s="216" t="s">
        <v>19</v>
      </c>
      <c r="D36" s="216" t="s">
        <v>370</v>
      </c>
      <c r="E36" s="216" t="s">
        <v>70</v>
      </c>
      <c r="F36" s="217" t="s">
        <v>36</v>
      </c>
      <c r="G36" s="218">
        <v>25</v>
      </c>
      <c r="H36" s="548">
        <v>1.01</v>
      </c>
      <c r="I36" s="548">
        <v>1.01</v>
      </c>
      <c r="J36" s="548">
        <f t="shared" si="1"/>
        <v>25.25</v>
      </c>
      <c r="K36" s="549">
        <f t="shared" si="0"/>
        <v>1E-4</v>
      </c>
    </row>
    <row r="37" spans="1:11" ht="15" customHeight="1" outlineLevel="1" x14ac:dyDescent="0.25">
      <c r="A37" s="215" t="s">
        <v>371</v>
      </c>
      <c r="B37" s="216" t="s">
        <v>372</v>
      </c>
      <c r="C37" s="216" t="s">
        <v>19</v>
      </c>
      <c r="D37" s="216" t="s">
        <v>373</v>
      </c>
      <c r="E37" s="216" t="s">
        <v>70</v>
      </c>
      <c r="F37" s="217" t="s">
        <v>36</v>
      </c>
      <c r="G37" s="218">
        <v>25</v>
      </c>
      <c r="H37" s="548">
        <v>1.8</v>
      </c>
      <c r="I37" s="548">
        <v>1.8</v>
      </c>
      <c r="J37" s="548">
        <f t="shared" si="1"/>
        <v>45</v>
      </c>
      <c r="K37" s="549">
        <f t="shared" si="0"/>
        <v>1E-4</v>
      </c>
    </row>
    <row r="38" spans="1:11" x14ac:dyDescent="0.25">
      <c r="A38" s="215" t="s">
        <v>374</v>
      </c>
      <c r="B38" s="216" t="s">
        <v>375</v>
      </c>
      <c r="C38" s="216" t="s">
        <v>19</v>
      </c>
      <c r="D38" s="216" t="s">
        <v>376</v>
      </c>
      <c r="E38" s="216" t="s">
        <v>70</v>
      </c>
      <c r="F38" s="217" t="s">
        <v>36</v>
      </c>
      <c r="G38" s="218">
        <v>10</v>
      </c>
      <c r="H38" s="548">
        <v>0.98</v>
      </c>
      <c r="I38" s="548">
        <v>0.98</v>
      </c>
      <c r="J38" s="548">
        <f t="shared" si="1"/>
        <v>9.8000000000000007</v>
      </c>
      <c r="K38" s="549">
        <f t="shared" si="0"/>
        <v>0</v>
      </c>
    </row>
    <row r="39" spans="1:11" ht="15" customHeight="1" outlineLevel="1" x14ac:dyDescent="0.25">
      <c r="A39" s="215" t="s">
        <v>377</v>
      </c>
      <c r="B39" s="216" t="s">
        <v>378</v>
      </c>
      <c r="C39" s="216" t="s">
        <v>39</v>
      </c>
      <c r="D39" s="216" t="s">
        <v>379</v>
      </c>
      <c r="E39" s="216" t="s">
        <v>70</v>
      </c>
      <c r="F39" s="217" t="s">
        <v>380</v>
      </c>
      <c r="G39" s="218">
        <v>10</v>
      </c>
      <c r="H39" s="548">
        <v>9.3000000000000007</v>
      </c>
      <c r="I39" s="548">
        <v>9.3000000000000007</v>
      </c>
      <c r="J39" s="548">
        <f t="shared" si="1"/>
        <v>93</v>
      </c>
      <c r="K39" s="549">
        <f t="shared" si="0"/>
        <v>2.9999999999999997E-4</v>
      </c>
    </row>
    <row r="40" spans="1:11" ht="15" customHeight="1" x14ac:dyDescent="0.25">
      <c r="A40" s="215" t="s">
        <v>381</v>
      </c>
      <c r="B40" s="216" t="s">
        <v>382</v>
      </c>
      <c r="C40" s="216" t="s">
        <v>61</v>
      </c>
      <c r="D40" s="216" t="s">
        <v>383</v>
      </c>
      <c r="E40" s="216" t="s">
        <v>70</v>
      </c>
      <c r="F40" s="217" t="s">
        <v>384</v>
      </c>
      <c r="G40" s="218">
        <v>1000</v>
      </c>
      <c r="H40" s="548">
        <v>0.89</v>
      </c>
      <c r="I40" s="548">
        <v>0.89</v>
      </c>
      <c r="J40" s="548">
        <f t="shared" si="1"/>
        <v>890</v>
      </c>
      <c r="K40" s="549">
        <f t="shared" si="0"/>
        <v>2.5000000000000001E-3</v>
      </c>
    </row>
    <row r="41" spans="1:11" ht="15" customHeight="1" outlineLevel="1" x14ac:dyDescent="0.25">
      <c r="A41" s="215" t="s">
        <v>385</v>
      </c>
      <c r="B41" s="216" t="s">
        <v>386</v>
      </c>
      <c r="C41" s="216" t="s">
        <v>19</v>
      </c>
      <c r="D41" s="216" t="s">
        <v>387</v>
      </c>
      <c r="E41" s="216" t="s">
        <v>70</v>
      </c>
      <c r="F41" s="217" t="s">
        <v>295</v>
      </c>
      <c r="G41" s="218">
        <v>20</v>
      </c>
      <c r="H41" s="548">
        <v>11.74</v>
      </c>
      <c r="I41" s="548">
        <v>11.74</v>
      </c>
      <c r="J41" s="548">
        <f t="shared" si="1"/>
        <v>234.8</v>
      </c>
      <c r="K41" s="549">
        <f t="shared" si="0"/>
        <v>6.9999999999999999E-4</v>
      </c>
    </row>
    <row r="42" spans="1:11" ht="15" customHeight="1" x14ac:dyDescent="0.25">
      <c r="A42" s="215" t="s">
        <v>388</v>
      </c>
      <c r="B42" s="216" t="s">
        <v>389</v>
      </c>
      <c r="C42" s="216" t="s">
        <v>19</v>
      </c>
      <c r="D42" s="216" t="s">
        <v>390</v>
      </c>
      <c r="E42" s="216" t="s">
        <v>70</v>
      </c>
      <c r="F42" s="217" t="s">
        <v>295</v>
      </c>
      <c r="G42" s="218">
        <v>100</v>
      </c>
      <c r="H42" s="548">
        <v>10.76</v>
      </c>
      <c r="I42" s="548">
        <v>10.76</v>
      </c>
      <c r="J42" s="548">
        <f t="shared" si="1"/>
        <v>1076</v>
      </c>
      <c r="K42" s="549">
        <f t="shared" si="0"/>
        <v>3.0000000000000001E-3</v>
      </c>
    </row>
    <row r="43" spans="1:11" ht="15" customHeight="1" outlineLevel="1" x14ac:dyDescent="0.25">
      <c r="A43" s="215" t="s">
        <v>391</v>
      </c>
      <c r="B43" s="216" t="s">
        <v>392</v>
      </c>
      <c r="C43" s="216" t="s">
        <v>19</v>
      </c>
      <c r="D43" s="216" t="s">
        <v>393</v>
      </c>
      <c r="E43" s="216" t="s">
        <v>70</v>
      </c>
      <c r="F43" s="217" t="s">
        <v>295</v>
      </c>
      <c r="G43" s="218">
        <v>50</v>
      </c>
      <c r="H43" s="548">
        <v>10</v>
      </c>
      <c r="I43" s="548">
        <v>10</v>
      </c>
      <c r="J43" s="548">
        <f t="shared" si="1"/>
        <v>500</v>
      </c>
      <c r="K43" s="549">
        <f t="shared" si="0"/>
        <v>1.4E-3</v>
      </c>
    </row>
    <row r="44" spans="1:11" ht="15" customHeight="1" x14ac:dyDescent="0.25">
      <c r="A44" s="215" t="s">
        <v>394</v>
      </c>
      <c r="B44" s="216" t="s">
        <v>395</v>
      </c>
      <c r="C44" s="216" t="s">
        <v>39</v>
      </c>
      <c r="D44" s="216" t="s">
        <v>396</v>
      </c>
      <c r="E44" s="216" t="s">
        <v>70</v>
      </c>
      <c r="F44" s="217" t="s">
        <v>380</v>
      </c>
      <c r="G44" s="218">
        <v>6</v>
      </c>
      <c r="H44" s="548">
        <v>19.5</v>
      </c>
      <c r="I44" s="548">
        <v>19.5</v>
      </c>
      <c r="J44" s="548">
        <f t="shared" si="1"/>
        <v>117</v>
      </c>
      <c r="K44" s="549">
        <f t="shared" si="0"/>
        <v>2.9999999999999997E-4</v>
      </c>
    </row>
    <row r="45" spans="1:11" ht="15" customHeight="1" x14ac:dyDescent="0.25">
      <c r="A45" s="215" t="s">
        <v>397</v>
      </c>
      <c r="B45" s="216" t="s">
        <v>398</v>
      </c>
      <c r="C45" s="216" t="s">
        <v>61</v>
      </c>
      <c r="D45" s="216" t="s">
        <v>399</v>
      </c>
      <c r="E45" s="216" t="s">
        <v>70</v>
      </c>
      <c r="F45" s="217" t="s">
        <v>22</v>
      </c>
      <c r="G45" s="218">
        <v>100</v>
      </c>
      <c r="H45" s="548">
        <v>50</v>
      </c>
      <c r="I45" s="548">
        <v>50</v>
      </c>
      <c r="J45" s="548">
        <f t="shared" si="1"/>
        <v>5000</v>
      </c>
      <c r="K45" s="549">
        <f t="shared" si="0"/>
        <v>1.41E-2</v>
      </c>
    </row>
    <row r="46" spans="1:11" ht="15" customHeight="1" outlineLevel="1" x14ac:dyDescent="0.25">
      <c r="A46" s="215" t="s">
        <v>400</v>
      </c>
      <c r="B46" s="216" t="s">
        <v>401</v>
      </c>
      <c r="C46" s="216" t="s">
        <v>19</v>
      </c>
      <c r="D46" s="216" t="s">
        <v>402</v>
      </c>
      <c r="E46" s="216" t="s">
        <v>70</v>
      </c>
      <c r="F46" s="217" t="s">
        <v>295</v>
      </c>
      <c r="G46" s="218">
        <v>300</v>
      </c>
      <c r="H46" s="548">
        <v>1.59</v>
      </c>
      <c r="I46" s="548">
        <v>1.59</v>
      </c>
      <c r="J46" s="548">
        <f t="shared" si="1"/>
        <v>477</v>
      </c>
      <c r="K46" s="549">
        <f t="shared" si="0"/>
        <v>1.2999999999999999E-3</v>
      </c>
    </row>
    <row r="47" spans="1:11" s="14" customFormat="1" ht="15" customHeight="1" outlineLevel="1" x14ac:dyDescent="0.25">
      <c r="A47" s="215" t="s">
        <v>403</v>
      </c>
      <c r="B47" s="216" t="s">
        <v>404</v>
      </c>
      <c r="C47" s="216" t="s">
        <v>19</v>
      </c>
      <c r="D47" s="216" t="s">
        <v>405</v>
      </c>
      <c r="E47" s="216" t="s">
        <v>70</v>
      </c>
      <c r="F47" s="217" t="s">
        <v>295</v>
      </c>
      <c r="G47" s="218">
        <v>100</v>
      </c>
      <c r="H47" s="548">
        <v>1.19</v>
      </c>
      <c r="I47" s="548">
        <v>1.19</v>
      </c>
      <c r="J47" s="548">
        <f t="shared" si="1"/>
        <v>119</v>
      </c>
      <c r="K47" s="549">
        <f t="shared" si="0"/>
        <v>2.9999999999999997E-4</v>
      </c>
    </row>
    <row r="48" spans="1:11" ht="22.5" customHeight="1" outlineLevel="1" x14ac:dyDescent="0.25">
      <c r="A48" s="215" t="s">
        <v>406</v>
      </c>
      <c r="B48" s="216" t="s">
        <v>407</v>
      </c>
      <c r="C48" s="216" t="s">
        <v>61</v>
      </c>
      <c r="D48" s="216" t="s">
        <v>408</v>
      </c>
      <c r="E48" s="216" t="s">
        <v>70</v>
      </c>
      <c r="F48" s="217" t="s">
        <v>295</v>
      </c>
      <c r="G48" s="218">
        <v>1000</v>
      </c>
      <c r="H48" s="548">
        <v>4.8</v>
      </c>
      <c r="I48" s="548">
        <v>4.8</v>
      </c>
      <c r="J48" s="548">
        <f t="shared" si="1"/>
        <v>4800</v>
      </c>
      <c r="K48" s="549">
        <f t="shared" si="0"/>
        <v>1.35E-2</v>
      </c>
    </row>
    <row r="49" spans="1:11" ht="15" customHeight="1" x14ac:dyDescent="0.25">
      <c r="A49" s="215" t="s">
        <v>409</v>
      </c>
      <c r="B49" s="216" t="s">
        <v>410</v>
      </c>
      <c r="C49" s="216" t="s">
        <v>61</v>
      </c>
      <c r="D49" s="216" t="s">
        <v>411</v>
      </c>
      <c r="E49" s="216" t="s">
        <v>70</v>
      </c>
      <c r="F49" s="217" t="s">
        <v>295</v>
      </c>
      <c r="G49" s="218">
        <v>100</v>
      </c>
      <c r="H49" s="548">
        <v>2.75</v>
      </c>
      <c r="I49" s="548">
        <v>2.75</v>
      </c>
      <c r="J49" s="548">
        <f t="shared" si="1"/>
        <v>275</v>
      </c>
      <c r="K49" s="549">
        <f t="shared" si="0"/>
        <v>8.0000000000000004E-4</v>
      </c>
    </row>
    <row r="50" spans="1:11" ht="15" customHeight="1" outlineLevel="1" x14ac:dyDescent="0.25">
      <c r="A50" s="215" t="s">
        <v>412</v>
      </c>
      <c r="B50" s="216" t="s">
        <v>413</v>
      </c>
      <c r="C50" s="216" t="s">
        <v>39</v>
      </c>
      <c r="D50" s="216" t="s">
        <v>414</v>
      </c>
      <c r="E50" s="216" t="s">
        <v>70</v>
      </c>
      <c r="F50" s="217" t="s">
        <v>380</v>
      </c>
      <c r="G50" s="218">
        <v>100</v>
      </c>
      <c r="H50" s="548">
        <v>0.15</v>
      </c>
      <c r="I50" s="548">
        <v>0.15</v>
      </c>
      <c r="J50" s="548">
        <f t="shared" si="1"/>
        <v>15</v>
      </c>
      <c r="K50" s="549">
        <f t="shared" si="0"/>
        <v>0</v>
      </c>
    </row>
    <row r="51" spans="1:11" ht="15" customHeight="1" outlineLevel="1" x14ac:dyDescent="0.25">
      <c r="A51" s="215" t="s">
        <v>415</v>
      </c>
      <c r="B51" s="216" t="s">
        <v>416</v>
      </c>
      <c r="C51" s="216" t="s">
        <v>61</v>
      </c>
      <c r="D51" s="216" t="s">
        <v>417</v>
      </c>
      <c r="E51" s="216" t="s">
        <v>70</v>
      </c>
      <c r="F51" s="217" t="s">
        <v>36</v>
      </c>
      <c r="G51" s="218">
        <v>1</v>
      </c>
      <c r="H51" s="548">
        <v>118.67</v>
      </c>
      <c r="I51" s="548">
        <v>118.67</v>
      </c>
      <c r="J51" s="548">
        <f t="shared" si="1"/>
        <v>118.67</v>
      </c>
      <c r="K51" s="549">
        <f t="shared" si="0"/>
        <v>2.9999999999999997E-4</v>
      </c>
    </row>
    <row r="52" spans="1:11" ht="15" customHeight="1" outlineLevel="1" x14ac:dyDescent="0.25">
      <c r="A52" s="215" t="s">
        <v>418</v>
      </c>
      <c r="B52" s="216" t="s">
        <v>419</v>
      </c>
      <c r="C52" s="216" t="s">
        <v>61</v>
      </c>
      <c r="D52" s="216" t="s">
        <v>420</v>
      </c>
      <c r="E52" s="216" t="s">
        <v>70</v>
      </c>
      <c r="F52" s="217" t="s">
        <v>36</v>
      </c>
      <c r="G52" s="218">
        <v>1</v>
      </c>
      <c r="H52" s="548">
        <v>312.10000000000002</v>
      </c>
      <c r="I52" s="548">
        <v>312.10000000000002</v>
      </c>
      <c r="J52" s="548">
        <f t="shared" si="1"/>
        <v>312.10000000000002</v>
      </c>
      <c r="K52" s="549">
        <f t="shared" si="0"/>
        <v>8.9999999999999998E-4</v>
      </c>
    </row>
    <row r="53" spans="1:11" ht="15" customHeight="1" outlineLevel="1" x14ac:dyDescent="0.25">
      <c r="A53" s="215" t="s">
        <v>421</v>
      </c>
      <c r="B53" s="216" t="s">
        <v>422</v>
      </c>
      <c r="C53" s="216" t="s">
        <v>19</v>
      </c>
      <c r="D53" s="216" t="s">
        <v>423</v>
      </c>
      <c r="E53" s="216" t="s">
        <v>70</v>
      </c>
      <c r="F53" s="217" t="s">
        <v>36</v>
      </c>
      <c r="G53" s="218">
        <v>60</v>
      </c>
      <c r="H53" s="548">
        <v>22</v>
      </c>
      <c r="I53" s="548">
        <v>22</v>
      </c>
      <c r="J53" s="548">
        <f t="shared" si="1"/>
        <v>1320</v>
      </c>
      <c r="K53" s="549">
        <f t="shared" si="0"/>
        <v>3.7000000000000002E-3</v>
      </c>
    </row>
    <row r="54" spans="1:11" ht="15" customHeight="1" x14ac:dyDescent="0.25">
      <c r="A54" s="215" t="s">
        <v>424</v>
      </c>
      <c r="B54" s="216" t="s">
        <v>425</v>
      </c>
      <c r="C54" s="216" t="s">
        <v>19</v>
      </c>
      <c r="D54" s="216" t="s">
        <v>426</v>
      </c>
      <c r="E54" s="216" t="s">
        <v>70</v>
      </c>
      <c r="F54" s="217" t="s">
        <v>36</v>
      </c>
      <c r="G54" s="218">
        <v>5</v>
      </c>
      <c r="H54" s="548">
        <v>36.5</v>
      </c>
      <c r="I54" s="548">
        <v>36.5</v>
      </c>
      <c r="J54" s="548">
        <f t="shared" si="1"/>
        <v>182.5</v>
      </c>
      <c r="K54" s="549">
        <f t="shared" si="0"/>
        <v>5.0000000000000001E-4</v>
      </c>
    </row>
    <row r="55" spans="1:11" ht="15" customHeight="1" x14ac:dyDescent="0.25">
      <c r="A55" s="215" t="s">
        <v>427</v>
      </c>
      <c r="B55" s="216" t="s">
        <v>428</v>
      </c>
      <c r="C55" s="216" t="s">
        <v>61</v>
      </c>
      <c r="D55" s="216" t="s">
        <v>429</v>
      </c>
      <c r="E55" s="216" t="s">
        <v>70</v>
      </c>
      <c r="F55" s="217" t="s">
        <v>36</v>
      </c>
      <c r="G55" s="218">
        <v>1</v>
      </c>
      <c r="H55" s="548">
        <v>310</v>
      </c>
      <c r="I55" s="548">
        <v>310</v>
      </c>
      <c r="J55" s="548">
        <f t="shared" si="1"/>
        <v>310</v>
      </c>
      <c r="K55" s="549">
        <f t="shared" si="0"/>
        <v>8.9999999999999998E-4</v>
      </c>
    </row>
    <row r="56" spans="1:11" ht="15" customHeight="1" x14ac:dyDescent="0.25">
      <c r="A56" s="215" t="s">
        <v>430</v>
      </c>
      <c r="B56" s="216" t="s">
        <v>431</v>
      </c>
      <c r="C56" s="216" t="s">
        <v>19</v>
      </c>
      <c r="D56" s="216" t="s">
        <v>432</v>
      </c>
      <c r="E56" s="216" t="s">
        <v>70</v>
      </c>
      <c r="F56" s="217" t="s">
        <v>36</v>
      </c>
      <c r="G56" s="218">
        <v>8</v>
      </c>
      <c r="H56" s="548">
        <v>293.29000000000002</v>
      </c>
      <c r="I56" s="548">
        <v>293.29000000000002</v>
      </c>
      <c r="J56" s="548">
        <f t="shared" si="1"/>
        <v>2346.3200000000002</v>
      </c>
      <c r="K56" s="549">
        <f t="shared" si="0"/>
        <v>6.6E-3</v>
      </c>
    </row>
    <row r="57" spans="1:11" s="14" customFormat="1" ht="22.5" x14ac:dyDescent="0.25">
      <c r="A57" s="215" t="s">
        <v>433</v>
      </c>
      <c r="B57" s="216" t="s">
        <v>434</v>
      </c>
      <c r="C57" s="216" t="s">
        <v>19</v>
      </c>
      <c r="D57" s="216" t="s">
        <v>435</v>
      </c>
      <c r="E57" s="216" t="s">
        <v>70</v>
      </c>
      <c r="F57" s="217" t="s">
        <v>36</v>
      </c>
      <c r="G57" s="218">
        <v>1</v>
      </c>
      <c r="H57" s="548">
        <v>428.28</v>
      </c>
      <c r="I57" s="548">
        <v>428.28</v>
      </c>
      <c r="J57" s="548">
        <f t="shared" si="1"/>
        <v>428.28</v>
      </c>
      <c r="K57" s="549">
        <f t="shared" si="0"/>
        <v>1.1999999999999999E-3</v>
      </c>
    </row>
    <row r="58" spans="1:11" s="14" customFormat="1" ht="15" customHeight="1" x14ac:dyDescent="0.25">
      <c r="A58" s="215" t="s">
        <v>436</v>
      </c>
      <c r="B58" s="216" t="s">
        <v>437</v>
      </c>
      <c r="C58" s="216" t="s">
        <v>19</v>
      </c>
      <c r="D58" s="216" t="s">
        <v>438</v>
      </c>
      <c r="E58" s="216" t="s">
        <v>70</v>
      </c>
      <c r="F58" s="217" t="s">
        <v>36</v>
      </c>
      <c r="G58" s="218">
        <v>1</v>
      </c>
      <c r="H58" s="548">
        <v>548.03</v>
      </c>
      <c r="I58" s="548">
        <v>548.03</v>
      </c>
      <c r="J58" s="548">
        <f t="shared" si="1"/>
        <v>548.03</v>
      </c>
      <c r="K58" s="549">
        <f t="shared" si="0"/>
        <v>1.5E-3</v>
      </c>
    </row>
    <row r="59" spans="1:11" ht="15" customHeight="1" x14ac:dyDescent="0.25">
      <c r="A59" s="215" t="s">
        <v>439</v>
      </c>
      <c r="B59" s="216" t="s">
        <v>440</v>
      </c>
      <c r="C59" s="216" t="s">
        <v>19</v>
      </c>
      <c r="D59" s="216" t="s">
        <v>441</v>
      </c>
      <c r="E59" s="216" t="s">
        <v>70</v>
      </c>
      <c r="F59" s="217" t="s">
        <v>36</v>
      </c>
      <c r="G59" s="218">
        <v>25</v>
      </c>
      <c r="H59" s="548">
        <v>3.65</v>
      </c>
      <c r="I59" s="548">
        <v>3.65</v>
      </c>
      <c r="J59" s="548">
        <f t="shared" si="1"/>
        <v>91.25</v>
      </c>
      <c r="K59" s="549">
        <f t="shared" si="0"/>
        <v>2.9999999999999997E-4</v>
      </c>
    </row>
    <row r="60" spans="1:11" x14ac:dyDescent="0.25">
      <c r="A60" s="215" t="s">
        <v>442</v>
      </c>
      <c r="B60" s="216" t="s">
        <v>443</v>
      </c>
      <c r="C60" s="216" t="s">
        <v>19</v>
      </c>
      <c r="D60" s="216" t="s">
        <v>444</v>
      </c>
      <c r="E60" s="216" t="s">
        <v>70</v>
      </c>
      <c r="F60" s="217" t="s">
        <v>36</v>
      </c>
      <c r="G60" s="218">
        <v>1.8</v>
      </c>
      <c r="H60" s="548">
        <v>178.5</v>
      </c>
      <c r="I60" s="548">
        <v>178.5</v>
      </c>
      <c r="J60" s="548">
        <f t="shared" si="1"/>
        <v>321.3</v>
      </c>
      <c r="K60" s="549">
        <f t="shared" si="0"/>
        <v>8.9999999999999998E-4</v>
      </c>
    </row>
    <row r="61" spans="1:11" ht="33.75" x14ac:dyDescent="0.25">
      <c r="A61" s="215" t="s">
        <v>445</v>
      </c>
      <c r="B61" s="216" t="s">
        <v>446</v>
      </c>
      <c r="C61" s="216" t="s">
        <v>19</v>
      </c>
      <c r="D61" s="216" t="s">
        <v>447</v>
      </c>
      <c r="E61" s="216" t="s">
        <v>70</v>
      </c>
      <c r="F61" s="217" t="s">
        <v>448</v>
      </c>
      <c r="G61" s="218">
        <v>10</v>
      </c>
      <c r="H61" s="548">
        <v>230</v>
      </c>
      <c r="I61" s="548">
        <v>230</v>
      </c>
      <c r="J61" s="548">
        <f t="shared" si="1"/>
        <v>2300</v>
      </c>
      <c r="K61" s="549">
        <f t="shared" si="0"/>
        <v>6.4999999999999997E-3</v>
      </c>
    </row>
    <row r="62" spans="1:11" x14ac:dyDescent="0.25">
      <c r="A62" s="215" t="s">
        <v>449</v>
      </c>
      <c r="B62" s="216" t="s">
        <v>450</v>
      </c>
      <c r="C62" s="216" t="s">
        <v>19</v>
      </c>
      <c r="D62" s="216" t="s">
        <v>451</v>
      </c>
      <c r="E62" s="216" t="s">
        <v>70</v>
      </c>
      <c r="F62" s="217" t="s">
        <v>452</v>
      </c>
      <c r="G62" s="218">
        <v>5</v>
      </c>
      <c r="H62" s="548">
        <v>370</v>
      </c>
      <c r="I62" s="548">
        <v>370</v>
      </c>
      <c r="J62" s="548">
        <f t="shared" si="1"/>
        <v>1850</v>
      </c>
      <c r="K62" s="549">
        <f t="shared" si="0"/>
        <v>5.1999999999999998E-3</v>
      </c>
    </row>
    <row r="63" spans="1:11" ht="22.5" x14ac:dyDescent="0.25">
      <c r="A63" s="215" t="s">
        <v>453</v>
      </c>
      <c r="B63" s="216" t="s">
        <v>454</v>
      </c>
      <c r="C63" s="216" t="s">
        <v>19</v>
      </c>
      <c r="D63" s="216" t="s">
        <v>455</v>
      </c>
      <c r="E63" s="216" t="s">
        <v>70</v>
      </c>
      <c r="F63" s="217" t="s">
        <v>75</v>
      </c>
      <c r="G63" s="218">
        <v>25</v>
      </c>
      <c r="H63" s="548">
        <v>46.82</v>
      </c>
      <c r="I63" s="548">
        <v>46.82</v>
      </c>
      <c r="J63" s="548">
        <f t="shared" si="1"/>
        <v>1170.5</v>
      </c>
      <c r="K63" s="549">
        <f t="shared" si="0"/>
        <v>3.3E-3</v>
      </c>
    </row>
    <row r="64" spans="1:11" ht="33.75" x14ac:dyDescent="0.25">
      <c r="A64" s="215" t="s">
        <v>456</v>
      </c>
      <c r="B64" s="216" t="s">
        <v>457</v>
      </c>
      <c r="C64" s="216" t="s">
        <v>19</v>
      </c>
      <c r="D64" s="216" t="s">
        <v>458</v>
      </c>
      <c r="E64" s="216" t="s">
        <v>70</v>
      </c>
      <c r="F64" s="217" t="s">
        <v>75</v>
      </c>
      <c r="G64" s="218">
        <v>25</v>
      </c>
      <c r="H64" s="548">
        <v>46.82</v>
      </c>
      <c r="I64" s="548">
        <v>46.82</v>
      </c>
      <c r="J64" s="548">
        <f t="shared" si="1"/>
        <v>1170.5</v>
      </c>
      <c r="K64" s="549">
        <f t="shared" si="0"/>
        <v>3.3E-3</v>
      </c>
    </row>
    <row r="65" spans="1:11" ht="22.5" x14ac:dyDescent="0.25">
      <c r="A65" s="215" t="s">
        <v>459</v>
      </c>
      <c r="B65" s="216" t="s">
        <v>460</v>
      </c>
      <c r="C65" s="216" t="s">
        <v>19</v>
      </c>
      <c r="D65" s="216" t="s">
        <v>461</v>
      </c>
      <c r="E65" s="216" t="s">
        <v>70</v>
      </c>
      <c r="F65" s="217" t="s">
        <v>75</v>
      </c>
      <c r="G65" s="218">
        <v>25</v>
      </c>
      <c r="H65" s="548">
        <v>48.38</v>
      </c>
      <c r="I65" s="548">
        <v>48.38</v>
      </c>
      <c r="J65" s="548">
        <f t="shared" si="1"/>
        <v>1209.5</v>
      </c>
      <c r="K65" s="549">
        <f t="shared" si="0"/>
        <v>3.3999999999999998E-3</v>
      </c>
    </row>
    <row r="66" spans="1:11" x14ac:dyDescent="0.25">
      <c r="A66" s="215" t="s">
        <v>462</v>
      </c>
      <c r="B66" s="216" t="s">
        <v>463</v>
      </c>
      <c r="C66" s="216" t="s">
        <v>39</v>
      </c>
      <c r="D66" s="216" t="s">
        <v>464</v>
      </c>
      <c r="E66" s="216" t="s">
        <v>70</v>
      </c>
      <c r="F66" s="217" t="s">
        <v>380</v>
      </c>
      <c r="G66" s="218">
        <v>50</v>
      </c>
      <c r="H66" s="548">
        <v>1.3</v>
      </c>
      <c r="I66" s="548">
        <v>1.3</v>
      </c>
      <c r="J66" s="548">
        <f t="shared" si="1"/>
        <v>65</v>
      </c>
      <c r="K66" s="549">
        <f t="shared" si="0"/>
        <v>2.0000000000000001E-4</v>
      </c>
    </row>
    <row r="67" spans="1:11" ht="22.5" x14ac:dyDescent="0.25">
      <c r="A67" s="215" t="s">
        <v>465</v>
      </c>
      <c r="B67" s="216" t="s">
        <v>466</v>
      </c>
      <c r="C67" s="216" t="s">
        <v>19</v>
      </c>
      <c r="D67" s="216" t="s">
        <v>467</v>
      </c>
      <c r="E67" s="216" t="s">
        <v>70</v>
      </c>
      <c r="F67" s="217" t="s">
        <v>36</v>
      </c>
      <c r="G67" s="218">
        <v>4</v>
      </c>
      <c r="H67" s="548">
        <v>15.81</v>
      </c>
      <c r="I67" s="548">
        <v>15.81</v>
      </c>
      <c r="J67" s="548">
        <f t="shared" si="1"/>
        <v>63.24</v>
      </c>
      <c r="K67" s="549">
        <f t="shared" si="0"/>
        <v>2.0000000000000001E-4</v>
      </c>
    </row>
    <row r="68" spans="1:11" ht="22.5" x14ac:dyDescent="0.25">
      <c r="A68" s="215" t="s">
        <v>468</v>
      </c>
      <c r="B68" s="216" t="s">
        <v>469</v>
      </c>
      <c r="C68" s="216" t="s">
        <v>39</v>
      </c>
      <c r="D68" s="216" t="s">
        <v>470</v>
      </c>
      <c r="E68" s="216" t="s">
        <v>265</v>
      </c>
      <c r="F68" s="217" t="s">
        <v>380</v>
      </c>
      <c r="G68" s="218">
        <v>8</v>
      </c>
      <c r="H68" s="548">
        <v>9.8800000000000008</v>
      </c>
      <c r="I68" s="548">
        <v>9.8800000000000008</v>
      </c>
      <c r="J68" s="548">
        <f t="shared" si="1"/>
        <v>79.040000000000006</v>
      </c>
      <c r="K68" s="549">
        <f t="shared" si="0"/>
        <v>2.0000000000000001E-4</v>
      </c>
    </row>
    <row r="69" spans="1:11" ht="22.5" x14ac:dyDescent="0.25">
      <c r="A69" s="215" t="s">
        <v>471</v>
      </c>
      <c r="B69" s="216" t="s">
        <v>472</v>
      </c>
      <c r="C69" s="216" t="s">
        <v>19</v>
      </c>
      <c r="D69" s="216" t="s">
        <v>473</v>
      </c>
      <c r="E69" s="216" t="s">
        <v>70</v>
      </c>
      <c r="F69" s="217" t="s">
        <v>36</v>
      </c>
      <c r="G69" s="218">
        <v>200</v>
      </c>
      <c r="H69" s="548">
        <v>0.3</v>
      </c>
      <c r="I69" s="548">
        <v>0.3</v>
      </c>
      <c r="J69" s="548">
        <f t="shared" si="1"/>
        <v>60</v>
      </c>
      <c r="K69" s="549">
        <f t="shared" si="0"/>
        <v>2.0000000000000001E-4</v>
      </c>
    </row>
    <row r="70" spans="1:11" x14ac:dyDescent="0.25">
      <c r="A70" s="215" t="s">
        <v>474</v>
      </c>
      <c r="B70" s="216" t="s">
        <v>475</v>
      </c>
      <c r="C70" s="216" t="s">
        <v>19</v>
      </c>
      <c r="D70" s="216" t="s">
        <v>476</v>
      </c>
      <c r="E70" s="216" t="s">
        <v>70</v>
      </c>
      <c r="F70" s="217" t="s">
        <v>36</v>
      </c>
      <c r="G70" s="218">
        <v>100</v>
      </c>
      <c r="H70" s="548">
        <v>0.05</v>
      </c>
      <c r="I70" s="548">
        <v>0.05</v>
      </c>
      <c r="J70" s="548">
        <f t="shared" si="1"/>
        <v>5</v>
      </c>
      <c r="K70" s="549">
        <f t="shared" ref="K70:K133" si="2">ROUND(J70/$H$502,4)</f>
        <v>0</v>
      </c>
    </row>
    <row r="71" spans="1:11" x14ac:dyDescent="0.25">
      <c r="A71" s="215" t="s">
        <v>477</v>
      </c>
      <c r="B71" s="216" t="s">
        <v>478</v>
      </c>
      <c r="C71" s="216" t="s">
        <v>19</v>
      </c>
      <c r="D71" s="216" t="s">
        <v>479</v>
      </c>
      <c r="E71" s="216" t="s">
        <v>70</v>
      </c>
      <c r="F71" s="217" t="s">
        <v>36</v>
      </c>
      <c r="G71" s="218">
        <v>100</v>
      </c>
      <c r="H71" s="548">
        <v>0.09</v>
      </c>
      <c r="I71" s="548">
        <v>0.09</v>
      </c>
      <c r="J71" s="548">
        <f t="shared" ref="J71:J134" si="3">ROUND(G71*H71,2)</f>
        <v>9</v>
      </c>
      <c r="K71" s="549">
        <f t="shared" si="2"/>
        <v>0</v>
      </c>
    </row>
    <row r="72" spans="1:11" ht="22.5" x14ac:dyDescent="0.25">
      <c r="A72" s="215" t="s">
        <v>480</v>
      </c>
      <c r="B72" s="216" t="s">
        <v>481</v>
      </c>
      <c r="C72" s="216" t="s">
        <v>19</v>
      </c>
      <c r="D72" s="216" t="s">
        <v>482</v>
      </c>
      <c r="E72" s="216" t="s">
        <v>70</v>
      </c>
      <c r="F72" s="217" t="s">
        <v>36</v>
      </c>
      <c r="G72" s="218">
        <v>300</v>
      </c>
      <c r="H72" s="548">
        <v>0.36</v>
      </c>
      <c r="I72" s="548">
        <v>0.36</v>
      </c>
      <c r="J72" s="548">
        <f t="shared" si="3"/>
        <v>108</v>
      </c>
      <c r="K72" s="549">
        <f t="shared" si="2"/>
        <v>2.9999999999999997E-4</v>
      </c>
    </row>
    <row r="73" spans="1:11" x14ac:dyDescent="0.25">
      <c r="A73" s="215" t="s">
        <v>483</v>
      </c>
      <c r="B73" s="216" t="s">
        <v>484</v>
      </c>
      <c r="C73" s="216" t="s">
        <v>19</v>
      </c>
      <c r="D73" s="216" t="s">
        <v>485</v>
      </c>
      <c r="E73" s="216" t="s">
        <v>70</v>
      </c>
      <c r="F73" s="217" t="s">
        <v>36</v>
      </c>
      <c r="G73" s="218">
        <v>15</v>
      </c>
      <c r="H73" s="548">
        <v>0.36</v>
      </c>
      <c r="I73" s="548">
        <v>0.36</v>
      </c>
      <c r="J73" s="548">
        <f t="shared" si="3"/>
        <v>5.4</v>
      </c>
      <c r="K73" s="549">
        <f t="shared" si="2"/>
        <v>0</v>
      </c>
    </row>
    <row r="74" spans="1:11" x14ac:dyDescent="0.25">
      <c r="A74" s="215" t="s">
        <v>486</v>
      </c>
      <c r="B74" s="216" t="s">
        <v>487</v>
      </c>
      <c r="C74" s="216" t="s">
        <v>19</v>
      </c>
      <c r="D74" s="216" t="s">
        <v>488</v>
      </c>
      <c r="E74" s="216" t="s">
        <v>70</v>
      </c>
      <c r="F74" s="217" t="s">
        <v>36</v>
      </c>
      <c r="G74" s="218">
        <v>15</v>
      </c>
      <c r="H74" s="548">
        <v>0.7</v>
      </c>
      <c r="I74" s="548">
        <v>0.7</v>
      </c>
      <c r="J74" s="548">
        <f t="shared" si="3"/>
        <v>10.5</v>
      </c>
      <c r="K74" s="549">
        <f t="shared" si="2"/>
        <v>0</v>
      </c>
    </row>
    <row r="75" spans="1:11" x14ac:dyDescent="0.25">
      <c r="A75" s="215" t="s">
        <v>489</v>
      </c>
      <c r="B75" s="216" t="s">
        <v>490</v>
      </c>
      <c r="C75" s="216" t="s">
        <v>19</v>
      </c>
      <c r="D75" s="216" t="s">
        <v>491</v>
      </c>
      <c r="E75" s="216" t="s">
        <v>70</v>
      </c>
      <c r="F75" s="217" t="s">
        <v>36</v>
      </c>
      <c r="G75" s="218">
        <v>15</v>
      </c>
      <c r="H75" s="548">
        <v>1.48</v>
      </c>
      <c r="I75" s="548">
        <v>1.48</v>
      </c>
      <c r="J75" s="548">
        <f t="shared" si="3"/>
        <v>22.2</v>
      </c>
      <c r="K75" s="549">
        <f t="shared" si="2"/>
        <v>1E-4</v>
      </c>
    </row>
    <row r="76" spans="1:11" x14ac:dyDescent="0.25">
      <c r="A76" s="215" t="s">
        <v>492</v>
      </c>
      <c r="B76" s="216" t="s">
        <v>493</v>
      </c>
      <c r="C76" s="216" t="s">
        <v>19</v>
      </c>
      <c r="D76" s="216" t="s">
        <v>494</v>
      </c>
      <c r="E76" s="216" t="s">
        <v>70</v>
      </c>
      <c r="F76" s="217" t="s">
        <v>36</v>
      </c>
      <c r="G76" s="218">
        <v>15</v>
      </c>
      <c r="H76" s="548">
        <v>2.62</v>
      </c>
      <c r="I76" s="548">
        <v>2.62</v>
      </c>
      <c r="J76" s="548">
        <f t="shared" si="3"/>
        <v>39.299999999999997</v>
      </c>
      <c r="K76" s="549">
        <f t="shared" si="2"/>
        <v>1E-4</v>
      </c>
    </row>
    <row r="77" spans="1:11" s="14" customFormat="1" x14ac:dyDescent="0.25">
      <c r="A77" s="215" t="s">
        <v>495</v>
      </c>
      <c r="B77" s="216" t="s">
        <v>496</v>
      </c>
      <c r="C77" s="216" t="s">
        <v>19</v>
      </c>
      <c r="D77" s="216" t="s">
        <v>497</v>
      </c>
      <c r="E77" s="216" t="s">
        <v>70</v>
      </c>
      <c r="F77" s="217" t="s">
        <v>36</v>
      </c>
      <c r="G77" s="218">
        <v>15</v>
      </c>
      <c r="H77" s="548">
        <v>4.91</v>
      </c>
      <c r="I77" s="548">
        <v>4.91</v>
      </c>
      <c r="J77" s="548">
        <f t="shared" si="3"/>
        <v>73.650000000000006</v>
      </c>
      <c r="K77" s="549">
        <f t="shared" si="2"/>
        <v>2.0000000000000001E-4</v>
      </c>
    </row>
    <row r="78" spans="1:11" x14ac:dyDescent="0.25">
      <c r="A78" s="215" t="s">
        <v>498</v>
      </c>
      <c r="B78" s="216" t="s">
        <v>499</v>
      </c>
      <c r="C78" s="216" t="s">
        <v>19</v>
      </c>
      <c r="D78" s="216" t="s">
        <v>500</v>
      </c>
      <c r="E78" s="216" t="s">
        <v>70</v>
      </c>
      <c r="F78" s="217" t="s">
        <v>36</v>
      </c>
      <c r="G78" s="218">
        <v>10</v>
      </c>
      <c r="H78" s="548">
        <v>2.0699999999999998</v>
      </c>
      <c r="I78" s="548">
        <v>2.0699999999999998</v>
      </c>
      <c r="J78" s="548">
        <f t="shared" si="3"/>
        <v>20.7</v>
      </c>
      <c r="K78" s="549">
        <f t="shared" si="2"/>
        <v>1E-4</v>
      </c>
    </row>
    <row r="79" spans="1:11" x14ac:dyDescent="0.25">
      <c r="A79" s="215" t="s">
        <v>501</v>
      </c>
      <c r="B79" s="216" t="s">
        <v>502</v>
      </c>
      <c r="C79" s="216" t="s">
        <v>19</v>
      </c>
      <c r="D79" s="216" t="s">
        <v>503</v>
      </c>
      <c r="E79" s="216" t="s">
        <v>70</v>
      </c>
      <c r="F79" s="217" t="s">
        <v>36</v>
      </c>
      <c r="G79" s="218">
        <v>15</v>
      </c>
      <c r="H79" s="548">
        <v>2.5299999999999998</v>
      </c>
      <c r="I79" s="548">
        <v>2.5299999999999998</v>
      </c>
      <c r="J79" s="548">
        <f t="shared" si="3"/>
        <v>37.950000000000003</v>
      </c>
      <c r="K79" s="549">
        <f t="shared" si="2"/>
        <v>1E-4</v>
      </c>
    </row>
    <row r="80" spans="1:11" x14ac:dyDescent="0.25">
      <c r="A80" s="215" t="s">
        <v>504</v>
      </c>
      <c r="B80" s="216" t="s">
        <v>505</v>
      </c>
      <c r="C80" s="216" t="s">
        <v>19</v>
      </c>
      <c r="D80" s="216" t="s">
        <v>506</v>
      </c>
      <c r="E80" s="216" t="s">
        <v>70</v>
      </c>
      <c r="F80" s="217" t="s">
        <v>36</v>
      </c>
      <c r="G80" s="218">
        <v>15</v>
      </c>
      <c r="H80" s="548">
        <v>3.32</v>
      </c>
      <c r="I80" s="548">
        <v>3.32</v>
      </c>
      <c r="J80" s="548">
        <f t="shared" si="3"/>
        <v>49.8</v>
      </c>
      <c r="K80" s="549">
        <f t="shared" si="2"/>
        <v>1E-4</v>
      </c>
    </row>
    <row r="81" spans="1:11" x14ac:dyDescent="0.25">
      <c r="A81" s="215" t="s">
        <v>507</v>
      </c>
      <c r="B81" s="216" t="s">
        <v>508</v>
      </c>
      <c r="C81" s="216" t="s">
        <v>19</v>
      </c>
      <c r="D81" s="216" t="s">
        <v>509</v>
      </c>
      <c r="E81" s="216" t="s">
        <v>70</v>
      </c>
      <c r="F81" s="217" t="s">
        <v>36</v>
      </c>
      <c r="G81" s="218">
        <v>15</v>
      </c>
      <c r="H81" s="548">
        <v>3.63</v>
      </c>
      <c r="I81" s="548">
        <v>3.63</v>
      </c>
      <c r="J81" s="548">
        <f t="shared" si="3"/>
        <v>54.45</v>
      </c>
      <c r="K81" s="549">
        <f t="shared" si="2"/>
        <v>2.0000000000000001E-4</v>
      </c>
    </row>
    <row r="82" spans="1:11" x14ac:dyDescent="0.25">
      <c r="A82" s="215" t="s">
        <v>510</v>
      </c>
      <c r="B82" s="216" t="s">
        <v>511</v>
      </c>
      <c r="C82" s="216" t="s">
        <v>19</v>
      </c>
      <c r="D82" s="216" t="s">
        <v>512</v>
      </c>
      <c r="E82" s="216" t="s">
        <v>70</v>
      </c>
      <c r="F82" s="217" t="s">
        <v>36</v>
      </c>
      <c r="G82" s="218">
        <v>15</v>
      </c>
      <c r="H82" s="548">
        <v>7.95</v>
      </c>
      <c r="I82" s="548">
        <v>7.95</v>
      </c>
      <c r="J82" s="548">
        <f t="shared" si="3"/>
        <v>119.25</v>
      </c>
      <c r="K82" s="549">
        <f t="shared" si="2"/>
        <v>2.9999999999999997E-4</v>
      </c>
    </row>
    <row r="83" spans="1:11" x14ac:dyDescent="0.25">
      <c r="A83" s="215" t="s">
        <v>513</v>
      </c>
      <c r="B83" s="216" t="s">
        <v>514</v>
      </c>
      <c r="C83" s="216" t="s">
        <v>19</v>
      </c>
      <c r="D83" s="216" t="s">
        <v>515</v>
      </c>
      <c r="E83" s="216" t="s">
        <v>70</v>
      </c>
      <c r="F83" s="217" t="s">
        <v>36</v>
      </c>
      <c r="G83" s="218">
        <v>100</v>
      </c>
      <c r="H83" s="548">
        <v>0.03</v>
      </c>
      <c r="I83" s="548">
        <v>0.03</v>
      </c>
      <c r="J83" s="548">
        <f t="shared" si="3"/>
        <v>3</v>
      </c>
      <c r="K83" s="549">
        <f t="shared" si="2"/>
        <v>0</v>
      </c>
    </row>
    <row r="84" spans="1:11" ht="22.5" x14ac:dyDescent="0.25">
      <c r="A84" s="215" t="s">
        <v>516</v>
      </c>
      <c r="B84" s="216" t="s">
        <v>517</v>
      </c>
      <c r="C84" s="216" t="s">
        <v>19</v>
      </c>
      <c r="D84" s="216" t="s">
        <v>518</v>
      </c>
      <c r="E84" s="216" t="s">
        <v>70</v>
      </c>
      <c r="F84" s="217" t="s">
        <v>36</v>
      </c>
      <c r="G84" s="218">
        <v>6</v>
      </c>
      <c r="H84" s="548">
        <v>4.6900000000000004</v>
      </c>
      <c r="I84" s="548">
        <v>4.6900000000000004</v>
      </c>
      <c r="J84" s="548">
        <f t="shared" si="3"/>
        <v>28.14</v>
      </c>
      <c r="K84" s="549">
        <f t="shared" si="2"/>
        <v>1E-4</v>
      </c>
    </row>
    <row r="85" spans="1:11" x14ac:dyDescent="0.25">
      <c r="A85" s="215" t="s">
        <v>519</v>
      </c>
      <c r="B85" s="216" t="s">
        <v>520</v>
      </c>
      <c r="C85" s="216" t="s">
        <v>19</v>
      </c>
      <c r="D85" s="216" t="s">
        <v>521</v>
      </c>
      <c r="E85" s="216" t="s">
        <v>70</v>
      </c>
      <c r="F85" s="217" t="s">
        <v>36</v>
      </c>
      <c r="G85" s="218">
        <v>2</v>
      </c>
      <c r="H85" s="548">
        <v>166.96</v>
      </c>
      <c r="I85" s="548">
        <v>166.96</v>
      </c>
      <c r="J85" s="548">
        <f t="shared" si="3"/>
        <v>333.92</v>
      </c>
      <c r="K85" s="549">
        <f t="shared" si="2"/>
        <v>8.9999999999999998E-4</v>
      </c>
    </row>
    <row r="86" spans="1:11" x14ac:dyDescent="0.25">
      <c r="A86" s="215" t="s">
        <v>522</v>
      </c>
      <c r="B86" s="216" t="s">
        <v>523</v>
      </c>
      <c r="C86" s="216" t="s">
        <v>19</v>
      </c>
      <c r="D86" s="216" t="s">
        <v>524</v>
      </c>
      <c r="E86" s="216" t="s">
        <v>70</v>
      </c>
      <c r="F86" s="217" t="s">
        <v>36</v>
      </c>
      <c r="G86" s="218">
        <v>3</v>
      </c>
      <c r="H86" s="548">
        <v>2802.97</v>
      </c>
      <c r="I86" s="548">
        <v>2802.97</v>
      </c>
      <c r="J86" s="548">
        <f t="shared" si="3"/>
        <v>8408.91</v>
      </c>
      <c r="K86" s="549">
        <f t="shared" si="2"/>
        <v>2.3699999999999999E-2</v>
      </c>
    </row>
    <row r="87" spans="1:11" ht="22.5" x14ac:dyDescent="0.25">
      <c r="A87" s="215" t="s">
        <v>525</v>
      </c>
      <c r="B87" s="216" t="s">
        <v>526</v>
      </c>
      <c r="C87" s="216" t="s">
        <v>39</v>
      </c>
      <c r="D87" s="216" t="s">
        <v>527</v>
      </c>
      <c r="E87" s="216" t="s">
        <v>70</v>
      </c>
      <c r="F87" s="217" t="s">
        <v>380</v>
      </c>
      <c r="G87" s="218">
        <v>4</v>
      </c>
      <c r="H87" s="548">
        <v>205.37</v>
      </c>
      <c r="I87" s="548">
        <v>205.37</v>
      </c>
      <c r="J87" s="548">
        <f t="shared" si="3"/>
        <v>821.48</v>
      </c>
      <c r="K87" s="549">
        <f t="shared" si="2"/>
        <v>2.3E-3</v>
      </c>
    </row>
    <row r="88" spans="1:11" ht="22.5" x14ac:dyDescent="0.25">
      <c r="A88" s="215" t="s">
        <v>528</v>
      </c>
      <c r="B88" s="216" t="s">
        <v>529</v>
      </c>
      <c r="C88" s="216" t="s">
        <v>19</v>
      </c>
      <c r="D88" s="216" t="s">
        <v>530</v>
      </c>
      <c r="E88" s="216" t="s">
        <v>70</v>
      </c>
      <c r="F88" s="217" t="s">
        <v>36</v>
      </c>
      <c r="G88" s="218">
        <v>5</v>
      </c>
      <c r="H88" s="548">
        <v>576.94000000000005</v>
      </c>
      <c r="I88" s="548">
        <v>576.94000000000005</v>
      </c>
      <c r="J88" s="548">
        <f t="shared" si="3"/>
        <v>2884.7</v>
      </c>
      <c r="K88" s="549">
        <f t="shared" si="2"/>
        <v>8.0999999999999996E-3</v>
      </c>
    </row>
    <row r="89" spans="1:11" x14ac:dyDescent="0.25">
      <c r="A89" s="215" t="s">
        <v>531</v>
      </c>
      <c r="B89" s="216" t="s">
        <v>532</v>
      </c>
      <c r="C89" s="216" t="s">
        <v>39</v>
      </c>
      <c r="D89" s="216" t="s">
        <v>533</v>
      </c>
      <c r="E89" s="216" t="s">
        <v>70</v>
      </c>
      <c r="F89" s="217" t="s">
        <v>380</v>
      </c>
      <c r="G89" s="218">
        <v>1</v>
      </c>
      <c r="H89" s="548">
        <v>635.52</v>
      </c>
      <c r="I89" s="548">
        <v>635.52</v>
      </c>
      <c r="J89" s="548">
        <f t="shared" si="3"/>
        <v>635.52</v>
      </c>
      <c r="K89" s="549">
        <f t="shared" si="2"/>
        <v>1.8E-3</v>
      </c>
    </row>
    <row r="90" spans="1:11" x14ac:dyDescent="0.25">
      <c r="A90" s="215" t="s">
        <v>534</v>
      </c>
      <c r="B90" s="216" t="s">
        <v>535</v>
      </c>
      <c r="C90" s="216" t="s">
        <v>19</v>
      </c>
      <c r="D90" s="216" t="s">
        <v>536</v>
      </c>
      <c r="E90" s="216" t="s">
        <v>70</v>
      </c>
      <c r="F90" s="217" t="s">
        <v>36</v>
      </c>
      <c r="G90" s="218">
        <v>5</v>
      </c>
      <c r="H90" s="548">
        <v>100.43</v>
      </c>
      <c r="I90" s="548">
        <v>100.43</v>
      </c>
      <c r="J90" s="548">
        <f t="shared" si="3"/>
        <v>502.15</v>
      </c>
      <c r="K90" s="549">
        <f t="shared" si="2"/>
        <v>1.4E-3</v>
      </c>
    </row>
    <row r="91" spans="1:11" x14ac:dyDescent="0.25">
      <c r="A91" s="215" t="s">
        <v>537</v>
      </c>
      <c r="B91" s="216" t="s">
        <v>538</v>
      </c>
      <c r="C91" s="216" t="s">
        <v>39</v>
      </c>
      <c r="D91" s="216" t="s">
        <v>539</v>
      </c>
      <c r="E91" s="216" t="s">
        <v>70</v>
      </c>
      <c r="F91" s="217" t="s">
        <v>540</v>
      </c>
      <c r="G91" s="218">
        <v>10</v>
      </c>
      <c r="H91" s="548">
        <v>20.66</v>
      </c>
      <c r="I91" s="548">
        <v>20.66</v>
      </c>
      <c r="J91" s="548">
        <f t="shared" si="3"/>
        <v>206.6</v>
      </c>
      <c r="K91" s="549">
        <f t="shared" si="2"/>
        <v>5.9999999999999995E-4</v>
      </c>
    </row>
    <row r="92" spans="1:11" x14ac:dyDescent="0.25">
      <c r="A92" s="215" t="s">
        <v>541</v>
      </c>
      <c r="B92" s="216" t="s">
        <v>542</v>
      </c>
      <c r="C92" s="216" t="s">
        <v>19</v>
      </c>
      <c r="D92" s="216" t="s">
        <v>543</v>
      </c>
      <c r="E92" s="216" t="s">
        <v>70</v>
      </c>
      <c r="F92" s="217" t="s">
        <v>36</v>
      </c>
      <c r="G92" s="218">
        <v>5</v>
      </c>
      <c r="H92" s="548">
        <v>8.4700000000000006</v>
      </c>
      <c r="I92" s="548">
        <v>8.4700000000000006</v>
      </c>
      <c r="J92" s="548">
        <f t="shared" si="3"/>
        <v>42.35</v>
      </c>
      <c r="K92" s="549">
        <f t="shared" si="2"/>
        <v>1E-4</v>
      </c>
    </row>
    <row r="93" spans="1:11" x14ac:dyDescent="0.25">
      <c r="A93" s="215" t="s">
        <v>544</v>
      </c>
      <c r="B93" s="216" t="s">
        <v>545</v>
      </c>
      <c r="C93" s="216" t="s">
        <v>19</v>
      </c>
      <c r="D93" s="216" t="s">
        <v>546</v>
      </c>
      <c r="E93" s="216" t="s">
        <v>70</v>
      </c>
      <c r="F93" s="217" t="s">
        <v>36</v>
      </c>
      <c r="G93" s="218">
        <v>10</v>
      </c>
      <c r="H93" s="548">
        <v>8.59</v>
      </c>
      <c r="I93" s="548">
        <v>8.59</v>
      </c>
      <c r="J93" s="548">
        <f t="shared" si="3"/>
        <v>85.9</v>
      </c>
      <c r="K93" s="549">
        <f t="shared" si="2"/>
        <v>2.0000000000000001E-4</v>
      </c>
    </row>
    <row r="94" spans="1:11" x14ac:dyDescent="0.25">
      <c r="A94" s="215" t="s">
        <v>547</v>
      </c>
      <c r="B94" s="216" t="s">
        <v>548</v>
      </c>
      <c r="C94" s="216" t="s">
        <v>19</v>
      </c>
      <c r="D94" s="216" t="s">
        <v>549</v>
      </c>
      <c r="E94" s="216" t="s">
        <v>70</v>
      </c>
      <c r="F94" s="217" t="s">
        <v>36</v>
      </c>
      <c r="G94" s="218">
        <v>5</v>
      </c>
      <c r="H94" s="548">
        <v>20</v>
      </c>
      <c r="I94" s="548">
        <v>20</v>
      </c>
      <c r="J94" s="548">
        <f t="shared" si="3"/>
        <v>100</v>
      </c>
      <c r="K94" s="549">
        <f t="shared" si="2"/>
        <v>2.9999999999999997E-4</v>
      </c>
    </row>
    <row r="95" spans="1:11" x14ac:dyDescent="0.25">
      <c r="A95" s="215" t="s">
        <v>550</v>
      </c>
      <c r="B95" s="216" t="s">
        <v>551</v>
      </c>
      <c r="C95" s="216" t="s">
        <v>19</v>
      </c>
      <c r="D95" s="216" t="s">
        <v>552</v>
      </c>
      <c r="E95" s="216" t="s">
        <v>70</v>
      </c>
      <c r="F95" s="217" t="s">
        <v>36</v>
      </c>
      <c r="G95" s="218">
        <v>1</v>
      </c>
      <c r="H95" s="548">
        <v>27.04</v>
      </c>
      <c r="I95" s="548">
        <v>27.04</v>
      </c>
      <c r="J95" s="548">
        <f t="shared" si="3"/>
        <v>27.04</v>
      </c>
      <c r="K95" s="549">
        <f t="shared" si="2"/>
        <v>1E-4</v>
      </c>
    </row>
    <row r="96" spans="1:11" x14ac:dyDescent="0.25">
      <c r="A96" s="215" t="s">
        <v>553</v>
      </c>
      <c r="B96" s="216" t="s">
        <v>554</v>
      </c>
      <c r="C96" s="216" t="s">
        <v>61</v>
      </c>
      <c r="D96" s="216" t="s">
        <v>555</v>
      </c>
      <c r="E96" s="216" t="s">
        <v>70</v>
      </c>
      <c r="F96" s="217" t="s">
        <v>295</v>
      </c>
      <c r="G96" s="218">
        <v>50</v>
      </c>
      <c r="H96" s="548">
        <v>0.74</v>
      </c>
      <c r="I96" s="548">
        <v>0.74</v>
      </c>
      <c r="J96" s="548">
        <f t="shared" si="3"/>
        <v>37</v>
      </c>
      <c r="K96" s="549">
        <f t="shared" si="2"/>
        <v>1E-4</v>
      </c>
    </row>
    <row r="97" spans="1:11" x14ac:dyDescent="0.25">
      <c r="A97" s="215" t="s">
        <v>556</v>
      </c>
      <c r="B97" s="216" t="s">
        <v>557</v>
      </c>
      <c r="C97" s="216" t="s">
        <v>19</v>
      </c>
      <c r="D97" s="216" t="s">
        <v>558</v>
      </c>
      <c r="E97" s="216" t="s">
        <v>70</v>
      </c>
      <c r="F97" s="217" t="s">
        <v>295</v>
      </c>
      <c r="G97" s="218">
        <v>50</v>
      </c>
      <c r="H97" s="548">
        <v>1.06</v>
      </c>
      <c r="I97" s="548">
        <v>1.06</v>
      </c>
      <c r="J97" s="548">
        <f t="shared" si="3"/>
        <v>53</v>
      </c>
      <c r="K97" s="549">
        <f t="shared" si="2"/>
        <v>1E-4</v>
      </c>
    </row>
    <row r="98" spans="1:11" ht="22.5" x14ac:dyDescent="0.25">
      <c r="A98" s="215" t="s">
        <v>559</v>
      </c>
      <c r="B98" s="216" t="s">
        <v>560</v>
      </c>
      <c r="C98" s="216" t="s">
        <v>19</v>
      </c>
      <c r="D98" s="216" t="s">
        <v>561</v>
      </c>
      <c r="E98" s="216" t="s">
        <v>70</v>
      </c>
      <c r="F98" s="217" t="s">
        <v>36</v>
      </c>
      <c r="G98" s="218">
        <v>20</v>
      </c>
      <c r="H98" s="548">
        <v>37.71</v>
      </c>
      <c r="I98" s="548">
        <v>37.71</v>
      </c>
      <c r="J98" s="548">
        <f t="shared" si="3"/>
        <v>754.2</v>
      </c>
      <c r="K98" s="549">
        <f t="shared" si="2"/>
        <v>2.0999999999999999E-3</v>
      </c>
    </row>
    <row r="99" spans="1:11" x14ac:dyDescent="0.25">
      <c r="A99" s="215" t="s">
        <v>562</v>
      </c>
      <c r="B99" s="216" t="s">
        <v>563</v>
      </c>
      <c r="C99" s="216" t="s">
        <v>564</v>
      </c>
      <c r="D99" s="216" t="s">
        <v>565</v>
      </c>
      <c r="E99" s="216" t="s">
        <v>70</v>
      </c>
      <c r="F99" s="217" t="s">
        <v>384</v>
      </c>
      <c r="G99" s="218">
        <v>50</v>
      </c>
      <c r="H99" s="548">
        <v>48.58</v>
      </c>
      <c r="I99" s="548">
        <v>48.58</v>
      </c>
      <c r="J99" s="548">
        <f t="shared" si="3"/>
        <v>2429</v>
      </c>
      <c r="K99" s="549">
        <f t="shared" si="2"/>
        <v>6.8999999999999999E-3</v>
      </c>
    </row>
    <row r="100" spans="1:11" x14ac:dyDescent="0.25">
      <c r="A100" s="215" t="s">
        <v>566</v>
      </c>
      <c r="B100" s="216" t="s">
        <v>567</v>
      </c>
      <c r="C100" s="216" t="s">
        <v>19</v>
      </c>
      <c r="D100" s="216" t="s">
        <v>568</v>
      </c>
      <c r="E100" s="216" t="s">
        <v>70</v>
      </c>
      <c r="F100" s="217" t="s">
        <v>36</v>
      </c>
      <c r="G100" s="218">
        <v>15</v>
      </c>
      <c r="H100" s="548">
        <v>10.08</v>
      </c>
      <c r="I100" s="548">
        <v>10.08</v>
      </c>
      <c r="J100" s="548">
        <f t="shared" si="3"/>
        <v>151.19999999999999</v>
      </c>
      <c r="K100" s="549">
        <f t="shared" si="2"/>
        <v>4.0000000000000002E-4</v>
      </c>
    </row>
    <row r="101" spans="1:11" x14ac:dyDescent="0.25">
      <c r="A101" s="215" t="s">
        <v>569</v>
      </c>
      <c r="B101" s="216" t="s">
        <v>570</v>
      </c>
      <c r="C101" s="216" t="s">
        <v>19</v>
      </c>
      <c r="D101" s="216" t="s">
        <v>571</v>
      </c>
      <c r="E101" s="216" t="s">
        <v>70</v>
      </c>
      <c r="F101" s="217" t="s">
        <v>36</v>
      </c>
      <c r="G101" s="218">
        <v>20</v>
      </c>
      <c r="H101" s="548">
        <v>0.93</v>
      </c>
      <c r="I101" s="548">
        <v>0.93</v>
      </c>
      <c r="J101" s="548">
        <f t="shared" si="3"/>
        <v>18.600000000000001</v>
      </c>
      <c r="K101" s="549">
        <f t="shared" si="2"/>
        <v>1E-4</v>
      </c>
    </row>
    <row r="102" spans="1:11" x14ac:dyDescent="0.25">
      <c r="A102" s="215" t="s">
        <v>572</v>
      </c>
      <c r="B102" s="216" t="s">
        <v>573</v>
      </c>
      <c r="C102" s="216" t="s">
        <v>19</v>
      </c>
      <c r="D102" s="216" t="s">
        <v>574</v>
      </c>
      <c r="E102" s="216" t="s">
        <v>70</v>
      </c>
      <c r="F102" s="217" t="s">
        <v>36</v>
      </c>
      <c r="G102" s="218">
        <v>20</v>
      </c>
      <c r="H102" s="548">
        <v>1</v>
      </c>
      <c r="I102" s="548">
        <v>1</v>
      </c>
      <c r="J102" s="548">
        <f t="shared" si="3"/>
        <v>20</v>
      </c>
      <c r="K102" s="549">
        <f t="shared" si="2"/>
        <v>1E-4</v>
      </c>
    </row>
    <row r="103" spans="1:11" x14ac:dyDescent="0.25">
      <c r="A103" s="215" t="s">
        <v>575</v>
      </c>
      <c r="B103" s="216" t="s">
        <v>576</v>
      </c>
      <c r="C103" s="216" t="s">
        <v>19</v>
      </c>
      <c r="D103" s="216" t="s">
        <v>577</v>
      </c>
      <c r="E103" s="216" t="s">
        <v>70</v>
      </c>
      <c r="F103" s="217" t="s">
        <v>36</v>
      </c>
      <c r="G103" s="218">
        <v>20</v>
      </c>
      <c r="H103" s="548">
        <v>1.43</v>
      </c>
      <c r="I103" s="548">
        <v>1.43</v>
      </c>
      <c r="J103" s="548">
        <f t="shared" si="3"/>
        <v>28.6</v>
      </c>
      <c r="K103" s="549">
        <f t="shared" si="2"/>
        <v>1E-4</v>
      </c>
    </row>
    <row r="104" spans="1:11" x14ac:dyDescent="0.25">
      <c r="A104" s="215" t="s">
        <v>578</v>
      </c>
      <c r="B104" s="216" t="s">
        <v>579</v>
      </c>
      <c r="C104" s="216" t="s">
        <v>19</v>
      </c>
      <c r="D104" s="216" t="s">
        <v>580</v>
      </c>
      <c r="E104" s="216" t="s">
        <v>70</v>
      </c>
      <c r="F104" s="217" t="s">
        <v>36</v>
      </c>
      <c r="G104" s="218">
        <v>20</v>
      </c>
      <c r="H104" s="548">
        <v>2.82</v>
      </c>
      <c r="I104" s="548">
        <v>2.82</v>
      </c>
      <c r="J104" s="548">
        <f t="shared" si="3"/>
        <v>56.4</v>
      </c>
      <c r="K104" s="549">
        <f t="shared" si="2"/>
        <v>2.0000000000000001E-4</v>
      </c>
    </row>
    <row r="105" spans="1:11" x14ac:dyDescent="0.25">
      <c r="A105" s="215" t="s">
        <v>581</v>
      </c>
      <c r="B105" s="216" t="s">
        <v>582</v>
      </c>
      <c r="C105" s="216" t="s">
        <v>19</v>
      </c>
      <c r="D105" s="216" t="s">
        <v>583</v>
      </c>
      <c r="E105" s="216" t="s">
        <v>70</v>
      </c>
      <c r="F105" s="217" t="s">
        <v>36</v>
      </c>
      <c r="G105" s="218">
        <v>20</v>
      </c>
      <c r="H105" s="548">
        <v>5.22</v>
      </c>
      <c r="I105" s="548">
        <v>5.22</v>
      </c>
      <c r="J105" s="548">
        <f t="shared" si="3"/>
        <v>104.4</v>
      </c>
      <c r="K105" s="549">
        <f t="shared" si="2"/>
        <v>2.9999999999999997E-4</v>
      </c>
    </row>
    <row r="106" spans="1:11" x14ac:dyDescent="0.25">
      <c r="A106" s="215" t="s">
        <v>584</v>
      </c>
      <c r="B106" s="216" t="s">
        <v>585</v>
      </c>
      <c r="C106" s="216" t="s">
        <v>19</v>
      </c>
      <c r="D106" s="216" t="s">
        <v>586</v>
      </c>
      <c r="E106" s="216" t="s">
        <v>70</v>
      </c>
      <c r="F106" s="217" t="s">
        <v>36</v>
      </c>
      <c r="G106" s="218">
        <v>20</v>
      </c>
      <c r="H106" s="548">
        <v>7.98</v>
      </c>
      <c r="I106" s="548">
        <v>7.98</v>
      </c>
      <c r="J106" s="548">
        <f t="shared" si="3"/>
        <v>159.6</v>
      </c>
      <c r="K106" s="549">
        <f t="shared" si="2"/>
        <v>5.0000000000000001E-4</v>
      </c>
    </row>
    <row r="107" spans="1:11" x14ac:dyDescent="0.25">
      <c r="A107" s="215" t="s">
        <v>587</v>
      </c>
      <c r="B107" s="216" t="s">
        <v>588</v>
      </c>
      <c r="C107" s="216" t="s">
        <v>19</v>
      </c>
      <c r="D107" s="216" t="s">
        <v>589</v>
      </c>
      <c r="E107" s="216" t="s">
        <v>70</v>
      </c>
      <c r="F107" s="217" t="s">
        <v>36</v>
      </c>
      <c r="G107" s="218">
        <v>25</v>
      </c>
      <c r="H107" s="548">
        <v>6.36</v>
      </c>
      <c r="I107" s="548">
        <v>6.36</v>
      </c>
      <c r="J107" s="548">
        <f t="shared" si="3"/>
        <v>159</v>
      </c>
      <c r="K107" s="549">
        <f t="shared" si="2"/>
        <v>4.0000000000000002E-4</v>
      </c>
    </row>
    <row r="108" spans="1:11" x14ac:dyDescent="0.25">
      <c r="A108" s="215" t="s">
        <v>590</v>
      </c>
      <c r="B108" s="216" t="s">
        <v>591</v>
      </c>
      <c r="C108" s="216" t="s">
        <v>19</v>
      </c>
      <c r="D108" s="216" t="s">
        <v>592</v>
      </c>
      <c r="E108" s="216" t="s">
        <v>70</v>
      </c>
      <c r="F108" s="217" t="s">
        <v>36</v>
      </c>
      <c r="G108" s="218">
        <v>20</v>
      </c>
      <c r="H108" s="548">
        <v>2.82</v>
      </c>
      <c r="I108" s="548">
        <v>2.82</v>
      </c>
      <c r="J108" s="548">
        <f t="shared" si="3"/>
        <v>56.4</v>
      </c>
      <c r="K108" s="549">
        <f t="shared" si="2"/>
        <v>2.0000000000000001E-4</v>
      </c>
    </row>
    <row r="109" spans="1:11" x14ac:dyDescent="0.25">
      <c r="A109" s="215" t="s">
        <v>593</v>
      </c>
      <c r="B109" s="216" t="s">
        <v>594</v>
      </c>
      <c r="C109" s="216" t="s">
        <v>19</v>
      </c>
      <c r="D109" s="216" t="s">
        <v>595</v>
      </c>
      <c r="E109" s="216" t="s">
        <v>70</v>
      </c>
      <c r="F109" s="217" t="s">
        <v>36</v>
      </c>
      <c r="G109" s="218">
        <v>10</v>
      </c>
      <c r="H109" s="548">
        <v>4.8099999999999996</v>
      </c>
      <c r="I109" s="548">
        <v>4.8099999999999996</v>
      </c>
      <c r="J109" s="548">
        <f t="shared" si="3"/>
        <v>48.1</v>
      </c>
      <c r="K109" s="549">
        <f t="shared" si="2"/>
        <v>1E-4</v>
      </c>
    </row>
    <row r="110" spans="1:11" x14ac:dyDescent="0.25">
      <c r="A110" s="215" t="s">
        <v>596</v>
      </c>
      <c r="B110" s="216" t="s">
        <v>597</v>
      </c>
      <c r="C110" s="216" t="s">
        <v>39</v>
      </c>
      <c r="D110" s="216" t="s">
        <v>598</v>
      </c>
      <c r="E110" s="216" t="s">
        <v>70</v>
      </c>
      <c r="F110" s="217" t="s">
        <v>75</v>
      </c>
      <c r="G110" s="218">
        <v>5</v>
      </c>
      <c r="H110" s="548">
        <v>21.49</v>
      </c>
      <c r="I110" s="548">
        <v>21.49</v>
      </c>
      <c r="J110" s="548">
        <f t="shared" si="3"/>
        <v>107.45</v>
      </c>
      <c r="K110" s="549">
        <f t="shared" si="2"/>
        <v>2.9999999999999997E-4</v>
      </c>
    </row>
    <row r="111" spans="1:11" x14ac:dyDescent="0.25">
      <c r="A111" s="215" t="s">
        <v>599</v>
      </c>
      <c r="B111" s="216" t="s">
        <v>600</v>
      </c>
      <c r="C111" s="216" t="s">
        <v>39</v>
      </c>
      <c r="D111" s="216" t="s">
        <v>601</v>
      </c>
      <c r="E111" s="216" t="s">
        <v>70</v>
      </c>
      <c r="F111" s="217" t="s">
        <v>75</v>
      </c>
      <c r="G111" s="218">
        <v>20</v>
      </c>
      <c r="H111" s="548">
        <v>26.9</v>
      </c>
      <c r="I111" s="548">
        <v>26.9</v>
      </c>
      <c r="J111" s="548">
        <f t="shared" si="3"/>
        <v>538</v>
      </c>
      <c r="K111" s="549">
        <f t="shared" si="2"/>
        <v>1.5E-3</v>
      </c>
    </row>
    <row r="112" spans="1:11" x14ac:dyDescent="0.25">
      <c r="A112" s="215" t="s">
        <v>602</v>
      </c>
      <c r="B112" s="216" t="s">
        <v>603</v>
      </c>
      <c r="C112" s="216" t="s">
        <v>61</v>
      </c>
      <c r="D112" s="216" t="s">
        <v>604</v>
      </c>
      <c r="E112" s="216" t="s">
        <v>70</v>
      </c>
      <c r="F112" s="217" t="s">
        <v>75</v>
      </c>
      <c r="G112" s="218">
        <v>10</v>
      </c>
      <c r="H112" s="548">
        <v>30.23</v>
      </c>
      <c r="I112" s="548">
        <v>30.23</v>
      </c>
      <c r="J112" s="548">
        <f t="shared" si="3"/>
        <v>302.3</v>
      </c>
      <c r="K112" s="549">
        <f t="shared" si="2"/>
        <v>8.9999999999999998E-4</v>
      </c>
    </row>
    <row r="113" spans="1:11" x14ac:dyDescent="0.25">
      <c r="A113" s="215" t="s">
        <v>605</v>
      </c>
      <c r="B113" s="216" t="s">
        <v>606</v>
      </c>
      <c r="C113" s="216" t="s">
        <v>61</v>
      </c>
      <c r="D113" s="216" t="s">
        <v>607</v>
      </c>
      <c r="E113" s="216" t="s">
        <v>70</v>
      </c>
      <c r="F113" s="217" t="s">
        <v>75</v>
      </c>
      <c r="G113" s="218">
        <v>25</v>
      </c>
      <c r="H113" s="548">
        <v>26.2</v>
      </c>
      <c r="I113" s="548">
        <v>26.2</v>
      </c>
      <c r="J113" s="548">
        <f t="shared" si="3"/>
        <v>655</v>
      </c>
      <c r="K113" s="549">
        <f t="shared" si="2"/>
        <v>1.8E-3</v>
      </c>
    </row>
    <row r="114" spans="1:11" x14ac:dyDescent="0.25">
      <c r="A114" s="215" t="s">
        <v>608</v>
      </c>
      <c r="B114" s="216" t="s">
        <v>609</v>
      </c>
      <c r="C114" s="216" t="s">
        <v>61</v>
      </c>
      <c r="D114" s="216" t="s">
        <v>610</v>
      </c>
      <c r="E114" s="216" t="s">
        <v>70</v>
      </c>
      <c r="F114" s="217" t="s">
        <v>75</v>
      </c>
      <c r="G114" s="218">
        <v>72</v>
      </c>
      <c r="H114" s="548">
        <v>18.37</v>
      </c>
      <c r="I114" s="548">
        <v>18.37</v>
      </c>
      <c r="J114" s="548">
        <f t="shared" si="3"/>
        <v>1322.64</v>
      </c>
      <c r="K114" s="549">
        <f t="shared" si="2"/>
        <v>3.7000000000000002E-3</v>
      </c>
    </row>
    <row r="115" spans="1:11" x14ac:dyDescent="0.25">
      <c r="A115" s="215" t="s">
        <v>611</v>
      </c>
      <c r="B115" s="216" t="s">
        <v>612</v>
      </c>
      <c r="C115" s="216" t="s">
        <v>19</v>
      </c>
      <c r="D115" s="216" t="s">
        <v>613</v>
      </c>
      <c r="E115" s="216" t="s">
        <v>70</v>
      </c>
      <c r="F115" s="217" t="s">
        <v>75</v>
      </c>
      <c r="G115" s="218">
        <v>20</v>
      </c>
      <c r="H115" s="548">
        <v>14.28</v>
      </c>
      <c r="I115" s="548">
        <v>14.28</v>
      </c>
      <c r="J115" s="548">
        <f t="shared" si="3"/>
        <v>285.60000000000002</v>
      </c>
      <c r="K115" s="549">
        <f t="shared" si="2"/>
        <v>8.0000000000000004E-4</v>
      </c>
    </row>
    <row r="116" spans="1:11" x14ac:dyDescent="0.25">
      <c r="A116" s="215" t="s">
        <v>614</v>
      </c>
      <c r="B116" s="216" t="s">
        <v>615</v>
      </c>
      <c r="C116" s="216" t="s">
        <v>19</v>
      </c>
      <c r="D116" s="216" t="s">
        <v>616</v>
      </c>
      <c r="E116" s="216" t="s">
        <v>70</v>
      </c>
      <c r="F116" s="217" t="s">
        <v>75</v>
      </c>
      <c r="G116" s="218">
        <v>50</v>
      </c>
      <c r="H116" s="548">
        <v>24.45</v>
      </c>
      <c r="I116" s="548">
        <v>24.45</v>
      </c>
      <c r="J116" s="548">
        <f t="shared" si="3"/>
        <v>1222.5</v>
      </c>
      <c r="K116" s="549">
        <f t="shared" si="2"/>
        <v>3.3999999999999998E-3</v>
      </c>
    </row>
    <row r="117" spans="1:11" x14ac:dyDescent="0.25">
      <c r="A117" s="215" t="s">
        <v>617</v>
      </c>
      <c r="B117" s="216" t="s">
        <v>618</v>
      </c>
      <c r="C117" s="216" t="s">
        <v>39</v>
      </c>
      <c r="D117" s="216" t="s">
        <v>619</v>
      </c>
      <c r="E117" s="216" t="s">
        <v>70</v>
      </c>
      <c r="F117" s="217" t="s">
        <v>380</v>
      </c>
      <c r="G117" s="218">
        <v>5</v>
      </c>
      <c r="H117" s="548">
        <v>15.45</v>
      </c>
      <c r="I117" s="548">
        <v>15.45</v>
      </c>
      <c r="J117" s="548">
        <f t="shared" si="3"/>
        <v>77.25</v>
      </c>
      <c r="K117" s="549">
        <f t="shared" si="2"/>
        <v>2.0000000000000001E-4</v>
      </c>
    </row>
    <row r="118" spans="1:11" x14ac:dyDescent="0.25">
      <c r="A118" s="215" t="s">
        <v>620</v>
      </c>
      <c r="B118" s="216" t="s">
        <v>621</v>
      </c>
      <c r="C118" s="216" t="s">
        <v>39</v>
      </c>
      <c r="D118" s="216" t="s">
        <v>622</v>
      </c>
      <c r="E118" s="216" t="s">
        <v>70</v>
      </c>
      <c r="F118" s="217" t="s">
        <v>380</v>
      </c>
      <c r="G118" s="218">
        <v>20</v>
      </c>
      <c r="H118" s="548">
        <v>118.46</v>
      </c>
      <c r="I118" s="548">
        <v>118.46</v>
      </c>
      <c r="J118" s="548">
        <f t="shared" si="3"/>
        <v>2369.1999999999998</v>
      </c>
      <c r="K118" s="549">
        <f t="shared" si="2"/>
        <v>6.7000000000000002E-3</v>
      </c>
    </row>
    <row r="119" spans="1:11" x14ac:dyDescent="0.25">
      <c r="A119" s="215" t="s">
        <v>623</v>
      </c>
      <c r="B119" s="216" t="s">
        <v>624</v>
      </c>
      <c r="C119" s="216" t="s">
        <v>19</v>
      </c>
      <c r="D119" s="216" t="s">
        <v>625</v>
      </c>
      <c r="E119" s="216" t="s">
        <v>70</v>
      </c>
      <c r="F119" s="217" t="s">
        <v>36</v>
      </c>
      <c r="G119" s="218">
        <v>30</v>
      </c>
      <c r="H119" s="548">
        <v>3.43</v>
      </c>
      <c r="I119" s="548">
        <v>3.43</v>
      </c>
      <c r="J119" s="548">
        <f t="shared" si="3"/>
        <v>102.9</v>
      </c>
      <c r="K119" s="549">
        <f t="shared" si="2"/>
        <v>2.9999999999999997E-4</v>
      </c>
    </row>
    <row r="120" spans="1:11" x14ac:dyDescent="0.25">
      <c r="A120" s="215" t="s">
        <v>626</v>
      </c>
      <c r="B120" s="216" t="s">
        <v>627</v>
      </c>
      <c r="C120" s="216" t="s">
        <v>19</v>
      </c>
      <c r="D120" s="216" t="s">
        <v>628</v>
      </c>
      <c r="E120" s="216" t="s">
        <v>70</v>
      </c>
      <c r="F120" s="217" t="s">
        <v>295</v>
      </c>
      <c r="G120" s="218">
        <v>25000</v>
      </c>
      <c r="H120" s="548">
        <v>0.48</v>
      </c>
      <c r="I120" s="548">
        <v>0.48</v>
      </c>
      <c r="J120" s="548">
        <f t="shared" si="3"/>
        <v>12000</v>
      </c>
      <c r="K120" s="549">
        <f t="shared" si="2"/>
        <v>3.3799999999999997E-2</v>
      </c>
    </row>
    <row r="121" spans="1:11" x14ac:dyDescent="0.25">
      <c r="A121" s="215" t="s">
        <v>629</v>
      </c>
      <c r="B121" s="216" t="s">
        <v>630</v>
      </c>
      <c r="C121" s="216" t="s">
        <v>19</v>
      </c>
      <c r="D121" s="216" t="s">
        <v>631</v>
      </c>
      <c r="E121" s="216" t="s">
        <v>70</v>
      </c>
      <c r="F121" s="217" t="s">
        <v>291</v>
      </c>
      <c r="G121" s="218">
        <v>10</v>
      </c>
      <c r="H121" s="548">
        <v>11.61</v>
      </c>
      <c r="I121" s="548">
        <v>11.61</v>
      </c>
      <c r="J121" s="548">
        <f t="shared" si="3"/>
        <v>116.1</v>
      </c>
      <c r="K121" s="549">
        <f t="shared" si="2"/>
        <v>2.9999999999999997E-4</v>
      </c>
    </row>
    <row r="122" spans="1:11" x14ac:dyDescent="0.25">
      <c r="A122" s="215" t="s">
        <v>632</v>
      </c>
      <c r="B122" s="216" t="s">
        <v>633</v>
      </c>
      <c r="C122" s="216" t="s">
        <v>61</v>
      </c>
      <c r="D122" s="216" t="s">
        <v>634</v>
      </c>
      <c r="E122" s="216" t="s">
        <v>70</v>
      </c>
      <c r="F122" s="217" t="s">
        <v>295</v>
      </c>
      <c r="G122" s="218">
        <v>10</v>
      </c>
      <c r="H122" s="548">
        <v>30.67</v>
      </c>
      <c r="I122" s="548">
        <v>30.67</v>
      </c>
      <c r="J122" s="548">
        <f t="shared" si="3"/>
        <v>306.7</v>
      </c>
      <c r="K122" s="549">
        <f t="shared" si="2"/>
        <v>8.9999999999999998E-4</v>
      </c>
    </row>
    <row r="123" spans="1:11" x14ac:dyDescent="0.25">
      <c r="A123" s="215" t="s">
        <v>635</v>
      </c>
      <c r="B123" s="216" t="s">
        <v>636</v>
      </c>
      <c r="C123" s="216" t="s">
        <v>39</v>
      </c>
      <c r="D123" s="216" t="s">
        <v>637</v>
      </c>
      <c r="E123" s="216" t="s">
        <v>70</v>
      </c>
      <c r="F123" s="217" t="s">
        <v>380</v>
      </c>
      <c r="G123" s="218">
        <v>6</v>
      </c>
      <c r="H123" s="548">
        <v>10.45</v>
      </c>
      <c r="I123" s="548">
        <v>10.45</v>
      </c>
      <c r="J123" s="548">
        <f t="shared" si="3"/>
        <v>62.7</v>
      </c>
      <c r="K123" s="549">
        <f t="shared" si="2"/>
        <v>2.0000000000000001E-4</v>
      </c>
    </row>
    <row r="124" spans="1:11" ht="22.5" x14ac:dyDescent="0.25">
      <c r="A124" s="215" t="s">
        <v>638</v>
      </c>
      <c r="B124" s="216" t="s">
        <v>639</v>
      </c>
      <c r="C124" s="216" t="s">
        <v>19</v>
      </c>
      <c r="D124" s="216" t="s">
        <v>640</v>
      </c>
      <c r="E124" s="216" t="s">
        <v>70</v>
      </c>
      <c r="F124" s="217" t="s">
        <v>641</v>
      </c>
      <c r="G124" s="218">
        <v>200</v>
      </c>
      <c r="H124" s="548">
        <v>0.21</v>
      </c>
      <c r="I124" s="548">
        <v>0.21</v>
      </c>
      <c r="J124" s="548">
        <f t="shared" si="3"/>
        <v>42</v>
      </c>
      <c r="K124" s="549">
        <f t="shared" si="2"/>
        <v>1E-4</v>
      </c>
    </row>
    <row r="125" spans="1:11" x14ac:dyDescent="0.25">
      <c r="A125" s="215" t="s">
        <v>642</v>
      </c>
      <c r="B125" s="216" t="s">
        <v>643</v>
      </c>
      <c r="C125" s="216" t="s">
        <v>61</v>
      </c>
      <c r="D125" s="216" t="s">
        <v>644</v>
      </c>
      <c r="E125" s="216" t="s">
        <v>70</v>
      </c>
      <c r="F125" s="217" t="s">
        <v>36</v>
      </c>
      <c r="G125" s="218">
        <v>2</v>
      </c>
      <c r="H125" s="548">
        <v>77.27</v>
      </c>
      <c r="I125" s="548">
        <v>77.27</v>
      </c>
      <c r="J125" s="548">
        <f t="shared" si="3"/>
        <v>154.54</v>
      </c>
      <c r="K125" s="549">
        <f t="shared" si="2"/>
        <v>4.0000000000000002E-4</v>
      </c>
    </row>
    <row r="126" spans="1:11" ht="22.5" x14ac:dyDescent="0.25">
      <c r="A126" s="215" t="s">
        <v>645</v>
      </c>
      <c r="B126" s="216" t="s">
        <v>646</v>
      </c>
      <c r="C126" s="216" t="s">
        <v>19</v>
      </c>
      <c r="D126" s="216" t="s">
        <v>647</v>
      </c>
      <c r="E126" s="216" t="s">
        <v>70</v>
      </c>
      <c r="F126" s="217" t="s">
        <v>36</v>
      </c>
      <c r="G126" s="218">
        <v>10</v>
      </c>
      <c r="H126" s="548">
        <v>29.93</v>
      </c>
      <c r="I126" s="548">
        <v>29.93</v>
      </c>
      <c r="J126" s="548">
        <f t="shared" si="3"/>
        <v>299.3</v>
      </c>
      <c r="K126" s="549">
        <f t="shared" si="2"/>
        <v>8.0000000000000004E-4</v>
      </c>
    </row>
    <row r="127" spans="1:11" x14ac:dyDescent="0.25">
      <c r="A127" s="215" t="s">
        <v>648</v>
      </c>
      <c r="B127" s="216" t="s">
        <v>649</v>
      </c>
      <c r="C127" s="216" t="s">
        <v>19</v>
      </c>
      <c r="D127" s="216" t="s">
        <v>650</v>
      </c>
      <c r="E127" s="216" t="s">
        <v>70</v>
      </c>
      <c r="F127" s="217" t="s">
        <v>36</v>
      </c>
      <c r="G127" s="218">
        <v>15</v>
      </c>
      <c r="H127" s="548">
        <v>16.09</v>
      </c>
      <c r="I127" s="548">
        <v>16.09</v>
      </c>
      <c r="J127" s="548">
        <f t="shared" si="3"/>
        <v>241.35</v>
      </c>
      <c r="K127" s="549">
        <f t="shared" si="2"/>
        <v>6.9999999999999999E-4</v>
      </c>
    </row>
    <row r="128" spans="1:11" x14ac:dyDescent="0.25">
      <c r="A128" s="215" t="s">
        <v>651</v>
      </c>
      <c r="B128" s="216" t="s">
        <v>652</v>
      </c>
      <c r="C128" s="216" t="s">
        <v>19</v>
      </c>
      <c r="D128" s="216" t="s">
        <v>653</v>
      </c>
      <c r="E128" s="216" t="s">
        <v>70</v>
      </c>
      <c r="F128" s="217" t="s">
        <v>36</v>
      </c>
      <c r="G128" s="218">
        <v>20</v>
      </c>
      <c r="H128" s="548">
        <v>1.47</v>
      </c>
      <c r="I128" s="548">
        <v>1.47</v>
      </c>
      <c r="J128" s="548">
        <f t="shared" si="3"/>
        <v>29.4</v>
      </c>
      <c r="K128" s="549">
        <f t="shared" si="2"/>
        <v>1E-4</v>
      </c>
    </row>
    <row r="129" spans="1:11" x14ac:dyDescent="0.25">
      <c r="A129" s="215" t="s">
        <v>654</v>
      </c>
      <c r="B129" s="216" t="s">
        <v>655</v>
      </c>
      <c r="C129" s="216" t="s">
        <v>19</v>
      </c>
      <c r="D129" s="216" t="s">
        <v>656</v>
      </c>
      <c r="E129" s="216" t="s">
        <v>70</v>
      </c>
      <c r="F129" s="217" t="s">
        <v>36</v>
      </c>
      <c r="G129" s="218">
        <v>20</v>
      </c>
      <c r="H129" s="548">
        <v>2.12</v>
      </c>
      <c r="I129" s="548">
        <v>2.12</v>
      </c>
      <c r="J129" s="548">
        <f t="shared" si="3"/>
        <v>42.4</v>
      </c>
      <c r="K129" s="549">
        <f t="shared" si="2"/>
        <v>1E-4</v>
      </c>
    </row>
    <row r="130" spans="1:11" x14ac:dyDescent="0.25">
      <c r="A130" s="215" t="s">
        <v>657</v>
      </c>
      <c r="B130" s="216" t="s">
        <v>658</v>
      </c>
      <c r="C130" s="216" t="s">
        <v>19</v>
      </c>
      <c r="D130" s="216" t="s">
        <v>659</v>
      </c>
      <c r="E130" s="216" t="s">
        <v>70</v>
      </c>
      <c r="F130" s="217" t="s">
        <v>36</v>
      </c>
      <c r="G130" s="218">
        <v>20</v>
      </c>
      <c r="H130" s="548">
        <v>4.29</v>
      </c>
      <c r="I130" s="548">
        <v>4.29</v>
      </c>
      <c r="J130" s="548">
        <f t="shared" si="3"/>
        <v>85.8</v>
      </c>
      <c r="K130" s="549">
        <f t="shared" si="2"/>
        <v>2.0000000000000001E-4</v>
      </c>
    </row>
    <row r="131" spans="1:11" x14ac:dyDescent="0.25">
      <c r="A131" s="215" t="s">
        <v>660</v>
      </c>
      <c r="B131" s="216" t="s">
        <v>661</v>
      </c>
      <c r="C131" s="216" t="s">
        <v>19</v>
      </c>
      <c r="D131" s="216" t="s">
        <v>662</v>
      </c>
      <c r="E131" s="216" t="s">
        <v>70</v>
      </c>
      <c r="F131" s="217" t="s">
        <v>36</v>
      </c>
      <c r="G131" s="218">
        <v>15</v>
      </c>
      <c r="H131" s="548">
        <v>7.79</v>
      </c>
      <c r="I131" s="548">
        <v>7.79</v>
      </c>
      <c r="J131" s="548">
        <f t="shared" si="3"/>
        <v>116.85</v>
      </c>
      <c r="K131" s="549">
        <f t="shared" si="2"/>
        <v>2.9999999999999997E-4</v>
      </c>
    </row>
    <row r="132" spans="1:11" x14ac:dyDescent="0.25">
      <c r="A132" s="215" t="s">
        <v>663</v>
      </c>
      <c r="B132" s="216" t="s">
        <v>664</v>
      </c>
      <c r="C132" s="216" t="s">
        <v>19</v>
      </c>
      <c r="D132" s="216" t="s">
        <v>665</v>
      </c>
      <c r="E132" s="216" t="s">
        <v>70</v>
      </c>
      <c r="F132" s="217" t="s">
        <v>36</v>
      </c>
      <c r="G132" s="218">
        <v>15</v>
      </c>
      <c r="H132" s="548">
        <v>8.59</v>
      </c>
      <c r="I132" s="548">
        <v>8.59</v>
      </c>
      <c r="J132" s="548">
        <f t="shared" si="3"/>
        <v>128.85</v>
      </c>
      <c r="K132" s="549">
        <f t="shared" si="2"/>
        <v>4.0000000000000002E-4</v>
      </c>
    </row>
    <row r="133" spans="1:11" x14ac:dyDescent="0.25">
      <c r="A133" s="215" t="s">
        <v>666</v>
      </c>
      <c r="B133" s="216" t="s">
        <v>667</v>
      </c>
      <c r="C133" s="216" t="s">
        <v>19</v>
      </c>
      <c r="D133" s="216" t="s">
        <v>668</v>
      </c>
      <c r="E133" s="216" t="s">
        <v>70</v>
      </c>
      <c r="F133" s="217" t="s">
        <v>36</v>
      </c>
      <c r="G133" s="218">
        <v>15</v>
      </c>
      <c r="H133" s="548">
        <v>19.850000000000001</v>
      </c>
      <c r="I133" s="548">
        <v>19.850000000000001</v>
      </c>
      <c r="J133" s="548">
        <f t="shared" si="3"/>
        <v>297.75</v>
      </c>
      <c r="K133" s="549">
        <f t="shared" si="2"/>
        <v>8.0000000000000004E-4</v>
      </c>
    </row>
    <row r="134" spans="1:11" x14ac:dyDescent="0.25">
      <c r="A134" s="215" t="s">
        <v>669</v>
      </c>
      <c r="B134" s="216" t="s">
        <v>670</v>
      </c>
      <c r="C134" s="216" t="s">
        <v>19</v>
      </c>
      <c r="D134" s="216" t="s">
        <v>671</v>
      </c>
      <c r="E134" s="216" t="s">
        <v>70</v>
      </c>
      <c r="F134" s="217" t="s">
        <v>36</v>
      </c>
      <c r="G134" s="218">
        <v>15</v>
      </c>
      <c r="H134" s="548">
        <v>34.28</v>
      </c>
      <c r="I134" s="548">
        <v>34.28</v>
      </c>
      <c r="J134" s="548">
        <f t="shared" si="3"/>
        <v>514.20000000000005</v>
      </c>
      <c r="K134" s="549">
        <f t="shared" ref="K134:K197" si="4">ROUND(J134/$H$502,4)</f>
        <v>1.5E-3</v>
      </c>
    </row>
    <row r="135" spans="1:11" x14ac:dyDescent="0.25">
      <c r="A135" s="215" t="s">
        <v>672</v>
      </c>
      <c r="B135" s="216" t="s">
        <v>673</v>
      </c>
      <c r="C135" s="216" t="s">
        <v>19</v>
      </c>
      <c r="D135" s="216" t="s">
        <v>674</v>
      </c>
      <c r="E135" s="216" t="s">
        <v>70</v>
      </c>
      <c r="F135" s="217" t="s">
        <v>36</v>
      </c>
      <c r="G135" s="218">
        <v>10</v>
      </c>
      <c r="H135" s="548">
        <v>54.49</v>
      </c>
      <c r="I135" s="548">
        <v>54.49</v>
      </c>
      <c r="J135" s="548">
        <f t="shared" ref="J135:J198" si="5">ROUND(G135*H135,2)</f>
        <v>544.9</v>
      </c>
      <c r="K135" s="549">
        <f t="shared" si="4"/>
        <v>1.5E-3</v>
      </c>
    </row>
    <row r="136" spans="1:11" x14ac:dyDescent="0.25">
      <c r="A136" s="215" t="s">
        <v>675</v>
      </c>
      <c r="B136" s="216" t="s">
        <v>676</v>
      </c>
      <c r="C136" s="216" t="s">
        <v>19</v>
      </c>
      <c r="D136" s="216" t="s">
        <v>677</v>
      </c>
      <c r="E136" s="216" t="s">
        <v>70</v>
      </c>
      <c r="F136" s="217" t="s">
        <v>36</v>
      </c>
      <c r="G136" s="218">
        <v>6</v>
      </c>
      <c r="H136" s="548">
        <v>214.66</v>
      </c>
      <c r="I136" s="548">
        <v>214.66</v>
      </c>
      <c r="J136" s="548">
        <f t="shared" si="5"/>
        <v>1287.96</v>
      </c>
      <c r="K136" s="549">
        <f t="shared" si="4"/>
        <v>3.5999999999999999E-3</v>
      </c>
    </row>
    <row r="137" spans="1:11" x14ac:dyDescent="0.25">
      <c r="A137" s="215" t="s">
        <v>678</v>
      </c>
      <c r="B137" s="216" t="s">
        <v>679</v>
      </c>
      <c r="C137" s="216" t="s">
        <v>19</v>
      </c>
      <c r="D137" s="216" t="s">
        <v>680</v>
      </c>
      <c r="E137" s="216" t="s">
        <v>70</v>
      </c>
      <c r="F137" s="217" t="s">
        <v>36</v>
      </c>
      <c r="G137" s="218">
        <v>8</v>
      </c>
      <c r="H137" s="548">
        <v>9.49</v>
      </c>
      <c r="I137" s="548">
        <v>9.49</v>
      </c>
      <c r="J137" s="548">
        <f t="shared" si="5"/>
        <v>75.92</v>
      </c>
      <c r="K137" s="549">
        <f t="shared" si="4"/>
        <v>2.0000000000000001E-4</v>
      </c>
    </row>
    <row r="138" spans="1:11" x14ac:dyDescent="0.25">
      <c r="A138" s="215" t="s">
        <v>681</v>
      </c>
      <c r="B138" s="216" t="s">
        <v>682</v>
      </c>
      <c r="C138" s="216" t="s">
        <v>19</v>
      </c>
      <c r="D138" s="216" t="s">
        <v>683</v>
      </c>
      <c r="E138" s="216" t="s">
        <v>70</v>
      </c>
      <c r="F138" s="217" t="s">
        <v>36</v>
      </c>
      <c r="G138" s="218">
        <v>8</v>
      </c>
      <c r="H138" s="548">
        <v>79.48</v>
      </c>
      <c r="I138" s="548">
        <v>79.48</v>
      </c>
      <c r="J138" s="548">
        <f t="shared" si="5"/>
        <v>635.84</v>
      </c>
      <c r="K138" s="549">
        <f t="shared" si="4"/>
        <v>1.8E-3</v>
      </c>
    </row>
    <row r="139" spans="1:11" x14ac:dyDescent="0.25">
      <c r="A139" s="215" t="s">
        <v>684</v>
      </c>
      <c r="B139" s="216" t="s">
        <v>685</v>
      </c>
      <c r="C139" s="216" t="s">
        <v>19</v>
      </c>
      <c r="D139" s="216" t="s">
        <v>686</v>
      </c>
      <c r="E139" s="216" t="s">
        <v>70</v>
      </c>
      <c r="F139" s="217" t="s">
        <v>36</v>
      </c>
      <c r="G139" s="218">
        <v>8</v>
      </c>
      <c r="H139" s="548">
        <v>1.4</v>
      </c>
      <c r="I139" s="548">
        <v>1.4</v>
      </c>
      <c r="J139" s="548">
        <f t="shared" si="5"/>
        <v>11.2</v>
      </c>
      <c r="K139" s="549">
        <f t="shared" si="4"/>
        <v>0</v>
      </c>
    </row>
    <row r="140" spans="1:11" x14ac:dyDescent="0.25">
      <c r="A140" s="215" t="s">
        <v>687</v>
      </c>
      <c r="B140" s="216" t="s">
        <v>688</v>
      </c>
      <c r="C140" s="216" t="s">
        <v>19</v>
      </c>
      <c r="D140" s="216" t="s">
        <v>689</v>
      </c>
      <c r="E140" s="216" t="s">
        <v>70</v>
      </c>
      <c r="F140" s="217" t="s">
        <v>36</v>
      </c>
      <c r="G140" s="218">
        <v>8</v>
      </c>
      <c r="H140" s="548">
        <v>1.7</v>
      </c>
      <c r="I140" s="548">
        <v>1.7</v>
      </c>
      <c r="J140" s="548">
        <f t="shared" si="5"/>
        <v>13.6</v>
      </c>
      <c r="K140" s="549">
        <f t="shared" si="4"/>
        <v>0</v>
      </c>
    </row>
    <row r="141" spans="1:11" x14ac:dyDescent="0.25">
      <c r="A141" s="215" t="s">
        <v>690</v>
      </c>
      <c r="B141" s="216" t="s">
        <v>691</v>
      </c>
      <c r="C141" s="216" t="s">
        <v>19</v>
      </c>
      <c r="D141" s="216" t="s">
        <v>692</v>
      </c>
      <c r="E141" s="216" t="s">
        <v>70</v>
      </c>
      <c r="F141" s="217" t="s">
        <v>36</v>
      </c>
      <c r="G141" s="218">
        <v>8</v>
      </c>
      <c r="H141" s="548">
        <v>2.76</v>
      </c>
      <c r="I141" s="548">
        <v>2.76</v>
      </c>
      <c r="J141" s="548">
        <f t="shared" si="5"/>
        <v>22.08</v>
      </c>
      <c r="K141" s="549">
        <f t="shared" si="4"/>
        <v>1E-4</v>
      </c>
    </row>
    <row r="142" spans="1:11" x14ac:dyDescent="0.25">
      <c r="A142" s="215" t="s">
        <v>693</v>
      </c>
      <c r="B142" s="216" t="s">
        <v>694</v>
      </c>
      <c r="C142" s="216" t="s">
        <v>19</v>
      </c>
      <c r="D142" s="216" t="s">
        <v>695</v>
      </c>
      <c r="E142" s="216" t="s">
        <v>70</v>
      </c>
      <c r="F142" s="217" t="s">
        <v>36</v>
      </c>
      <c r="G142" s="218">
        <v>8</v>
      </c>
      <c r="H142" s="548">
        <v>3.49</v>
      </c>
      <c r="I142" s="548">
        <v>3.49</v>
      </c>
      <c r="J142" s="548">
        <f t="shared" si="5"/>
        <v>27.92</v>
      </c>
      <c r="K142" s="549">
        <f t="shared" si="4"/>
        <v>1E-4</v>
      </c>
    </row>
    <row r="143" spans="1:11" x14ac:dyDescent="0.25">
      <c r="A143" s="215" t="s">
        <v>696</v>
      </c>
      <c r="B143" s="216" t="s">
        <v>697</v>
      </c>
      <c r="C143" s="216" t="s">
        <v>19</v>
      </c>
      <c r="D143" s="216" t="s">
        <v>698</v>
      </c>
      <c r="E143" s="216" t="s">
        <v>70</v>
      </c>
      <c r="F143" s="217" t="s">
        <v>36</v>
      </c>
      <c r="G143" s="218">
        <v>8</v>
      </c>
      <c r="H143" s="548">
        <v>7.25</v>
      </c>
      <c r="I143" s="548">
        <v>7.25</v>
      </c>
      <c r="J143" s="548">
        <f t="shared" si="5"/>
        <v>58</v>
      </c>
      <c r="K143" s="549">
        <f t="shared" si="4"/>
        <v>2.0000000000000001E-4</v>
      </c>
    </row>
    <row r="144" spans="1:11" x14ac:dyDescent="0.25">
      <c r="A144" s="215" t="s">
        <v>699</v>
      </c>
      <c r="B144" s="216" t="s">
        <v>700</v>
      </c>
      <c r="C144" s="216" t="s">
        <v>19</v>
      </c>
      <c r="D144" s="216" t="s">
        <v>701</v>
      </c>
      <c r="E144" s="216" t="s">
        <v>70</v>
      </c>
      <c r="F144" s="217" t="s">
        <v>36</v>
      </c>
      <c r="G144" s="218">
        <v>8</v>
      </c>
      <c r="H144" s="548">
        <v>12.29</v>
      </c>
      <c r="I144" s="548">
        <v>12.29</v>
      </c>
      <c r="J144" s="548">
        <f t="shared" si="5"/>
        <v>98.32</v>
      </c>
      <c r="K144" s="549">
        <f t="shared" si="4"/>
        <v>2.9999999999999997E-4</v>
      </c>
    </row>
    <row r="145" spans="1:11" x14ac:dyDescent="0.25">
      <c r="A145" s="215" t="s">
        <v>702</v>
      </c>
      <c r="B145" s="216" t="s">
        <v>703</v>
      </c>
      <c r="C145" s="216" t="s">
        <v>19</v>
      </c>
      <c r="D145" s="216" t="s">
        <v>704</v>
      </c>
      <c r="E145" s="216" t="s">
        <v>70</v>
      </c>
      <c r="F145" s="217" t="s">
        <v>36</v>
      </c>
      <c r="G145" s="218">
        <v>8</v>
      </c>
      <c r="H145" s="548">
        <v>24.94</v>
      </c>
      <c r="I145" s="548">
        <v>24.94</v>
      </c>
      <c r="J145" s="548">
        <f t="shared" si="5"/>
        <v>199.52</v>
      </c>
      <c r="K145" s="549">
        <f t="shared" si="4"/>
        <v>5.9999999999999995E-4</v>
      </c>
    </row>
    <row r="146" spans="1:11" x14ac:dyDescent="0.25">
      <c r="A146" s="215" t="s">
        <v>705</v>
      </c>
      <c r="B146" s="216" t="s">
        <v>706</v>
      </c>
      <c r="C146" s="216" t="s">
        <v>19</v>
      </c>
      <c r="D146" s="216" t="s">
        <v>707</v>
      </c>
      <c r="E146" s="216" t="s">
        <v>70</v>
      </c>
      <c r="F146" s="217" t="s">
        <v>36</v>
      </c>
      <c r="G146" s="218">
        <v>8</v>
      </c>
      <c r="H146" s="548">
        <v>43.59</v>
      </c>
      <c r="I146" s="548">
        <v>43.59</v>
      </c>
      <c r="J146" s="548">
        <f t="shared" si="5"/>
        <v>348.72</v>
      </c>
      <c r="K146" s="549">
        <f t="shared" si="4"/>
        <v>1E-3</v>
      </c>
    </row>
    <row r="147" spans="1:11" x14ac:dyDescent="0.25">
      <c r="A147" s="215" t="s">
        <v>708</v>
      </c>
      <c r="B147" s="216" t="s">
        <v>709</v>
      </c>
      <c r="C147" s="216" t="s">
        <v>19</v>
      </c>
      <c r="D147" s="216" t="s">
        <v>710</v>
      </c>
      <c r="E147" s="216" t="s">
        <v>70</v>
      </c>
      <c r="F147" s="217" t="s">
        <v>36</v>
      </c>
      <c r="G147" s="218">
        <v>5</v>
      </c>
      <c r="H147" s="548">
        <v>11.06</v>
      </c>
      <c r="I147" s="548">
        <v>11.06</v>
      </c>
      <c r="J147" s="548">
        <f t="shared" si="5"/>
        <v>55.3</v>
      </c>
      <c r="K147" s="549">
        <f t="shared" si="4"/>
        <v>2.0000000000000001E-4</v>
      </c>
    </row>
    <row r="148" spans="1:11" x14ac:dyDescent="0.25">
      <c r="A148" s="215" t="s">
        <v>711</v>
      </c>
      <c r="B148" s="216" t="s">
        <v>712</v>
      </c>
      <c r="C148" s="216" t="s">
        <v>39</v>
      </c>
      <c r="D148" s="216" t="s">
        <v>713</v>
      </c>
      <c r="E148" s="216" t="s">
        <v>70</v>
      </c>
      <c r="F148" s="217" t="s">
        <v>380</v>
      </c>
      <c r="G148" s="218">
        <v>6</v>
      </c>
      <c r="H148" s="548">
        <v>7.16</v>
      </c>
      <c r="I148" s="548">
        <v>7.16</v>
      </c>
      <c r="J148" s="548">
        <f t="shared" si="5"/>
        <v>42.96</v>
      </c>
      <c r="K148" s="549">
        <f t="shared" si="4"/>
        <v>1E-4</v>
      </c>
    </row>
    <row r="149" spans="1:11" x14ac:dyDescent="0.25">
      <c r="A149" s="215" t="s">
        <v>714</v>
      </c>
      <c r="B149" s="216" t="s">
        <v>715</v>
      </c>
      <c r="C149" s="216" t="s">
        <v>19</v>
      </c>
      <c r="D149" s="216" t="s">
        <v>716</v>
      </c>
      <c r="E149" s="216" t="s">
        <v>70</v>
      </c>
      <c r="F149" s="217" t="s">
        <v>36</v>
      </c>
      <c r="G149" s="218">
        <v>30</v>
      </c>
      <c r="H149" s="548">
        <v>11.74</v>
      </c>
      <c r="I149" s="548">
        <v>11.74</v>
      </c>
      <c r="J149" s="548">
        <f t="shared" si="5"/>
        <v>352.2</v>
      </c>
      <c r="K149" s="549">
        <f t="shared" si="4"/>
        <v>1E-3</v>
      </c>
    </row>
    <row r="150" spans="1:11" x14ac:dyDescent="0.25">
      <c r="A150" s="215" t="s">
        <v>717</v>
      </c>
      <c r="B150" s="216" t="s">
        <v>718</v>
      </c>
      <c r="C150" s="216" t="s">
        <v>39</v>
      </c>
      <c r="D150" s="216" t="s">
        <v>719</v>
      </c>
      <c r="E150" s="216" t="s">
        <v>70</v>
      </c>
      <c r="F150" s="217" t="s">
        <v>380</v>
      </c>
      <c r="G150" s="218">
        <v>10</v>
      </c>
      <c r="H150" s="548">
        <v>11.75</v>
      </c>
      <c r="I150" s="548">
        <v>11.75</v>
      </c>
      <c r="J150" s="548">
        <f t="shared" si="5"/>
        <v>117.5</v>
      </c>
      <c r="K150" s="549">
        <f t="shared" si="4"/>
        <v>2.9999999999999997E-4</v>
      </c>
    </row>
    <row r="151" spans="1:11" x14ac:dyDescent="0.25">
      <c r="A151" s="215" t="s">
        <v>720</v>
      </c>
      <c r="B151" s="216" t="s">
        <v>721</v>
      </c>
      <c r="C151" s="216" t="s">
        <v>61</v>
      </c>
      <c r="D151" s="216" t="s">
        <v>722</v>
      </c>
      <c r="E151" s="216" t="s">
        <v>70</v>
      </c>
      <c r="F151" s="217" t="s">
        <v>291</v>
      </c>
      <c r="G151" s="218">
        <v>18</v>
      </c>
      <c r="H151" s="548">
        <v>6.6</v>
      </c>
      <c r="I151" s="548">
        <v>6.6</v>
      </c>
      <c r="J151" s="548">
        <f t="shared" si="5"/>
        <v>118.8</v>
      </c>
      <c r="K151" s="549">
        <f t="shared" si="4"/>
        <v>2.9999999999999997E-4</v>
      </c>
    </row>
    <row r="152" spans="1:11" x14ac:dyDescent="0.25">
      <c r="A152" s="215" t="s">
        <v>723</v>
      </c>
      <c r="B152" s="216" t="s">
        <v>724</v>
      </c>
      <c r="C152" s="216" t="s">
        <v>39</v>
      </c>
      <c r="D152" s="216" t="s">
        <v>725</v>
      </c>
      <c r="E152" s="216" t="s">
        <v>70</v>
      </c>
      <c r="F152" s="217" t="s">
        <v>380</v>
      </c>
      <c r="G152" s="218">
        <v>20</v>
      </c>
      <c r="H152" s="548">
        <v>4</v>
      </c>
      <c r="I152" s="548">
        <v>4</v>
      </c>
      <c r="J152" s="548">
        <f t="shared" si="5"/>
        <v>80</v>
      </c>
      <c r="K152" s="549">
        <f t="shared" si="4"/>
        <v>2.0000000000000001E-4</v>
      </c>
    </row>
    <row r="153" spans="1:11" s="14" customFormat="1" x14ac:dyDescent="0.25">
      <c r="A153" s="215" t="s">
        <v>726</v>
      </c>
      <c r="B153" s="216" t="s">
        <v>727</v>
      </c>
      <c r="C153" s="216" t="s">
        <v>61</v>
      </c>
      <c r="D153" s="216" t="s">
        <v>728</v>
      </c>
      <c r="E153" s="216" t="s">
        <v>70</v>
      </c>
      <c r="F153" s="217" t="s">
        <v>36</v>
      </c>
      <c r="G153" s="218">
        <v>50</v>
      </c>
      <c r="H153" s="548">
        <v>44.22</v>
      </c>
      <c r="I153" s="548">
        <v>44.22</v>
      </c>
      <c r="J153" s="548">
        <f t="shared" si="5"/>
        <v>2211</v>
      </c>
      <c r="K153" s="549">
        <f t="shared" si="4"/>
        <v>6.1999999999999998E-3</v>
      </c>
    </row>
    <row r="154" spans="1:11" x14ac:dyDescent="0.25">
      <c r="A154" s="215" t="s">
        <v>729</v>
      </c>
      <c r="B154" s="216" t="s">
        <v>730</v>
      </c>
      <c r="C154" s="216" t="s">
        <v>39</v>
      </c>
      <c r="D154" s="216" t="s">
        <v>731</v>
      </c>
      <c r="E154" s="216" t="s">
        <v>70</v>
      </c>
      <c r="F154" s="217" t="s">
        <v>540</v>
      </c>
      <c r="G154" s="218">
        <v>4</v>
      </c>
      <c r="H154" s="548">
        <v>108.8</v>
      </c>
      <c r="I154" s="548">
        <v>108.8</v>
      </c>
      <c r="J154" s="548">
        <f t="shared" si="5"/>
        <v>435.2</v>
      </c>
      <c r="K154" s="549">
        <f t="shared" si="4"/>
        <v>1.1999999999999999E-3</v>
      </c>
    </row>
    <row r="155" spans="1:11" ht="22.5" x14ac:dyDescent="0.25">
      <c r="A155" s="215" t="s">
        <v>732</v>
      </c>
      <c r="B155" s="216" t="s">
        <v>733</v>
      </c>
      <c r="C155" s="216" t="s">
        <v>19</v>
      </c>
      <c r="D155" s="216" t="s">
        <v>734</v>
      </c>
      <c r="E155" s="216" t="s">
        <v>70</v>
      </c>
      <c r="F155" s="217" t="s">
        <v>36</v>
      </c>
      <c r="G155" s="218">
        <v>30</v>
      </c>
      <c r="H155" s="548">
        <v>25.16</v>
      </c>
      <c r="I155" s="548">
        <v>25.16</v>
      </c>
      <c r="J155" s="548">
        <f t="shared" si="5"/>
        <v>754.8</v>
      </c>
      <c r="K155" s="549">
        <f t="shared" si="4"/>
        <v>2.0999999999999999E-3</v>
      </c>
    </row>
    <row r="156" spans="1:11" ht="22.5" x14ac:dyDescent="0.25">
      <c r="A156" s="215" t="s">
        <v>735</v>
      </c>
      <c r="B156" s="216" t="s">
        <v>736</v>
      </c>
      <c r="C156" s="216" t="s">
        <v>19</v>
      </c>
      <c r="D156" s="216" t="s">
        <v>737</v>
      </c>
      <c r="E156" s="216" t="s">
        <v>70</v>
      </c>
      <c r="F156" s="217" t="s">
        <v>36</v>
      </c>
      <c r="G156" s="218">
        <v>15</v>
      </c>
      <c r="H156" s="548">
        <v>31.93</v>
      </c>
      <c r="I156" s="548">
        <v>31.93</v>
      </c>
      <c r="J156" s="548">
        <f t="shared" si="5"/>
        <v>478.95</v>
      </c>
      <c r="K156" s="549">
        <f t="shared" si="4"/>
        <v>1.4E-3</v>
      </c>
    </row>
    <row r="157" spans="1:11" x14ac:dyDescent="0.25">
      <c r="A157" s="215" t="s">
        <v>738</v>
      </c>
      <c r="B157" s="216" t="s">
        <v>739</v>
      </c>
      <c r="C157" s="216" t="s">
        <v>740</v>
      </c>
      <c r="D157" s="216" t="s">
        <v>741</v>
      </c>
      <c r="E157" s="216" t="s">
        <v>70</v>
      </c>
      <c r="F157" s="217" t="s">
        <v>36</v>
      </c>
      <c r="G157" s="218">
        <v>5</v>
      </c>
      <c r="H157" s="548">
        <v>75</v>
      </c>
      <c r="I157" s="548">
        <v>75</v>
      </c>
      <c r="J157" s="548">
        <f t="shared" si="5"/>
        <v>375</v>
      </c>
      <c r="K157" s="549">
        <f t="shared" si="4"/>
        <v>1.1000000000000001E-3</v>
      </c>
    </row>
    <row r="158" spans="1:11" x14ac:dyDescent="0.25">
      <c r="A158" s="215" t="s">
        <v>742</v>
      </c>
      <c r="B158" s="216" t="s">
        <v>743</v>
      </c>
      <c r="C158" s="216" t="s">
        <v>19</v>
      </c>
      <c r="D158" s="216" t="s">
        <v>744</v>
      </c>
      <c r="E158" s="216" t="s">
        <v>70</v>
      </c>
      <c r="F158" s="217" t="s">
        <v>36</v>
      </c>
      <c r="G158" s="218">
        <v>10</v>
      </c>
      <c r="H158" s="548">
        <v>24.24</v>
      </c>
      <c r="I158" s="548">
        <v>24.24</v>
      </c>
      <c r="J158" s="548">
        <f t="shared" si="5"/>
        <v>242.4</v>
      </c>
      <c r="K158" s="549">
        <f t="shared" si="4"/>
        <v>6.9999999999999999E-4</v>
      </c>
    </row>
    <row r="159" spans="1:11" x14ac:dyDescent="0.25">
      <c r="A159" s="215" t="s">
        <v>745</v>
      </c>
      <c r="B159" s="216" t="s">
        <v>746</v>
      </c>
      <c r="C159" s="216" t="s">
        <v>19</v>
      </c>
      <c r="D159" s="216" t="s">
        <v>747</v>
      </c>
      <c r="E159" s="216" t="s">
        <v>70</v>
      </c>
      <c r="F159" s="217" t="s">
        <v>36</v>
      </c>
      <c r="G159" s="218">
        <v>10</v>
      </c>
      <c r="H159" s="548">
        <v>9.43</v>
      </c>
      <c r="I159" s="548">
        <v>9.43</v>
      </c>
      <c r="J159" s="548">
        <f t="shared" si="5"/>
        <v>94.3</v>
      </c>
      <c r="K159" s="549">
        <f t="shared" si="4"/>
        <v>2.9999999999999997E-4</v>
      </c>
    </row>
    <row r="160" spans="1:11" x14ac:dyDescent="0.25">
      <c r="A160" s="215" t="s">
        <v>748</v>
      </c>
      <c r="B160" s="216" t="s">
        <v>749</v>
      </c>
      <c r="C160" s="216" t="s">
        <v>19</v>
      </c>
      <c r="D160" s="216" t="s">
        <v>750</v>
      </c>
      <c r="E160" s="216" t="s">
        <v>70</v>
      </c>
      <c r="F160" s="217" t="s">
        <v>36</v>
      </c>
      <c r="G160" s="218">
        <v>50</v>
      </c>
      <c r="H160" s="548">
        <v>4.49</v>
      </c>
      <c r="I160" s="548">
        <v>4.49</v>
      </c>
      <c r="J160" s="548">
        <f t="shared" si="5"/>
        <v>224.5</v>
      </c>
      <c r="K160" s="549">
        <f t="shared" si="4"/>
        <v>5.9999999999999995E-4</v>
      </c>
    </row>
    <row r="161" spans="1:11" x14ac:dyDescent="0.25">
      <c r="A161" s="215" t="s">
        <v>751</v>
      </c>
      <c r="B161" s="216" t="s">
        <v>752</v>
      </c>
      <c r="C161" s="216" t="s">
        <v>61</v>
      </c>
      <c r="D161" s="216" t="s">
        <v>753</v>
      </c>
      <c r="E161" s="216" t="s">
        <v>70</v>
      </c>
      <c r="F161" s="217" t="s">
        <v>291</v>
      </c>
      <c r="G161" s="218">
        <v>20</v>
      </c>
      <c r="H161" s="548">
        <v>12</v>
      </c>
      <c r="I161" s="548">
        <v>12</v>
      </c>
      <c r="J161" s="548">
        <f t="shared" si="5"/>
        <v>240</v>
      </c>
      <c r="K161" s="549">
        <f t="shared" si="4"/>
        <v>6.9999999999999999E-4</v>
      </c>
    </row>
    <row r="162" spans="1:11" ht="22.5" x14ac:dyDescent="0.25">
      <c r="A162" s="215" t="s">
        <v>754</v>
      </c>
      <c r="B162" s="216" t="s">
        <v>755</v>
      </c>
      <c r="C162" s="216" t="s">
        <v>19</v>
      </c>
      <c r="D162" s="216" t="s">
        <v>756</v>
      </c>
      <c r="E162" s="216" t="s">
        <v>70</v>
      </c>
      <c r="F162" s="217" t="s">
        <v>36</v>
      </c>
      <c r="G162" s="218">
        <v>200</v>
      </c>
      <c r="H162" s="548">
        <v>0.11</v>
      </c>
      <c r="I162" s="548">
        <v>0.11</v>
      </c>
      <c r="J162" s="548">
        <f t="shared" si="5"/>
        <v>22</v>
      </c>
      <c r="K162" s="549">
        <f t="shared" si="4"/>
        <v>1E-4</v>
      </c>
    </row>
    <row r="163" spans="1:11" x14ac:dyDescent="0.25">
      <c r="A163" s="215" t="s">
        <v>757</v>
      </c>
      <c r="B163" s="216" t="s">
        <v>758</v>
      </c>
      <c r="C163" s="216" t="s">
        <v>19</v>
      </c>
      <c r="D163" s="216" t="s">
        <v>759</v>
      </c>
      <c r="E163" s="216" t="s">
        <v>70</v>
      </c>
      <c r="F163" s="217" t="s">
        <v>295</v>
      </c>
      <c r="G163" s="218">
        <v>10</v>
      </c>
      <c r="H163" s="548">
        <v>11.54</v>
      </c>
      <c r="I163" s="548">
        <v>11.54</v>
      </c>
      <c r="J163" s="548">
        <f t="shared" si="5"/>
        <v>115.4</v>
      </c>
      <c r="K163" s="549">
        <f t="shared" si="4"/>
        <v>2.9999999999999997E-4</v>
      </c>
    </row>
    <row r="164" spans="1:11" x14ac:dyDescent="0.25">
      <c r="A164" s="215" t="s">
        <v>760</v>
      </c>
      <c r="B164" s="216" t="s">
        <v>761</v>
      </c>
      <c r="C164" s="216" t="s">
        <v>61</v>
      </c>
      <c r="D164" s="216" t="s">
        <v>762</v>
      </c>
      <c r="E164" s="216" t="s">
        <v>70</v>
      </c>
      <c r="F164" s="217" t="s">
        <v>36</v>
      </c>
      <c r="G164" s="218">
        <v>10</v>
      </c>
      <c r="H164" s="548">
        <v>46</v>
      </c>
      <c r="I164" s="548">
        <v>46</v>
      </c>
      <c r="J164" s="548">
        <f t="shared" si="5"/>
        <v>460</v>
      </c>
      <c r="K164" s="549">
        <f t="shared" si="4"/>
        <v>1.2999999999999999E-3</v>
      </c>
    </row>
    <row r="165" spans="1:11" ht="22.5" x14ac:dyDescent="0.25">
      <c r="A165" s="215" t="s">
        <v>763</v>
      </c>
      <c r="B165" s="216" t="s">
        <v>764</v>
      </c>
      <c r="C165" s="216" t="s">
        <v>19</v>
      </c>
      <c r="D165" s="216" t="s">
        <v>765</v>
      </c>
      <c r="E165" s="216" t="s">
        <v>70</v>
      </c>
      <c r="F165" s="217" t="s">
        <v>641</v>
      </c>
      <c r="G165" s="218">
        <v>10</v>
      </c>
      <c r="H165" s="548">
        <v>73.22</v>
      </c>
      <c r="I165" s="548">
        <v>73.22</v>
      </c>
      <c r="J165" s="548">
        <f t="shared" si="5"/>
        <v>732.2</v>
      </c>
      <c r="K165" s="549">
        <f t="shared" si="4"/>
        <v>2.0999999999999999E-3</v>
      </c>
    </row>
    <row r="166" spans="1:11" ht="22.5" x14ac:dyDescent="0.25">
      <c r="A166" s="215" t="s">
        <v>766</v>
      </c>
      <c r="B166" s="216" t="s">
        <v>767</v>
      </c>
      <c r="C166" s="216" t="s">
        <v>19</v>
      </c>
      <c r="D166" s="216" t="s">
        <v>768</v>
      </c>
      <c r="E166" s="216" t="s">
        <v>70</v>
      </c>
      <c r="F166" s="217" t="s">
        <v>36</v>
      </c>
      <c r="G166" s="218">
        <v>10</v>
      </c>
      <c r="H166" s="548">
        <v>26.65</v>
      </c>
      <c r="I166" s="548">
        <v>26.65</v>
      </c>
      <c r="J166" s="548">
        <f t="shared" si="5"/>
        <v>266.5</v>
      </c>
      <c r="K166" s="549">
        <f t="shared" si="4"/>
        <v>8.0000000000000004E-4</v>
      </c>
    </row>
    <row r="167" spans="1:11" x14ac:dyDescent="0.25">
      <c r="A167" s="215" t="s">
        <v>769</v>
      </c>
      <c r="B167" s="216" t="s">
        <v>770</v>
      </c>
      <c r="C167" s="216" t="s">
        <v>61</v>
      </c>
      <c r="D167" s="216" t="s">
        <v>771</v>
      </c>
      <c r="E167" s="216" t="s">
        <v>70</v>
      </c>
      <c r="F167" s="217" t="s">
        <v>384</v>
      </c>
      <c r="G167" s="218">
        <v>15</v>
      </c>
      <c r="H167" s="548">
        <v>9.6</v>
      </c>
      <c r="I167" s="548">
        <v>9.6</v>
      </c>
      <c r="J167" s="548">
        <f t="shared" si="5"/>
        <v>144</v>
      </c>
      <c r="K167" s="549">
        <f t="shared" si="4"/>
        <v>4.0000000000000002E-4</v>
      </c>
    </row>
    <row r="168" spans="1:11" x14ac:dyDescent="0.25">
      <c r="A168" s="215" t="s">
        <v>772</v>
      </c>
      <c r="B168" s="216" t="s">
        <v>773</v>
      </c>
      <c r="C168" s="216" t="s">
        <v>19</v>
      </c>
      <c r="D168" s="216" t="s">
        <v>774</v>
      </c>
      <c r="E168" s="216" t="s">
        <v>70</v>
      </c>
      <c r="F168" s="217" t="s">
        <v>36</v>
      </c>
      <c r="G168" s="218">
        <v>15</v>
      </c>
      <c r="H168" s="548">
        <v>5.21</v>
      </c>
      <c r="I168" s="548">
        <v>5.21</v>
      </c>
      <c r="J168" s="548">
        <f t="shared" si="5"/>
        <v>78.150000000000006</v>
      </c>
      <c r="K168" s="549">
        <f t="shared" si="4"/>
        <v>2.0000000000000001E-4</v>
      </c>
    </row>
    <row r="169" spans="1:11" x14ac:dyDescent="0.25">
      <c r="A169" s="215" t="s">
        <v>775</v>
      </c>
      <c r="B169" s="216" t="s">
        <v>776</v>
      </c>
      <c r="C169" s="216" t="s">
        <v>19</v>
      </c>
      <c r="D169" s="216" t="s">
        <v>777</v>
      </c>
      <c r="E169" s="216" t="s">
        <v>70</v>
      </c>
      <c r="F169" s="217" t="s">
        <v>36</v>
      </c>
      <c r="G169" s="218">
        <v>50</v>
      </c>
      <c r="H169" s="548">
        <v>59.55</v>
      </c>
      <c r="I169" s="548">
        <v>59.55</v>
      </c>
      <c r="J169" s="548">
        <f t="shared" si="5"/>
        <v>2977.5</v>
      </c>
      <c r="K169" s="549">
        <f t="shared" si="4"/>
        <v>8.3999999999999995E-3</v>
      </c>
    </row>
    <row r="170" spans="1:11" ht="22.5" x14ac:dyDescent="0.25">
      <c r="A170" s="215" t="s">
        <v>778</v>
      </c>
      <c r="B170" s="216" t="s">
        <v>779</v>
      </c>
      <c r="C170" s="216" t="s">
        <v>19</v>
      </c>
      <c r="D170" s="216" t="s">
        <v>780</v>
      </c>
      <c r="E170" s="216" t="s">
        <v>70</v>
      </c>
      <c r="F170" s="217" t="s">
        <v>384</v>
      </c>
      <c r="G170" s="218">
        <v>500</v>
      </c>
      <c r="H170" s="548">
        <v>0.09</v>
      </c>
      <c r="I170" s="548">
        <v>0.09</v>
      </c>
      <c r="J170" s="548">
        <f t="shared" si="5"/>
        <v>45</v>
      </c>
      <c r="K170" s="549">
        <f t="shared" si="4"/>
        <v>1E-4</v>
      </c>
    </row>
    <row r="171" spans="1:11" x14ac:dyDescent="0.25">
      <c r="A171" s="215" t="s">
        <v>781</v>
      </c>
      <c r="B171" s="216" t="s">
        <v>782</v>
      </c>
      <c r="C171" s="216" t="s">
        <v>19</v>
      </c>
      <c r="D171" s="216" t="s">
        <v>783</v>
      </c>
      <c r="E171" s="216" t="s">
        <v>70</v>
      </c>
      <c r="F171" s="217" t="s">
        <v>36</v>
      </c>
      <c r="G171" s="218">
        <v>50</v>
      </c>
      <c r="H171" s="548">
        <v>2.85</v>
      </c>
      <c r="I171" s="548">
        <v>2.85</v>
      </c>
      <c r="J171" s="548">
        <f t="shared" si="5"/>
        <v>142.5</v>
      </c>
      <c r="K171" s="549">
        <f t="shared" si="4"/>
        <v>4.0000000000000002E-4</v>
      </c>
    </row>
    <row r="172" spans="1:11" x14ac:dyDescent="0.25">
      <c r="A172" s="215" t="s">
        <v>784</v>
      </c>
      <c r="B172" s="216" t="s">
        <v>785</v>
      </c>
      <c r="C172" s="216" t="s">
        <v>19</v>
      </c>
      <c r="D172" s="216" t="s">
        <v>786</v>
      </c>
      <c r="E172" s="216" t="s">
        <v>70</v>
      </c>
      <c r="F172" s="217" t="s">
        <v>36</v>
      </c>
      <c r="G172" s="218">
        <v>100</v>
      </c>
      <c r="H172" s="548">
        <v>1.36</v>
      </c>
      <c r="I172" s="548">
        <v>1.36</v>
      </c>
      <c r="J172" s="548">
        <f t="shared" si="5"/>
        <v>136</v>
      </c>
      <c r="K172" s="549">
        <f t="shared" si="4"/>
        <v>4.0000000000000002E-4</v>
      </c>
    </row>
    <row r="173" spans="1:11" x14ac:dyDescent="0.25">
      <c r="A173" s="215" t="s">
        <v>787</v>
      </c>
      <c r="B173" s="216" t="s">
        <v>788</v>
      </c>
      <c r="C173" s="216" t="s">
        <v>39</v>
      </c>
      <c r="D173" s="216" t="s">
        <v>789</v>
      </c>
      <c r="E173" s="216" t="s">
        <v>70</v>
      </c>
      <c r="F173" s="217" t="s">
        <v>380</v>
      </c>
      <c r="G173" s="218">
        <v>3</v>
      </c>
      <c r="H173" s="548">
        <v>15.15</v>
      </c>
      <c r="I173" s="548">
        <v>15.15</v>
      </c>
      <c r="J173" s="548">
        <f t="shared" si="5"/>
        <v>45.45</v>
      </c>
      <c r="K173" s="549">
        <f t="shared" si="4"/>
        <v>1E-4</v>
      </c>
    </row>
    <row r="174" spans="1:11" ht="22.5" x14ac:dyDescent="0.25">
      <c r="A174" s="215" t="s">
        <v>790</v>
      </c>
      <c r="B174" s="216" t="s">
        <v>791</v>
      </c>
      <c r="C174" s="216" t="s">
        <v>39</v>
      </c>
      <c r="D174" s="216" t="s">
        <v>792</v>
      </c>
      <c r="E174" s="216" t="s">
        <v>70</v>
      </c>
      <c r="F174" s="217" t="s">
        <v>75</v>
      </c>
      <c r="G174" s="218">
        <v>100</v>
      </c>
      <c r="H174" s="548">
        <v>29.9</v>
      </c>
      <c r="I174" s="548">
        <v>29.9</v>
      </c>
      <c r="J174" s="548">
        <f t="shared" si="5"/>
        <v>2990</v>
      </c>
      <c r="K174" s="549">
        <f t="shared" si="4"/>
        <v>8.3999999999999995E-3</v>
      </c>
    </row>
    <row r="175" spans="1:11" x14ac:dyDescent="0.25">
      <c r="A175" s="215" t="s">
        <v>793</v>
      </c>
      <c r="B175" s="216" t="s">
        <v>794</v>
      </c>
      <c r="C175" s="216" t="s">
        <v>19</v>
      </c>
      <c r="D175" s="216" t="s">
        <v>795</v>
      </c>
      <c r="E175" s="216" t="s">
        <v>70</v>
      </c>
      <c r="F175" s="217" t="s">
        <v>291</v>
      </c>
      <c r="G175" s="218">
        <v>100</v>
      </c>
      <c r="H175" s="548">
        <v>17.28</v>
      </c>
      <c r="I175" s="548">
        <v>17.28</v>
      </c>
      <c r="J175" s="548">
        <f t="shared" si="5"/>
        <v>1728</v>
      </c>
      <c r="K175" s="549">
        <f t="shared" si="4"/>
        <v>4.8999999999999998E-3</v>
      </c>
    </row>
    <row r="176" spans="1:11" x14ac:dyDescent="0.25">
      <c r="A176" s="215" t="s">
        <v>796</v>
      </c>
      <c r="B176" s="216" t="s">
        <v>797</v>
      </c>
      <c r="C176" s="216" t="s">
        <v>61</v>
      </c>
      <c r="D176" s="216" t="s">
        <v>798</v>
      </c>
      <c r="E176" s="216" t="s">
        <v>70</v>
      </c>
      <c r="F176" s="217" t="s">
        <v>36</v>
      </c>
      <c r="G176" s="218">
        <v>300</v>
      </c>
      <c r="H176" s="548">
        <v>1.82</v>
      </c>
      <c r="I176" s="548">
        <v>1.82</v>
      </c>
      <c r="J176" s="548">
        <f t="shared" si="5"/>
        <v>546</v>
      </c>
      <c r="K176" s="549">
        <f t="shared" si="4"/>
        <v>1.5E-3</v>
      </c>
    </row>
    <row r="177" spans="1:11" ht="22.5" x14ac:dyDescent="0.25">
      <c r="A177" s="215" t="s">
        <v>799</v>
      </c>
      <c r="B177" s="216" t="s">
        <v>800</v>
      </c>
      <c r="C177" s="216" t="s">
        <v>801</v>
      </c>
      <c r="D177" s="216" t="s">
        <v>802</v>
      </c>
      <c r="E177" s="216" t="s">
        <v>70</v>
      </c>
      <c r="F177" s="217" t="s">
        <v>380</v>
      </c>
      <c r="G177" s="218">
        <v>50</v>
      </c>
      <c r="H177" s="548">
        <v>1.33</v>
      </c>
      <c r="I177" s="548">
        <v>1.33</v>
      </c>
      <c r="J177" s="548">
        <f t="shared" si="5"/>
        <v>66.5</v>
      </c>
      <c r="K177" s="549">
        <f t="shared" si="4"/>
        <v>2.0000000000000001E-4</v>
      </c>
    </row>
    <row r="178" spans="1:11" x14ac:dyDescent="0.25">
      <c r="A178" s="215" t="s">
        <v>803</v>
      </c>
      <c r="B178" s="216" t="s">
        <v>804</v>
      </c>
      <c r="C178" s="216" t="s">
        <v>19</v>
      </c>
      <c r="D178" s="216" t="s">
        <v>805</v>
      </c>
      <c r="E178" s="216" t="s">
        <v>70</v>
      </c>
      <c r="F178" s="217" t="s">
        <v>36</v>
      </c>
      <c r="G178" s="218">
        <v>10</v>
      </c>
      <c r="H178" s="548">
        <v>2.23</v>
      </c>
      <c r="I178" s="548">
        <v>2.23</v>
      </c>
      <c r="J178" s="548">
        <f t="shared" si="5"/>
        <v>22.3</v>
      </c>
      <c r="K178" s="549">
        <f t="shared" si="4"/>
        <v>1E-4</v>
      </c>
    </row>
    <row r="179" spans="1:11" x14ac:dyDescent="0.25">
      <c r="A179" s="215" t="s">
        <v>806</v>
      </c>
      <c r="B179" s="216" t="s">
        <v>807</v>
      </c>
      <c r="C179" s="216" t="s">
        <v>19</v>
      </c>
      <c r="D179" s="216" t="s">
        <v>808</v>
      </c>
      <c r="E179" s="216" t="s">
        <v>70</v>
      </c>
      <c r="F179" s="217" t="s">
        <v>295</v>
      </c>
      <c r="G179" s="218">
        <v>100</v>
      </c>
      <c r="H179" s="548">
        <v>0.41</v>
      </c>
      <c r="I179" s="548">
        <v>0.41</v>
      </c>
      <c r="J179" s="548">
        <f t="shared" si="5"/>
        <v>41</v>
      </c>
      <c r="K179" s="549">
        <f t="shared" si="4"/>
        <v>1E-4</v>
      </c>
    </row>
    <row r="180" spans="1:11" x14ac:dyDescent="0.25">
      <c r="A180" s="215" t="s">
        <v>809</v>
      </c>
      <c r="B180" s="216" t="s">
        <v>810</v>
      </c>
      <c r="C180" s="216" t="s">
        <v>19</v>
      </c>
      <c r="D180" s="216" t="s">
        <v>811</v>
      </c>
      <c r="E180" s="216" t="s">
        <v>70</v>
      </c>
      <c r="F180" s="217" t="s">
        <v>295</v>
      </c>
      <c r="G180" s="218">
        <v>27500</v>
      </c>
      <c r="H180" s="548">
        <v>1.7</v>
      </c>
      <c r="I180" s="548">
        <v>1.7</v>
      </c>
      <c r="J180" s="548">
        <f t="shared" si="5"/>
        <v>46750</v>
      </c>
      <c r="K180" s="549">
        <f t="shared" si="4"/>
        <v>0.1318</v>
      </c>
    </row>
    <row r="181" spans="1:11" x14ac:dyDescent="0.25">
      <c r="A181" s="215" t="s">
        <v>812</v>
      </c>
      <c r="B181" s="216" t="s">
        <v>813</v>
      </c>
      <c r="C181" s="216" t="s">
        <v>39</v>
      </c>
      <c r="D181" s="216" t="s">
        <v>814</v>
      </c>
      <c r="E181" s="216" t="s">
        <v>70</v>
      </c>
      <c r="F181" s="217" t="s">
        <v>380</v>
      </c>
      <c r="G181" s="218">
        <v>50</v>
      </c>
      <c r="H181" s="548">
        <v>2.4900000000000002</v>
      </c>
      <c r="I181" s="548">
        <v>2.4900000000000002</v>
      </c>
      <c r="J181" s="548">
        <f t="shared" si="5"/>
        <v>124.5</v>
      </c>
      <c r="K181" s="549">
        <f t="shared" si="4"/>
        <v>4.0000000000000002E-4</v>
      </c>
    </row>
    <row r="182" spans="1:11" x14ac:dyDescent="0.25">
      <c r="A182" s="215" t="s">
        <v>815</v>
      </c>
      <c r="B182" s="216" t="s">
        <v>816</v>
      </c>
      <c r="C182" s="216" t="s">
        <v>19</v>
      </c>
      <c r="D182" s="216" t="s">
        <v>817</v>
      </c>
      <c r="E182" s="216" t="s">
        <v>70</v>
      </c>
      <c r="F182" s="217" t="s">
        <v>36</v>
      </c>
      <c r="G182" s="218">
        <v>15</v>
      </c>
      <c r="H182" s="548">
        <v>3.22</v>
      </c>
      <c r="I182" s="548">
        <v>3.22</v>
      </c>
      <c r="J182" s="548">
        <f t="shared" si="5"/>
        <v>48.3</v>
      </c>
      <c r="K182" s="549">
        <f t="shared" si="4"/>
        <v>1E-4</v>
      </c>
    </row>
    <row r="183" spans="1:11" ht="22.5" x14ac:dyDescent="0.25">
      <c r="A183" s="215" t="s">
        <v>818</v>
      </c>
      <c r="B183" s="216" t="s">
        <v>819</v>
      </c>
      <c r="C183" s="216" t="s">
        <v>19</v>
      </c>
      <c r="D183" s="216" t="s">
        <v>820</v>
      </c>
      <c r="E183" s="216" t="s">
        <v>70</v>
      </c>
      <c r="F183" s="217" t="s">
        <v>641</v>
      </c>
      <c r="G183" s="218">
        <v>200</v>
      </c>
      <c r="H183" s="548">
        <v>1.62</v>
      </c>
      <c r="I183" s="548">
        <v>1.62</v>
      </c>
      <c r="J183" s="548">
        <f t="shared" si="5"/>
        <v>324</v>
      </c>
      <c r="K183" s="549">
        <f t="shared" si="4"/>
        <v>8.9999999999999998E-4</v>
      </c>
    </row>
    <row r="184" spans="1:11" x14ac:dyDescent="0.25">
      <c r="A184" s="215" t="s">
        <v>821</v>
      </c>
      <c r="B184" s="216" t="s">
        <v>822</v>
      </c>
      <c r="C184" s="216" t="s">
        <v>19</v>
      </c>
      <c r="D184" s="216" t="s">
        <v>823</v>
      </c>
      <c r="E184" s="216" t="s">
        <v>70</v>
      </c>
      <c r="F184" s="217" t="s">
        <v>36</v>
      </c>
      <c r="G184" s="218">
        <v>2</v>
      </c>
      <c r="H184" s="548">
        <v>103.16</v>
      </c>
      <c r="I184" s="548">
        <v>103.16</v>
      </c>
      <c r="J184" s="548">
        <f t="shared" si="5"/>
        <v>206.32</v>
      </c>
      <c r="K184" s="549">
        <f t="shared" si="4"/>
        <v>5.9999999999999995E-4</v>
      </c>
    </row>
    <row r="185" spans="1:11" x14ac:dyDescent="0.25">
      <c r="A185" s="215" t="s">
        <v>824</v>
      </c>
      <c r="B185" s="216" t="s">
        <v>825</v>
      </c>
      <c r="C185" s="216" t="s">
        <v>19</v>
      </c>
      <c r="D185" s="216" t="s">
        <v>826</v>
      </c>
      <c r="E185" s="216" t="s">
        <v>70</v>
      </c>
      <c r="F185" s="217" t="s">
        <v>295</v>
      </c>
      <c r="G185" s="218">
        <v>30</v>
      </c>
      <c r="H185" s="548">
        <v>5.58</v>
      </c>
      <c r="I185" s="548">
        <v>5.58</v>
      </c>
      <c r="J185" s="548">
        <f t="shared" si="5"/>
        <v>167.4</v>
      </c>
      <c r="K185" s="549">
        <f t="shared" si="4"/>
        <v>5.0000000000000001E-4</v>
      </c>
    </row>
    <row r="186" spans="1:11" x14ac:dyDescent="0.25">
      <c r="A186" s="215" t="s">
        <v>827</v>
      </c>
      <c r="B186" s="216" t="s">
        <v>828</v>
      </c>
      <c r="C186" s="216" t="s">
        <v>61</v>
      </c>
      <c r="D186" s="216" t="s">
        <v>829</v>
      </c>
      <c r="E186" s="216" t="s">
        <v>70</v>
      </c>
      <c r="F186" s="217" t="s">
        <v>36</v>
      </c>
      <c r="G186" s="218">
        <v>2</v>
      </c>
      <c r="H186" s="548">
        <v>67.02</v>
      </c>
      <c r="I186" s="548">
        <v>67.02</v>
      </c>
      <c r="J186" s="548">
        <f t="shared" si="5"/>
        <v>134.04</v>
      </c>
      <c r="K186" s="549">
        <f t="shared" si="4"/>
        <v>4.0000000000000002E-4</v>
      </c>
    </row>
    <row r="187" spans="1:11" x14ac:dyDescent="0.25">
      <c r="A187" s="215" t="s">
        <v>830</v>
      </c>
      <c r="B187" s="216" t="s">
        <v>831</v>
      </c>
      <c r="C187" s="216" t="s">
        <v>19</v>
      </c>
      <c r="D187" s="216" t="s">
        <v>832</v>
      </c>
      <c r="E187" s="216" t="s">
        <v>70</v>
      </c>
      <c r="F187" s="217" t="s">
        <v>36</v>
      </c>
      <c r="G187" s="218">
        <v>10</v>
      </c>
      <c r="H187" s="548">
        <v>36.06</v>
      </c>
      <c r="I187" s="548">
        <v>36.06</v>
      </c>
      <c r="J187" s="548">
        <f t="shared" si="5"/>
        <v>360.6</v>
      </c>
      <c r="K187" s="549">
        <f t="shared" si="4"/>
        <v>1E-3</v>
      </c>
    </row>
    <row r="188" spans="1:11" x14ac:dyDescent="0.25">
      <c r="A188" s="215" t="s">
        <v>833</v>
      </c>
      <c r="B188" s="216" t="s">
        <v>834</v>
      </c>
      <c r="C188" s="216" t="s">
        <v>19</v>
      </c>
      <c r="D188" s="216" t="s">
        <v>835</v>
      </c>
      <c r="E188" s="216" t="s">
        <v>70</v>
      </c>
      <c r="F188" s="217" t="s">
        <v>36</v>
      </c>
      <c r="G188" s="218">
        <v>5</v>
      </c>
      <c r="H188" s="548">
        <v>19.510000000000002</v>
      </c>
      <c r="I188" s="548">
        <v>19.510000000000002</v>
      </c>
      <c r="J188" s="548">
        <f t="shared" si="5"/>
        <v>97.55</v>
      </c>
      <c r="K188" s="549">
        <f t="shared" si="4"/>
        <v>2.9999999999999997E-4</v>
      </c>
    </row>
    <row r="189" spans="1:11" x14ac:dyDescent="0.25">
      <c r="A189" s="215" t="s">
        <v>836</v>
      </c>
      <c r="B189" s="216" t="s">
        <v>837</v>
      </c>
      <c r="C189" s="216" t="s">
        <v>19</v>
      </c>
      <c r="D189" s="216" t="s">
        <v>838</v>
      </c>
      <c r="E189" s="216" t="s">
        <v>70</v>
      </c>
      <c r="F189" s="217" t="s">
        <v>36</v>
      </c>
      <c r="G189" s="218">
        <v>5</v>
      </c>
      <c r="H189" s="548">
        <v>20.22</v>
      </c>
      <c r="I189" s="548">
        <v>20.22</v>
      </c>
      <c r="J189" s="548">
        <f t="shared" si="5"/>
        <v>101.1</v>
      </c>
      <c r="K189" s="549">
        <f t="shared" si="4"/>
        <v>2.9999999999999997E-4</v>
      </c>
    </row>
    <row r="190" spans="1:11" x14ac:dyDescent="0.25">
      <c r="A190" s="215" t="s">
        <v>839</v>
      </c>
      <c r="B190" s="216" t="s">
        <v>840</v>
      </c>
      <c r="C190" s="216" t="s">
        <v>19</v>
      </c>
      <c r="D190" s="216" t="s">
        <v>841</v>
      </c>
      <c r="E190" s="216" t="s">
        <v>70</v>
      </c>
      <c r="F190" s="217" t="s">
        <v>36</v>
      </c>
      <c r="G190" s="218">
        <v>25</v>
      </c>
      <c r="H190" s="548">
        <v>6.48</v>
      </c>
      <c r="I190" s="548">
        <v>6.48</v>
      </c>
      <c r="J190" s="548">
        <f t="shared" si="5"/>
        <v>162</v>
      </c>
      <c r="K190" s="549">
        <f t="shared" si="4"/>
        <v>5.0000000000000001E-4</v>
      </c>
    </row>
    <row r="191" spans="1:11" x14ac:dyDescent="0.25">
      <c r="A191" s="215" t="s">
        <v>842</v>
      </c>
      <c r="B191" s="216" t="s">
        <v>843</v>
      </c>
      <c r="C191" s="216" t="s">
        <v>19</v>
      </c>
      <c r="D191" s="216" t="s">
        <v>844</v>
      </c>
      <c r="E191" s="216" t="s">
        <v>70</v>
      </c>
      <c r="F191" s="217" t="s">
        <v>36</v>
      </c>
      <c r="G191" s="218">
        <v>2</v>
      </c>
      <c r="H191" s="548">
        <v>5.93</v>
      </c>
      <c r="I191" s="548">
        <v>5.93</v>
      </c>
      <c r="J191" s="548">
        <f t="shared" si="5"/>
        <v>11.86</v>
      </c>
      <c r="K191" s="549">
        <f t="shared" si="4"/>
        <v>0</v>
      </c>
    </row>
    <row r="192" spans="1:11" x14ac:dyDescent="0.25">
      <c r="A192" s="215" t="s">
        <v>845</v>
      </c>
      <c r="B192" s="216" t="s">
        <v>846</v>
      </c>
      <c r="C192" s="216" t="s">
        <v>19</v>
      </c>
      <c r="D192" s="216" t="s">
        <v>847</v>
      </c>
      <c r="E192" s="216" t="s">
        <v>70</v>
      </c>
      <c r="F192" s="217" t="s">
        <v>36</v>
      </c>
      <c r="G192" s="218">
        <v>10</v>
      </c>
      <c r="H192" s="548">
        <v>6.44</v>
      </c>
      <c r="I192" s="548">
        <v>6.44</v>
      </c>
      <c r="J192" s="548">
        <f t="shared" si="5"/>
        <v>64.400000000000006</v>
      </c>
      <c r="K192" s="549">
        <f t="shared" si="4"/>
        <v>2.0000000000000001E-4</v>
      </c>
    </row>
    <row r="193" spans="1:11" x14ac:dyDescent="0.25">
      <c r="A193" s="215" t="s">
        <v>848</v>
      </c>
      <c r="B193" s="216" t="s">
        <v>849</v>
      </c>
      <c r="C193" s="216" t="s">
        <v>19</v>
      </c>
      <c r="D193" s="216" t="s">
        <v>850</v>
      </c>
      <c r="E193" s="216" t="s">
        <v>70</v>
      </c>
      <c r="F193" s="217" t="s">
        <v>36</v>
      </c>
      <c r="G193" s="218">
        <v>25</v>
      </c>
      <c r="H193" s="548">
        <v>0.42</v>
      </c>
      <c r="I193" s="548">
        <v>0.42</v>
      </c>
      <c r="J193" s="548">
        <f t="shared" si="5"/>
        <v>10.5</v>
      </c>
      <c r="K193" s="549">
        <f t="shared" si="4"/>
        <v>0</v>
      </c>
    </row>
    <row r="194" spans="1:11" x14ac:dyDescent="0.25">
      <c r="A194" s="215" t="s">
        <v>851</v>
      </c>
      <c r="B194" s="216" t="s">
        <v>852</v>
      </c>
      <c r="C194" s="216" t="s">
        <v>19</v>
      </c>
      <c r="D194" s="216" t="s">
        <v>853</v>
      </c>
      <c r="E194" s="216" t="s">
        <v>70</v>
      </c>
      <c r="F194" s="217" t="s">
        <v>36</v>
      </c>
      <c r="G194" s="218">
        <v>25</v>
      </c>
      <c r="H194" s="548">
        <v>0.63</v>
      </c>
      <c r="I194" s="548">
        <v>0.63</v>
      </c>
      <c r="J194" s="548">
        <f t="shared" si="5"/>
        <v>15.75</v>
      </c>
      <c r="K194" s="549">
        <f t="shared" si="4"/>
        <v>0</v>
      </c>
    </row>
    <row r="195" spans="1:11" x14ac:dyDescent="0.25">
      <c r="A195" s="215" t="s">
        <v>854</v>
      </c>
      <c r="B195" s="216" t="s">
        <v>855</v>
      </c>
      <c r="C195" s="216" t="s">
        <v>19</v>
      </c>
      <c r="D195" s="216" t="s">
        <v>856</v>
      </c>
      <c r="E195" s="216" t="s">
        <v>70</v>
      </c>
      <c r="F195" s="217" t="s">
        <v>36</v>
      </c>
      <c r="G195" s="218">
        <v>15</v>
      </c>
      <c r="H195" s="548">
        <v>1.63</v>
      </c>
      <c r="I195" s="548">
        <v>1.63</v>
      </c>
      <c r="J195" s="548">
        <f t="shared" si="5"/>
        <v>24.45</v>
      </c>
      <c r="K195" s="549">
        <f t="shared" si="4"/>
        <v>1E-4</v>
      </c>
    </row>
    <row r="196" spans="1:11" x14ac:dyDescent="0.25">
      <c r="A196" s="215" t="s">
        <v>857</v>
      </c>
      <c r="B196" s="216" t="s">
        <v>858</v>
      </c>
      <c r="C196" s="216" t="s">
        <v>19</v>
      </c>
      <c r="D196" s="216" t="s">
        <v>859</v>
      </c>
      <c r="E196" s="216" t="s">
        <v>70</v>
      </c>
      <c r="F196" s="217" t="s">
        <v>36</v>
      </c>
      <c r="G196" s="218">
        <v>10</v>
      </c>
      <c r="H196" s="548">
        <v>72.209999999999994</v>
      </c>
      <c r="I196" s="548">
        <v>72.209999999999994</v>
      </c>
      <c r="J196" s="548">
        <f t="shared" si="5"/>
        <v>722.1</v>
      </c>
      <c r="K196" s="549">
        <f t="shared" si="4"/>
        <v>2E-3</v>
      </c>
    </row>
    <row r="197" spans="1:11" x14ac:dyDescent="0.25">
      <c r="A197" s="215" t="s">
        <v>860</v>
      </c>
      <c r="B197" s="216" t="s">
        <v>861</v>
      </c>
      <c r="C197" s="216" t="s">
        <v>19</v>
      </c>
      <c r="D197" s="216" t="s">
        <v>862</v>
      </c>
      <c r="E197" s="216" t="s">
        <v>70</v>
      </c>
      <c r="F197" s="217" t="s">
        <v>36</v>
      </c>
      <c r="G197" s="218">
        <v>20</v>
      </c>
      <c r="H197" s="548">
        <v>2.0699999999999998</v>
      </c>
      <c r="I197" s="548">
        <v>2.0699999999999998</v>
      </c>
      <c r="J197" s="548">
        <f t="shared" si="5"/>
        <v>41.4</v>
      </c>
      <c r="K197" s="549">
        <f t="shared" si="4"/>
        <v>1E-4</v>
      </c>
    </row>
    <row r="198" spans="1:11" x14ac:dyDescent="0.25">
      <c r="A198" s="215" t="s">
        <v>863</v>
      </c>
      <c r="B198" s="216" t="s">
        <v>864</v>
      </c>
      <c r="C198" s="216" t="s">
        <v>19</v>
      </c>
      <c r="D198" s="216" t="s">
        <v>865</v>
      </c>
      <c r="E198" s="216" t="s">
        <v>70</v>
      </c>
      <c r="F198" s="217" t="s">
        <v>36</v>
      </c>
      <c r="G198" s="218">
        <v>25</v>
      </c>
      <c r="H198" s="548">
        <v>5.73</v>
      </c>
      <c r="I198" s="548">
        <v>5.73</v>
      </c>
      <c r="J198" s="548">
        <f t="shared" si="5"/>
        <v>143.25</v>
      </c>
      <c r="K198" s="549">
        <f t="shared" ref="K198:K261" si="6">ROUND(J198/$H$502,4)</f>
        <v>4.0000000000000002E-4</v>
      </c>
    </row>
    <row r="199" spans="1:11" x14ac:dyDescent="0.25">
      <c r="A199" s="215" t="s">
        <v>866</v>
      </c>
      <c r="B199" s="216" t="s">
        <v>867</v>
      </c>
      <c r="C199" s="216" t="s">
        <v>19</v>
      </c>
      <c r="D199" s="216" t="s">
        <v>868</v>
      </c>
      <c r="E199" s="216" t="s">
        <v>70</v>
      </c>
      <c r="F199" s="217" t="s">
        <v>36</v>
      </c>
      <c r="G199" s="218">
        <v>20</v>
      </c>
      <c r="H199" s="548">
        <v>6.55</v>
      </c>
      <c r="I199" s="548">
        <v>6.55</v>
      </c>
      <c r="J199" s="548">
        <f t="shared" ref="J199:J262" si="7">ROUND(G199*H199,2)</f>
        <v>131</v>
      </c>
      <c r="K199" s="549">
        <f t="shared" si="6"/>
        <v>4.0000000000000002E-4</v>
      </c>
    </row>
    <row r="200" spans="1:11" s="14" customFormat="1" x14ac:dyDescent="0.25">
      <c r="A200" s="215" t="s">
        <v>869</v>
      </c>
      <c r="B200" s="216" t="s">
        <v>870</v>
      </c>
      <c r="C200" s="216" t="s">
        <v>19</v>
      </c>
      <c r="D200" s="216" t="s">
        <v>871</v>
      </c>
      <c r="E200" s="216" t="s">
        <v>70</v>
      </c>
      <c r="F200" s="217" t="s">
        <v>36</v>
      </c>
      <c r="G200" s="218">
        <v>10</v>
      </c>
      <c r="H200" s="548">
        <v>2.52</v>
      </c>
      <c r="I200" s="548">
        <v>2.52</v>
      </c>
      <c r="J200" s="548">
        <f t="shared" si="7"/>
        <v>25.2</v>
      </c>
      <c r="K200" s="549">
        <f t="shared" si="6"/>
        <v>1E-4</v>
      </c>
    </row>
    <row r="201" spans="1:11" x14ac:dyDescent="0.25">
      <c r="A201" s="215" t="s">
        <v>872</v>
      </c>
      <c r="B201" s="216" t="s">
        <v>873</v>
      </c>
      <c r="C201" s="216" t="s">
        <v>19</v>
      </c>
      <c r="D201" s="216" t="s">
        <v>874</v>
      </c>
      <c r="E201" s="216" t="s">
        <v>70</v>
      </c>
      <c r="F201" s="217" t="s">
        <v>36</v>
      </c>
      <c r="G201" s="218">
        <v>10</v>
      </c>
      <c r="H201" s="548">
        <v>38.99</v>
      </c>
      <c r="I201" s="548">
        <v>38.99</v>
      </c>
      <c r="J201" s="548">
        <f t="shared" si="7"/>
        <v>389.9</v>
      </c>
      <c r="K201" s="549">
        <f t="shared" si="6"/>
        <v>1.1000000000000001E-3</v>
      </c>
    </row>
    <row r="202" spans="1:11" x14ac:dyDescent="0.25">
      <c r="A202" s="215" t="s">
        <v>875</v>
      </c>
      <c r="B202" s="216" t="s">
        <v>876</v>
      </c>
      <c r="C202" s="216" t="s">
        <v>19</v>
      </c>
      <c r="D202" s="216" t="s">
        <v>877</v>
      </c>
      <c r="E202" s="216" t="s">
        <v>70</v>
      </c>
      <c r="F202" s="217" t="s">
        <v>36</v>
      </c>
      <c r="G202" s="218">
        <v>10</v>
      </c>
      <c r="H202" s="548">
        <v>1.43</v>
      </c>
      <c r="I202" s="548">
        <v>1.43</v>
      </c>
      <c r="J202" s="548">
        <f t="shared" si="7"/>
        <v>14.3</v>
      </c>
      <c r="K202" s="549">
        <f t="shared" si="6"/>
        <v>0</v>
      </c>
    </row>
    <row r="203" spans="1:11" x14ac:dyDescent="0.25">
      <c r="A203" s="215" t="s">
        <v>878</v>
      </c>
      <c r="B203" s="216" t="s">
        <v>879</v>
      </c>
      <c r="C203" s="216" t="s">
        <v>19</v>
      </c>
      <c r="D203" s="216" t="s">
        <v>880</v>
      </c>
      <c r="E203" s="216" t="s">
        <v>70</v>
      </c>
      <c r="F203" s="217" t="s">
        <v>36</v>
      </c>
      <c r="G203" s="218">
        <v>25</v>
      </c>
      <c r="H203" s="548">
        <v>1.94</v>
      </c>
      <c r="I203" s="548">
        <v>1.94</v>
      </c>
      <c r="J203" s="548">
        <f t="shared" si="7"/>
        <v>48.5</v>
      </c>
      <c r="K203" s="549">
        <f t="shared" si="6"/>
        <v>1E-4</v>
      </c>
    </row>
    <row r="204" spans="1:11" x14ac:dyDescent="0.25">
      <c r="A204" s="215" t="s">
        <v>881</v>
      </c>
      <c r="B204" s="216" t="s">
        <v>882</v>
      </c>
      <c r="C204" s="216" t="s">
        <v>19</v>
      </c>
      <c r="D204" s="216" t="s">
        <v>883</v>
      </c>
      <c r="E204" s="216" t="s">
        <v>70</v>
      </c>
      <c r="F204" s="217" t="s">
        <v>36</v>
      </c>
      <c r="G204" s="218">
        <v>15</v>
      </c>
      <c r="H204" s="548">
        <v>4.8099999999999996</v>
      </c>
      <c r="I204" s="548">
        <v>4.8099999999999996</v>
      </c>
      <c r="J204" s="548">
        <f t="shared" si="7"/>
        <v>72.150000000000006</v>
      </c>
      <c r="K204" s="549">
        <f t="shared" si="6"/>
        <v>2.0000000000000001E-4</v>
      </c>
    </row>
    <row r="205" spans="1:11" x14ac:dyDescent="0.25">
      <c r="A205" s="215" t="s">
        <v>884</v>
      </c>
      <c r="B205" s="216" t="s">
        <v>885</v>
      </c>
      <c r="C205" s="216" t="s">
        <v>19</v>
      </c>
      <c r="D205" s="216" t="s">
        <v>886</v>
      </c>
      <c r="E205" s="216" t="s">
        <v>70</v>
      </c>
      <c r="F205" s="217" t="s">
        <v>36</v>
      </c>
      <c r="G205" s="218">
        <v>20</v>
      </c>
      <c r="H205" s="548">
        <v>3.11</v>
      </c>
      <c r="I205" s="548">
        <v>3.11</v>
      </c>
      <c r="J205" s="548">
        <f t="shared" si="7"/>
        <v>62.2</v>
      </c>
      <c r="K205" s="549">
        <f t="shared" si="6"/>
        <v>2.0000000000000001E-4</v>
      </c>
    </row>
    <row r="206" spans="1:11" x14ac:dyDescent="0.25">
      <c r="A206" s="215" t="s">
        <v>887</v>
      </c>
      <c r="B206" s="216" t="s">
        <v>888</v>
      </c>
      <c r="C206" s="216" t="s">
        <v>19</v>
      </c>
      <c r="D206" s="216" t="s">
        <v>889</v>
      </c>
      <c r="E206" s="216" t="s">
        <v>70</v>
      </c>
      <c r="F206" s="217" t="s">
        <v>36</v>
      </c>
      <c r="G206" s="218">
        <v>10</v>
      </c>
      <c r="H206" s="548">
        <v>12.32</v>
      </c>
      <c r="I206" s="548">
        <v>12.32</v>
      </c>
      <c r="J206" s="548">
        <f t="shared" si="7"/>
        <v>123.2</v>
      </c>
      <c r="K206" s="549">
        <f t="shared" si="6"/>
        <v>2.9999999999999997E-4</v>
      </c>
    </row>
    <row r="207" spans="1:11" x14ac:dyDescent="0.25">
      <c r="A207" s="215" t="s">
        <v>890</v>
      </c>
      <c r="B207" s="216" t="s">
        <v>891</v>
      </c>
      <c r="C207" s="216" t="s">
        <v>19</v>
      </c>
      <c r="D207" s="216" t="s">
        <v>892</v>
      </c>
      <c r="E207" s="216" t="s">
        <v>70</v>
      </c>
      <c r="F207" s="217" t="s">
        <v>36</v>
      </c>
      <c r="G207" s="218">
        <v>5</v>
      </c>
      <c r="H207" s="548">
        <v>21.05</v>
      </c>
      <c r="I207" s="548">
        <v>21.05</v>
      </c>
      <c r="J207" s="548">
        <f t="shared" si="7"/>
        <v>105.25</v>
      </c>
      <c r="K207" s="549">
        <f t="shared" si="6"/>
        <v>2.9999999999999997E-4</v>
      </c>
    </row>
    <row r="208" spans="1:11" x14ac:dyDescent="0.25">
      <c r="A208" s="215" t="s">
        <v>893</v>
      </c>
      <c r="B208" s="216" t="s">
        <v>894</v>
      </c>
      <c r="C208" s="216" t="s">
        <v>19</v>
      </c>
      <c r="D208" s="216" t="s">
        <v>895</v>
      </c>
      <c r="E208" s="216" t="s">
        <v>70</v>
      </c>
      <c r="F208" s="217" t="s">
        <v>36</v>
      </c>
      <c r="G208" s="218">
        <v>10</v>
      </c>
      <c r="H208" s="548">
        <v>69.06</v>
      </c>
      <c r="I208" s="548">
        <v>69.06</v>
      </c>
      <c r="J208" s="548">
        <f t="shared" si="7"/>
        <v>690.6</v>
      </c>
      <c r="K208" s="549">
        <f t="shared" si="6"/>
        <v>1.9E-3</v>
      </c>
    </row>
    <row r="209" spans="1:11" x14ac:dyDescent="0.25">
      <c r="A209" s="215" t="s">
        <v>896</v>
      </c>
      <c r="B209" s="216" t="s">
        <v>897</v>
      </c>
      <c r="C209" s="216" t="s">
        <v>19</v>
      </c>
      <c r="D209" s="216" t="s">
        <v>898</v>
      </c>
      <c r="E209" s="216" t="s">
        <v>70</v>
      </c>
      <c r="F209" s="217" t="s">
        <v>36</v>
      </c>
      <c r="G209" s="218">
        <v>15</v>
      </c>
      <c r="H209" s="548">
        <v>0.64</v>
      </c>
      <c r="I209" s="548">
        <v>0.64</v>
      </c>
      <c r="J209" s="548">
        <f t="shared" si="7"/>
        <v>9.6</v>
      </c>
      <c r="K209" s="549">
        <f t="shared" si="6"/>
        <v>0</v>
      </c>
    </row>
    <row r="210" spans="1:11" x14ac:dyDescent="0.25">
      <c r="A210" s="215" t="s">
        <v>899</v>
      </c>
      <c r="B210" s="216" t="s">
        <v>900</v>
      </c>
      <c r="C210" s="216" t="s">
        <v>19</v>
      </c>
      <c r="D210" s="216" t="s">
        <v>901</v>
      </c>
      <c r="E210" s="216" t="s">
        <v>70</v>
      </c>
      <c r="F210" s="217" t="s">
        <v>36</v>
      </c>
      <c r="G210" s="218">
        <v>10</v>
      </c>
      <c r="H210" s="548">
        <v>1.1200000000000001</v>
      </c>
      <c r="I210" s="548">
        <v>1.1200000000000001</v>
      </c>
      <c r="J210" s="548">
        <f t="shared" si="7"/>
        <v>11.2</v>
      </c>
      <c r="K210" s="549">
        <f t="shared" si="6"/>
        <v>0</v>
      </c>
    </row>
    <row r="211" spans="1:11" x14ac:dyDescent="0.25">
      <c r="A211" s="215" t="s">
        <v>902</v>
      </c>
      <c r="B211" s="216" t="s">
        <v>903</v>
      </c>
      <c r="C211" s="216" t="s">
        <v>19</v>
      </c>
      <c r="D211" s="216" t="s">
        <v>904</v>
      </c>
      <c r="E211" s="216" t="s">
        <v>70</v>
      </c>
      <c r="F211" s="217" t="s">
        <v>36</v>
      </c>
      <c r="G211" s="218">
        <v>15</v>
      </c>
      <c r="H211" s="548">
        <v>2.99</v>
      </c>
      <c r="I211" s="548">
        <v>2.99</v>
      </c>
      <c r="J211" s="548">
        <f t="shared" si="7"/>
        <v>44.85</v>
      </c>
      <c r="K211" s="549">
        <f t="shared" si="6"/>
        <v>1E-4</v>
      </c>
    </row>
    <row r="212" spans="1:11" x14ac:dyDescent="0.25">
      <c r="A212" s="215" t="s">
        <v>905</v>
      </c>
      <c r="B212" s="216" t="s">
        <v>906</v>
      </c>
      <c r="C212" s="216" t="s">
        <v>19</v>
      </c>
      <c r="D212" s="216" t="s">
        <v>907</v>
      </c>
      <c r="E212" s="216" t="s">
        <v>70</v>
      </c>
      <c r="F212" s="217" t="s">
        <v>36</v>
      </c>
      <c r="G212" s="218">
        <v>10</v>
      </c>
      <c r="H212" s="548">
        <v>4.3499999999999996</v>
      </c>
      <c r="I212" s="548">
        <v>4.3499999999999996</v>
      </c>
      <c r="J212" s="548">
        <f t="shared" si="7"/>
        <v>43.5</v>
      </c>
      <c r="K212" s="549">
        <f t="shared" si="6"/>
        <v>1E-4</v>
      </c>
    </row>
    <row r="213" spans="1:11" x14ac:dyDescent="0.25">
      <c r="A213" s="215" t="s">
        <v>908</v>
      </c>
      <c r="B213" s="216" t="s">
        <v>909</v>
      </c>
      <c r="C213" s="216" t="s">
        <v>19</v>
      </c>
      <c r="D213" s="216" t="s">
        <v>910</v>
      </c>
      <c r="E213" s="216" t="s">
        <v>70</v>
      </c>
      <c r="F213" s="217" t="s">
        <v>36</v>
      </c>
      <c r="G213" s="218">
        <v>10</v>
      </c>
      <c r="H213" s="548">
        <v>5.43</v>
      </c>
      <c r="I213" s="548">
        <v>5.43</v>
      </c>
      <c r="J213" s="548">
        <f t="shared" si="7"/>
        <v>54.3</v>
      </c>
      <c r="K213" s="549">
        <f t="shared" si="6"/>
        <v>2.0000000000000001E-4</v>
      </c>
    </row>
    <row r="214" spans="1:11" x14ac:dyDescent="0.25">
      <c r="A214" s="215" t="s">
        <v>911</v>
      </c>
      <c r="B214" s="216" t="s">
        <v>912</v>
      </c>
      <c r="C214" s="216" t="s">
        <v>19</v>
      </c>
      <c r="D214" s="216" t="s">
        <v>913</v>
      </c>
      <c r="E214" s="216" t="s">
        <v>70</v>
      </c>
      <c r="F214" s="217" t="s">
        <v>36</v>
      </c>
      <c r="G214" s="218">
        <v>10</v>
      </c>
      <c r="H214" s="548">
        <v>53.55</v>
      </c>
      <c r="I214" s="548">
        <v>53.55</v>
      </c>
      <c r="J214" s="548">
        <f t="shared" si="7"/>
        <v>535.5</v>
      </c>
      <c r="K214" s="549">
        <f t="shared" si="6"/>
        <v>1.5E-3</v>
      </c>
    </row>
    <row r="215" spans="1:11" s="14" customFormat="1" x14ac:dyDescent="0.25">
      <c r="A215" s="215" t="s">
        <v>914</v>
      </c>
      <c r="B215" s="216" t="s">
        <v>915</v>
      </c>
      <c r="C215" s="216" t="s">
        <v>19</v>
      </c>
      <c r="D215" s="216" t="s">
        <v>916</v>
      </c>
      <c r="E215" s="216" t="s">
        <v>70</v>
      </c>
      <c r="F215" s="217" t="s">
        <v>36</v>
      </c>
      <c r="G215" s="218">
        <v>10</v>
      </c>
      <c r="H215" s="548">
        <v>64.05</v>
      </c>
      <c r="I215" s="548">
        <v>64.05</v>
      </c>
      <c r="J215" s="548">
        <f t="shared" si="7"/>
        <v>640.5</v>
      </c>
      <c r="K215" s="549">
        <f t="shared" si="6"/>
        <v>1.8E-3</v>
      </c>
    </row>
    <row r="216" spans="1:11" ht="33.75" x14ac:dyDescent="0.25">
      <c r="A216" s="215" t="s">
        <v>917</v>
      </c>
      <c r="B216" s="216" t="s">
        <v>918</v>
      </c>
      <c r="C216" s="216" t="s">
        <v>19</v>
      </c>
      <c r="D216" s="216" t="s">
        <v>919</v>
      </c>
      <c r="E216" s="216" t="s">
        <v>70</v>
      </c>
      <c r="F216" s="217" t="s">
        <v>641</v>
      </c>
      <c r="G216" s="218">
        <v>1</v>
      </c>
      <c r="H216" s="548">
        <v>408.94</v>
      </c>
      <c r="I216" s="548">
        <v>408.94</v>
      </c>
      <c r="J216" s="548">
        <f t="shared" si="7"/>
        <v>408.94</v>
      </c>
      <c r="K216" s="549">
        <f t="shared" si="6"/>
        <v>1.1999999999999999E-3</v>
      </c>
    </row>
    <row r="217" spans="1:11" x14ac:dyDescent="0.25">
      <c r="A217" s="215" t="s">
        <v>920</v>
      </c>
      <c r="B217" s="216" t="s">
        <v>921</v>
      </c>
      <c r="C217" s="216" t="s">
        <v>19</v>
      </c>
      <c r="D217" s="216" t="s">
        <v>922</v>
      </c>
      <c r="E217" s="216" t="s">
        <v>70</v>
      </c>
      <c r="F217" s="217" t="s">
        <v>36</v>
      </c>
      <c r="G217" s="218">
        <v>10</v>
      </c>
      <c r="H217" s="548">
        <v>12.31</v>
      </c>
      <c r="I217" s="548">
        <v>12.31</v>
      </c>
      <c r="J217" s="548">
        <f t="shared" si="7"/>
        <v>123.1</v>
      </c>
      <c r="K217" s="549">
        <f t="shared" si="6"/>
        <v>2.9999999999999997E-4</v>
      </c>
    </row>
    <row r="218" spans="1:11" x14ac:dyDescent="0.25">
      <c r="A218" s="215" t="s">
        <v>923</v>
      </c>
      <c r="B218" s="216" t="s">
        <v>924</v>
      </c>
      <c r="C218" s="216" t="s">
        <v>19</v>
      </c>
      <c r="D218" s="216" t="s">
        <v>925</v>
      </c>
      <c r="E218" s="216" t="s">
        <v>70</v>
      </c>
      <c r="F218" s="217" t="s">
        <v>36</v>
      </c>
      <c r="G218" s="218">
        <v>25</v>
      </c>
      <c r="H218" s="548">
        <v>38.67</v>
      </c>
      <c r="I218" s="548">
        <v>38.67</v>
      </c>
      <c r="J218" s="548">
        <f t="shared" si="7"/>
        <v>966.75</v>
      </c>
      <c r="K218" s="549">
        <f t="shared" si="6"/>
        <v>2.7000000000000001E-3</v>
      </c>
    </row>
    <row r="219" spans="1:11" x14ac:dyDescent="0.25">
      <c r="A219" s="215" t="s">
        <v>926</v>
      </c>
      <c r="B219" s="216" t="s">
        <v>927</v>
      </c>
      <c r="C219" s="216" t="s">
        <v>19</v>
      </c>
      <c r="D219" s="216" t="s">
        <v>928</v>
      </c>
      <c r="E219" s="216" t="s">
        <v>70</v>
      </c>
      <c r="F219" s="217" t="s">
        <v>36</v>
      </c>
      <c r="G219" s="218">
        <v>4</v>
      </c>
      <c r="H219" s="548">
        <v>89.19</v>
      </c>
      <c r="I219" s="548">
        <v>89.19</v>
      </c>
      <c r="J219" s="548">
        <f t="shared" si="7"/>
        <v>356.76</v>
      </c>
      <c r="K219" s="549">
        <f t="shared" si="6"/>
        <v>1E-3</v>
      </c>
    </row>
    <row r="220" spans="1:11" x14ac:dyDescent="0.25">
      <c r="A220" s="215" t="s">
        <v>929</v>
      </c>
      <c r="B220" s="216" t="s">
        <v>930</v>
      </c>
      <c r="C220" s="216" t="s">
        <v>19</v>
      </c>
      <c r="D220" s="216" t="s">
        <v>931</v>
      </c>
      <c r="E220" s="216" t="s">
        <v>70</v>
      </c>
      <c r="F220" s="217" t="s">
        <v>36</v>
      </c>
      <c r="G220" s="218">
        <v>10</v>
      </c>
      <c r="H220" s="548">
        <v>6.42</v>
      </c>
      <c r="I220" s="548">
        <v>6.42</v>
      </c>
      <c r="J220" s="548">
        <f t="shared" si="7"/>
        <v>64.2</v>
      </c>
      <c r="K220" s="549">
        <f t="shared" si="6"/>
        <v>2.0000000000000001E-4</v>
      </c>
    </row>
    <row r="221" spans="1:11" x14ac:dyDescent="0.25">
      <c r="A221" s="215" t="s">
        <v>932</v>
      </c>
      <c r="B221" s="216" t="s">
        <v>933</v>
      </c>
      <c r="C221" s="216" t="s">
        <v>19</v>
      </c>
      <c r="D221" s="216" t="s">
        <v>934</v>
      </c>
      <c r="E221" s="216" t="s">
        <v>70</v>
      </c>
      <c r="F221" s="217" t="s">
        <v>36</v>
      </c>
      <c r="G221" s="218">
        <v>10</v>
      </c>
      <c r="H221" s="548">
        <v>17.04</v>
      </c>
      <c r="I221" s="548">
        <v>17.04</v>
      </c>
      <c r="J221" s="548">
        <f t="shared" si="7"/>
        <v>170.4</v>
      </c>
      <c r="K221" s="549">
        <f t="shared" si="6"/>
        <v>5.0000000000000001E-4</v>
      </c>
    </row>
    <row r="222" spans="1:11" x14ac:dyDescent="0.25">
      <c r="A222" s="215" t="s">
        <v>935</v>
      </c>
      <c r="B222" s="216" t="s">
        <v>936</v>
      </c>
      <c r="C222" s="216" t="s">
        <v>19</v>
      </c>
      <c r="D222" s="216" t="s">
        <v>937</v>
      </c>
      <c r="E222" s="216" t="s">
        <v>70</v>
      </c>
      <c r="F222" s="217" t="s">
        <v>36</v>
      </c>
      <c r="G222" s="218">
        <v>10</v>
      </c>
      <c r="H222" s="548">
        <v>2.67</v>
      </c>
      <c r="I222" s="548">
        <v>2.67</v>
      </c>
      <c r="J222" s="548">
        <f t="shared" si="7"/>
        <v>26.7</v>
      </c>
      <c r="K222" s="549">
        <f t="shared" si="6"/>
        <v>1E-4</v>
      </c>
    </row>
    <row r="223" spans="1:11" x14ac:dyDescent="0.25">
      <c r="A223" s="215" t="s">
        <v>938</v>
      </c>
      <c r="B223" s="216" t="s">
        <v>939</v>
      </c>
      <c r="C223" s="216" t="s">
        <v>19</v>
      </c>
      <c r="D223" s="216" t="s">
        <v>940</v>
      </c>
      <c r="E223" s="216" t="s">
        <v>70</v>
      </c>
      <c r="F223" s="217" t="s">
        <v>36</v>
      </c>
      <c r="G223" s="218">
        <v>10</v>
      </c>
      <c r="H223" s="548">
        <v>6.36</v>
      </c>
      <c r="I223" s="548">
        <v>6.36</v>
      </c>
      <c r="J223" s="548">
        <f t="shared" si="7"/>
        <v>63.6</v>
      </c>
      <c r="K223" s="549">
        <f t="shared" si="6"/>
        <v>2.0000000000000001E-4</v>
      </c>
    </row>
    <row r="224" spans="1:11" x14ac:dyDescent="0.25">
      <c r="A224" s="215" t="s">
        <v>941</v>
      </c>
      <c r="B224" s="216" t="s">
        <v>942</v>
      </c>
      <c r="C224" s="216" t="s">
        <v>61</v>
      </c>
      <c r="D224" s="216" t="s">
        <v>943</v>
      </c>
      <c r="E224" s="216" t="s">
        <v>70</v>
      </c>
      <c r="F224" s="217" t="s">
        <v>36</v>
      </c>
      <c r="G224" s="218">
        <v>100</v>
      </c>
      <c r="H224" s="548">
        <v>5.8</v>
      </c>
      <c r="I224" s="548">
        <v>5.8</v>
      </c>
      <c r="J224" s="548">
        <f t="shared" si="7"/>
        <v>580</v>
      </c>
      <c r="K224" s="549">
        <f t="shared" si="6"/>
        <v>1.6000000000000001E-3</v>
      </c>
    </row>
    <row r="225" spans="1:11" x14ac:dyDescent="0.25">
      <c r="A225" s="215" t="s">
        <v>944</v>
      </c>
      <c r="B225" s="216" t="s">
        <v>945</v>
      </c>
      <c r="C225" s="216" t="s">
        <v>39</v>
      </c>
      <c r="D225" s="216" t="s">
        <v>946</v>
      </c>
      <c r="E225" s="216" t="s">
        <v>70</v>
      </c>
      <c r="F225" s="217" t="s">
        <v>380</v>
      </c>
      <c r="G225" s="218">
        <v>8</v>
      </c>
      <c r="H225" s="548">
        <v>28</v>
      </c>
      <c r="I225" s="548">
        <v>28</v>
      </c>
      <c r="J225" s="548">
        <f t="shared" si="7"/>
        <v>224</v>
      </c>
      <c r="K225" s="549">
        <f t="shared" si="6"/>
        <v>5.9999999999999995E-4</v>
      </c>
    </row>
    <row r="226" spans="1:11" x14ac:dyDescent="0.25">
      <c r="A226" s="215" t="s">
        <v>947</v>
      </c>
      <c r="B226" s="216" t="s">
        <v>948</v>
      </c>
      <c r="C226" s="216" t="s">
        <v>19</v>
      </c>
      <c r="D226" s="216" t="s">
        <v>949</v>
      </c>
      <c r="E226" s="216" t="s">
        <v>70</v>
      </c>
      <c r="F226" s="217" t="s">
        <v>36</v>
      </c>
      <c r="G226" s="218">
        <v>2</v>
      </c>
      <c r="H226" s="548">
        <v>70.56</v>
      </c>
      <c r="I226" s="548">
        <v>70.56</v>
      </c>
      <c r="J226" s="548">
        <f t="shared" si="7"/>
        <v>141.12</v>
      </c>
      <c r="K226" s="549">
        <f t="shared" si="6"/>
        <v>4.0000000000000002E-4</v>
      </c>
    </row>
    <row r="227" spans="1:11" x14ac:dyDescent="0.25">
      <c r="A227" s="215" t="s">
        <v>950</v>
      </c>
      <c r="B227" s="216" t="s">
        <v>951</v>
      </c>
      <c r="C227" s="216" t="s">
        <v>952</v>
      </c>
      <c r="D227" s="216" t="s">
        <v>953</v>
      </c>
      <c r="E227" s="216" t="s">
        <v>70</v>
      </c>
      <c r="F227" s="217" t="s">
        <v>540</v>
      </c>
      <c r="G227" s="218">
        <v>200</v>
      </c>
      <c r="H227" s="548">
        <v>0.94</v>
      </c>
      <c r="I227" s="548">
        <v>0.94</v>
      </c>
      <c r="J227" s="548">
        <f t="shared" si="7"/>
        <v>188</v>
      </c>
      <c r="K227" s="549">
        <f t="shared" si="6"/>
        <v>5.0000000000000001E-4</v>
      </c>
    </row>
    <row r="228" spans="1:11" x14ac:dyDescent="0.25">
      <c r="A228" s="215" t="s">
        <v>954</v>
      </c>
      <c r="B228" s="216" t="s">
        <v>955</v>
      </c>
      <c r="C228" s="216" t="s">
        <v>39</v>
      </c>
      <c r="D228" s="216" t="s">
        <v>956</v>
      </c>
      <c r="E228" s="216" t="s">
        <v>70</v>
      </c>
      <c r="F228" s="217" t="s">
        <v>957</v>
      </c>
      <c r="G228" s="218">
        <v>200</v>
      </c>
      <c r="H228" s="548">
        <v>0.65</v>
      </c>
      <c r="I228" s="548">
        <v>0.65</v>
      </c>
      <c r="J228" s="548">
        <f t="shared" si="7"/>
        <v>130</v>
      </c>
      <c r="K228" s="549">
        <f t="shared" si="6"/>
        <v>4.0000000000000002E-4</v>
      </c>
    </row>
    <row r="229" spans="1:11" ht="15" customHeight="1" x14ac:dyDescent="0.25">
      <c r="A229" s="215" t="s">
        <v>958</v>
      </c>
      <c r="B229" s="216" t="s">
        <v>959</v>
      </c>
      <c r="C229" s="216" t="s">
        <v>960</v>
      </c>
      <c r="D229" s="216" t="s">
        <v>961</v>
      </c>
      <c r="E229" s="216" t="s">
        <v>70</v>
      </c>
      <c r="F229" s="217" t="s">
        <v>36</v>
      </c>
      <c r="G229" s="218">
        <v>200</v>
      </c>
      <c r="H229" s="548">
        <v>1.9</v>
      </c>
      <c r="I229" s="548">
        <v>1.9</v>
      </c>
      <c r="J229" s="548">
        <f t="shared" si="7"/>
        <v>380</v>
      </c>
      <c r="K229" s="549">
        <f t="shared" si="6"/>
        <v>1.1000000000000001E-3</v>
      </c>
    </row>
    <row r="230" spans="1:11" x14ac:dyDescent="0.25">
      <c r="A230" s="215" t="s">
        <v>962</v>
      </c>
      <c r="B230" s="216" t="s">
        <v>963</v>
      </c>
      <c r="C230" s="216" t="s">
        <v>19</v>
      </c>
      <c r="D230" s="216" t="s">
        <v>964</v>
      </c>
      <c r="E230" s="216" t="s">
        <v>70</v>
      </c>
      <c r="F230" s="217" t="s">
        <v>36</v>
      </c>
      <c r="G230" s="218">
        <v>200</v>
      </c>
      <c r="H230" s="548">
        <v>2.0499999999999998</v>
      </c>
      <c r="I230" s="548">
        <v>2.0499999999999998</v>
      </c>
      <c r="J230" s="548">
        <f t="shared" si="7"/>
        <v>410</v>
      </c>
      <c r="K230" s="549">
        <f t="shared" si="6"/>
        <v>1.1999999999999999E-3</v>
      </c>
    </row>
    <row r="231" spans="1:11" x14ac:dyDescent="0.25">
      <c r="A231" s="215" t="s">
        <v>965</v>
      </c>
      <c r="B231" s="216" t="s">
        <v>966</v>
      </c>
      <c r="C231" s="216" t="s">
        <v>19</v>
      </c>
      <c r="D231" s="216" t="s">
        <v>967</v>
      </c>
      <c r="E231" s="216" t="s">
        <v>70</v>
      </c>
      <c r="F231" s="217" t="s">
        <v>36</v>
      </c>
      <c r="G231" s="218">
        <v>500</v>
      </c>
      <c r="H231" s="548">
        <v>0.49</v>
      </c>
      <c r="I231" s="548">
        <v>0.49</v>
      </c>
      <c r="J231" s="548">
        <f t="shared" si="7"/>
        <v>245</v>
      </c>
      <c r="K231" s="549">
        <f t="shared" si="6"/>
        <v>6.9999999999999999E-4</v>
      </c>
    </row>
    <row r="232" spans="1:11" x14ac:dyDescent="0.25">
      <c r="A232" s="215" t="s">
        <v>968</v>
      </c>
      <c r="B232" s="216" t="s">
        <v>969</v>
      </c>
      <c r="C232" s="216" t="s">
        <v>61</v>
      </c>
      <c r="D232" s="216" t="s">
        <v>970</v>
      </c>
      <c r="E232" s="216" t="s">
        <v>70</v>
      </c>
      <c r="F232" s="217" t="s">
        <v>36</v>
      </c>
      <c r="G232" s="218">
        <v>200</v>
      </c>
      <c r="H232" s="548">
        <v>2.23</v>
      </c>
      <c r="I232" s="548">
        <v>2.23</v>
      </c>
      <c r="J232" s="548">
        <f t="shared" si="7"/>
        <v>446</v>
      </c>
      <c r="K232" s="549">
        <f t="shared" si="6"/>
        <v>1.2999999999999999E-3</v>
      </c>
    </row>
    <row r="233" spans="1:11" ht="15" customHeight="1" x14ac:dyDescent="0.25">
      <c r="A233" s="215" t="s">
        <v>971</v>
      </c>
      <c r="B233" s="216" t="s">
        <v>972</v>
      </c>
      <c r="C233" s="216" t="s">
        <v>801</v>
      </c>
      <c r="D233" s="216" t="s">
        <v>973</v>
      </c>
      <c r="E233" s="216" t="s">
        <v>70</v>
      </c>
      <c r="F233" s="217" t="s">
        <v>380</v>
      </c>
      <c r="G233" s="218">
        <v>200</v>
      </c>
      <c r="H233" s="548">
        <v>1.92</v>
      </c>
      <c r="I233" s="548">
        <v>1.92</v>
      </c>
      <c r="J233" s="548">
        <f t="shared" si="7"/>
        <v>384</v>
      </c>
      <c r="K233" s="549">
        <f t="shared" si="6"/>
        <v>1.1000000000000001E-3</v>
      </c>
    </row>
    <row r="234" spans="1:11" x14ac:dyDescent="0.25">
      <c r="A234" s="215" t="s">
        <v>974</v>
      </c>
      <c r="B234" s="216" t="s">
        <v>975</v>
      </c>
      <c r="C234" s="216" t="s">
        <v>976</v>
      </c>
      <c r="D234" s="216" t="s">
        <v>977</v>
      </c>
      <c r="E234" s="216" t="s">
        <v>70</v>
      </c>
      <c r="F234" s="217" t="s">
        <v>380</v>
      </c>
      <c r="G234" s="218">
        <v>200</v>
      </c>
      <c r="H234" s="548">
        <v>1.42</v>
      </c>
      <c r="I234" s="548">
        <v>1.42</v>
      </c>
      <c r="J234" s="548">
        <f t="shared" si="7"/>
        <v>284</v>
      </c>
      <c r="K234" s="549">
        <f t="shared" si="6"/>
        <v>8.0000000000000004E-4</v>
      </c>
    </row>
    <row r="235" spans="1:11" s="14" customFormat="1" x14ac:dyDescent="0.25">
      <c r="A235" s="215" t="s">
        <v>978</v>
      </c>
      <c r="B235" s="216" t="s">
        <v>979</v>
      </c>
      <c r="C235" s="216" t="s">
        <v>61</v>
      </c>
      <c r="D235" s="216" t="s">
        <v>980</v>
      </c>
      <c r="E235" s="216" t="s">
        <v>70</v>
      </c>
      <c r="F235" s="217" t="s">
        <v>36</v>
      </c>
      <c r="G235" s="218">
        <v>300</v>
      </c>
      <c r="H235" s="548">
        <v>0.55000000000000004</v>
      </c>
      <c r="I235" s="548">
        <v>0.55000000000000004</v>
      </c>
      <c r="J235" s="548">
        <f t="shared" si="7"/>
        <v>165</v>
      </c>
      <c r="K235" s="549">
        <f t="shared" si="6"/>
        <v>5.0000000000000001E-4</v>
      </c>
    </row>
    <row r="236" spans="1:11" ht="12" customHeight="1" x14ac:dyDescent="0.25">
      <c r="A236" s="215" t="s">
        <v>981</v>
      </c>
      <c r="B236" s="216" t="s">
        <v>982</v>
      </c>
      <c r="C236" s="216" t="s">
        <v>983</v>
      </c>
      <c r="D236" s="216" t="s">
        <v>984</v>
      </c>
      <c r="E236" s="216" t="s">
        <v>70</v>
      </c>
      <c r="F236" s="217" t="s">
        <v>380</v>
      </c>
      <c r="G236" s="218">
        <v>200</v>
      </c>
      <c r="H236" s="548">
        <v>0.6</v>
      </c>
      <c r="I236" s="548">
        <v>0.6</v>
      </c>
      <c r="J236" s="548">
        <f t="shared" si="7"/>
        <v>120</v>
      </c>
      <c r="K236" s="549">
        <f t="shared" si="6"/>
        <v>2.9999999999999997E-4</v>
      </c>
    </row>
    <row r="237" spans="1:11" x14ac:dyDescent="0.25">
      <c r="A237" s="215" t="s">
        <v>985</v>
      </c>
      <c r="B237" s="216" t="s">
        <v>986</v>
      </c>
      <c r="C237" s="216" t="s">
        <v>19</v>
      </c>
      <c r="D237" s="216" t="s">
        <v>987</v>
      </c>
      <c r="E237" s="216" t="s">
        <v>70</v>
      </c>
      <c r="F237" s="217" t="s">
        <v>75</v>
      </c>
      <c r="G237" s="218">
        <v>200</v>
      </c>
      <c r="H237" s="548">
        <v>1</v>
      </c>
      <c r="I237" s="548">
        <v>1</v>
      </c>
      <c r="J237" s="548">
        <f t="shared" si="7"/>
        <v>200</v>
      </c>
      <c r="K237" s="549">
        <f t="shared" si="6"/>
        <v>5.9999999999999995E-4</v>
      </c>
    </row>
    <row r="238" spans="1:11" x14ac:dyDescent="0.25">
      <c r="A238" s="215" t="s">
        <v>988</v>
      </c>
      <c r="B238" s="216" t="s">
        <v>989</v>
      </c>
      <c r="C238" s="216" t="s">
        <v>39</v>
      </c>
      <c r="D238" s="216" t="s">
        <v>990</v>
      </c>
      <c r="E238" s="216" t="s">
        <v>70</v>
      </c>
      <c r="F238" s="217" t="s">
        <v>380</v>
      </c>
      <c r="G238" s="218">
        <v>10</v>
      </c>
      <c r="H238" s="548">
        <v>119.56</v>
      </c>
      <c r="I238" s="548">
        <v>119.56</v>
      </c>
      <c r="J238" s="548">
        <f t="shared" si="7"/>
        <v>1195.5999999999999</v>
      </c>
      <c r="K238" s="549">
        <f t="shared" si="6"/>
        <v>3.3999999999999998E-3</v>
      </c>
    </row>
    <row r="239" spans="1:11" x14ac:dyDescent="0.25">
      <c r="A239" s="215" t="s">
        <v>991</v>
      </c>
      <c r="B239" s="216" t="s">
        <v>992</v>
      </c>
      <c r="C239" s="216" t="s">
        <v>19</v>
      </c>
      <c r="D239" s="216" t="s">
        <v>993</v>
      </c>
      <c r="E239" s="216" t="s">
        <v>70</v>
      </c>
      <c r="F239" s="217" t="s">
        <v>36</v>
      </c>
      <c r="G239" s="218">
        <v>2</v>
      </c>
      <c r="H239" s="548">
        <v>75.13</v>
      </c>
      <c r="I239" s="548">
        <v>75.13</v>
      </c>
      <c r="J239" s="548">
        <f t="shared" si="7"/>
        <v>150.26</v>
      </c>
      <c r="K239" s="549">
        <f t="shared" si="6"/>
        <v>4.0000000000000002E-4</v>
      </c>
    </row>
    <row r="240" spans="1:11" x14ac:dyDescent="0.25">
      <c r="A240" s="215" t="s">
        <v>994</v>
      </c>
      <c r="B240" s="216" t="s">
        <v>995</v>
      </c>
      <c r="C240" s="216" t="s">
        <v>19</v>
      </c>
      <c r="D240" s="216" t="s">
        <v>996</v>
      </c>
      <c r="E240" s="216" t="s">
        <v>70</v>
      </c>
      <c r="F240" s="217" t="s">
        <v>36</v>
      </c>
      <c r="G240" s="218">
        <v>2</v>
      </c>
      <c r="H240" s="548">
        <v>6.5</v>
      </c>
      <c r="I240" s="548">
        <v>6.5</v>
      </c>
      <c r="J240" s="548">
        <f t="shared" si="7"/>
        <v>13</v>
      </c>
      <c r="K240" s="549">
        <f t="shared" si="6"/>
        <v>0</v>
      </c>
    </row>
    <row r="241" spans="1:11" x14ac:dyDescent="0.25">
      <c r="A241" s="215" t="s">
        <v>997</v>
      </c>
      <c r="B241" s="216" t="s">
        <v>998</v>
      </c>
      <c r="C241" s="216" t="s">
        <v>19</v>
      </c>
      <c r="D241" s="216" t="s">
        <v>999</v>
      </c>
      <c r="E241" s="216" t="s">
        <v>70</v>
      </c>
      <c r="F241" s="217" t="s">
        <v>36</v>
      </c>
      <c r="G241" s="218">
        <v>15</v>
      </c>
      <c r="H241" s="548">
        <v>9.14</v>
      </c>
      <c r="I241" s="548">
        <v>9.14</v>
      </c>
      <c r="J241" s="548">
        <f t="shared" si="7"/>
        <v>137.1</v>
      </c>
      <c r="K241" s="549">
        <f t="shared" si="6"/>
        <v>4.0000000000000002E-4</v>
      </c>
    </row>
    <row r="242" spans="1:11" x14ac:dyDescent="0.25">
      <c r="A242" s="215" t="s">
        <v>1000</v>
      </c>
      <c r="B242" s="216" t="s">
        <v>1001</v>
      </c>
      <c r="C242" s="216" t="s">
        <v>19</v>
      </c>
      <c r="D242" s="216" t="s">
        <v>1002</v>
      </c>
      <c r="E242" s="216" t="s">
        <v>70</v>
      </c>
      <c r="F242" s="217" t="s">
        <v>36</v>
      </c>
      <c r="G242" s="218">
        <v>15</v>
      </c>
      <c r="H242" s="548">
        <v>5.58</v>
      </c>
      <c r="I242" s="548">
        <v>5.58</v>
      </c>
      <c r="J242" s="548">
        <f t="shared" si="7"/>
        <v>83.7</v>
      </c>
      <c r="K242" s="549">
        <f t="shared" si="6"/>
        <v>2.0000000000000001E-4</v>
      </c>
    </row>
    <row r="243" spans="1:11" x14ac:dyDescent="0.25">
      <c r="A243" s="215" t="s">
        <v>1003</v>
      </c>
      <c r="B243" s="216" t="s">
        <v>1004</v>
      </c>
      <c r="C243" s="216" t="s">
        <v>19</v>
      </c>
      <c r="D243" s="216" t="s">
        <v>1005</v>
      </c>
      <c r="E243" s="216" t="s">
        <v>70</v>
      </c>
      <c r="F243" s="217" t="s">
        <v>36</v>
      </c>
      <c r="G243" s="218">
        <v>15</v>
      </c>
      <c r="H243" s="548">
        <v>7.87</v>
      </c>
      <c r="I243" s="548">
        <v>7.87</v>
      </c>
      <c r="J243" s="548">
        <f t="shared" si="7"/>
        <v>118.05</v>
      </c>
      <c r="K243" s="549">
        <f t="shared" si="6"/>
        <v>2.9999999999999997E-4</v>
      </c>
    </row>
    <row r="244" spans="1:11" x14ac:dyDescent="0.25">
      <c r="A244" s="215" t="s">
        <v>1006</v>
      </c>
      <c r="B244" s="216" t="s">
        <v>1007</v>
      </c>
      <c r="C244" s="216" t="s">
        <v>19</v>
      </c>
      <c r="D244" s="216" t="s">
        <v>1008</v>
      </c>
      <c r="E244" s="216" t="s">
        <v>70</v>
      </c>
      <c r="F244" s="217" t="s">
        <v>36</v>
      </c>
      <c r="G244" s="218">
        <v>10</v>
      </c>
      <c r="H244" s="548">
        <v>13.35</v>
      </c>
      <c r="I244" s="548">
        <v>13.35</v>
      </c>
      <c r="J244" s="548">
        <f t="shared" si="7"/>
        <v>133.5</v>
      </c>
      <c r="K244" s="549">
        <f t="shared" si="6"/>
        <v>4.0000000000000002E-4</v>
      </c>
    </row>
    <row r="245" spans="1:11" x14ac:dyDescent="0.25">
      <c r="A245" s="215" t="s">
        <v>1009</v>
      </c>
      <c r="B245" s="216" t="s">
        <v>1010</v>
      </c>
      <c r="C245" s="216" t="s">
        <v>19</v>
      </c>
      <c r="D245" s="216" t="s">
        <v>1011</v>
      </c>
      <c r="E245" s="216" t="s">
        <v>70</v>
      </c>
      <c r="F245" s="217" t="s">
        <v>36</v>
      </c>
      <c r="G245" s="218">
        <v>25</v>
      </c>
      <c r="H245" s="548">
        <v>17.95</v>
      </c>
      <c r="I245" s="548">
        <v>17.95</v>
      </c>
      <c r="J245" s="548">
        <f t="shared" si="7"/>
        <v>448.75</v>
      </c>
      <c r="K245" s="549">
        <f t="shared" si="6"/>
        <v>1.2999999999999999E-3</v>
      </c>
    </row>
    <row r="246" spans="1:11" x14ac:dyDescent="0.25">
      <c r="A246" s="215" t="s">
        <v>1012</v>
      </c>
      <c r="B246" s="216" t="s">
        <v>1013</v>
      </c>
      <c r="C246" s="216" t="s">
        <v>19</v>
      </c>
      <c r="D246" s="216" t="s">
        <v>1014</v>
      </c>
      <c r="E246" s="216" t="s">
        <v>70</v>
      </c>
      <c r="F246" s="217" t="s">
        <v>36</v>
      </c>
      <c r="G246" s="218">
        <v>10</v>
      </c>
      <c r="H246" s="548">
        <v>23.92</v>
      </c>
      <c r="I246" s="548">
        <v>23.92</v>
      </c>
      <c r="J246" s="548">
        <f t="shared" si="7"/>
        <v>239.2</v>
      </c>
      <c r="K246" s="549">
        <f t="shared" si="6"/>
        <v>6.9999999999999999E-4</v>
      </c>
    </row>
    <row r="247" spans="1:11" x14ac:dyDescent="0.25">
      <c r="A247" s="215" t="s">
        <v>1015</v>
      </c>
      <c r="B247" s="216" t="s">
        <v>1016</v>
      </c>
      <c r="C247" s="216" t="s">
        <v>19</v>
      </c>
      <c r="D247" s="216" t="s">
        <v>1017</v>
      </c>
      <c r="E247" s="216" t="s">
        <v>70</v>
      </c>
      <c r="F247" s="217" t="s">
        <v>36</v>
      </c>
      <c r="G247" s="218">
        <v>20</v>
      </c>
      <c r="H247" s="548">
        <v>14.25</v>
      </c>
      <c r="I247" s="548">
        <v>14.25</v>
      </c>
      <c r="J247" s="548">
        <f t="shared" si="7"/>
        <v>285</v>
      </c>
      <c r="K247" s="549">
        <f t="shared" si="6"/>
        <v>8.0000000000000004E-4</v>
      </c>
    </row>
    <row r="248" spans="1:11" x14ac:dyDescent="0.25">
      <c r="A248" s="215" t="s">
        <v>1018</v>
      </c>
      <c r="B248" s="216" t="s">
        <v>1019</v>
      </c>
      <c r="C248" s="216" t="s">
        <v>19</v>
      </c>
      <c r="D248" s="216" t="s">
        <v>1020</v>
      </c>
      <c r="E248" s="216" t="s">
        <v>70</v>
      </c>
      <c r="F248" s="217" t="s">
        <v>36</v>
      </c>
      <c r="G248" s="218">
        <v>5</v>
      </c>
      <c r="H248" s="548">
        <v>31.99</v>
      </c>
      <c r="I248" s="548">
        <v>31.99</v>
      </c>
      <c r="J248" s="548">
        <f t="shared" si="7"/>
        <v>159.94999999999999</v>
      </c>
      <c r="K248" s="549">
        <f t="shared" si="6"/>
        <v>5.0000000000000001E-4</v>
      </c>
    </row>
    <row r="249" spans="1:11" x14ac:dyDescent="0.25">
      <c r="A249" s="215" t="s">
        <v>1021</v>
      </c>
      <c r="B249" s="216" t="s">
        <v>1022</v>
      </c>
      <c r="C249" s="216" t="s">
        <v>19</v>
      </c>
      <c r="D249" s="216" t="s">
        <v>1023</v>
      </c>
      <c r="E249" s="216" t="s">
        <v>70</v>
      </c>
      <c r="F249" s="217" t="s">
        <v>36</v>
      </c>
      <c r="G249" s="218">
        <v>15</v>
      </c>
      <c r="H249" s="548">
        <v>2.34</v>
      </c>
      <c r="I249" s="548">
        <v>2.34</v>
      </c>
      <c r="J249" s="548">
        <f t="shared" si="7"/>
        <v>35.1</v>
      </c>
      <c r="K249" s="549">
        <f t="shared" si="6"/>
        <v>1E-4</v>
      </c>
    </row>
    <row r="250" spans="1:11" x14ac:dyDescent="0.25">
      <c r="A250" s="215" t="s">
        <v>1024</v>
      </c>
      <c r="B250" s="216" t="s">
        <v>1025</v>
      </c>
      <c r="C250" s="216" t="s">
        <v>19</v>
      </c>
      <c r="D250" s="216" t="s">
        <v>1026</v>
      </c>
      <c r="E250" s="216" t="s">
        <v>70</v>
      </c>
      <c r="F250" s="217" t="s">
        <v>36</v>
      </c>
      <c r="G250" s="218">
        <v>25</v>
      </c>
      <c r="H250" s="548">
        <v>0.83</v>
      </c>
      <c r="I250" s="548">
        <v>0.83</v>
      </c>
      <c r="J250" s="548">
        <f t="shared" si="7"/>
        <v>20.75</v>
      </c>
      <c r="K250" s="549">
        <f t="shared" si="6"/>
        <v>1E-4</v>
      </c>
    </row>
    <row r="251" spans="1:11" x14ac:dyDescent="0.25">
      <c r="A251" s="215" t="s">
        <v>1027</v>
      </c>
      <c r="B251" s="216" t="s">
        <v>1028</v>
      </c>
      <c r="C251" s="216" t="s">
        <v>19</v>
      </c>
      <c r="D251" s="216" t="s">
        <v>1029</v>
      </c>
      <c r="E251" s="216" t="s">
        <v>70</v>
      </c>
      <c r="F251" s="217" t="s">
        <v>36</v>
      </c>
      <c r="G251" s="218">
        <v>25</v>
      </c>
      <c r="H251" s="548">
        <v>2</v>
      </c>
      <c r="I251" s="548">
        <v>2</v>
      </c>
      <c r="J251" s="548">
        <f t="shared" si="7"/>
        <v>50</v>
      </c>
      <c r="K251" s="549">
        <f t="shared" si="6"/>
        <v>1E-4</v>
      </c>
    </row>
    <row r="252" spans="1:11" x14ac:dyDescent="0.25">
      <c r="A252" s="215" t="s">
        <v>1030</v>
      </c>
      <c r="B252" s="216" t="s">
        <v>1031</v>
      </c>
      <c r="C252" s="216" t="s">
        <v>19</v>
      </c>
      <c r="D252" s="216" t="s">
        <v>1032</v>
      </c>
      <c r="E252" s="216" t="s">
        <v>70</v>
      </c>
      <c r="F252" s="217" t="s">
        <v>36</v>
      </c>
      <c r="G252" s="218">
        <v>25</v>
      </c>
      <c r="H252" s="548">
        <v>2.46</v>
      </c>
      <c r="I252" s="548">
        <v>2.46</v>
      </c>
      <c r="J252" s="548">
        <f t="shared" si="7"/>
        <v>61.5</v>
      </c>
      <c r="K252" s="549">
        <f t="shared" si="6"/>
        <v>2.0000000000000001E-4</v>
      </c>
    </row>
    <row r="253" spans="1:11" x14ac:dyDescent="0.25">
      <c r="A253" s="215" t="s">
        <v>1033</v>
      </c>
      <c r="B253" s="216" t="s">
        <v>1034</v>
      </c>
      <c r="C253" s="216" t="s">
        <v>19</v>
      </c>
      <c r="D253" s="216" t="s">
        <v>1035</v>
      </c>
      <c r="E253" s="216" t="s">
        <v>70</v>
      </c>
      <c r="F253" s="217" t="s">
        <v>36</v>
      </c>
      <c r="G253" s="218">
        <v>25</v>
      </c>
      <c r="H253" s="548">
        <v>6.71</v>
      </c>
      <c r="I253" s="548">
        <v>6.71</v>
      </c>
      <c r="J253" s="548">
        <f t="shared" si="7"/>
        <v>167.75</v>
      </c>
      <c r="K253" s="549">
        <f t="shared" si="6"/>
        <v>5.0000000000000001E-4</v>
      </c>
    </row>
    <row r="254" spans="1:11" x14ac:dyDescent="0.25">
      <c r="A254" s="215" t="s">
        <v>1036</v>
      </c>
      <c r="B254" s="216" t="s">
        <v>1037</v>
      </c>
      <c r="C254" s="216" t="s">
        <v>19</v>
      </c>
      <c r="D254" s="216" t="s">
        <v>1038</v>
      </c>
      <c r="E254" s="216" t="s">
        <v>70</v>
      </c>
      <c r="F254" s="217" t="s">
        <v>36</v>
      </c>
      <c r="G254" s="218">
        <v>20</v>
      </c>
      <c r="H254" s="548">
        <v>2.82</v>
      </c>
      <c r="I254" s="548">
        <v>2.82</v>
      </c>
      <c r="J254" s="548">
        <f t="shared" si="7"/>
        <v>56.4</v>
      </c>
      <c r="K254" s="549">
        <f t="shared" si="6"/>
        <v>2.0000000000000001E-4</v>
      </c>
    </row>
    <row r="255" spans="1:11" x14ac:dyDescent="0.25">
      <c r="A255" s="215" t="s">
        <v>1039</v>
      </c>
      <c r="B255" s="216" t="s">
        <v>1040</v>
      </c>
      <c r="C255" s="216" t="s">
        <v>19</v>
      </c>
      <c r="D255" s="216" t="s">
        <v>1041</v>
      </c>
      <c r="E255" s="216" t="s">
        <v>70</v>
      </c>
      <c r="F255" s="217" t="s">
        <v>36</v>
      </c>
      <c r="G255" s="218">
        <v>25</v>
      </c>
      <c r="H255" s="548">
        <v>0.47</v>
      </c>
      <c r="I255" s="548">
        <v>0.47</v>
      </c>
      <c r="J255" s="548">
        <f t="shared" si="7"/>
        <v>11.75</v>
      </c>
      <c r="K255" s="549">
        <f t="shared" si="6"/>
        <v>0</v>
      </c>
    </row>
    <row r="256" spans="1:11" x14ac:dyDescent="0.25">
      <c r="A256" s="215" t="s">
        <v>1042</v>
      </c>
      <c r="B256" s="216" t="s">
        <v>1043</v>
      </c>
      <c r="C256" s="216" t="s">
        <v>19</v>
      </c>
      <c r="D256" s="216" t="s">
        <v>1044</v>
      </c>
      <c r="E256" s="216" t="s">
        <v>70</v>
      </c>
      <c r="F256" s="217" t="s">
        <v>36</v>
      </c>
      <c r="G256" s="218">
        <v>25</v>
      </c>
      <c r="H256" s="548">
        <v>0.52</v>
      </c>
      <c r="I256" s="548">
        <v>0.52</v>
      </c>
      <c r="J256" s="548">
        <f t="shared" si="7"/>
        <v>13</v>
      </c>
      <c r="K256" s="549">
        <f t="shared" si="6"/>
        <v>0</v>
      </c>
    </row>
    <row r="257" spans="1:11" x14ac:dyDescent="0.25">
      <c r="A257" s="215" t="s">
        <v>1045</v>
      </c>
      <c r="B257" s="216" t="s">
        <v>1046</v>
      </c>
      <c r="C257" s="216" t="s">
        <v>19</v>
      </c>
      <c r="D257" s="216" t="s">
        <v>1047</v>
      </c>
      <c r="E257" s="216" t="s">
        <v>70</v>
      </c>
      <c r="F257" s="217" t="s">
        <v>36</v>
      </c>
      <c r="G257" s="218">
        <v>25</v>
      </c>
      <c r="H257" s="548">
        <v>1.1100000000000001</v>
      </c>
      <c r="I257" s="548">
        <v>1.1100000000000001</v>
      </c>
      <c r="J257" s="548">
        <f t="shared" si="7"/>
        <v>27.75</v>
      </c>
      <c r="K257" s="549">
        <f t="shared" si="6"/>
        <v>1E-4</v>
      </c>
    </row>
    <row r="258" spans="1:11" x14ac:dyDescent="0.25">
      <c r="A258" s="215" t="s">
        <v>1048</v>
      </c>
      <c r="B258" s="216" t="s">
        <v>1049</v>
      </c>
      <c r="C258" s="216" t="s">
        <v>19</v>
      </c>
      <c r="D258" s="216" t="s">
        <v>1050</v>
      </c>
      <c r="E258" s="216" t="s">
        <v>70</v>
      </c>
      <c r="F258" s="217" t="s">
        <v>36</v>
      </c>
      <c r="G258" s="218">
        <v>10</v>
      </c>
      <c r="H258" s="548">
        <v>2.4700000000000002</v>
      </c>
      <c r="I258" s="548">
        <v>2.4700000000000002</v>
      </c>
      <c r="J258" s="548">
        <f t="shared" si="7"/>
        <v>24.7</v>
      </c>
      <c r="K258" s="549">
        <f t="shared" si="6"/>
        <v>1E-4</v>
      </c>
    </row>
    <row r="259" spans="1:11" x14ac:dyDescent="0.25">
      <c r="A259" s="215" t="s">
        <v>1051</v>
      </c>
      <c r="B259" s="216" t="s">
        <v>1052</v>
      </c>
      <c r="C259" s="216" t="s">
        <v>19</v>
      </c>
      <c r="D259" s="216" t="s">
        <v>1053</v>
      </c>
      <c r="E259" s="216" t="s">
        <v>70</v>
      </c>
      <c r="F259" s="217" t="s">
        <v>36</v>
      </c>
      <c r="G259" s="218">
        <v>10</v>
      </c>
      <c r="H259" s="548">
        <v>2.9</v>
      </c>
      <c r="I259" s="548">
        <v>2.9</v>
      </c>
      <c r="J259" s="548">
        <f t="shared" si="7"/>
        <v>29</v>
      </c>
      <c r="K259" s="549">
        <f t="shared" si="6"/>
        <v>1E-4</v>
      </c>
    </row>
    <row r="260" spans="1:11" x14ac:dyDescent="0.25">
      <c r="A260" s="215" t="s">
        <v>1054</v>
      </c>
      <c r="B260" s="216" t="s">
        <v>1055</v>
      </c>
      <c r="C260" s="216" t="s">
        <v>19</v>
      </c>
      <c r="D260" s="216" t="s">
        <v>1056</v>
      </c>
      <c r="E260" s="216" t="s">
        <v>70</v>
      </c>
      <c r="F260" s="217" t="s">
        <v>36</v>
      </c>
      <c r="G260" s="218">
        <v>20</v>
      </c>
      <c r="H260" s="548">
        <v>7.94</v>
      </c>
      <c r="I260" s="548">
        <v>7.94</v>
      </c>
      <c r="J260" s="548">
        <f t="shared" si="7"/>
        <v>158.80000000000001</v>
      </c>
      <c r="K260" s="549">
        <f t="shared" si="6"/>
        <v>4.0000000000000002E-4</v>
      </c>
    </row>
    <row r="261" spans="1:11" x14ac:dyDescent="0.25">
      <c r="A261" s="215" t="s">
        <v>1057</v>
      </c>
      <c r="B261" s="216" t="s">
        <v>1058</v>
      </c>
      <c r="C261" s="216" t="s">
        <v>19</v>
      </c>
      <c r="D261" s="216" t="s">
        <v>1059</v>
      </c>
      <c r="E261" s="216" t="s">
        <v>70</v>
      </c>
      <c r="F261" s="217" t="s">
        <v>36</v>
      </c>
      <c r="G261" s="218">
        <v>10</v>
      </c>
      <c r="H261" s="548">
        <v>8.94</v>
      </c>
      <c r="I261" s="548">
        <v>8.94</v>
      </c>
      <c r="J261" s="548">
        <f t="shared" si="7"/>
        <v>89.4</v>
      </c>
      <c r="K261" s="549">
        <f t="shared" si="6"/>
        <v>2.9999999999999997E-4</v>
      </c>
    </row>
    <row r="262" spans="1:11" x14ac:dyDescent="0.25">
      <c r="A262" s="215" t="s">
        <v>1060</v>
      </c>
      <c r="B262" s="216" t="s">
        <v>1061</v>
      </c>
      <c r="C262" s="216" t="s">
        <v>19</v>
      </c>
      <c r="D262" s="216" t="s">
        <v>1062</v>
      </c>
      <c r="E262" s="216" t="s">
        <v>70</v>
      </c>
      <c r="F262" s="217" t="s">
        <v>36</v>
      </c>
      <c r="G262" s="218">
        <v>10</v>
      </c>
      <c r="H262" s="548">
        <v>4.1900000000000004</v>
      </c>
      <c r="I262" s="548">
        <v>4.1900000000000004</v>
      </c>
      <c r="J262" s="548">
        <f t="shared" si="7"/>
        <v>41.9</v>
      </c>
      <c r="K262" s="549">
        <f t="shared" ref="K262:K325" si="8">ROUND(J262/$H$502,4)</f>
        <v>1E-4</v>
      </c>
    </row>
    <row r="263" spans="1:11" x14ac:dyDescent="0.25">
      <c r="A263" s="215" t="s">
        <v>1063</v>
      </c>
      <c r="B263" s="216" t="s">
        <v>1064</v>
      </c>
      <c r="C263" s="216" t="s">
        <v>19</v>
      </c>
      <c r="D263" s="216" t="s">
        <v>1065</v>
      </c>
      <c r="E263" s="216" t="s">
        <v>70</v>
      </c>
      <c r="F263" s="217" t="s">
        <v>36</v>
      </c>
      <c r="G263" s="218">
        <v>15</v>
      </c>
      <c r="H263" s="548">
        <v>0.85</v>
      </c>
      <c r="I263" s="548">
        <v>0.85</v>
      </c>
      <c r="J263" s="548">
        <f t="shared" ref="J263:J326" si="9">ROUND(G263*H263,2)</f>
        <v>12.75</v>
      </c>
      <c r="K263" s="549">
        <f t="shared" si="8"/>
        <v>0</v>
      </c>
    </row>
    <row r="264" spans="1:11" x14ac:dyDescent="0.25">
      <c r="A264" s="215" t="s">
        <v>1066</v>
      </c>
      <c r="B264" s="216" t="s">
        <v>1067</v>
      </c>
      <c r="C264" s="216" t="s">
        <v>19</v>
      </c>
      <c r="D264" s="216" t="s">
        <v>1068</v>
      </c>
      <c r="E264" s="216" t="s">
        <v>70</v>
      </c>
      <c r="F264" s="217" t="s">
        <v>36</v>
      </c>
      <c r="G264" s="218">
        <v>25</v>
      </c>
      <c r="H264" s="548">
        <v>3.4</v>
      </c>
      <c r="I264" s="548">
        <v>3.4</v>
      </c>
      <c r="J264" s="548">
        <f t="shared" si="9"/>
        <v>85</v>
      </c>
      <c r="K264" s="549">
        <f t="shared" si="8"/>
        <v>2.0000000000000001E-4</v>
      </c>
    </row>
    <row r="265" spans="1:11" x14ac:dyDescent="0.25">
      <c r="A265" s="215" t="s">
        <v>1069</v>
      </c>
      <c r="B265" s="216" t="s">
        <v>1064</v>
      </c>
      <c r="C265" s="216" t="s">
        <v>19</v>
      </c>
      <c r="D265" s="216" t="s">
        <v>1065</v>
      </c>
      <c r="E265" s="216" t="s">
        <v>70</v>
      </c>
      <c r="F265" s="217" t="s">
        <v>36</v>
      </c>
      <c r="G265" s="218">
        <v>15</v>
      </c>
      <c r="H265" s="548">
        <v>0.85</v>
      </c>
      <c r="I265" s="548">
        <v>0.85</v>
      </c>
      <c r="J265" s="548">
        <f t="shared" si="9"/>
        <v>12.75</v>
      </c>
      <c r="K265" s="549">
        <f t="shared" si="8"/>
        <v>0</v>
      </c>
    </row>
    <row r="266" spans="1:11" x14ac:dyDescent="0.25">
      <c r="A266" s="215" t="s">
        <v>1070</v>
      </c>
      <c r="B266" s="216" t="s">
        <v>1064</v>
      </c>
      <c r="C266" s="216" t="s">
        <v>19</v>
      </c>
      <c r="D266" s="216" t="s">
        <v>1065</v>
      </c>
      <c r="E266" s="216" t="s">
        <v>70</v>
      </c>
      <c r="F266" s="217" t="s">
        <v>36</v>
      </c>
      <c r="G266" s="218">
        <v>15</v>
      </c>
      <c r="H266" s="548">
        <v>0.85</v>
      </c>
      <c r="I266" s="548">
        <v>0.85</v>
      </c>
      <c r="J266" s="548">
        <f t="shared" si="9"/>
        <v>12.75</v>
      </c>
      <c r="K266" s="549">
        <f t="shared" si="8"/>
        <v>0</v>
      </c>
    </row>
    <row r="267" spans="1:11" x14ac:dyDescent="0.25">
      <c r="A267" s="215" t="s">
        <v>1071</v>
      </c>
      <c r="B267" s="216" t="s">
        <v>1067</v>
      </c>
      <c r="C267" s="216" t="s">
        <v>19</v>
      </c>
      <c r="D267" s="216" t="s">
        <v>1068</v>
      </c>
      <c r="E267" s="216" t="s">
        <v>70</v>
      </c>
      <c r="F267" s="217" t="s">
        <v>36</v>
      </c>
      <c r="G267" s="218">
        <v>25</v>
      </c>
      <c r="H267" s="548">
        <v>3.4</v>
      </c>
      <c r="I267" s="548">
        <v>3.4</v>
      </c>
      <c r="J267" s="548">
        <f t="shared" si="9"/>
        <v>85</v>
      </c>
      <c r="K267" s="549">
        <f t="shared" si="8"/>
        <v>2.0000000000000001E-4</v>
      </c>
    </row>
    <row r="268" spans="1:11" x14ac:dyDescent="0.25">
      <c r="A268" s="215" t="s">
        <v>1072</v>
      </c>
      <c r="B268" s="216" t="s">
        <v>1073</v>
      </c>
      <c r="C268" s="216" t="s">
        <v>19</v>
      </c>
      <c r="D268" s="216" t="s">
        <v>1074</v>
      </c>
      <c r="E268" s="216" t="s">
        <v>70</v>
      </c>
      <c r="F268" s="217" t="s">
        <v>36</v>
      </c>
      <c r="G268" s="218">
        <v>15</v>
      </c>
      <c r="H268" s="548">
        <v>0.83</v>
      </c>
      <c r="I268" s="548">
        <v>0.83</v>
      </c>
      <c r="J268" s="548">
        <f t="shared" si="9"/>
        <v>12.45</v>
      </c>
      <c r="K268" s="549">
        <f t="shared" si="8"/>
        <v>0</v>
      </c>
    </row>
    <row r="269" spans="1:11" x14ac:dyDescent="0.25">
      <c r="A269" s="215" t="s">
        <v>1075</v>
      </c>
      <c r="B269" s="216" t="s">
        <v>1076</v>
      </c>
      <c r="C269" s="216" t="s">
        <v>19</v>
      </c>
      <c r="D269" s="216" t="s">
        <v>1077</v>
      </c>
      <c r="E269" s="216" t="s">
        <v>70</v>
      </c>
      <c r="F269" s="217" t="s">
        <v>36</v>
      </c>
      <c r="G269" s="218">
        <v>25</v>
      </c>
      <c r="H269" s="548">
        <v>1.25</v>
      </c>
      <c r="I269" s="548">
        <v>1.25</v>
      </c>
      <c r="J269" s="548">
        <f t="shared" si="9"/>
        <v>31.25</v>
      </c>
      <c r="K269" s="549">
        <f t="shared" si="8"/>
        <v>1E-4</v>
      </c>
    </row>
    <row r="270" spans="1:11" s="14" customFormat="1" x14ac:dyDescent="0.25">
      <c r="A270" s="215" t="s">
        <v>1078</v>
      </c>
      <c r="B270" s="216" t="s">
        <v>1079</v>
      </c>
      <c r="C270" s="216" t="s">
        <v>19</v>
      </c>
      <c r="D270" s="216" t="s">
        <v>1080</v>
      </c>
      <c r="E270" s="216" t="s">
        <v>70</v>
      </c>
      <c r="F270" s="217" t="s">
        <v>36</v>
      </c>
      <c r="G270" s="218">
        <v>25</v>
      </c>
      <c r="H270" s="548">
        <v>0.95</v>
      </c>
      <c r="I270" s="548">
        <v>0.95</v>
      </c>
      <c r="J270" s="548">
        <f t="shared" si="9"/>
        <v>23.75</v>
      </c>
      <c r="K270" s="549">
        <f t="shared" si="8"/>
        <v>1E-4</v>
      </c>
    </row>
    <row r="271" spans="1:11" x14ac:dyDescent="0.25">
      <c r="A271" s="215" t="s">
        <v>1081</v>
      </c>
      <c r="B271" s="216" t="s">
        <v>1082</v>
      </c>
      <c r="C271" s="216" t="s">
        <v>19</v>
      </c>
      <c r="D271" s="216" t="s">
        <v>1083</v>
      </c>
      <c r="E271" s="216" t="s">
        <v>70</v>
      </c>
      <c r="F271" s="217" t="s">
        <v>36</v>
      </c>
      <c r="G271" s="218">
        <v>10</v>
      </c>
      <c r="H271" s="548">
        <v>3.04</v>
      </c>
      <c r="I271" s="548">
        <v>3.04</v>
      </c>
      <c r="J271" s="548">
        <f t="shared" si="9"/>
        <v>30.4</v>
      </c>
      <c r="K271" s="549">
        <f t="shared" si="8"/>
        <v>1E-4</v>
      </c>
    </row>
    <row r="272" spans="1:11" x14ac:dyDescent="0.25">
      <c r="A272" s="215" t="s">
        <v>1084</v>
      </c>
      <c r="B272" s="216" t="s">
        <v>1085</v>
      </c>
      <c r="C272" s="216" t="s">
        <v>19</v>
      </c>
      <c r="D272" s="216" t="s">
        <v>1086</v>
      </c>
      <c r="E272" s="216" t="s">
        <v>70</v>
      </c>
      <c r="F272" s="217" t="s">
        <v>36</v>
      </c>
      <c r="G272" s="218">
        <v>10</v>
      </c>
      <c r="H272" s="548">
        <v>11.55</v>
      </c>
      <c r="I272" s="548">
        <v>11.55</v>
      </c>
      <c r="J272" s="548">
        <f t="shared" si="9"/>
        <v>115.5</v>
      </c>
      <c r="K272" s="549">
        <f t="shared" si="8"/>
        <v>2.9999999999999997E-4</v>
      </c>
    </row>
    <row r="273" spans="1:11" x14ac:dyDescent="0.25">
      <c r="A273" s="215" t="s">
        <v>1087</v>
      </c>
      <c r="B273" s="216" t="s">
        <v>1088</v>
      </c>
      <c r="C273" s="216" t="s">
        <v>19</v>
      </c>
      <c r="D273" s="216" t="s">
        <v>1089</v>
      </c>
      <c r="E273" s="216" t="s">
        <v>70</v>
      </c>
      <c r="F273" s="217" t="s">
        <v>384</v>
      </c>
      <c r="G273" s="218">
        <v>30</v>
      </c>
      <c r="H273" s="548">
        <v>1.9</v>
      </c>
      <c r="I273" s="548">
        <v>1.9</v>
      </c>
      <c r="J273" s="548">
        <f t="shared" si="9"/>
        <v>57</v>
      </c>
      <c r="K273" s="549">
        <f t="shared" si="8"/>
        <v>2.0000000000000001E-4</v>
      </c>
    </row>
    <row r="274" spans="1:11" x14ac:dyDescent="0.25">
      <c r="A274" s="215" t="s">
        <v>1090</v>
      </c>
      <c r="B274" s="216" t="s">
        <v>1091</v>
      </c>
      <c r="C274" s="216" t="s">
        <v>19</v>
      </c>
      <c r="D274" s="216" t="s">
        <v>1092</v>
      </c>
      <c r="E274" s="216" t="s">
        <v>70</v>
      </c>
      <c r="F274" s="217" t="s">
        <v>75</v>
      </c>
      <c r="G274" s="218">
        <v>16</v>
      </c>
      <c r="H274" s="548">
        <v>27.21</v>
      </c>
      <c r="I274" s="548">
        <v>27.21</v>
      </c>
      <c r="J274" s="548">
        <f t="shared" si="9"/>
        <v>435.36</v>
      </c>
      <c r="K274" s="549">
        <f t="shared" si="8"/>
        <v>1.1999999999999999E-3</v>
      </c>
    </row>
    <row r="275" spans="1:11" x14ac:dyDescent="0.25">
      <c r="A275" s="215" t="s">
        <v>1093</v>
      </c>
      <c r="B275" s="216" t="s">
        <v>1094</v>
      </c>
      <c r="C275" s="216" t="s">
        <v>19</v>
      </c>
      <c r="D275" s="216" t="s">
        <v>1095</v>
      </c>
      <c r="E275" s="216" t="s">
        <v>70</v>
      </c>
      <c r="F275" s="217" t="s">
        <v>75</v>
      </c>
      <c r="G275" s="218">
        <v>100</v>
      </c>
      <c r="H275" s="548">
        <v>37.26</v>
      </c>
      <c r="I275" s="548">
        <v>37.26</v>
      </c>
      <c r="J275" s="548">
        <f t="shared" si="9"/>
        <v>3726</v>
      </c>
      <c r="K275" s="549">
        <f t="shared" si="8"/>
        <v>1.0500000000000001E-2</v>
      </c>
    </row>
    <row r="276" spans="1:11" ht="22.5" x14ac:dyDescent="0.25">
      <c r="A276" s="215" t="s">
        <v>1096</v>
      </c>
      <c r="B276" s="216" t="s">
        <v>1097</v>
      </c>
      <c r="C276" s="216" t="s">
        <v>19</v>
      </c>
      <c r="D276" s="216" t="s">
        <v>1098</v>
      </c>
      <c r="E276" s="216" t="s">
        <v>70</v>
      </c>
      <c r="F276" s="217" t="s">
        <v>295</v>
      </c>
      <c r="G276" s="218">
        <v>300</v>
      </c>
      <c r="H276" s="548">
        <v>10.72</v>
      </c>
      <c r="I276" s="548">
        <v>10.72</v>
      </c>
      <c r="J276" s="548">
        <f t="shared" si="9"/>
        <v>3216</v>
      </c>
      <c r="K276" s="549">
        <f t="shared" si="8"/>
        <v>9.1000000000000004E-3</v>
      </c>
    </row>
    <row r="277" spans="1:11" x14ac:dyDescent="0.25">
      <c r="A277" s="215" t="s">
        <v>1099</v>
      </c>
      <c r="B277" s="216" t="s">
        <v>1100</v>
      </c>
      <c r="C277" s="216" t="s">
        <v>39</v>
      </c>
      <c r="D277" s="216" t="s">
        <v>1101</v>
      </c>
      <c r="E277" s="216" t="s">
        <v>70</v>
      </c>
      <c r="F277" s="217" t="s">
        <v>380</v>
      </c>
      <c r="G277" s="218">
        <v>10</v>
      </c>
      <c r="H277" s="548">
        <v>22.31</v>
      </c>
      <c r="I277" s="548">
        <v>22.31</v>
      </c>
      <c r="J277" s="548">
        <f t="shared" si="9"/>
        <v>223.1</v>
      </c>
      <c r="K277" s="549">
        <f t="shared" si="8"/>
        <v>5.9999999999999995E-4</v>
      </c>
    </row>
    <row r="278" spans="1:11" x14ac:dyDescent="0.25">
      <c r="A278" s="215" t="s">
        <v>1102</v>
      </c>
      <c r="B278" s="216" t="s">
        <v>1103</v>
      </c>
      <c r="C278" s="216" t="s">
        <v>39</v>
      </c>
      <c r="D278" s="216" t="s">
        <v>1104</v>
      </c>
      <c r="E278" s="216" t="s">
        <v>70</v>
      </c>
      <c r="F278" s="217" t="s">
        <v>380</v>
      </c>
      <c r="G278" s="218">
        <v>10</v>
      </c>
      <c r="H278" s="548">
        <v>10.95</v>
      </c>
      <c r="I278" s="548">
        <v>10.95</v>
      </c>
      <c r="J278" s="548">
        <f t="shared" si="9"/>
        <v>109.5</v>
      </c>
      <c r="K278" s="549">
        <f t="shared" si="8"/>
        <v>2.9999999999999997E-4</v>
      </c>
    </row>
    <row r="279" spans="1:11" x14ac:dyDescent="0.25">
      <c r="A279" s="215" t="s">
        <v>1105</v>
      </c>
      <c r="B279" s="216" t="s">
        <v>1106</v>
      </c>
      <c r="C279" s="216" t="s">
        <v>39</v>
      </c>
      <c r="D279" s="216" t="s">
        <v>1107</v>
      </c>
      <c r="E279" s="216" t="s">
        <v>70</v>
      </c>
      <c r="F279" s="217" t="s">
        <v>380</v>
      </c>
      <c r="G279" s="218">
        <v>6</v>
      </c>
      <c r="H279" s="548">
        <v>24.59</v>
      </c>
      <c r="I279" s="548">
        <v>24.59</v>
      </c>
      <c r="J279" s="548">
        <f t="shared" si="9"/>
        <v>147.54</v>
      </c>
      <c r="K279" s="549">
        <f t="shared" si="8"/>
        <v>4.0000000000000002E-4</v>
      </c>
    </row>
    <row r="280" spans="1:11" x14ac:dyDescent="0.25">
      <c r="A280" s="215" t="s">
        <v>1108</v>
      </c>
      <c r="B280" s="216" t="s">
        <v>1109</v>
      </c>
      <c r="C280" s="216" t="s">
        <v>39</v>
      </c>
      <c r="D280" s="216" t="s">
        <v>1110</v>
      </c>
      <c r="E280" s="216" t="s">
        <v>70</v>
      </c>
      <c r="F280" s="217" t="s">
        <v>380</v>
      </c>
      <c r="G280" s="218">
        <v>15</v>
      </c>
      <c r="H280" s="548">
        <v>19.149999999999999</v>
      </c>
      <c r="I280" s="548">
        <v>19.149999999999999</v>
      </c>
      <c r="J280" s="548">
        <f t="shared" si="9"/>
        <v>287.25</v>
      </c>
      <c r="K280" s="549">
        <f t="shared" si="8"/>
        <v>8.0000000000000004E-4</v>
      </c>
    </row>
    <row r="281" spans="1:11" x14ac:dyDescent="0.25">
      <c r="A281" s="215" t="s">
        <v>1111</v>
      </c>
      <c r="B281" s="216" t="s">
        <v>1112</v>
      </c>
      <c r="C281" s="216" t="s">
        <v>39</v>
      </c>
      <c r="D281" s="216" t="s">
        <v>1113</v>
      </c>
      <c r="E281" s="216" t="s">
        <v>70</v>
      </c>
      <c r="F281" s="217" t="s">
        <v>380</v>
      </c>
      <c r="G281" s="218">
        <v>8</v>
      </c>
      <c r="H281" s="548">
        <v>16.3</v>
      </c>
      <c r="I281" s="548">
        <v>16.3</v>
      </c>
      <c r="J281" s="548">
        <f t="shared" si="9"/>
        <v>130.4</v>
      </c>
      <c r="K281" s="549">
        <f t="shared" si="8"/>
        <v>4.0000000000000002E-4</v>
      </c>
    </row>
    <row r="282" spans="1:11" x14ac:dyDescent="0.25">
      <c r="A282" s="215" t="s">
        <v>1114</v>
      </c>
      <c r="B282" s="216" t="s">
        <v>1115</v>
      </c>
      <c r="C282" s="216" t="s">
        <v>19</v>
      </c>
      <c r="D282" s="216" t="s">
        <v>1116</v>
      </c>
      <c r="E282" s="216" t="s">
        <v>70</v>
      </c>
      <c r="F282" s="217" t="s">
        <v>1117</v>
      </c>
      <c r="G282" s="218">
        <v>10</v>
      </c>
      <c r="H282" s="548">
        <v>87.01</v>
      </c>
      <c r="I282" s="548">
        <v>87.01</v>
      </c>
      <c r="J282" s="548">
        <f t="shared" si="9"/>
        <v>870.1</v>
      </c>
      <c r="K282" s="549">
        <f t="shared" si="8"/>
        <v>2.5000000000000001E-3</v>
      </c>
    </row>
    <row r="283" spans="1:11" x14ac:dyDescent="0.25">
      <c r="A283" s="215" t="s">
        <v>1118</v>
      </c>
      <c r="B283" s="216" t="s">
        <v>1119</v>
      </c>
      <c r="C283" s="216" t="s">
        <v>19</v>
      </c>
      <c r="D283" s="216" t="s">
        <v>1120</v>
      </c>
      <c r="E283" s="216" t="s">
        <v>70</v>
      </c>
      <c r="F283" s="217" t="s">
        <v>295</v>
      </c>
      <c r="G283" s="218">
        <v>150</v>
      </c>
      <c r="H283" s="548">
        <v>5.66</v>
      </c>
      <c r="I283" s="548">
        <v>5.66</v>
      </c>
      <c r="J283" s="548">
        <f t="shared" si="9"/>
        <v>849</v>
      </c>
      <c r="K283" s="549">
        <f t="shared" si="8"/>
        <v>2.3999999999999998E-3</v>
      </c>
    </row>
    <row r="284" spans="1:11" x14ac:dyDescent="0.25">
      <c r="A284" s="215" t="s">
        <v>1121</v>
      </c>
      <c r="B284" s="216" t="s">
        <v>1122</v>
      </c>
      <c r="C284" s="216" t="s">
        <v>19</v>
      </c>
      <c r="D284" s="216" t="s">
        <v>1123</v>
      </c>
      <c r="E284" s="216" t="s">
        <v>70</v>
      </c>
      <c r="F284" s="217" t="s">
        <v>295</v>
      </c>
      <c r="G284" s="218">
        <v>30</v>
      </c>
      <c r="H284" s="548">
        <v>5.7</v>
      </c>
      <c r="I284" s="548">
        <v>5.7</v>
      </c>
      <c r="J284" s="548">
        <f t="shared" si="9"/>
        <v>171</v>
      </c>
      <c r="K284" s="549">
        <f t="shared" si="8"/>
        <v>5.0000000000000001E-4</v>
      </c>
    </row>
    <row r="285" spans="1:11" s="14" customFormat="1" x14ac:dyDescent="0.25">
      <c r="A285" s="215" t="s">
        <v>1124</v>
      </c>
      <c r="B285" s="216" t="s">
        <v>1125</v>
      </c>
      <c r="C285" s="216" t="s">
        <v>19</v>
      </c>
      <c r="D285" s="216" t="s">
        <v>1126</v>
      </c>
      <c r="E285" s="216" t="s">
        <v>70</v>
      </c>
      <c r="F285" s="217" t="s">
        <v>295</v>
      </c>
      <c r="G285" s="218">
        <v>30</v>
      </c>
      <c r="H285" s="548">
        <v>6.78</v>
      </c>
      <c r="I285" s="548">
        <v>6.78</v>
      </c>
      <c r="J285" s="548">
        <f t="shared" si="9"/>
        <v>203.4</v>
      </c>
      <c r="K285" s="549">
        <f t="shared" si="8"/>
        <v>5.9999999999999995E-4</v>
      </c>
    </row>
    <row r="286" spans="1:11" x14ac:dyDescent="0.25">
      <c r="A286" s="215" t="s">
        <v>1127</v>
      </c>
      <c r="B286" s="216" t="s">
        <v>1128</v>
      </c>
      <c r="C286" s="216" t="s">
        <v>19</v>
      </c>
      <c r="D286" s="216" t="s">
        <v>1129</v>
      </c>
      <c r="E286" s="216" t="s">
        <v>70</v>
      </c>
      <c r="F286" s="217" t="s">
        <v>295</v>
      </c>
      <c r="G286" s="218">
        <v>10</v>
      </c>
      <c r="H286" s="548">
        <v>31.54</v>
      </c>
      <c r="I286" s="548">
        <v>31.54</v>
      </c>
      <c r="J286" s="548">
        <f t="shared" si="9"/>
        <v>315.39999999999998</v>
      </c>
      <c r="K286" s="549">
        <f t="shared" si="8"/>
        <v>8.9999999999999998E-4</v>
      </c>
    </row>
    <row r="287" spans="1:11" ht="22.5" x14ac:dyDescent="0.25">
      <c r="A287" s="215" t="s">
        <v>1130</v>
      </c>
      <c r="B287" s="216" t="s">
        <v>1131</v>
      </c>
      <c r="C287" s="216" t="s">
        <v>61</v>
      </c>
      <c r="D287" s="216" t="s">
        <v>1132</v>
      </c>
      <c r="E287" s="216" t="s">
        <v>70</v>
      </c>
      <c r="F287" s="217" t="s">
        <v>295</v>
      </c>
      <c r="G287" s="218">
        <v>100</v>
      </c>
      <c r="H287" s="548">
        <v>20.71</v>
      </c>
      <c r="I287" s="548">
        <v>20.71</v>
      </c>
      <c r="J287" s="548">
        <f t="shared" si="9"/>
        <v>2071</v>
      </c>
      <c r="K287" s="549">
        <f t="shared" si="8"/>
        <v>5.7999999999999996E-3</v>
      </c>
    </row>
    <row r="288" spans="1:11" x14ac:dyDescent="0.25">
      <c r="A288" s="215" t="s">
        <v>1133</v>
      </c>
      <c r="B288" s="216" t="s">
        <v>1134</v>
      </c>
      <c r="C288" s="216" t="s">
        <v>61</v>
      </c>
      <c r="D288" s="216" t="s">
        <v>1135</v>
      </c>
      <c r="E288" s="216" t="s">
        <v>70</v>
      </c>
      <c r="F288" s="217" t="s">
        <v>295</v>
      </c>
      <c r="G288" s="218">
        <v>5</v>
      </c>
      <c r="H288" s="548">
        <v>24.46</v>
      </c>
      <c r="I288" s="548">
        <v>24.46</v>
      </c>
      <c r="J288" s="548">
        <f t="shared" si="9"/>
        <v>122.3</v>
      </c>
      <c r="K288" s="549">
        <f t="shared" si="8"/>
        <v>2.9999999999999997E-4</v>
      </c>
    </row>
    <row r="289" spans="1:11" x14ac:dyDescent="0.25">
      <c r="A289" s="215" t="s">
        <v>1136</v>
      </c>
      <c r="B289" s="216" t="s">
        <v>1137</v>
      </c>
      <c r="C289" s="216" t="s">
        <v>19</v>
      </c>
      <c r="D289" s="216" t="s">
        <v>1138</v>
      </c>
      <c r="E289" s="216" t="s">
        <v>70</v>
      </c>
      <c r="F289" s="217" t="s">
        <v>384</v>
      </c>
      <c r="G289" s="218">
        <v>100</v>
      </c>
      <c r="H289" s="548">
        <v>22.97</v>
      </c>
      <c r="I289" s="548">
        <v>22.97</v>
      </c>
      <c r="J289" s="548">
        <f t="shared" si="9"/>
        <v>2297</v>
      </c>
      <c r="K289" s="549">
        <f t="shared" si="8"/>
        <v>6.4999999999999997E-3</v>
      </c>
    </row>
    <row r="290" spans="1:11" x14ac:dyDescent="0.25">
      <c r="A290" s="215" t="s">
        <v>1139</v>
      </c>
      <c r="B290" s="216" t="s">
        <v>1140</v>
      </c>
      <c r="C290" s="216" t="s">
        <v>61</v>
      </c>
      <c r="D290" s="216" t="s">
        <v>1141</v>
      </c>
      <c r="E290" s="216" t="s">
        <v>70</v>
      </c>
      <c r="F290" s="217" t="s">
        <v>384</v>
      </c>
      <c r="G290" s="218">
        <v>10</v>
      </c>
      <c r="H290" s="548">
        <v>482.53</v>
      </c>
      <c r="I290" s="548">
        <v>482.53</v>
      </c>
      <c r="J290" s="548">
        <f t="shared" si="9"/>
        <v>4825.3</v>
      </c>
      <c r="K290" s="549">
        <f t="shared" si="8"/>
        <v>1.3599999999999999E-2</v>
      </c>
    </row>
    <row r="291" spans="1:11" x14ac:dyDescent="0.25">
      <c r="A291" s="215" t="s">
        <v>1142</v>
      </c>
      <c r="B291" s="216" t="s">
        <v>1143</v>
      </c>
      <c r="C291" s="216" t="s">
        <v>19</v>
      </c>
      <c r="D291" s="216" t="s">
        <v>1144</v>
      </c>
      <c r="E291" s="216" t="s">
        <v>70</v>
      </c>
      <c r="F291" s="217" t="s">
        <v>36</v>
      </c>
      <c r="G291" s="218">
        <v>3</v>
      </c>
      <c r="H291" s="548">
        <v>250.07</v>
      </c>
      <c r="I291" s="548">
        <v>250.07</v>
      </c>
      <c r="J291" s="548">
        <f t="shared" si="9"/>
        <v>750.21</v>
      </c>
      <c r="K291" s="549">
        <f t="shared" si="8"/>
        <v>2.0999999999999999E-3</v>
      </c>
    </row>
    <row r="292" spans="1:11" x14ac:dyDescent="0.25">
      <c r="A292" s="215" t="s">
        <v>1145</v>
      </c>
      <c r="B292" s="216" t="s">
        <v>1146</v>
      </c>
      <c r="C292" s="216" t="s">
        <v>19</v>
      </c>
      <c r="D292" s="216" t="s">
        <v>1147</v>
      </c>
      <c r="E292" s="216" t="s">
        <v>70</v>
      </c>
      <c r="F292" s="217" t="s">
        <v>36</v>
      </c>
      <c r="G292" s="218">
        <v>2</v>
      </c>
      <c r="H292" s="548">
        <v>1220.33</v>
      </c>
      <c r="I292" s="548">
        <v>1220.33</v>
      </c>
      <c r="J292" s="548">
        <f t="shared" si="9"/>
        <v>2440.66</v>
      </c>
      <c r="K292" s="549">
        <f t="shared" si="8"/>
        <v>6.8999999999999999E-3</v>
      </c>
    </row>
    <row r="293" spans="1:11" x14ac:dyDescent="0.25">
      <c r="A293" s="215" t="s">
        <v>1148</v>
      </c>
      <c r="B293" s="216" t="s">
        <v>1149</v>
      </c>
      <c r="C293" s="216" t="s">
        <v>740</v>
      </c>
      <c r="D293" s="216" t="s">
        <v>1150</v>
      </c>
      <c r="E293" s="216" t="s">
        <v>70</v>
      </c>
      <c r="F293" s="217" t="s">
        <v>36</v>
      </c>
      <c r="G293" s="218">
        <v>10</v>
      </c>
      <c r="H293" s="548">
        <v>170</v>
      </c>
      <c r="I293" s="548">
        <v>170</v>
      </c>
      <c r="J293" s="548">
        <f t="shared" si="9"/>
        <v>1700</v>
      </c>
      <c r="K293" s="549">
        <f t="shared" si="8"/>
        <v>4.7999999999999996E-3</v>
      </c>
    </row>
    <row r="294" spans="1:11" x14ac:dyDescent="0.25">
      <c r="A294" s="215" t="s">
        <v>1151</v>
      </c>
      <c r="B294" s="216" t="s">
        <v>1152</v>
      </c>
      <c r="C294" s="216" t="s">
        <v>19</v>
      </c>
      <c r="D294" s="216" t="s">
        <v>1153</v>
      </c>
      <c r="E294" s="216" t="s">
        <v>70</v>
      </c>
      <c r="F294" s="217" t="s">
        <v>36</v>
      </c>
      <c r="G294" s="218">
        <v>30</v>
      </c>
      <c r="H294" s="548">
        <v>34.75</v>
      </c>
      <c r="I294" s="548">
        <v>34.75</v>
      </c>
      <c r="J294" s="548">
        <f t="shared" si="9"/>
        <v>1042.5</v>
      </c>
      <c r="K294" s="549">
        <f t="shared" si="8"/>
        <v>2.8999999999999998E-3</v>
      </c>
    </row>
    <row r="295" spans="1:11" x14ac:dyDescent="0.25">
      <c r="A295" s="215" t="s">
        <v>1154</v>
      </c>
      <c r="B295" s="216" t="s">
        <v>1155</v>
      </c>
      <c r="C295" s="216" t="s">
        <v>19</v>
      </c>
      <c r="D295" s="216" t="s">
        <v>1156</v>
      </c>
      <c r="E295" s="216" t="s">
        <v>70</v>
      </c>
      <c r="F295" s="217" t="s">
        <v>36</v>
      </c>
      <c r="G295" s="218">
        <v>30</v>
      </c>
      <c r="H295" s="548">
        <v>35</v>
      </c>
      <c r="I295" s="548">
        <v>35</v>
      </c>
      <c r="J295" s="548">
        <f t="shared" si="9"/>
        <v>1050</v>
      </c>
      <c r="K295" s="549">
        <f t="shared" si="8"/>
        <v>3.0000000000000001E-3</v>
      </c>
    </row>
    <row r="296" spans="1:11" x14ac:dyDescent="0.25">
      <c r="A296" s="215" t="s">
        <v>1157</v>
      </c>
      <c r="B296" s="216" t="s">
        <v>1158</v>
      </c>
      <c r="C296" s="216" t="s">
        <v>39</v>
      </c>
      <c r="D296" s="216" t="s">
        <v>1159</v>
      </c>
      <c r="E296" s="216" t="s">
        <v>70</v>
      </c>
      <c r="F296" s="217" t="s">
        <v>380</v>
      </c>
      <c r="G296" s="218">
        <v>10</v>
      </c>
      <c r="H296" s="548">
        <v>9</v>
      </c>
      <c r="I296" s="548">
        <v>9</v>
      </c>
      <c r="J296" s="548">
        <f t="shared" si="9"/>
        <v>90</v>
      </c>
      <c r="K296" s="549">
        <f t="shared" si="8"/>
        <v>2.9999999999999997E-4</v>
      </c>
    </row>
    <row r="297" spans="1:11" x14ac:dyDescent="0.25">
      <c r="A297" s="215" t="s">
        <v>1160</v>
      </c>
      <c r="B297" s="216" t="s">
        <v>1161</v>
      </c>
      <c r="C297" s="216" t="s">
        <v>39</v>
      </c>
      <c r="D297" s="216" t="s">
        <v>1162</v>
      </c>
      <c r="E297" s="216" t="s">
        <v>70</v>
      </c>
      <c r="F297" s="217" t="s">
        <v>380</v>
      </c>
      <c r="G297" s="218">
        <v>10</v>
      </c>
      <c r="H297" s="548">
        <v>17.29</v>
      </c>
      <c r="I297" s="548">
        <v>17.29</v>
      </c>
      <c r="J297" s="548">
        <f t="shared" si="9"/>
        <v>172.9</v>
      </c>
      <c r="K297" s="549">
        <f t="shared" si="8"/>
        <v>5.0000000000000001E-4</v>
      </c>
    </row>
    <row r="298" spans="1:11" ht="22.5" x14ac:dyDescent="0.25">
      <c r="A298" s="215" t="s">
        <v>1163</v>
      </c>
      <c r="B298" s="216" t="s">
        <v>1164</v>
      </c>
      <c r="C298" s="216" t="s">
        <v>19</v>
      </c>
      <c r="D298" s="216" t="s">
        <v>1165</v>
      </c>
      <c r="E298" s="216" t="s">
        <v>70</v>
      </c>
      <c r="F298" s="217" t="s">
        <v>36</v>
      </c>
      <c r="G298" s="218">
        <v>25</v>
      </c>
      <c r="H298" s="548">
        <v>12.98</v>
      </c>
      <c r="I298" s="548">
        <v>12.98</v>
      </c>
      <c r="J298" s="548">
        <f t="shared" si="9"/>
        <v>324.5</v>
      </c>
      <c r="K298" s="549">
        <f t="shared" si="8"/>
        <v>8.9999999999999998E-4</v>
      </c>
    </row>
    <row r="299" spans="1:11" x14ac:dyDescent="0.25">
      <c r="A299" s="215" t="s">
        <v>1166</v>
      </c>
      <c r="B299" s="216" t="s">
        <v>1167</v>
      </c>
      <c r="C299" s="216" t="s">
        <v>39</v>
      </c>
      <c r="D299" s="216" t="s">
        <v>1168</v>
      </c>
      <c r="E299" s="216" t="s">
        <v>70</v>
      </c>
      <c r="F299" s="217" t="s">
        <v>380</v>
      </c>
      <c r="G299" s="218">
        <v>50</v>
      </c>
      <c r="H299" s="548">
        <v>1.39</v>
      </c>
      <c r="I299" s="548">
        <v>1.39</v>
      </c>
      <c r="J299" s="548">
        <f t="shared" si="9"/>
        <v>69.5</v>
      </c>
      <c r="K299" s="549">
        <f t="shared" si="8"/>
        <v>2.0000000000000001E-4</v>
      </c>
    </row>
    <row r="300" spans="1:11" ht="22.5" x14ac:dyDescent="0.25">
      <c r="A300" s="215" t="s">
        <v>1169</v>
      </c>
      <c r="B300" s="216" t="s">
        <v>1170</v>
      </c>
      <c r="C300" s="216" t="s">
        <v>19</v>
      </c>
      <c r="D300" s="216" t="s">
        <v>1171</v>
      </c>
      <c r="E300" s="216" t="s">
        <v>70</v>
      </c>
      <c r="F300" s="217" t="s">
        <v>36</v>
      </c>
      <c r="G300" s="218">
        <v>100</v>
      </c>
      <c r="H300" s="548">
        <v>3.28</v>
      </c>
      <c r="I300" s="548">
        <v>3.28</v>
      </c>
      <c r="J300" s="548">
        <f t="shared" si="9"/>
        <v>328</v>
      </c>
      <c r="K300" s="549">
        <f t="shared" si="8"/>
        <v>8.9999999999999998E-4</v>
      </c>
    </row>
    <row r="301" spans="1:11" ht="22.5" x14ac:dyDescent="0.25">
      <c r="A301" s="215" t="s">
        <v>1172</v>
      </c>
      <c r="B301" s="216" t="s">
        <v>1173</v>
      </c>
      <c r="C301" s="216" t="s">
        <v>19</v>
      </c>
      <c r="D301" s="216" t="s">
        <v>1174</v>
      </c>
      <c r="E301" s="216" t="s">
        <v>70</v>
      </c>
      <c r="F301" s="217" t="s">
        <v>36</v>
      </c>
      <c r="G301" s="218">
        <v>5</v>
      </c>
      <c r="H301" s="548">
        <v>15.71</v>
      </c>
      <c r="I301" s="548">
        <v>15.71</v>
      </c>
      <c r="J301" s="548">
        <f t="shared" si="9"/>
        <v>78.55</v>
      </c>
      <c r="K301" s="549">
        <f t="shared" si="8"/>
        <v>2.0000000000000001E-4</v>
      </c>
    </row>
    <row r="302" spans="1:11" x14ac:dyDescent="0.25">
      <c r="A302" s="215" t="s">
        <v>1175</v>
      </c>
      <c r="B302" s="216" t="s">
        <v>1176</v>
      </c>
      <c r="C302" s="216" t="s">
        <v>19</v>
      </c>
      <c r="D302" s="216" t="s">
        <v>1177</v>
      </c>
      <c r="E302" s="216" t="s">
        <v>70</v>
      </c>
      <c r="F302" s="217" t="s">
        <v>75</v>
      </c>
      <c r="G302" s="218">
        <v>10</v>
      </c>
      <c r="H302" s="548">
        <v>80.72</v>
      </c>
      <c r="I302" s="548">
        <v>80.72</v>
      </c>
      <c r="J302" s="548">
        <f t="shared" si="9"/>
        <v>807.2</v>
      </c>
      <c r="K302" s="549">
        <f t="shared" si="8"/>
        <v>2.3E-3</v>
      </c>
    </row>
    <row r="303" spans="1:11" ht="22.5" x14ac:dyDescent="0.25">
      <c r="A303" s="215" t="s">
        <v>1178</v>
      </c>
      <c r="B303" s="216" t="s">
        <v>1179</v>
      </c>
      <c r="C303" s="216" t="s">
        <v>19</v>
      </c>
      <c r="D303" s="216" t="s">
        <v>1180</v>
      </c>
      <c r="E303" s="216" t="s">
        <v>70</v>
      </c>
      <c r="F303" s="217" t="s">
        <v>384</v>
      </c>
      <c r="G303" s="218">
        <v>30</v>
      </c>
      <c r="H303" s="548">
        <v>14.08</v>
      </c>
      <c r="I303" s="548">
        <v>14.08</v>
      </c>
      <c r="J303" s="548">
        <f t="shared" si="9"/>
        <v>422.4</v>
      </c>
      <c r="K303" s="549">
        <f t="shared" si="8"/>
        <v>1.1999999999999999E-3</v>
      </c>
    </row>
    <row r="304" spans="1:11" x14ac:dyDescent="0.25">
      <c r="A304" s="215" t="s">
        <v>1181</v>
      </c>
      <c r="B304" s="216" t="s">
        <v>1182</v>
      </c>
      <c r="C304" s="216" t="s">
        <v>61</v>
      </c>
      <c r="D304" s="216" t="s">
        <v>1183</v>
      </c>
      <c r="E304" s="216" t="s">
        <v>70</v>
      </c>
      <c r="F304" s="217" t="s">
        <v>384</v>
      </c>
      <c r="G304" s="218">
        <v>1</v>
      </c>
      <c r="H304" s="548">
        <v>176</v>
      </c>
      <c r="I304" s="548">
        <v>176</v>
      </c>
      <c r="J304" s="548">
        <f t="shared" si="9"/>
        <v>176</v>
      </c>
      <c r="K304" s="549">
        <f t="shared" si="8"/>
        <v>5.0000000000000001E-4</v>
      </c>
    </row>
    <row r="305" spans="1:11" x14ac:dyDescent="0.25">
      <c r="A305" s="215" t="s">
        <v>1184</v>
      </c>
      <c r="B305" s="216" t="s">
        <v>1185</v>
      </c>
      <c r="C305" s="216" t="s">
        <v>19</v>
      </c>
      <c r="D305" s="216" t="s">
        <v>1186</v>
      </c>
      <c r="E305" s="216" t="s">
        <v>70</v>
      </c>
      <c r="F305" s="217" t="s">
        <v>22</v>
      </c>
      <c r="G305" s="218">
        <v>36</v>
      </c>
      <c r="H305" s="548">
        <v>63.46</v>
      </c>
      <c r="I305" s="548">
        <v>63.46</v>
      </c>
      <c r="J305" s="548">
        <f t="shared" si="9"/>
        <v>2284.56</v>
      </c>
      <c r="K305" s="549">
        <f t="shared" si="8"/>
        <v>6.4000000000000003E-3</v>
      </c>
    </row>
    <row r="306" spans="1:11" x14ac:dyDescent="0.25">
      <c r="A306" s="215" t="s">
        <v>1187</v>
      </c>
      <c r="B306" s="216" t="s">
        <v>1188</v>
      </c>
      <c r="C306" s="216" t="s">
        <v>19</v>
      </c>
      <c r="D306" s="216" t="s">
        <v>1189</v>
      </c>
      <c r="E306" s="216" t="s">
        <v>70</v>
      </c>
      <c r="F306" s="217" t="s">
        <v>22</v>
      </c>
      <c r="G306" s="218">
        <v>48</v>
      </c>
      <c r="H306" s="548">
        <v>49.7</v>
      </c>
      <c r="I306" s="548">
        <v>49.7</v>
      </c>
      <c r="J306" s="548">
        <f t="shared" si="9"/>
        <v>2385.6</v>
      </c>
      <c r="K306" s="549">
        <f t="shared" si="8"/>
        <v>6.7000000000000002E-3</v>
      </c>
    </row>
    <row r="307" spans="1:11" x14ac:dyDescent="0.25">
      <c r="A307" s="215" t="s">
        <v>1190</v>
      </c>
      <c r="B307" s="216" t="s">
        <v>1191</v>
      </c>
      <c r="C307" s="216" t="s">
        <v>19</v>
      </c>
      <c r="D307" s="216" t="s">
        <v>1192</v>
      </c>
      <c r="E307" s="216" t="s">
        <v>70</v>
      </c>
      <c r="F307" s="217" t="s">
        <v>22</v>
      </c>
      <c r="G307" s="218">
        <v>36</v>
      </c>
      <c r="H307" s="548">
        <v>49.7</v>
      </c>
      <c r="I307" s="548">
        <v>49.7</v>
      </c>
      <c r="J307" s="548">
        <f t="shared" si="9"/>
        <v>1789.2</v>
      </c>
      <c r="K307" s="549">
        <f t="shared" si="8"/>
        <v>5.0000000000000001E-3</v>
      </c>
    </row>
    <row r="308" spans="1:11" x14ac:dyDescent="0.25">
      <c r="A308" s="215" t="s">
        <v>1193</v>
      </c>
      <c r="B308" s="216" t="s">
        <v>1194</v>
      </c>
      <c r="C308" s="216" t="s">
        <v>19</v>
      </c>
      <c r="D308" s="216" t="s">
        <v>1195</v>
      </c>
      <c r="E308" s="216" t="s">
        <v>70</v>
      </c>
      <c r="F308" s="217" t="s">
        <v>22</v>
      </c>
      <c r="G308" s="218">
        <v>180</v>
      </c>
      <c r="H308" s="548">
        <v>53.77</v>
      </c>
      <c r="I308" s="548">
        <v>53.77</v>
      </c>
      <c r="J308" s="548">
        <f t="shared" si="9"/>
        <v>9678.6</v>
      </c>
      <c r="K308" s="549">
        <f t="shared" si="8"/>
        <v>2.7300000000000001E-2</v>
      </c>
    </row>
    <row r="309" spans="1:11" ht="22.5" x14ac:dyDescent="0.25">
      <c r="A309" s="215" t="s">
        <v>1196</v>
      </c>
      <c r="B309" s="216" t="s">
        <v>1197</v>
      </c>
      <c r="C309" s="216" t="s">
        <v>19</v>
      </c>
      <c r="D309" s="216" t="s">
        <v>1198</v>
      </c>
      <c r="E309" s="216" t="s">
        <v>70</v>
      </c>
      <c r="F309" s="217" t="s">
        <v>22</v>
      </c>
      <c r="G309" s="218">
        <v>50</v>
      </c>
      <c r="H309" s="548">
        <v>51.96</v>
      </c>
      <c r="I309" s="548">
        <v>51.96</v>
      </c>
      <c r="J309" s="548">
        <f t="shared" si="9"/>
        <v>2598</v>
      </c>
      <c r="K309" s="549">
        <f t="shared" si="8"/>
        <v>7.3000000000000001E-3</v>
      </c>
    </row>
    <row r="310" spans="1:11" x14ac:dyDescent="0.25">
      <c r="A310" s="215" t="s">
        <v>1199</v>
      </c>
      <c r="B310" s="216" t="s">
        <v>1200</v>
      </c>
      <c r="C310" s="216" t="s">
        <v>19</v>
      </c>
      <c r="D310" s="216" t="s">
        <v>1201</v>
      </c>
      <c r="E310" s="216" t="s">
        <v>70</v>
      </c>
      <c r="F310" s="217" t="s">
        <v>75</v>
      </c>
      <c r="G310" s="218">
        <v>25</v>
      </c>
      <c r="H310" s="548">
        <v>91.08</v>
      </c>
      <c r="I310" s="548">
        <v>91.08</v>
      </c>
      <c r="J310" s="548">
        <f t="shared" si="9"/>
        <v>2277</v>
      </c>
      <c r="K310" s="549">
        <f t="shared" si="8"/>
        <v>6.4000000000000003E-3</v>
      </c>
    </row>
    <row r="311" spans="1:11" x14ac:dyDescent="0.25">
      <c r="A311" s="215" t="s">
        <v>1202</v>
      </c>
      <c r="B311" s="216" t="s">
        <v>1203</v>
      </c>
      <c r="C311" s="216" t="s">
        <v>39</v>
      </c>
      <c r="D311" s="216" t="s">
        <v>1204</v>
      </c>
      <c r="E311" s="216" t="s">
        <v>70</v>
      </c>
      <c r="F311" s="217" t="s">
        <v>380</v>
      </c>
      <c r="G311" s="218">
        <v>20</v>
      </c>
      <c r="H311" s="548">
        <v>4.22</v>
      </c>
      <c r="I311" s="548">
        <v>4.22</v>
      </c>
      <c r="J311" s="548">
        <f t="shared" si="9"/>
        <v>84.4</v>
      </c>
      <c r="K311" s="549">
        <f t="shared" si="8"/>
        <v>2.0000000000000001E-4</v>
      </c>
    </row>
    <row r="312" spans="1:11" x14ac:dyDescent="0.25">
      <c r="A312" s="215" t="s">
        <v>1205</v>
      </c>
      <c r="B312" s="216" t="s">
        <v>1206</v>
      </c>
      <c r="C312" s="216" t="s">
        <v>39</v>
      </c>
      <c r="D312" s="216" t="s">
        <v>1207</v>
      </c>
      <c r="E312" s="216" t="s">
        <v>70</v>
      </c>
      <c r="F312" s="217" t="s">
        <v>380</v>
      </c>
      <c r="G312" s="218">
        <v>20</v>
      </c>
      <c r="H312" s="548">
        <v>1.63</v>
      </c>
      <c r="I312" s="548">
        <v>1.63</v>
      </c>
      <c r="J312" s="548">
        <f t="shared" si="9"/>
        <v>32.6</v>
      </c>
      <c r="K312" s="549">
        <f t="shared" si="8"/>
        <v>1E-4</v>
      </c>
    </row>
    <row r="313" spans="1:11" x14ac:dyDescent="0.25">
      <c r="A313" s="215" t="s">
        <v>1208</v>
      </c>
      <c r="B313" s="216" t="s">
        <v>1209</v>
      </c>
      <c r="C313" s="216" t="s">
        <v>39</v>
      </c>
      <c r="D313" s="216" t="s">
        <v>1210</v>
      </c>
      <c r="E313" s="216" t="s">
        <v>70</v>
      </c>
      <c r="F313" s="217" t="s">
        <v>380</v>
      </c>
      <c r="G313" s="218">
        <v>20</v>
      </c>
      <c r="H313" s="548">
        <v>19.670000000000002</v>
      </c>
      <c r="I313" s="548">
        <v>19.670000000000002</v>
      </c>
      <c r="J313" s="548">
        <f t="shared" si="9"/>
        <v>393.4</v>
      </c>
      <c r="K313" s="549">
        <f t="shared" si="8"/>
        <v>1.1000000000000001E-3</v>
      </c>
    </row>
    <row r="314" spans="1:11" x14ac:dyDescent="0.25">
      <c r="A314" s="215" t="s">
        <v>1211</v>
      </c>
      <c r="B314" s="216" t="s">
        <v>1212</v>
      </c>
      <c r="C314" s="216" t="s">
        <v>61</v>
      </c>
      <c r="D314" s="216" t="s">
        <v>1213</v>
      </c>
      <c r="E314" s="216" t="s">
        <v>70</v>
      </c>
      <c r="F314" s="217" t="s">
        <v>75</v>
      </c>
      <c r="G314" s="218">
        <v>10</v>
      </c>
      <c r="H314" s="548">
        <v>139.72</v>
      </c>
      <c r="I314" s="548">
        <v>139.72</v>
      </c>
      <c r="J314" s="548">
        <f t="shared" si="9"/>
        <v>1397.2</v>
      </c>
      <c r="K314" s="549">
        <f t="shared" si="8"/>
        <v>3.8999999999999998E-3</v>
      </c>
    </row>
    <row r="315" spans="1:11" ht="22.5" x14ac:dyDescent="0.25">
      <c r="A315" s="215" t="s">
        <v>1214</v>
      </c>
      <c r="B315" s="216" t="s">
        <v>1215</v>
      </c>
      <c r="C315" s="216" t="s">
        <v>19</v>
      </c>
      <c r="D315" s="216" t="s">
        <v>1216</v>
      </c>
      <c r="E315" s="216" t="s">
        <v>70</v>
      </c>
      <c r="F315" s="217" t="s">
        <v>75</v>
      </c>
      <c r="G315" s="218">
        <v>25</v>
      </c>
      <c r="H315" s="548">
        <v>22</v>
      </c>
      <c r="I315" s="548">
        <v>22</v>
      </c>
      <c r="J315" s="548">
        <f t="shared" si="9"/>
        <v>550</v>
      </c>
      <c r="K315" s="549">
        <f t="shared" si="8"/>
        <v>1.6000000000000001E-3</v>
      </c>
    </row>
    <row r="316" spans="1:11" ht="22.5" x14ac:dyDescent="0.25">
      <c r="A316" s="215" t="s">
        <v>1217</v>
      </c>
      <c r="B316" s="216" t="s">
        <v>1218</v>
      </c>
      <c r="C316" s="216" t="s">
        <v>19</v>
      </c>
      <c r="D316" s="216" t="s">
        <v>1219</v>
      </c>
      <c r="E316" s="216" t="s">
        <v>70</v>
      </c>
      <c r="F316" s="217" t="s">
        <v>75</v>
      </c>
      <c r="G316" s="218">
        <v>5</v>
      </c>
      <c r="H316" s="548">
        <v>249.05</v>
      </c>
      <c r="I316" s="548">
        <v>249.05</v>
      </c>
      <c r="J316" s="548">
        <f t="shared" si="9"/>
        <v>1245.25</v>
      </c>
      <c r="K316" s="549">
        <f t="shared" si="8"/>
        <v>3.5000000000000001E-3</v>
      </c>
    </row>
    <row r="317" spans="1:11" x14ac:dyDescent="0.25">
      <c r="A317" s="215" t="s">
        <v>1220</v>
      </c>
      <c r="B317" s="216" t="s">
        <v>1221</v>
      </c>
      <c r="C317" s="216" t="s">
        <v>61</v>
      </c>
      <c r="D317" s="216" t="s">
        <v>1222</v>
      </c>
      <c r="E317" s="216" t="s">
        <v>70</v>
      </c>
      <c r="F317" s="217" t="s">
        <v>75</v>
      </c>
      <c r="G317" s="218">
        <v>5</v>
      </c>
      <c r="H317" s="548">
        <v>25.31</v>
      </c>
      <c r="I317" s="548">
        <v>25.31</v>
      </c>
      <c r="J317" s="548">
        <f t="shared" si="9"/>
        <v>126.55</v>
      </c>
      <c r="K317" s="549">
        <f t="shared" si="8"/>
        <v>4.0000000000000002E-4</v>
      </c>
    </row>
    <row r="318" spans="1:11" x14ac:dyDescent="0.25">
      <c r="A318" s="215" t="s">
        <v>1223</v>
      </c>
      <c r="B318" s="216" t="s">
        <v>1224</v>
      </c>
      <c r="C318" s="216" t="s">
        <v>61</v>
      </c>
      <c r="D318" s="216" t="s">
        <v>1225</v>
      </c>
      <c r="E318" s="216" t="s">
        <v>70</v>
      </c>
      <c r="F318" s="217" t="s">
        <v>75</v>
      </c>
      <c r="G318" s="218">
        <v>10</v>
      </c>
      <c r="H318" s="548">
        <v>87.3</v>
      </c>
      <c r="I318" s="548">
        <v>87.3</v>
      </c>
      <c r="J318" s="548">
        <f t="shared" si="9"/>
        <v>873</v>
      </c>
      <c r="K318" s="549">
        <f t="shared" si="8"/>
        <v>2.5000000000000001E-3</v>
      </c>
    </row>
    <row r="319" spans="1:11" ht="22.5" x14ac:dyDescent="0.25">
      <c r="A319" s="215" t="s">
        <v>1226</v>
      </c>
      <c r="B319" s="216" t="s">
        <v>1227</v>
      </c>
      <c r="C319" s="216" t="s">
        <v>19</v>
      </c>
      <c r="D319" s="216" t="s">
        <v>1228</v>
      </c>
      <c r="E319" s="216" t="s">
        <v>70</v>
      </c>
      <c r="F319" s="217" t="s">
        <v>75</v>
      </c>
      <c r="G319" s="218">
        <v>10</v>
      </c>
      <c r="H319" s="548">
        <v>9.25</v>
      </c>
      <c r="I319" s="548">
        <v>9.25</v>
      </c>
      <c r="J319" s="548">
        <f t="shared" si="9"/>
        <v>92.5</v>
      </c>
      <c r="K319" s="549">
        <f t="shared" si="8"/>
        <v>2.9999999999999997E-4</v>
      </c>
    </row>
    <row r="320" spans="1:11" x14ac:dyDescent="0.25">
      <c r="A320" s="215" t="s">
        <v>1229</v>
      </c>
      <c r="B320" s="216" t="s">
        <v>1230</v>
      </c>
      <c r="C320" s="216" t="s">
        <v>39</v>
      </c>
      <c r="D320" s="216" t="s">
        <v>1231</v>
      </c>
      <c r="E320" s="216" t="s">
        <v>70</v>
      </c>
      <c r="F320" s="217" t="s">
        <v>75</v>
      </c>
      <c r="G320" s="218">
        <v>20</v>
      </c>
      <c r="H320" s="548">
        <v>2.61</v>
      </c>
      <c r="I320" s="548">
        <v>2.61</v>
      </c>
      <c r="J320" s="548">
        <f t="shared" si="9"/>
        <v>52.2</v>
      </c>
      <c r="K320" s="549">
        <f t="shared" si="8"/>
        <v>1E-4</v>
      </c>
    </row>
    <row r="321" spans="1:11" ht="22.5" x14ac:dyDescent="0.25">
      <c r="A321" s="215" t="s">
        <v>1232</v>
      </c>
      <c r="B321" s="216" t="s">
        <v>1233</v>
      </c>
      <c r="C321" s="216" t="s">
        <v>19</v>
      </c>
      <c r="D321" s="216" t="s">
        <v>1234</v>
      </c>
      <c r="E321" s="216" t="s">
        <v>70</v>
      </c>
      <c r="F321" s="217" t="s">
        <v>36</v>
      </c>
      <c r="G321" s="218">
        <v>8</v>
      </c>
      <c r="H321" s="548">
        <v>118.1</v>
      </c>
      <c r="I321" s="548">
        <v>118.1</v>
      </c>
      <c r="J321" s="548">
        <f t="shared" si="9"/>
        <v>944.8</v>
      </c>
      <c r="K321" s="549">
        <f t="shared" si="8"/>
        <v>2.7000000000000001E-3</v>
      </c>
    </row>
    <row r="322" spans="1:11" x14ac:dyDescent="0.25">
      <c r="A322" s="215" t="s">
        <v>1235</v>
      </c>
      <c r="B322" s="216" t="s">
        <v>1236</v>
      </c>
      <c r="C322" s="216" t="s">
        <v>61</v>
      </c>
      <c r="D322" s="216" t="s">
        <v>1237</v>
      </c>
      <c r="E322" s="216" t="s">
        <v>70</v>
      </c>
      <c r="F322" s="217" t="s">
        <v>75</v>
      </c>
      <c r="G322" s="218">
        <v>25</v>
      </c>
      <c r="H322" s="548">
        <v>56.65</v>
      </c>
      <c r="I322" s="548">
        <v>56.65</v>
      </c>
      <c r="J322" s="548">
        <f t="shared" si="9"/>
        <v>1416.25</v>
      </c>
      <c r="K322" s="549">
        <f t="shared" si="8"/>
        <v>4.0000000000000001E-3</v>
      </c>
    </row>
    <row r="323" spans="1:11" ht="22.5" x14ac:dyDescent="0.25">
      <c r="A323" s="215" t="s">
        <v>1238</v>
      </c>
      <c r="B323" s="216" t="s">
        <v>1239</v>
      </c>
      <c r="C323" s="216" t="s">
        <v>19</v>
      </c>
      <c r="D323" s="216" t="s">
        <v>1240</v>
      </c>
      <c r="E323" s="216" t="s">
        <v>70</v>
      </c>
      <c r="F323" s="217" t="s">
        <v>36</v>
      </c>
      <c r="G323" s="218">
        <v>5</v>
      </c>
      <c r="H323" s="548">
        <v>123.6</v>
      </c>
      <c r="I323" s="548">
        <v>123.6</v>
      </c>
      <c r="J323" s="548">
        <f t="shared" si="9"/>
        <v>618</v>
      </c>
      <c r="K323" s="549">
        <f t="shared" si="8"/>
        <v>1.6999999999999999E-3</v>
      </c>
    </row>
    <row r="324" spans="1:11" ht="22.5" x14ac:dyDescent="0.25">
      <c r="A324" s="215" t="s">
        <v>1241</v>
      </c>
      <c r="B324" s="216" t="s">
        <v>1242</v>
      </c>
      <c r="C324" s="216" t="s">
        <v>19</v>
      </c>
      <c r="D324" s="216" t="s">
        <v>1243</v>
      </c>
      <c r="E324" s="216" t="s">
        <v>70</v>
      </c>
      <c r="F324" s="217" t="s">
        <v>36</v>
      </c>
      <c r="G324" s="218">
        <v>10</v>
      </c>
      <c r="H324" s="548">
        <v>134.53</v>
      </c>
      <c r="I324" s="548">
        <v>134.53</v>
      </c>
      <c r="J324" s="548">
        <f t="shared" si="9"/>
        <v>1345.3</v>
      </c>
      <c r="K324" s="549">
        <f t="shared" si="8"/>
        <v>3.8E-3</v>
      </c>
    </row>
    <row r="325" spans="1:11" x14ac:dyDescent="0.25">
      <c r="A325" s="215" t="s">
        <v>1244</v>
      </c>
      <c r="B325" s="216" t="s">
        <v>1245</v>
      </c>
      <c r="C325" s="216" t="s">
        <v>19</v>
      </c>
      <c r="D325" s="216" t="s">
        <v>1246</v>
      </c>
      <c r="E325" s="216" t="s">
        <v>70</v>
      </c>
      <c r="F325" s="217" t="s">
        <v>36</v>
      </c>
      <c r="G325" s="218">
        <v>10</v>
      </c>
      <c r="H325" s="548">
        <v>119.29</v>
      </c>
      <c r="I325" s="548">
        <v>119.29</v>
      </c>
      <c r="J325" s="548">
        <f t="shared" si="9"/>
        <v>1192.9000000000001</v>
      </c>
      <c r="K325" s="549">
        <f t="shared" si="8"/>
        <v>3.3999999999999998E-3</v>
      </c>
    </row>
    <row r="326" spans="1:11" ht="22.5" x14ac:dyDescent="0.25">
      <c r="A326" s="215" t="s">
        <v>1247</v>
      </c>
      <c r="B326" s="216" t="s">
        <v>1248</v>
      </c>
      <c r="C326" s="216" t="s">
        <v>19</v>
      </c>
      <c r="D326" s="216" t="s">
        <v>1249</v>
      </c>
      <c r="E326" s="216" t="s">
        <v>70</v>
      </c>
      <c r="F326" s="217" t="s">
        <v>36</v>
      </c>
      <c r="G326" s="218">
        <v>2</v>
      </c>
      <c r="H326" s="548">
        <v>126.73</v>
      </c>
      <c r="I326" s="548">
        <v>126.73</v>
      </c>
      <c r="J326" s="548">
        <f t="shared" si="9"/>
        <v>253.46</v>
      </c>
      <c r="K326" s="549">
        <f t="shared" ref="K326:K389" si="10">ROUND(J326/$H$502,4)</f>
        <v>6.9999999999999999E-4</v>
      </c>
    </row>
    <row r="327" spans="1:11" x14ac:dyDescent="0.25">
      <c r="A327" s="215" t="s">
        <v>1250</v>
      </c>
      <c r="B327" s="216" t="s">
        <v>1251</v>
      </c>
      <c r="C327" s="216" t="s">
        <v>61</v>
      </c>
      <c r="D327" s="216" t="s">
        <v>1252</v>
      </c>
      <c r="E327" s="216" t="s">
        <v>70</v>
      </c>
      <c r="F327" s="217" t="s">
        <v>384</v>
      </c>
      <c r="G327" s="218">
        <v>25</v>
      </c>
      <c r="H327" s="548">
        <v>14.6</v>
      </c>
      <c r="I327" s="548">
        <v>14.6</v>
      </c>
      <c r="J327" s="548">
        <f t="shared" ref="J327:J390" si="11">ROUND(G327*H327,2)</f>
        <v>365</v>
      </c>
      <c r="K327" s="549">
        <f t="shared" si="10"/>
        <v>1E-3</v>
      </c>
    </row>
    <row r="328" spans="1:11" x14ac:dyDescent="0.25">
      <c r="A328" s="215" t="s">
        <v>1253</v>
      </c>
      <c r="B328" s="216" t="s">
        <v>1254</v>
      </c>
      <c r="C328" s="216" t="s">
        <v>61</v>
      </c>
      <c r="D328" s="216" t="s">
        <v>1255</v>
      </c>
      <c r="E328" s="216" t="s">
        <v>70</v>
      </c>
      <c r="F328" s="217" t="s">
        <v>295</v>
      </c>
      <c r="G328" s="218">
        <v>30</v>
      </c>
      <c r="H328" s="548">
        <v>9.4</v>
      </c>
      <c r="I328" s="548">
        <v>9.4</v>
      </c>
      <c r="J328" s="548">
        <f t="shared" si="11"/>
        <v>282</v>
      </c>
      <c r="K328" s="549">
        <f t="shared" si="10"/>
        <v>8.0000000000000004E-4</v>
      </c>
    </row>
    <row r="329" spans="1:11" x14ac:dyDescent="0.25">
      <c r="A329" s="215" t="s">
        <v>1256</v>
      </c>
      <c r="B329" s="216" t="s">
        <v>1257</v>
      </c>
      <c r="C329" s="216" t="s">
        <v>19</v>
      </c>
      <c r="D329" s="216" t="s">
        <v>1258</v>
      </c>
      <c r="E329" s="216" t="s">
        <v>70</v>
      </c>
      <c r="F329" s="217" t="s">
        <v>295</v>
      </c>
      <c r="G329" s="218">
        <v>20</v>
      </c>
      <c r="H329" s="548">
        <v>11.39</v>
      </c>
      <c r="I329" s="548">
        <v>11.39</v>
      </c>
      <c r="J329" s="548">
        <f t="shared" si="11"/>
        <v>227.8</v>
      </c>
      <c r="K329" s="549">
        <f t="shared" si="10"/>
        <v>5.9999999999999995E-4</v>
      </c>
    </row>
    <row r="330" spans="1:11" x14ac:dyDescent="0.25">
      <c r="A330" s="215" t="s">
        <v>1259</v>
      </c>
      <c r="B330" s="216" t="s">
        <v>1260</v>
      </c>
      <c r="C330" s="216" t="s">
        <v>19</v>
      </c>
      <c r="D330" s="216" t="s">
        <v>1261</v>
      </c>
      <c r="E330" s="216" t="s">
        <v>70</v>
      </c>
      <c r="F330" s="217" t="s">
        <v>295</v>
      </c>
      <c r="G330" s="218">
        <v>25</v>
      </c>
      <c r="H330" s="548">
        <v>10.84</v>
      </c>
      <c r="I330" s="548">
        <v>10.84</v>
      </c>
      <c r="J330" s="548">
        <f t="shared" si="11"/>
        <v>271</v>
      </c>
      <c r="K330" s="549">
        <f t="shared" si="10"/>
        <v>8.0000000000000004E-4</v>
      </c>
    </row>
    <row r="331" spans="1:11" x14ac:dyDescent="0.25">
      <c r="A331" s="215" t="s">
        <v>1262</v>
      </c>
      <c r="B331" s="216" t="s">
        <v>1263</v>
      </c>
      <c r="C331" s="216" t="s">
        <v>19</v>
      </c>
      <c r="D331" s="216" t="s">
        <v>1264</v>
      </c>
      <c r="E331" s="216" t="s">
        <v>70</v>
      </c>
      <c r="F331" s="217" t="s">
        <v>295</v>
      </c>
      <c r="G331" s="218">
        <v>60</v>
      </c>
      <c r="H331" s="548">
        <v>10</v>
      </c>
      <c r="I331" s="548">
        <v>10</v>
      </c>
      <c r="J331" s="548">
        <f t="shared" si="11"/>
        <v>600</v>
      </c>
      <c r="K331" s="549">
        <f t="shared" si="10"/>
        <v>1.6999999999999999E-3</v>
      </c>
    </row>
    <row r="332" spans="1:11" x14ac:dyDescent="0.25">
      <c r="A332" s="215" t="s">
        <v>1265</v>
      </c>
      <c r="B332" s="216" t="s">
        <v>1266</v>
      </c>
      <c r="C332" s="216" t="s">
        <v>19</v>
      </c>
      <c r="D332" s="216" t="s">
        <v>1267</v>
      </c>
      <c r="E332" s="216" t="s">
        <v>70</v>
      </c>
      <c r="F332" s="217" t="s">
        <v>1268</v>
      </c>
      <c r="G332" s="218">
        <v>10</v>
      </c>
      <c r="H332" s="548">
        <v>208.81</v>
      </c>
      <c r="I332" s="548">
        <v>208.81</v>
      </c>
      <c r="J332" s="548">
        <f t="shared" si="11"/>
        <v>2088.1</v>
      </c>
      <c r="K332" s="549">
        <f t="shared" si="10"/>
        <v>5.8999999999999999E-3</v>
      </c>
    </row>
    <row r="333" spans="1:11" x14ac:dyDescent="0.25">
      <c r="A333" s="215" t="s">
        <v>1269</v>
      </c>
      <c r="B333" s="216" t="s">
        <v>1270</v>
      </c>
      <c r="C333" s="216" t="s">
        <v>39</v>
      </c>
      <c r="D333" s="216" t="s">
        <v>1271</v>
      </c>
      <c r="E333" s="216" t="s">
        <v>70</v>
      </c>
      <c r="F333" s="217" t="s">
        <v>380</v>
      </c>
      <c r="G333" s="218">
        <v>6</v>
      </c>
      <c r="H333" s="548">
        <v>17.05</v>
      </c>
      <c r="I333" s="548">
        <v>17.05</v>
      </c>
      <c r="J333" s="548">
        <f t="shared" si="11"/>
        <v>102.3</v>
      </c>
      <c r="K333" s="549">
        <f t="shared" si="10"/>
        <v>2.9999999999999997E-4</v>
      </c>
    </row>
    <row r="334" spans="1:11" ht="22.5" x14ac:dyDescent="0.25">
      <c r="A334" s="215" t="s">
        <v>1272</v>
      </c>
      <c r="B334" s="216" t="s">
        <v>1273</v>
      </c>
      <c r="C334" s="216" t="s">
        <v>19</v>
      </c>
      <c r="D334" s="216" t="s">
        <v>1274</v>
      </c>
      <c r="E334" s="216" t="s">
        <v>70</v>
      </c>
      <c r="F334" s="217" t="s">
        <v>36</v>
      </c>
      <c r="G334" s="218">
        <v>3</v>
      </c>
      <c r="H334" s="548">
        <v>8.44</v>
      </c>
      <c r="I334" s="548">
        <v>8.44</v>
      </c>
      <c r="J334" s="548">
        <f t="shared" si="11"/>
        <v>25.32</v>
      </c>
      <c r="K334" s="549">
        <f t="shared" si="10"/>
        <v>1E-4</v>
      </c>
    </row>
    <row r="335" spans="1:11" x14ac:dyDescent="0.25">
      <c r="A335" s="215" t="s">
        <v>1275</v>
      </c>
      <c r="B335" s="216" t="s">
        <v>1276</v>
      </c>
      <c r="C335" s="216" t="s">
        <v>19</v>
      </c>
      <c r="D335" s="216" t="s">
        <v>1277</v>
      </c>
      <c r="E335" s="216" t="s">
        <v>70</v>
      </c>
      <c r="F335" s="217" t="s">
        <v>36</v>
      </c>
      <c r="G335" s="218">
        <v>10</v>
      </c>
      <c r="H335" s="548">
        <v>30.54</v>
      </c>
      <c r="I335" s="548">
        <v>30.54</v>
      </c>
      <c r="J335" s="548">
        <f t="shared" si="11"/>
        <v>305.39999999999998</v>
      </c>
      <c r="K335" s="549">
        <f t="shared" si="10"/>
        <v>8.9999999999999998E-4</v>
      </c>
    </row>
    <row r="336" spans="1:11" x14ac:dyDescent="0.25">
      <c r="A336" s="215" t="s">
        <v>1278</v>
      </c>
      <c r="B336" s="216" t="s">
        <v>1279</v>
      </c>
      <c r="C336" s="216" t="s">
        <v>61</v>
      </c>
      <c r="D336" s="216" t="s">
        <v>1280</v>
      </c>
      <c r="E336" s="216" t="s">
        <v>70</v>
      </c>
      <c r="F336" s="217" t="s">
        <v>36</v>
      </c>
      <c r="G336" s="218">
        <v>15</v>
      </c>
      <c r="H336" s="548">
        <v>6.8</v>
      </c>
      <c r="I336" s="548">
        <v>6.8</v>
      </c>
      <c r="J336" s="548">
        <f t="shared" si="11"/>
        <v>102</v>
      </c>
      <c r="K336" s="549">
        <f t="shared" si="10"/>
        <v>2.9999999999999997E-4</v>
      </c>
    </row>
    <row r="337" spans="1:11" x14ac:dyDescent="0.25">
      <c r="A337" s="215" t="s">
        <v>1281</v>
      </c>
      <c r="B337" s="216" t="s">
        <v>1282</v>
      </c>
      <c r="C337" s="216" t="s">
        <v>61</v>
      </c>
      <c r="D337" s="216" t="s">
        <v>1283</v>
      </c>
      <c r="E337" s="216" t="s">
        <v>70</v>
      </c>
      <c r="F337" s="217" t="s">
        <v>36</v>
      </c>
      <c r="G337" s="218">
        <v>10</v>
      </c>
      <c r="H337" s="548">
        <v>30.2</v>
      </c>
      <c r="I337" s="548">
        <v>30.2</v>
      </c>
      <c r="J337" s="548">
        <f t="shared" si="11"/>
        <v>302</v>
      </c>
      <c r="K337" s="549">
        <f t="shared" si="10"/>
        <v>8.9999999999999998E-4</v>
      </c>
    </row>
    <row r="338" spans="1:11" x14ac:dyDescent="0.25">
      <c r="A338" s="215" t="s">
        <v>1284</v>
      </c>
      <c r="B338" s="216" t="s">
        <v>1285</v>
      </c>
      <c r="C338" s="216" t="s">
        <v>19</v>
      </c>
      <c r="D338" s="216" t="s">
        <v>1286</v>
      </c>
      <c r="E338" s="216" t="s">
        <v>70</v>
      </c>
      <c r="F338" s="217" t="s">
        <v>36</v>
      </c>
      <c r="G338" s="218">
        <v>20</v>
      </c>
      <c r="H338" s="548">
        <v>4.42</v>
      </c>
      <c r="I338" s="548">
        <v>4.42</v>
      </c>
      <c r="J338" s="548">
        <f t="shared" si="11"/>
        <v>88.4</v>
      </c>
      <c r="K338" s="549">
        <f t="shared" si="10"/>
        <v>2.0000000000000001E-4</v>
      </c>
    </row>
    <row r="339" spans="1:11" x14ac:dyDescent="0.25">
      <c r="A339" s="215" t="s">
        <v>1287</v>
      </c>
      <c r="B339" s="216" t="s">
        <v>1288</v>
      </c>
      <c r="C339" s="216" t="s">
        <v>19</v>
      </c>
      <c r="D339" s="216" t="s">
        <v>1289</v>
      </c>
      <c r="E339" s="216" t="s">
        <v>70</v>
      </c>
      <c r="F339" s="217" t="s">
        <v>36</v>
      </c>
      <c r="G339" s="218">
        <v>6</v>
      </c>
      <c r="H339" s="548">
        <v>3.68</v>
      </c>
      <c r="I339" s="548">
        <v>3.68</v>
      </c>
      <c r="J339" s="548">
        <f t="shared" si="11"/>
        <v>22.08</v>
      </c>
      <c r="K339" s="549">
        <f t="shared" si="10"/>
        <v>1E-4</v>
      </c>
    </row>
    <row r="340" spans="1:11" x14ac:dyDescent="0.25">
      <c r="A340" s="215" t="s">
        <v>1290</v>
      </c>
      <c r="B340" s="216" t="s">
        <v>1291</v>
      </c>
      <c r="C340" s="216" t="s">
        <v>19</v>
      </c>
      <c r="D340" s="216" t="s">
        <v>1292</v>
      </c>
      <c r="E340" s="216" t="s">
        <v>70</v>
      </c>
      <c r="F340" s="217" t="s">
        <v>36</v>
      </c>
      <c r="G340" s="218">
        <v>5</v>
      </c>
      <c r="H340" s="548">
        <v>11.53</v>
      </c>
      <c r="I340" s="548">
        <v>11.53</v>
      </c>
      <c r="J340" s="548">
        <f t="shared" si="11"/>
        <v>57.65</v>
      </c>
      <c r="K340" s="549">
        <f t="shared" si="10"/>
        <v>2.0000000000000001E-4</v>
      </c>
    </row>
    <row r="341" spans="1:11" x14ac:dyDescent="0.25">
      <c r="A341" s="215" t="s">
        <v>1293</v>
      </c>
      <c r="B341" s="216" t="s">
        <v>1294</v>
      </c>
      <c r="C341" s="216" t="s">
        <v>19</v>
      </c>
      <c r="D341" s="216" t="s">
        <v>1295</v>
      </c>
      <c r="E341" s="216" t="s">
        <v>70</v>
      </c>
      <c r="F341" s="217" t="s">
        <v>36</v>
      </c>
      <c r="G341" s="218">
        <v>5</v>
      </c>
      <c r="H341" s="548">
        <v>33.4</v>
      </c>
      <c r="I341" s="548">
        <v>33.4</v>
      </c>
      <c r="J341" s="548">
        <f t="shared" si="11"/>
        <v>167</v>
      </c>
      <c r="K341" s="549">
        <f t="shared" si="10"/>
        <v>5.0000000000000001E-4</v>
      </c>
    </row>
    <row r="342" spans="1:11" x14ac:dyDescent="0.25">
      <c r="A342" s="215" t="s">
        <v>1296</v>
      </c>
      <c r="B342" s="216" t="s">
        <v>1297</v>
      </c>
      <c r="C342" s="216" t="s">
        <v>19</v>
      </c>
      <c r="D342" s="216" t="s">
        <v>1298</v>
      </c>
      <c r="E342" s="216" t="s">
        <v>70</v>
      </c>
      <c r="F342" s="217" t="s">
        <v>36</v>
      </c>
      <c r="G342" s="218">
        <v>6</v>
      </c>
      <c r="H342" s="548">
        <v>5.47</v>
      </c>
      <c r="I342" s="548">
        <v>5.47</v>
      </c>
      <c r="J342" s="548">
        <f t="shared" si="11"/>
        <v>32.82</v>
      </c>
      <c r="K342" s="549">
        <f t="shared" si="10"/>
        <v>1E-4</v>
      </c>
    </row>
    <row r="343" spans="1:11" x14ac:dyDescent="0.25">
      <c r="A343" s="215" t="s">
        <v>1299</v>
      </c>
      <c r="B343" s="216" t="s">
        <v>1300</v>
      </c>
      <c r="C343" s="216" t="s">
        <v>19</v>
      </c>
      <c r="D343" s="216" t="s">
        <v>1301</v>
      </c>
      <c r="E343" s="216" t="s">
        <v>70</v>
      </c>
      <c r="F343" s="217" t="s">
        <v>36</v>
      </c>
      <c r="G343" s="218">
        <v>5</v>
      </c>
      <c r="H343" s="548">
        <v>19.12</v>
      </c>
      <c r="I343" s="548">
        <v>19.12</v>
      </c>
      <c r="J343" s="548">
        <f t="shared" si="11"/>
        <v>95.6</v>
      </c>
      <c r="K343" s="549">
        <f t="shared" si="10"/>
        <v>2.9999999999999997E-4</v>
      </c>
    </row>
    <row r="344" spans="1:11" x14ac:dyDescent="0.25">
      <c r="A344" s="215" t="s">
        <v>1302</v>
      </c>
      <c r="B344" s="216" t="s">
        <v>1303</v>
      </c>
      <c r="C344" s="216" t="s">
        <v>19</v>
      </c>
      <c r="D344" s="216" t="s">
        <v>1304</v>
      </c>
      <c r="E344" s="216" t="s">
        <v>70</v>
      </c>
      <c r="F344" s="217" t="s">
        <v>36</v>
      </c>
      <c r="G344" s="218">
        <v>5</v>
      </c>
      <c r="H344" s="548">
        <v>41.59</v>
      </c>
      <c r="I344" s="548">
        <v>41.59</v>
      </c>
      <c r="J344" s="548">
        <f t="shared" si="11"/>
        <v>207.95</v>
      </c>
      <c r="K344" s="549">
        <f t="shared" si="10"/>
        <v>5.9999999999999995E-4</v>
      </c>
    </row>
    <row r="345" spans="1:11" x14ac:dyDescent="0.25">
      <c r="A345" s="215" t="s">
        <v>1305</v>
      </c>
      <c r="B345" s="216" t="s">
        <v>1306</v>
      </c>
      <c r="C345" s="216" t="s">
        <v>19</v>
      </c>
      <c r="D345" s="216" t="s">
        <v>1307</v>
      </c>
      <c r="E345" s="216" t="s">
        <v>70</v>
      </c>
      <c r="F345" s="217" t="s">
        <v>36</v>
      </c>
      <c r="G345" s="218">
        <v>5</v>
      </c>
      <c r="H345" s="548">
        <v>39.61</v>
      </c>
      <c r="I345" s="548">
        <v>39.61</v>
      </c>
      <c r="J345" s="548">
        <f t="shared" si="11"/>
        <v>198.05</v>
      </c>
      <c r="K345" s="549">
        <f t="shared" si="10"/>
        <v>5.9999999999999995E-4</v>
      </c>
    </row>
    <row r="346" spans="1:11" x14ac:dyDescent="0.25">
      <c r="A346" s="215" t="s">
        <v>1308</v>
      </c>
      <c r="B346" s="216" t="s">
        <v>1309</v>
      </c>
      <c r="C346" s="216" t="s">
        <v>19</v>
      </c>
      <c r="D346" s="216" t="s">
        <v>1310</v>
      </c>
      <c r="E346" s="216" t="s">
        <v>70</v>
      </c>
      <c r="F346" s="217" t="s">
        <v>36</v>
      </c>
      <c r="G346" s="218">
        <v>5</v>
      </c>
      <c r="H346" s="548">
        <v>29.66</v>
      </c>
      <c r="I346" s="548">
        <v>29.66</v>
      </c>
      <c r="J346" s="548">
        <f t="shared" si="11"/>
        <v>148.30000000000001</v>
      </c>
      <c r="K346" s="549">
        <f t="shared" si="10"/>
        <v>4.0000000000000002E-4</v>
      </c>
    </row>
    <row r="347" spans="1:11" x14ac:dyDescent="0.25">
      <c r="A347" s="215" t="s">
        <v>1311</v>
      </c>
      <c r="B347" s="216" t="s">
        <v>1312</v>
      </c>
      <c r="C347" s="216" t="s">
        <v>19</v>
      </c>
      <c r="D347" s="216" t="s">
        <v>1313</v>
      </c>
      <c r="E347" s="216" t="s">
        <v>70</v>
      </c>
      <c r="F347" s="217" t="s">
        <v>36</v>
      </c>
      <c r="G347" s="218">
        <v>10</v>
      </c>
      <c r="H347" s="548">
        <v>15.17</v>
      </c>
      <c r="I347" s="548">
        <v>15.17</v>
      </c>
      <c r="J347" s="548">
        <f t="shared" si="11"/>
        <v>151.69999999999999</v>
      </c>
      <c r="K347" s="549">
        <f t="shared" si="10"/>
        <v>4.0000000000000002E-4</v>
      </c>
    </row>
    <row r="348" spans="1:11" x14ac:dyDescent="0.25">
      <c r="A348" s="215" t="s">
        <v>1314</v>
      </c>
      <c r="B348" s="216" t="s">
        <v>1315</v>
      </c>
      <c r="C348" s="216" t="s">
        <v>19</v>
      </c>
      <c r="D348" s="216" t="s">
        <v>1316</v>
      </c>
      <c r="E348" s="216" t="s">
        <v>70</v>
      </c>
      <c r="F348" s="217" t="s">
        <v>36</v>
      </c>
      <c r="G348" s="218">
        <v>8</v>
      </c>
      <c r="H348" s="548">
        <v>63.66</v>
      </c>
      <c r="I348" s="548">
        <v>63.66</v>
      </c>
      <c r="J348" s="548">
        <f t="shared" si="11"/>
        <v>509.28</v>
      </c>
      <c r="K348" s="549">
        <f t="shared" si="10"/>
        <v>1.4E-3</v>
      </c>
    </row>
    <row r="349" spans="1:11" x14ac:dyDescent="0.25">
      <c r="A349" s="215" t="s">
        <v>1317</v>
      </c>
      <c r="B349" s="216" t="s">
        <v>1318</v>
      </c>
      <c r="C349" s="216" t="s">
        <v>19</v>
      </c>
      <c r="D349" s="216" t="s">
        <v>1319</v>
      </c>
      <c r="E349" s="216" t="s">
        <v>70</v>
      </c>
      <c r="F349" s="217" t="s">
        <v>36</v>
      </c>
      <c r="G349" s="218">
        <v>10</v>
      </c>
      <c r="H349" s="548">
        <v>14.32</v>
      </c>
      <c r="I349" s="548">
        <v>14.32</v>
      </c>
      <c r="J349" s="548">
        <f t="shared" si="11"/>
        <v>143.19999999999999</v>
      </c>
      <c r="K349" s="549">
        <f t="shared" si="10"/>
        <v>4.0000000000000002E-4</v>
      </c>
    </row>
    <row r="350" spans="1:11" x14ac:dyDescent="0.25">
      <c r="A350" s="215" t="s">
        <v>1320</v>
      </c>
      <c r="B350" s="216" t="s">
        <v>1321</v>
      </c>
      <c r="C350" s="216" t="s">
        <v>19</v>
      </c>
      <c r="D350" s="216" t="s">
        <v>1322</v>
      </c>
      <c r="E350" s="216" t="s">
        <v>70</v>
      </c>
      <c r="F350" s="217" t="s">
        <v>36</v>
      </c>
      <c r="G350" s="218">
        <v>10</v>
      </c>
      <c r="H350" s="548">
        <v>39.15</v>
      </c>
      <c r="I350" s="548">
        <v>39.15</v>
      </c>
      <c r="J350" s="548">
        <f t="shared" si="11"/>
        <v>391.5</v>
      </c>
      <c r="K350" s="549">
        <f t="shared" si="10"/>
        <v>1.1000000000000001E-3</v>
      </c>
    </row>
    <row r="351" spans="1:11" x14ac:dyDescent="0.25">
      <c r="A351" s="215" t="s">
        <v>1323</v>
      </c>
      <c r="B351" s="216" t="s">
        <v>1324</v>
      </c>
      <c r="C351" s="216" t="s">
        <v>19</v>
      </c>
      <c r="D351" s="216" t="s">
        <v>1325</v>
      </c>
      <c r="E351" s="216" t="s">
        <v>70</v>
      </c>
      <c r="F351" s="217" t="s">
        <v>36</v>
      </c>
      <c r="G351" s="218">
        <v>10</v>
      </c>
      <c r="H351" s="548">
        <v>40.43</v>
      </c>
      <c r="I351" s="548">
        <v>40.43</v>
      </c>
      <c r="J351" s="548">
        <f t="shared" si="11"/>
        <v>404.3</v>
      </c>
      <c r="K351" s="549">
        <f t="shared" si="10"/>
        <v>1.1000000000000001E-3</v>
      </c>
    </row>
    <row r="352" spans="1:11" x14ac:dyDescent="0.25">
      <c r="A352" s="215" t="s">
        <v>1326</v>
      </c>
      <c r="B352" s="216" t="s">
        <v>1327</v>
      </c>
      <c r="C352" s="216" t="s">
        <v>19</v>
      </c>
      <c r="D352" s="216" t="s">
        <v>1328</v>
      </c>
      <c r="E352" s="216" t="s">
        <v>70</v>
      </c>
      <c r="F352" s="217" t="s">
        <v>36</v>
      </c>
      <c r="G352" s="218">
        <v>10</v>
      </c>
      <c r="H352" s="548">
        <v>74.05</v>
      </c>
      <c r="I352" s="548">
        <v>74.05</v>
      </c>
      <c r="J352" s="548">
        <f t="shared" si="11"/>
        <v>740.5</v>
      </c>
      <c r="K352" s="549">
        <f t="shared" si="10"/>
        <v>2.0999999999999999E-3</v>
      </c>
    </row>
    <row r="353" spans="1:11" x14ac:dyDescent="0.25">
      <c r="A353" s="215" t="s">
        <v>1329</v>
      </c>
      <c r="B353" s="216" t="s">
        <v>1330</v>
      </c>
      <c r="C353" s="216" t="s">
        <v>19</v>
      </c>
      <c r="D353" s="216" t="s">
        <v>1331</v>
      </c>
      <c r="E353" s="216" t="s">
        <v>70</v>
      </c>
      <c r="F353" s="217" t="s">
        <v>36</v>
      </c>
      <c r="G353" s="218">
        <v>8</v>
      </c>
      <c r="H353" s="548">
        <v>13.39</v>
      </c>
      <c r="I353" s="548">
        <v>13.39</v>
      </c>
      <c r="J353" s="548">
        <f t="shared" si="11"/>
        <v>107.12</v>
      </c>
      <c r="K353" s="549">
        <f t="shared" si="10"/>
        <v>2.9999999999999997E-4</v>
      </c>
    </row>
    <row r="354" spans="1:11" x14ac:dyDescent="0.25">
      <c r="A354" s="215" t="s">
        <v>1332</v>
      </c>
      <c r="B354" s="216" t="s">
        <v>1333</v>
      </c>
      <c r="C354" s="216" t="s">
        <v>19</v>
      </c>
      <c r="D354" s="216" t="s">
        <v>1334</v>
      </c>
      <c r="E354" s="216" t="s">
        <v>70</v>
      </c>
      <c r="F354" s="217" t="s">
        <v>36</v>
      </c>
      <c r="G354" s="218">
        <v>15</v>
      </c>
      <c r="H354" s="548">
        <v>9.77</v>
      </c>
      <c r="I354" s="548">
        <v>9.77</v>
      </c>
      <c r="J354" s="548">
        <f t="shared" si="11"/>
        <v>146.55000000000001</v>
      </c>
      <c r="K354" s="549">
        <f t="shared" si="10"/>
        <v>4.0000000000000002E-4</v>
      </c>
    </row>
    <row r="355" spans="1:11" x14ac:dyDescent="0.25">
      <c r="A355" s="215" t="s">
        <v>1335</v>
      </c>
      <c r="B355" s="216" t="s">
        <v>1336</v>
      </c>
      <c r="C355" s="216" t="s">
        <v>19</v>
      </c>
      <c r="D355" s="216" t="s">
        <v>1337</v>
      </c>
      <c r="E355" s="216" t="s">
        <v>70</v>
      </c>
      <c r="F355" s="217" t="s">
        <v>36</v>
      </c>
      <c r="G355" s="218">
        <v>8</v>
      </c>
      <c r="H355" s="548">
        <v>10.86</v>
      </c>
      <c r="I355" s="548">
        <v>10.86</v>
      </c>
      <c r="J355" s="548">
        <f t="shared" si="11"/>
        <v>86.88</v>
      </c>
      <c r="K355" s="549">
        <f t="shared" si="10"/>
        <v>2.0000000000000001E-4</v>
      </c>
    </row>
    <row r="356" spans="1:11" x14ac:dyDescent="0.25">
      <c r="A356" s="215" t="s">
        <v>1338</v>
      </c>
      <c r="B356" s="216" t="s">
        <v>1339</v>
      </c>
      <c r="C356" s="216" t="s">
        <v>19</v>
      </c>
      <c r="D356" s="216" t="s">
        <v>1340</v>
      </c>
      <c r="E356" s="216" t="s">
        <v>70</v>
      </c>
      <c r="F356" s="217" t="s">
        <v>36</v>
      </c>
      <c r="G356" s="218">
        <v>10</v>
      </c>
      <c r="H356" s="548">
        <v>17.829999999999998</v>
      </c>
      <c r="I356" s="548">
        <v>17.829999999999998</v>
      </c>
      <c r="J356" s="548">
        <f t="shared" si="11"/>
        <v>178.3</v>
      </c>
      <c r="K356" s="549">
        <f t="shared" si="10"/>
        <v>5.0000000000000001E-4</v>
      </c>
    </row>
    <row r="357" spans="1:11" x14ac:dyDescent="0.25">
      <c r="A357" s="215" t="s">
        <v>1341</v>
      </c>
      <c r="B357" s="216" t="s">
        <v>1342</v>
      </c>
      <c r="C357" s="216" t="s">
        <v>19</v>
      </c>
      <c r="D357" s="216" t="s">
        <v>1343</v>
      </c>
      <c r="E357" s="216" t="s">
        <v>70</v>
      </c>
      <c r="F357" s="217" t="s">
        <v>36</v>
      </c>
      <c r="G357" s="218">
        <v>10</v>
      </c>
      <c r="H357" s="548">
        <v>29.69</v>
      </c>
      <c r="I357" s="548">
        <v>29.69</v>
      </c>
      <c r="J357" s="548">
        <f t="shared" si="11"/>
        <v>296.89999999999998</v>
      </c>
      <c r="K357" s="549">
        <f t="shared" si="10"/>
        <v>8.0000000000000004E-4</v>
      </c>
    </row>
    <row r="358" spans="1:11" x14ac:dyDescent="0.25">
      <c r="A358" s="215" t="s">
        <v>1344</v>
      </c>
      <c r="B358" s="216" t="s">
        <v>1345</v>
      </c>
      <c r="C358" s="216" t="s">
        <v>19</v>
      </c>
      <c r="D358" s="216" t="s">
        <v>1346</v>
      </c>
      <c r="E358" s="216" t="s">
        <v>70</v>
      </c>
      <c r="F358" s="217" t="s">
        <v>36</v>
      </c>
      <c r="G358" s="218">
        <v>2</v>
      </c>
      <c r="H358" s="548">
        <v>71.17</v>
      </c>
      <c r="I358" s="548">
        <v>71.17</v>
      </c>
      <c r="J358" s="548">
        <f t="shared" si="11"/>
        <v>142.34</v>
      </c>
      <c r="K358" s="549">
        <f t="shared" si="10"/>
        <v>4.0000000000000002E-4</v>
      </c>
    </row>
    <row r="359" spans="1:11" x14ac:dyDescent="0.25">
      <c r="A359" s="215" t="s">
        <v>1347</v>
      </c>
      <c r="B359" s="216" t="s">
        <v>1348</v>
      </c>
      <c r="C359" s="216" t="s">
        <v>19</v>
      </c>
      <c r="D359" s="216" t="s">
        <v>1349</v>
      </c>
      <c r="E359" s="216" t="s">
        <v>70</v>
      </c>
      <c r="F359" s="217" t="s">
        <v>36</v>
      </c>
      <c r="G359" s="218">
        <v>10</v>
      </c>
      <c r="H359" s="548">
        <v>18.809999999999999</v>
      </c>
      <c r="I359" s="548">
        <v>18.809999999999999</v>
      </c>
      <c r="J359" s="548">
        <f t="shared" si="11"/>
        <v>188.1</v>
      </c>
      <c r="K359" s="549">
        <f t="shared" si="10"/>
        <v>5.0000000000000001E-4</v>
      </c>
    </row>
    <row r="360" spans="1:11" x14ac:dyDescent="0.25">
      <c r="A360" s="215" t="s">
        <v>1350</v>
      </c>
      <c r="B360" s="216" t="s">
        <v>1351</v>
      </c>
      <c r="C360" s="216" t="s">
        <v>19</v>
      </c>
      <c r="D360" s="216" t="s">
        <v>1352</v>
      </c>
      <c r="E360" s="216" t="s">
        <v>70</v>
      </c>
      <c r="F360" s="217" t="s">
        <v>36</v>
      </c>
      <c r="G360" s="218">
        <v>5</v>
      </c>
      <c r="H360" s="548">
        <v>56.18</v>
      </c>
      <c r="I360" s="548">
        <v>56.18</v>
      </c>
      <c r="J360" s="548">
        <f t="shared" si="11"/>
        <v>280.89999999999998</v>
      </c>
      <c r="K360" s="549">
        <f t="shared" si="10"/>
        <v>8.0000000000000004E-4</v>
      </c>
    </row>
    <row r="361" spans="1:11" x14ac:dyDescent="0.25">
      <c r="A361" s="215" t="s">
        <v>1353</v>
      </c>
      <c r="B361" s="216" t="s">
        <v>1354</v>
      </c>
      <c r="C361" s="216" t="s">
        <v>19</v>
      </c>
      <c r="D361" s="216" t="s">
        <v>1355</v>
      </c>
      <c r="E361" s="216" t="s">
        <v>70</v>
      </c>
      <c r="F361" s="217" t="s">
        <v>36</v>
      </c>
      <c r="G361" s="218">
        <v>5</v>
      </c>
      <c r="H361" s="548">
        <v>78.12</v>
      </c>
      <c r="I361" s="548">
        <v>78.12</v>
      </c>
      <c r="J361" s="548">
        <f t="shared" si="11"/>
        <v>390.6</v>
      </c>
      <c r="K361" s="549">
        <f t="shared" si="10"/>
        <v>1.1000000000000001E-3</v>
      </c>
    </row>
    <row r="362" spans="1:11" x14ac:dyDescent="0.25">
      <c r="A362" s="215" t="s">
        <v>1356</v>
      </c>
      <c r="B362" s="216" t="s">
        <v>1357</v>
      </c>
      <c r="C362" s="216" t="s">
        <v>19</v>
      </c>
      <c r="D362" s="216" t="s">
        <v>1358</v>
      </c>
      <c r="E362" s="216" t="s">
        <v>70</v>
      </c>
      <c r="F362" s="217" t="s">
        <v>36</v>
      </c>
      <c r="G362" s="218">
        <v>5</v>
      </c>
      <c r="H362" s="548">
        <v>45.9</v>
      </c>
      <c r="I362" s="548">
        <v>45.9</v>
      </c>
      <c r="J362" s="548">
        <f t="shared" si="11"/>
        <v>229.5</v>
      </c>
      <c r="K362" s="549">
        <f t="shared" si="10"/>
        <v>5.9999999999999995E-4</v>
      </c>
    </row>
    <row r="363" spans="1:11" ht="22.5" x14ac:dyDescent="0.25">
      <c r="A363" s="215" t="s">
        <v>1359</v>
      </c>
      <c r="B363" s="216" t="s">
        <v>1360</v>
      </c>
      <c r="C363" s="216" t="s">
        <v>39</v>
      </c>
      <c r="D363" s="216" t="s">
        <v>1361</v>
      </c>
      <c r="E363" s="216" t="s">
        <v>70</v>
      </c>
      <c r="F363" s="217" t="s">
        <v>380</v>
      </c>
      <c r="G363" s="218">
        <v>1</v>
      </c>
      <c r="H363" s="548">
        <v>581.58000000000004</v>
      </c>
      <c r="I363" s="548">
        <v>581.58000000000004</v>
      </c>
      <c r="J363" s="548">
        <f t="shared" si="11"/>
        <v>581.58000000000004</v>
      </c>
      <c r="K363" s="549">
        <f t="shared" si="10"/>
        <v>1.6000000000000001E-3</v>
      </c>
    </row>
    <row r="364" spans="1:11" x14ac:dyDescent="0.25">
      <c r="A364" s="215" t="s">
        <v>1362</v>
      </c>
      <c r="B364" s="216" t="s">
        <v>1363</v>
      </c>
      <c r="C364" s="216" t="s">
        <v>19</v>
      </c>
      <c r="D364" s="216" t="s">
        <v>1364</v>
      </c>
      <c r="E364" s="216" t="s">
        <v>70</v>
      </c>
      <c r="F364" s="217" t="s">
        <v>36</v>
      </c>
      <c r="G364" s="218">
        <v>8</v>
      </c>
      <c r="H364" s="548">
        <v>12.64</v>
      </c>
      <c r="I364" s="548">
        <v>12.64</v>
      </c>
      <c r="J364" s="548">
        <f t="shared" si="11"/>
        <v>101.12</v>
      </c>
      <c r="K364" s="549">
        <f t="shared" si="10"/>
        <v>2.9999999999999997E-4</v>
      </c>
    </row>
    <row r="365" spans="1:11" x14ac:dyDescent="0.25">
      <c r="A365" s="215" t="s">
        <v>1365</v>
      </c>
      <c r="B365" s="216" t="s">
        <v>1366</v>
      </c>
      <c r="C365" s="216" t="s">
        <v>19</v>
      </c>
      <c r="D365" s="216" t="s">
        <v>1367</v>
      </c>
      <c r="E365" s="216" t="s">
        <v>70</v>
      </c>
      <c r="F365" s="217" t="s">
        <v>36</v>
      </c>
      <c r="G365" s="218">
        <v>20</v>
      </c>
      <c r="H365" s="548">
        <v>15.09</v>
      </c>
      <c r="I365" s="548">
        <v>15.09</v>
      </c>
      <c r="J365" s="548">
        <f t="shared" si="11"/>
        <v>301.8</v>
      </c>
      <c r="K365" s="549">
        <f t="shared" si="10"/>
        <v>8.9999999999999998E-4</v>
      </c>
    </row>
    <row r="366" spans="1:11" x14ac:dyDescent="0.25">
      <c r="A366" s="215" t="s">
        <v>1368</v>
      </c>
      <c r="B366" s="216" t="s">
        <v>1369</v>
      </c>
      <c r="C366" s="216" t="s">
        <v>19</v>
      </c>
      <c r="D366" s="216" t="s">
        <v>1370</v>
      </c>
      <c r="E366" s="216" t="s">
        <v>70</v>
      </c>
      <c r="F366" s="217" t="s">
        <v>36</v>
      </c>
      <c r="G366" s="218">
        <v>10</v>
      </c>
      <c r="H366" s="548">
        <v>41.88</v>
      </c>
      <c r="I366" s="548">
        <v>41.88</v>
      </c>
      <c r="J366" s="548">
        <f t="shared" si="11"/>
        <v>418.8</v>
      </c>
      <c r="K366" s="549">
        <f t="shared" si="10"/>
        <v>1.1999999999999999E-3</v>
      </c>
    </row>
    <row r="367" spans="1:11" x14ac:dyDescent="0.25">
      <c r="A367" s="215" t="s">
        <v>1371</v>
      </c>
      <c r="B367" s="216" t="s">
        <v>1372</v>
      </c>
      <c r="C367" s="216" t="s">
        <v>19</v>
      </c>
      <c r="D367" s="216" t="s">
        <v>1373</v>
      </c>
      <c r="E367" s="216" t="s">
        <v>70</v>
      </c>
      <c r="F367" s="217" t="s">
        <v>36</v>
      </c>
      <c r="G367" s="218">
        <v>20</v>
      </c>
      <c r="H367" s="548">
        <v>43.29</v>
      </c>
      <c r="I367" s="548">
        <v>43.29</v>
      </c>
      <c r="J367" s="548">
        <f t="shared" si="11"/>
        <v>865.8</v>
      </c>
      <c r="K367" s="549">
        <f t="shared" si="10"/>
        <v>2.3999999999999998E-3</v>
      </c>
    </row>
    <row r="368" spans="1:11" x14ac:dyDescent="0.25">
      <c r="A368" s="215" t="s">
        <v>1374</v>
      </c>
      <c r="B368" s="216" t="s">
        <v>1375</v>
      </c>
      <c r="C368" s="216" t="s">
        <v>39</v>
      </c>
      <c r="D368" s="216" t="s">
        <v>1376</v>
      </c>
      <c r="E368" s="216" t="s">
        <v>70</v>
      </c>
      <c r="F368" s="217" t="s">
        <v>380</v>
      </c>
      <c r="G368" s="218">
        <v>10</v>
      </c>
      <c r="H368" s="548">
        <v>16.7</v>
      </c>
      <c r="I368" s="548">
        <v>16.7</v>
      </c>
      <c r="J368" s="548">
        <f t="shared" si="11"/>
        <v>167</v>
      </c>
      <c r="K368" s="549">
        <f t="shared" si="10"/>
        <v>5.0000000000000001E-4</v>
      </c>
    </row>
    <row r="369" spans="1:11" x14ac:dyDescent="0.25">
      <c r="A369" s="215" t="s">
        <v>1377</v>
      </c>
      <c r="B369" s="216" t="s">
        <v>1378</v>
      </c>
      <c r="C369" s="216" t="s">
        <v>19</v>
      </c>
      <c r="D369" s="216" t="s">
        <v>1379</v>
      </c>
      <c r="E369" s="216" t="s">
        <v>70</v>
      </c>
      <c r="F369" s="217" t="s">
        <v>295</v>
      </c>
      <c r="G369" s="218">
        <v>50</v>
      </c>
      <c r="H369" s="548">
        <v>2.2599999999999998</v>
      </c>
      <c r="I369" s="548">
        <v>2.2599999999999998</v>
      </c>
      <c r="J369" s="548">
        <f t="shared" si="11"/>
        <v>113</v>
      </c>
      <c r="K369" s="549">
        <f t="shared" si="10"/>
        <v>2.9999999999999997E-4</v>
      </c>
    </row>
    <row r="370" spans="1:11" x14ac:dyDescent="0.25">
      <c r="A370" s="215" t="s">
        <v>1380</v>
      </c>
      <c r="B370" s="216" t="s">
        <v>1381</v>
      </c>
      <c r="C370" s="216" t="s">
        <v>19</v>
      </c>
      <c r="D370" s="216" t="s">
        <v>1382</v>
      </c>
      <c r="E370" s="216" t="s">
        <v>70</v>
      </c>
      <c r="F370" s="217" t="s">
        <v>295</v>
      </c>
      <c r="G370" s="218">
        <v>50</v>
      </c>
      <c r="H370" s="548">
        <v>31.21</v>
      </c>
      <c r="I370" s="548">
        <v>31.21</v>
      </c>
      <c r="J370" s="548">
        <f t="shared" si="11"/>
        <v>1560.5</v>
      </c>
      <c r="K370" s="549">
        <f t="shared" si="10"/>
        <v>4.4000000000000003E-3</v>
      </c>
    </row>
    <row r="371" spans="1:11" x14ac:dyDescent="0.25">
      <c r="A371" s="215" t="s">
        <v>1383</v>
      </c>
      <c r="B371" s="216" t="s">
        <v>1384</v>
      </c>
      <c r="C371" s="216" t="s">
        <v>61</v>
      </c>
      <c r="D371" s="216" t="s">
        <v>1385</v>
      </c>
      <c r="E371" s="216" t="s">
        <v>70</v>
      </c>
      <c r="F371" s="217" t="s">
        <v>291</v>
      </c>
      <c r="G371" s="218">
        <v>100</v>
      </c>
      <c r="H371" s="548">
        <v>57.56</v>
      </c>
      <c r="I371" s="548">
        <v>57.56</v>
      </c>
      <c r="J371" s="548">
        <f t="shared" si="11"/>
        <v>5756</v>
      </c>
      <c r="K371" s="549">
        <f t="shared" si="10"/>
        <v>1.6199999999999999E-2</v>
      </c>
    </row>
    <row r="372" spans="1:11" x14ac:dyDescent="0.25">
      <c r="A372" s="215" t="s">
        <v>1386</v>
      </c>
      <c r="B372" s="216" t="s">
        <v>1387</v>
      </c>
      <c r="C372" s="216" t="s">
        <v>19</v>
      </c>
      <c r="D372" s="216" t="s">
        <v>1388</v>
      </c>
      <c r="E372" s="216" t="s">
        <v>70</v>
      </c>
      <c r="F372" s="217" t="s">
        <v>291</v>
      </c>
      <c r="G372" s="218">
        <v>20</v>
      </c>
      <c r="H372" s="548">
        <v>39.69</v>
      </c>
      <c r="I372" s="548">
        <v>39.69</v>
      </c>
      <c r="J372" s="548">
        <f t="shared" si="11"/>
        <v>793.8</v>
      </c>
      <c r="K372" s="549">
        <f t="shared" si="10"/>
        <v>2.2000000000000001E-3</v>
      </c>
    </row>
    <row r="373" spans="1:11" x14ac:dyDescent="0.25">
      <c r="A373" s="215" t="s">
        <v>1389</v>
      </c>
      <c r="B373" s="216" t="s">
        <v>1390</v>
      </c>
      <c r="C373" s="216" t="s">
        <v>1391</v>
      </c>
      <c r="D373" s="216" t="s">
        <v>1392</v>
      </c>
      <c r="E373" s="216" t="s">
        <v>70</v>
      </c>
      <c r="F373" s="217" t="s">
        <v>36</v>
      </c>
      <c r="G373" s="218">
        <v>10</v>
      </c>
      <c r="H373" s="548">
        <v>30.83</v>
      </c>
      <c r="I373" s="548">
        <v>30.83</v>
      </c>
      <c r="J373" s="548">
        <f t="shared" si="11"/>
        <v>308.3</v>
      </c>
      <c r="K373" s="549">
        <f t="shared" si="10"/>
        <v>8.9999999999999998E-4</v>
      </c>
    </row>
    <row r="374" spans="1:11" ht="22.5" x14ac:dyDescent="0.25">
      <c r="A374" s="215" t="s">
        <v>1393</v>
      </c>
      <c r="B374" s="216" t="s">
        <v>1394</v>
      </c>
      <c r="C374" s="216" t="s">
        <v>19</v>
      </c>
      <c r="D374" s="216" t="s">
        <v>1395</v>
      </c>
      <c r="E374" s="216" t="s">
        <v>70</v>
      </c>
      <c r="F374" s="217" t="s">
        <v>75</v>
      </c>
      <c r="G374" s="218">
        <v>25</v>
      </c>
      <c r="H374" s="548">
        <v>21.9</v>
      </c>
      <c r="I374" s="548">
        <v>21.9</v>
      </c>
      <c r="J374" s="548">
        <f t="shared" si="11"/>
        <v>547.5</v>
      </c>
      <c r="K374" s="549">
        <f t="shared" si="10"/>
        <v>1.5E-3</v>
      </c>
    </row>
    <row r="375" spans="1:11" x14ac:dyDescent="0.25">
      <c r="A375" s="215" t="s">
        <v>1396</v>
      </c>
      <c r="B375" s="216" t="s">
        <v>1397</v>
      </c>
      <c r="C375" s="216" t="s">
        <v>19</v>
      </c>
      <c r="D375" s="216" t="s">
        <v>1398</v>
      </c>
      <c r="E375" s="216" t="s">
        <v>70</v>
      </c>
      <c r="F375" s="217" t="s">
        <v>36</v>
      </c>
      <c r="G375" s="218">
        <v>20</v>
      </c>
      <c r="H375" s="548">
        <v>9.23</v>
      </c>
      <c r="I375" s="548">
        <v>9.23</v>
      </c>
      <c r="J375" s="548">
        <f t="shared" si="11"/>
        <v>184.6</v>
      </c>
      <c r="K375" s="549">
        <f t="shared" si="10"/>
        <v>5.0000000000000001E-4</v>
      </c>
    </row>
    <row r="376" spans="1:11" x14ac:dyDescent="0.25">
      <c r="A376" s="215" t="s">
        <v>1399</v>
      </c>
      <c r="B376" s="216" t="s">
        <v>1400</v>
      </c>
      <c r="C376" s="216" t="s">
        <v>740</v>
      </c>
      <c r="D376" s="216" t="s">
        <v>1401</v>
      </c>
      <c r="E376" s="216" t="s">
        <v>70</v>
      </c>
      <c r="F376" s="217" t="s">
        <v>36</v>
      </c>
      <c r="G376" s="218">
        <v>50</v>
      </c>
      <c r="H376" s="548">
        <v>10.69</v>
      </c>
      <c r="I376" s="548">
        <v>10.69</v>
      </c>
      <c r="J376" s="548">
        <f t="shared" si="11"/>
        <v>534.5</v>
      </c>
      <c r="K376" s="549">
        <f t="shared" si="10"/>
        <v>1.5E-3</v>
      </c>
    </row>
    <row r="377" spans="1:11" x14ac:dyDescent="0.25">
      <c r="A377" s="215" t="s">
        <v>1402</v>
      </c>
      <c r="B377" s="216" t="s">
        <v>1403</v>
      </c>
      <c r="C377" s="216" t="s">
        <v>19</v>
      </c>
      <c r="D377" s="216" t="s">
        <v>1404</v>
      </c>
      <c r="E377" s="216" t="s">
        <v>70</v>
      </c>
      <c r="F377" s="217" t="s">
        <v>36</v>
      </c>
      <c r="G377" s="218">
        <v>30</v>
      </c>
      <c r="H377" s="548">
        <v>20.47</v>
      </c>
      <c r="I377" s="548">
        <v>20.47</v>
      </c>
      <c r="J377" s="548">
        <f t="shared" si="11"/>
        <v>614.1</v>
      </c>
      <c r="K377" s="549">
        <f t="shared" si="10"/>
        <v>1.6999999999999999E-3</v>
      </c>
    </row>
    <row r="378" spans="1:11" x14ac:dyDescent="0.25">
      <c r="A378" s="215" t="s">
        <v>1405</v>
      </c>
      <c r="B378" s="216" t="s">
        <v>1406</v>
      </c>
      <c r="C378" s="216" t="s">
        <v>39</v>
      </c>
      <c r="D378" s="216" t="s">
        <v>1407</v>
      </c>
      <c r="E378" s="216" t="s">
        <v>70</v>
      </c>
      <c r="F378" s="217" t="s">
        <v>380</v>
      </c>
      <c r="G378" s="218">
        <v>30</v>
      </c>
      <c r="H378" s="548">
        <v>12.37</v>
      </c>
      <c r="I378" s="548">
        <v>12.37</v>
      </c>
      <c r="J378" s="548">
        <f t="shared" si="11"/>
        <v>371.1</v>
      </c>
      <c r="K378" s="549">
        <f t="shared" si="10"/>
        <v>1E-3</v>
      </c>
    </row>
    <row r="379" spans="1:11" x14ac:dyDescent="0.25">
      <c r="A379" s="215" t="s">
        <v>1408</v>
      </c>
      <c r="B379" s="216" t="s">
        <v>1409</v>
      </c>
      <c r="C379" s="216" t="s">
        <v>39</v>
      </c>
      <c r="D379" s="216" t="s">
        <v>1410</v>
      </c>
      <c r="E379" s="216" t="s">
        <v>70</v>
      </c>
      <c r="F379" s="217" t="s">
        <v>380</v>
      </c>
      <c r="G379" s="218">
        <v>30</v>
      </c>
      <c r="H379" s="548">
        <v>7.99</v>
      </c>
      <c r="I379" s="548">
        <v>7.99</v>
      </c>
      <c r="J379" s="548">
        <f t="shared" si="11"/>
        <v>239.7</v>
      </c>
      <c r="K379" s="549">
        <f t="shared" si="10"/>
        <v>6.9999999999999999E-4</v>
      </c>
    </row>
    <row r="380" spans="1:11" x14ac:dyDescent="0.25">
      <c r="A380" s="215" t="s">
        <v>1411</v>
      </c>
      <c r="B380" s="216" t="s">
        <v>1412</v>
      </c>
      <c r="C380" s="216" t="s">
        <v>19</v>
      </c>
      <c r="D380" s="216" t="s">
        <v>1413</v>
      </c>
      <c r="E380" s="216" t="s">
        <v>70</v>
      </c>
      <c r="F380" s="217" t="s">
        <v>384</v>
      </c>
      <c r="G380" s="218">
        <v>50</v>
      </c>
      <c r="H380" s="548">
        <v>12.75</v>
      </c>
      <c r="I380" s="548">
        <v>12.75</v>
      </c>
      <c r="J380" s="548">
        <f t="shared" si="11"/>
        <v>637.5</v>
      </c>
      <c r="K380" s="549">
        <f t="shared" si="10"/>
        <v>1.8E-3</v>
      </c>
    </row>
    <row r="381" spans="1:11" ht="22.5" x14ac:dyDescent="0.25">
      <c r="A381" s="215" t="s">
        <v>1414</v>
      </c>
      <c r="B381" s="216" t="s">
        <v>1415</v>
      </c>
      <c r="C381" s="216" t="s">
        <v>19</v>
      </c>
      <c r="D381" s="216" t="s">
        <v>1416</v>
      </c>
      <c r="E381" s="216" t="s">
        <v>70</v>
      </c>
      <c r="F381" s="217" t="s">
        <v>36</v>
      </c>
      <c r="G381" s="218">
        <v>10</v>
      </c>
      <c r="H381" s="548">
        <v>18.53</v>
      </c>
      <c r="I381" s="548">
        <v>18.53</v>
      </c>
      <c r="J381" s="548">
        <f t="shared" si="11"/>
        <v>185.3</v>
      </c>
      <c r="K381" s="549">
        <f t="shared" si="10"/>
        <v>5.0000000000000001E-4</v>
      </c>
    </row>
    <row r="382" spans="1:11" x14ac:dyDescent="0.25">
      <c r="A382" s="215" t="s">
        <v>1417</v>
      </c>
      <c r="B382" s="216" t="s">
        <v>1418</v>
      </c>
      <c r="C382" s="216" t="s">
        <v>61</v>
      </c>
      <c r="D382" s="216" t="s">
        <v>1419</v>
      </c>
      <c r="E382" s="216" t="s">
        <v>70</v>
      </c>
      <c r="F382" s="217" t="s">
        <v>384</v>
      </c>
      <c r="G382" s="218">
        <v>50</v>
      </c>
      <c r="H382" s="548">
        <v>4.74</v>
      </c>
      <c r="I382" s="548">
        <v>4.74</v>
      </c>
      <c r="J382" s="548">
        <f t="shared" si="11"/>
        <v>237</v>
      </c>
      <c r="K382" s="549">
        <f t="shared" si="10"/>
        <v>6.9999999999999999E-4</v>
      </c>
    </row>
    <row r="383" spans="1:11" x14ac:dyDescent="0.25">
      <c r="A383" s="215" t="s">
        <v>1420</v>
      </c>
      <c r="B383" s="216" t="s">
        <v>1421</v>
      </c>
      <c r="C383" s="216" t="s">
        <v>19</v>
      </c>
      <c r="D383" s="216" t="s">
        <v>1422</v>
      </c>
      <c r="E383" s="216" t="s">
        <v>70</v>
      </c>
      <c r="F383" s="217" t="s">
        <v>291</v>
      </c>
      <c r="G383" s="218">
        <v>18</v>
      </c>
      <c r="H383" s="548">
        <v>5.25</v>
      </c>
      <c r="I383" s="548">
        <v>5.25</v>
      </c>
      <c r="J383" s="548">
        <f t="shared" si="11"/>
        <v>94.5</v>
      </c>
      <c r="K383" s="549">
        <f t="shared" si="10"/>
        <v>2.9999999999999997E-4</v>
      </c>
    </row>
    <row r="384" spans="1:11" x14ac:dyDescent="0.25">
      <c r="A384" s="215" t="s">
        <v>1423</v>
      </c>
      <c r="B384" s="216" t="s">
        <v>1424</v>
      </c>
      <c r="C384" s="216" t="s">
        <v>19</v>
      </c>
      <c r="D384" s="216" t="s">
        <v>1425</v>
      </c>
      <c r="E384" s="216" t="s">
        <v>70</v>
      </c>
      <c r="F384" s="217" t="s">
        <v>1426</v>
      </c>
      <c r="G384" s="218">
        <v>20</v>
      </c>
      <c r="H384" s="548">
        <v>33.549999999999997</v>
      </c>
      <c r="I384" s="548">
        <v>33.549999999999997</v>
      </c>
      <c r="J384" s="548">
        <f t="shared" si="11"/>
        <v>671</v>
      </c>
      <c r="K384" s="549">
        <f t="shared" si="10"/>
        <v>1.9E-3</v>
      </c>
    </row>
    <row r="385" spans="1:11" x14ac:dyDescent="0.25">
      <c r="A385" s="215" t="s">
        <v>1427</v>
      </c>
      <c r="B385" s="216" t="s">
        <v>1428</v>
      </c>
      <c r="C385" s="216" t="s">
        <v>19</v>
      </c>
      <c r="D385" s="216" t="s">
        <v>1429</v>
      </c>
      <c r="E385" s="216" t="s">
        <v>70</v>
      </c>
      <c r="F385" s="217" t="s">
        <v>295</v>
      </c>
      <c r="G385" s="218">
        <v>20</v>
      </c>
      <c r="H385" s="548">
        <v>59.75</v>
      </c>
      <c r="I385" s="548">
        <v>59.75</v>
      </c>
      <c r="J385" s="548">
        <f t="shared" si="11"/>
        <v>1195</v>
      </c>
      <c r="K385" s="549">
        <f t="shared" si="10"/>
        <v>3.3999999999999998E-3</v>
      </c>
    </row>
    <row r="386" spans="1:11" x14ac:dyDescent="0.25">
      <c r="A386" s="215" t="s">
        <v>1430</v>
      </c>
      <c r="B386" s="216" t="s">
        <v>1431</v>
      </c>
      <c r="C386" s="216" t="s">
        <v>39</v>
      </c>
      <c r="D386" s="216" t="s">
        <v>1432</v>
      </c>
      <c r="E386" s="216" t="s">
        <v>70</v>
      </c>
      <c r="F386" s="217" t="s">
        <v>380</v>
      </c>
      <c r="G386" s="218">
        <v>3</v>
      </c>
      <c r="H386" s="548">
        <v>29.79</v>
      </c>
      <c r="I386" s="548">
        <v>29.79</v>
      </c>
      <c r="J386" s="548">
        <f t="shared" si="11"/>
        <v>89.37</v>
      </c>
      <c r="K386" s="549">
        <f t="shared" si="10"/>
        <v>2.9999999999999997E-4</v>
      </c>
    </row>
    <row r="387" spans="1:11" x14ac:dyDescent="0.25">
      <c r="A387" s="215" t="s">
        <v>1433</v>
      </c>
      <c r="B387" s="216" t="s">
        <v>1434</v>
      </c>
      <c r="C387" s="216" t="s">
        <v>19</v>
      </c>
      <c r="D387" s="216" t="s">
        <v>1435</v>
      </c>
      <c r="E387" s="216" t="s">
        <v>70</v>
      </c>
      <c r="F387" s="217" t="s">
        <v>36</v>
      </c>
      <c r="G387" s="218">
        <v>50</v>
      </c>
      <c r="H387" s="548">
        <v>7</v>
      </c>
      <c r="I387" s="548">
        <v>7</v>
      </c>
      <c r="J387" s="548">
        <f t="shared" si="11"/>
        <v>350</v>
      </c>
      <c r="K387" s="549">
        <f t="shared" si="10"/>
        <v>1E-3</v>
      </c>
    </row>
    <row r="388" spans="1:11" x14ac:dyDescent="0.25">
      <c r="A388" s="215" t="s">
        <v>1436</v>
      </c>
      <c r="B388" s="216" t="s">
        <v>1437</v>
      </c>
      <c r="C388" s="216" t="s">
        <v>61</v>
      </c>
      <c r="D388" s="216" t="s">
        <v>1438</v>
      </c>
      <c r="E388" s="216" t="s">
        <v>70</v>
      </c>
      <c r="F388" s="217" t="s">
        <v>295</v>
      </c>
      <c r="G388" s="218">
        <v>90</v>
      </c>
      <c r="H388" s="548">
        <v>7.6</v>
      </c>
      <c r="I388" s="548">
        <v>7.6</v>
      </c>
      <c r="J388" s="548">
        <f t="shared" si="11"/>
        <v>684</v>
      </c>
      <c r="K388" s="549">
        <f t="shared" si="10"/>
        <v>1.9E-3</v>
      </c>
    </row>
    <row r="389" spans="1:11" x14ac:dyDescent="0.25">
      <c r="A389" s="215" t="s">
        <v>1439</v>
      </c>
      <c r="B389" s="216" t="s">
        <v>1440</v>
      </c>
      <c r="C389" s="216" t="s">
        <v>19</v>
      </c>
      <c r="D389" s="216" t="s">
        <v>1441</v>
      </c>
      <c r="E389" s="216" t="s">
        <v>70</v>
      </c>
      <c r="F389" s="217" t="s">
        <v>36</v>
      </c>
      <c r="G389" s="218">
        <v>20</v>
      </c>
      <c r="H389" s="548">
        <v>12.01</v>
      </c>
      <c r="I389" s="548">
        <v>12.01</v>
      </c>
      <c r="J389" s="548">
        <f t="shared" si="11"/>
        <v>240.2</v>
      </c>
      <c r="K389" s="549">
        <f t="shared" si="10"/>
        <v>6.9999999999999999E-4</v>
      </c>
    </row>
    <row r="390" spans="1:11" x14ac:dyDescent="0.25">
      <c r="A390" s="215" t="s">
        <v>1442</v>
      </c>
      <c r="B390" s="216" t="s">
        <v>1443</v>
      </c>
      <c r="C390" s="216" t="s">
        <v>61</v>
      </c>
      <c r="D390" s="216" t="s">
        <v>1444</v>
      </c>
      <c r="E390" s="216" t="s">
        <v>70</v>
      </c>
      <c r="F390" s="217" t="s">
        <v>384</v>
      </c>
      <c r="G390" s="218">
        <v>10</v>
      </c>
      <c r="H390" s="548">
        <v>59.1</v>
      </c>
      <c r="I390" s="548">
        <v>59.1</v>
      </c>
      <c r="J390" s="548">
        <f t="shared" si="11"/>
        <v>591</v>
      </c>
      <c r="K390" s="549">
        <f t="shared" ref="K390:K453" si="12">ROUND(J390/$H$502,4)</f>
        <v>1.6999999999999999E-3</v>
      </c>
    </row>
    <row r="391" spans="1:11" x14ac:dyDescent="0.25">
      <c r="A391" s="215" t="s">
        <v>1445</v>
      </c>
      <c r="B391" s="216" t="s">
        <v>1446</v>
      </c>
      <c r="C391" s="216" t="s">
        <v>19</v>
      </c>
      <c r="D391" s="216" t="s">
        <v>1447</v>
      </c>
      <c r="E391" s="216" t="s">
        <v>70</v>
      </c>
      <c r="F391" s="217" t="s">
        <v>291</v>
      </c>
      <c r="G391" s="218">
        <v>250</v>
      </c>
      <c r="H391" s="548">
        <v>14.76</v>
      </c>
      <c r="I391" s="548">
        <v>14.76</v>
      </c>
      <c r="J391" s="548">
        <f t="shared" ref="J391:J454" si="13">ROUND(G391*H391,2)</f>
        <v>3690</v>
      </c>
      <c r="K391" s="549">
        <f t="shared" si="12"/>
        <v>1.04E-2</v>
      </c>
    </row>
    <row r="392" spans="1:11" x14ac:dyDescent="0.25">
      <c r="A392" s="215" t="s">
        <v>1448</v>
      </c>
      <c r="B392" s="216" t="s">
        <v>1449</v>
      </c>
      <c r="C392" s="216" t="s">
        <v>61</v>
      </c>
      <c r="D392" s="216" t="s">
        <v>1450</v>
      </c>
      <c r="E392" s="216" t="s">
        <v>70</v>
      </c>
      <c r="F392" s="217" t="s">
        <v>295</v>
      </c>
      <c r="G392" s="218">
        <v>100</v>
      </c>
      <c r="H392" s="548">
        <v>1.06</v>
      </c>
      <c r="I392" s="548">
        <v>1.06</v>
      </c>
      <c r="J392" s="548">
        <f t="shared" si="13"/>
        <v>106</v>
      </c>
      <c r="K392" s="549">
        <f t="shared" si="12"/>
        <v>2.9999999999999997E-4</v>
      </c>
    </row>
    <row r="393" spans="1:11" ht="22.5" x14ac:dyDescent="0.25">
      <c r="A393" s="215" t="s">
        <v>1451</v>
      </c>
      <c r="B393" s="216" t="s">
        <v>1452</v>
      </c>
      <c r="C393" s="216" t="s">
        <v>19</v>
      </c>
      <c r="D393" s="216" t="s">
        <v>1453</v>
      </c>
      <c r="E393" s="216" t="s">
        <v>70</v>
      </c>
      <c r="F393" s="217" t="s">
        <v>36</v>
      </c>
      <c r="G393" s="218">
        <v>50</v>
      </c>
      <c r="H393" s="548">
        <v>12.96</v>
      </c>
      <c r="I393" s="548">
        <v>12.96</v>
      </c>
      <c r="J393" s="548">
        <f t="shared" si="13"/>
        <v>648</v>
      </c>
      <c r="K393" s="549">
        <f t="shared" si="12"/>
        <v>1.8E-3</v>
      </c>
    </row>
    <row r="394" spans="1:11" x14ac:dyDescent="0.25">
      <c r="A394" s="215" t="s">
        <v>1454</v>
      </c>
      <c r="B394" s="216" t="s">
        <v>1455</v>
      </c>
      <c r="C394" s="216" t="s">
        <v>61</v>
      </c>
      <c r="D394" s="216" t="s">
        <v>1456</v>
      </c>
      <c r="E394" s="216" t="s">
        <v>70</v>
      </c>
      <c r="F394" s="217" t="s">
        <v>384</v>
      </c>
      <c r="G394" s="218">
        <v>100</v>
      </c>
      <c r="H394" s="548">
        <v>6.18</v>
      </c>
      <c r="I394" s="548">
        <v>6.18</v>
      </c>
      <c r="J394" s="548">
        <f t="shared" si="13"/>
        <v>618</v>
      </c>
      <c r="K394" s="549">
        <f t="shared" si="12"/>
        <v>1.6999999999999999E-3</v>
      </c>
    </row>
    <row r="395" spans="1:11" x14ac:dyDescent="0.25">
      <c r="A395" s="215" t="s">
        <v>1457</v>
      </c>
      <c r="B395" s="216" t="s">
        <v>1458</v>
      </c>
      <c r="C395" s="216" t="s">
        <v>19</v>
      </c>
      <c r="D395" s="216" t="s">
        <v>1459</v>
      </c>
      <c r="E395" s="216" t="s">
        <v>70</v>
      </c>
      <c r="F395" s="217" t="s">
        <v>384</v>
      </c>
      <c r="G395" s="218">
        <v>100</v>
      </c>
      <c r="H395" s="548">
        <v>15.13</v>
      </c>
      <c r="I395" s="548">
        <v>15.13</v>
      </c>
      <c r="J395" s="548">
        <f t="shared" si="13"/>
        <v>1513</v>
      </c>
      <c r="K395" s="549">
        <f t="shared" si="12"/>
        <v>4.3E-3</v>
      </c>
    </row>
    <row r="396" spans="1:11" x14ac:dyDescent="0.25">
      <c r="A396" s="215" t="s">
        <v>1460</v>
      </c>
      <c r="B396" s="216" t="s">
        <v>1461</v>
      </c>
      <c r="C396" s="216" t="s">
        <v>39</v>
      </c>
      <c r="D396" s="216" t="s">
        <v>1462</v>
      </c>
      <c r="E396" s="216" t="s">
        <v>70</v>
      </c>
      <c r="F396" s="217" t="s">
        <v>380</v>
      </c>
      <c r="G396" s="218">
        <v>20</v>
      </c>
      <c r="H396" s="548">
        <v>8.02</v>
      </c>
      <c r="I396" s="548">
        <v>8.02</v>
      </c>
      <c r="J396" s="548">
        <f t="shared" si="13"/>
        <v>160.4</v>
      </c>
      <c r="K396" s="549">
        <f t="shared" si="12"/>
        <v>5.0000000000000001E-4</v>
      </c>
    </row>
    <row r="397" spans="1:11" x14ac:dyDescent="0.25">
      <c r="A397" s="215" t="s">
        <v>1463</v>
      </c>
      <c r="B397" s="216" t="s">
        <v>1464</v>
      </c>
      <c r="C397" s="216" t="s">
        <v>61</v>
      </c>
      <c r="D397" s="216" t="s">
        <v>1465</v>
      </c>
      <c r="E397" s="216" t="s">
        <v>70</v>
      </c>
      <c r="F397" s="217" t="s">
        <v>36</v>
      </c>
      <c r="G397" s="218">
        <v>1</v>
      </c>
      <c r="H397" s="548">
        <v>558.5</v>
      </c>
      <c r="I397" s="548">
        <v>558.5</v>
      </c>
      <c r="J397" s="548">
        <f t="shared" si="13"/>
        <v>558.5</v>
      </c>
      <c r="K397" s="549">
        <f t="shared" si="12"/>
        <v>1.6000000000000001E-3</v>
      </c>
    </row>
    <row r="398" spans="1:11" x14ac:dyDescent="0.25">
      <c r="A398" s="215" t="s">
        <v>1466</v>
      </c>
      <c r="B398" s="216" t="s">
        <v>1467</v>
      </c>
      <c r="C398" s="216" t="s">
        <v>19</v>
      </c>
      <c r="D398" s="216" t="s">
        <v>1468</v>
      </c>
      <c r="E398" s="216" t="s">
        <v>70</v>
      </c>
      <c r="F398" s="217" t="s">
        <v>36</v>
      </c>
      <c r="G398" s="218">
        <v>10</v>
      </c>
      <c r="H398" s="548">
        <v>30.43</v>
      </c>
      <c r="I398" s="548">
        <v>30.43</v>
      </c>
      <c r="J398" s="548">
        <f t="shared" si="13"/>
        <v>304.3</v>
      </c>
      <c r="K398" s="549">
        <f t="shared" si="12"/>
        <v>8.9999999999999998E-4</v>
      </c>
    </row>
    <row r="399" spans="1:11" x14ac:dyDescent="0.25">
      <c r="A399" s="215" t="s">
        <v>1469</v>
      </c>
      <c r="B399" s="216" t="s">
        <v>1470</v>
      </c>
      <c r="C399" s="216" t="s">
        <v>19</v>
      </c>
      <c r="D399" s="216" t="s">
        <v>1471</v>
      </c>
      <c r="E399" s="216" t="s">
        <v>70</v>
      </c>
      <c r="F399" s="217" t="s">
        <v>36</v>
      </c>
      <c r="G399" s="218">
        <v>25</v>
      </c>
      <c r="H399" s="548">
        <v>2.5</v>
      </c>
      <c r="I399" s="548">
        <v>2.5</v>
      </c>
      <c r="J399" s="548">
        <f t="shared" si="13"/>
        <v>62.5</v>
      </c>
      <c r="K399" s="549">
        <f t="shared" si="12"/>
        <v>2.0000000000000001E-4</v>
      </c>
    </row>
    <row r="400" spans="1:11" x14ac:dyDescent="0.25">
      <c r="A400" s="215" t="s">
        <v>1472</v>
      </c>
      <c r="B400" s="216" t="s">
        <v>1473</v>
      </c>
      <c r="C400" s="216" t="s">
        <v>19</v>
      </c>
      <c r="D400" s="216" t="s">
        <v>1474</v>
      </c>
      <c r="E400" s="216" t="s">
        <v>70</v>
      </c>
      <c r="F400" s="217" t="s">
        <v>36</v>
      </c>
      <c r="G400" s="218">
        <v>25</v>
      </c>
      <c r="H400" s="548">
        <v>4.8600000000000003</v>
      </c>
      <c r="I400" s="548">
        <v>4.8600000000000003</v>
      </c>
      <c r="J400" s="548">
        <f t="shared" si="13"/>
        <v>121.5</v>
      </c>
      <c r="K400" s="549">
        <f t="shared" si="12"/>
        <v>2.9999999999999997E-4</v>
      </c>
    </row>
    <row r="401" spans="1:11" x14ac:dyDescent="0.25">
      <c r="A401" s="215" t="s">
        <v>1475</v>
      </c>
      <c r="B401" s="216" t="s">
        <v>1476</v>
      </c>
      <c r="C401" s="216" t="s">
        <v>19</v>
      </c>
      <c r="D401" s="216" t="s">
        <v>1477</v>
      </c>
      <c r="E401" s="216" t="s">
        <v>70</v>
      </c>
      <c r="F401" s="217" t="s">
        <v>36</v>
      </c>
      <c r="G401" s="218">
        <v>5</v>
      </c>
      <c r="H401" s="548">
        <v>6.64</v>
      </c>
      <c r="I401" s="548">
        <v>6.64</v>
      </c>
      <c r="J401" s="548">
        <f t="shared" si="13"/>
        <v>33.200000000000003</v>
      </c>
      <c r="K401" s="549">
        <f t="shared" si="12"/>
        <v>1E-4</v>
      </c>
    </row>
    <row r="402" spans="1:11" x14ac:dyDescent="0.25">
      <c r="A402" s="215" t="s">
        <v>1478</v>
      </c>
      <c r="B402" s="216" t="s">
        <v>1479</v>
      </c>
      <c r="C402" s="216" t="s">
        <v>19</v>
      </c>
      <c r="D402" s="216" t="s">
        <v>1480</v>
      </c>
      <c r="E402" s="216" t="s">
        <v>70</v>
      </c>
      <c r="F402" s="217" t="s">
        <v>36</v>
      </c>
      <c r="G402" s="218">
        <v>10</v>
      </c>
      <c r="H402" s="548">
        <v>7.38</v>
      </c>
      <c r="I402" s="548">
        <v>7.38</v>
      </c>
      <c r="J402" s="548">
        <f t="shared" si="13"/>
        <v>73.8</v>
      </c>
      <c r="K402" s="549">
        <f t="shared" si="12"/>
        <v>2.0000000000000001E-4</v>
      </c>
    </row>
    <row r="403" spans="1:11" x14ac:dyDescent="0.25">
      <c r="A403" s="215" t="s">
        <v>1481</v>
      </c>
      <c r="B403" s="216" t="s">
        <v>1482</v>
      </c>
      <c r="C403" s="216" t="s">
        <v>19</v>
      </c>
      <c r="D403" s="216" t="s">
        <v>1483</v>
      </c>
      <c r="E403" s="216" t="s">
        <v>70</v>
      </c>
      <c r="F403" s="217" t="s">
        <v>36</v>
      </c>
      <c r="G403" s="218">
        <v>10</v>
      </c>
      <c r="H403" s="548">
        <v>11.51</v>
      </c>
      <c r="I403" s="548">
        <v>11.51</v>
      </c>
      <c r="J403" s="548">
        <f t="shared" si="13"/>
        <v>115.1</v>
      </c>
      <c r="K403" s="549">
        <f t="shared" si="12"/>
        <v>2.9999999999999997E-4</v>
      </c>
    </row>
    <row r="404" spans="1:11" x14ac:dyDescent="0.25">
      <c r="A404" s="215" t="s">
        <v>1484</v>
      </c>
      <c r="B404" s="216" t="s">
        <v>1485</v>
      </c>
      <c r="C404" s="216" t="s">
        <v>19</v>
      </c>
      <c r="D404" s="216" t="s">
        <v>1486</v>
      </c>
      <c r="E404" s="216" t="s">
        <v>70</v>
      </c>
      <c r="F404" s="217" t="s">
        <v>36</v>
      </c>
      <c r="G404" s="218">
        <v>10</v>
      </c>
      <c r="H404" s="548">
        <v>34.29</v>
      </c>
      <c r="I404" s="548">
        <v>34.29</v>
      </c>
      <c r="J404" s="548">
        <f t="shared" si="13"/>
        <v>342.9</v>
      </c>
      <c r="K404" s="549">
        <f t="shared" si="12"/>
        <v>1E-3</v>
      </c>
    </row>
    <row r="405" spans="1:11" x14ac:dyDescent="0.25">
      <c r="A405" s="215" t="s">
        <v>1487</v>
      </c>
      <c r="B405" s="216" t="s">
        <v>1488</v>
      </c>
      <c r="C405" s="216" t="s">
        <v>19</v>
      </c>
      <c r="D405" s="216" t="s">
        <v>1489</v>
      </c>
      <c r="E405" s="216" t="s">
        <v>70</v>
      </c>
      <c r="F405" s="217" t="s">
        <v>36</v>
      </c>
      <c r="G405" s="218">
        <v>5</v>
      </c>
      <c r="H405" s="548">
        <v>2.2599999999999998</v>
      </c>
      <c r="I405" s="548">
        <v>2.2599999999999998</v>
      </c>
      <c r="J405" s="548">
        <f t="shared" si="13"/>
        <v>11.3</v>
      </c>
      <c r="K405" s="549">
        <f t="shared" si="12"/>
        <v>0</v>
      </c>
    </row>
    <row r="406" spans="1:11" x14ac:dyDescent="0.25">
      <c r="A406" s="215" t="s">
        <v>1490</v>
      </c>
      <c r="B406" s="216" t="s">
        <v>1491</v>
      </c>
      <c r="C406" s="216" t="s">
        <v>19</v>
      </c>
      <c r="D406" s="216" t="s">
        <v>1492</v>
      </c>
      <c r="E406" s="216" t="s">
        <v>70</v>
      </c>
      <c r="F406" s="217" t="s">
        <v>36</v>
      </c>
      <c r="G406" s="218">
        <v>5</v>
      </c>
      <c r="H406" s="548">
        <v>12.29</v>
      </c>
      <c r="I406" s="548">
        <v>12.29</v>
      </c>
      <c r="J406" s="548">
        <f t="shared" si="13"/>
        <v>61.45</v>
      </c>
      <c r="K406" s="549">
        <f t="shared" si="12"/>
        <v>2.0000000000000001E-4</v>
      </c>
    </row>
    <row r="407" spans="1:11" x14ac:dyDescent="0.25">
      <c r="A407" s="215" t="s">
        <v>1493</v>
      </c>
      <c r="B407" s="216" t="s">
        <v>1494</v>
      </c>
      <c r="C407" s="216" t="s">
        <v>19</v>
      </c>
      <c r="D407" s="216" t="s">
        <v>1495</v>
      </c>
      <c r="E407" s="216" t="s">
        <v>70</v>
      </c>
      <c r="F407" s="217" t="s">
        <v>36</v>
      </c>
      <c r="G407" s="218">
        <v>5</v>
      </c>
      <c r="H407" s="548">
        <v>10.99</v>
      </c>
      <c r="I407" s="548">
        <v>10.99</v>
      </c>
      <c r="J407" s="548">
        <f t="shared" si="13"/>
        <v>54.95</v>
      </c>
      <c r="K407" s="549">
        <f t="shared" si="12"/>
        <v>2.0000000000000001E-4</v>
      </c>
    </row>
    <row r="408" spans="1:11" x14ac:dyDescent="0.25">
      <c r="A408" s="215" t="s">
        <v>1496</v>
      </c>
      <c r="B408" s="216" t="s">
        <v>1497</v>
      </c>
      <c r="C408" s="216" t="s">
        <v>19</v>
      </c>
      <c r="D408" s="216" t="s">
        <v>1498</v>
      </c>
      <c r="E408" s="216" t="s">
        <v>70</v>
      </c>
      <c r="F408" s="217" t="s">
        <v>36</v>
      </c>
      <c r="G408" s="218">
        <v>2</v>
      </c>
      <c r="H408" s="548">
        <v>5.46</v>
      </c>
      <c r="I408" s="548">
        <v>5.46</v>
      </c>
      <c r="J408" s="548">
        <f t="shared" si="13"/>
        <v>10.92</v>
      </c>
      <c r="K408" s="549">
        <f t="shared" si="12"/>
        <v>0</v>
      </c>
    </row>
    <row r="409" spans="1:11" x14ac:dyDescent="0.25">
      <c r="A409" s="215" t="s">
        <v>1499</v>
      </c>
      <c r="B409" s="216" t="s">
        <v>1500</v>
      </c>
      <c r="C409" s="216" t="s">
        <v>19</v>
      </c>
      <c r="D409" s="216" t="s">
        <v>1501</v>
      </c>
      <c r="E409" s="216" t="s">
        <v>70</v>
      </c>
      <c r="F409" s="217" t="s">
        <v>36</v>
      </c>
      <c r="G409" s="218">
        <v>15</v>
      </c>
      <c r="H409" s="548">
        <v>0.76</v>
      </c>
      <c r="I409" s="548">
        <v>0.76</v>
      </c>
      <c r="J409" s="548">
        <f t="shared" si="13"/>
        <v>11.4</v>
      </c>
      <c r="K409" s="549">
        <f t="shared" si="12"/>
        <v>0</v>
      </c>
    </row>
    <row r="410" spans="1:11" x14ac:dyDescent="0.25">
      <c r="A410" s="215" t="s">
        <v>1502</v>
      </c>
      <c r="B410" s="216" t="s">
        <v>1503</v>
      </c>
      <c r="C410" s="216" t="s">
        <v>19</v>
      </c>
      <c r="D410" s="216" t="s">
        <v>1504</v>
      </c>
      <c r="E410" s="216" t="s">
        <v>70</v>
      </c>
      <c r="F410" s="217" t="s">
        <v>36</v>
      </c>
      <c r="G410" s="218">
        <v>10</v>
      </c>
      <c r="H410" s="548">
        <v>1.05</v>
      </c>
      <c r="I410" s="548">
        <v>1.05</v>
      </c>
      <c r="J410" s="548">
        <f t="shared" si="13"/>
        <v>10.5</v>
      </c>
      <c r="K410" s="549">
        <f t="shared" si="12"/>
        <v>0</v>
      </c>
    </row>
    <row r="411" spans="1:11" x14ac:dyDescent="0.25">
      <c r="A411" s="215" t="s">
        <v>1505</v>
      </c>
      <c r="B411" s="216" t="s">
        <v>1506</v>
      </c>
      <c r="C411" s="216" t="s">
        <v>19</v>
      </c>
      <c r="D411" s="216" t="s">
        <v>1507</v>
      </c>
      <c r="E411" s="216" t="s">
        <v>70</v>
      </c>
      <c r="F411" s="217" t="s">
        <v>36</v>
      </c>
      <c r="G411" s="218">
        <v>10</v>
      </c>
      <c r="H411" s="548">
        <v>2.62</v>
      </c>
      <c r="I411" s="548">
        <v>2.62</v>
      </c>
      <c r="J411" s="548">
        <f t="shared" si="13"/>
        <v>26.2</v>
      </c>
      <c r="K411" s="549">
        <f t="shared" si="12"/>
        <v>1E-4</v>
      </c>
    </row>
    <row r="412" spans="1:11" x14ac:dyDescent="0.25">
      <c r="A412" s="215" t="s">
        <v>1508</v>
      </c>
      <c r="B412" s="216" t="s">
        <v>1509</v>
      </c>
      <c r="C412" s="216" t="s">
        <v>19</v>
      </c>
      <c r="D412" s="216" t="s">
        <v>1510</v>
      </c>
      <c r="E412" s="216" t="s">
        <v>70</v>
      </c>
      <c r="F412" s="217" t="s">
        <v>36</v>
      </c>
      <c r="G412" s="218">
        <v>15</v>
      </c>
      <c r="H412" s="548">
        <v>6.75</v>
      </c>
      <c r="I412" s="548">
        <v>6.75</v>
      </c>
      <c r="J412" s="548">
        <f t="shared" si="13"/>
        <v>101.25</v>
      </c>
      <c r="K412" s="549">
        <f t="shared" si="12"/>
        <v>2.9999999999999997E-4</v>
      </c>
    </row>
    <row r="413" spans="1:11" x14ac:dyDescent="0.25">
      <c r="A413" s="215" t="s">
        <v>1511</v>
      </c>
      <c r="B413" s="216" t="s">
        <v>1512</v>
      </c>
      <c r="C413" s="216" t="s">
        <v>19</v>
      </c>
      <c r="D413" s="216" t="s">
        <v>1513</v>
      </c>
      <c r="E413" s="216" t="s">
        <v>70</v>
      </c>
      <c r="F413" s="217" t="s">
        <v>36</v>
      </c>
      <c r="G413" s="218">
        <v>5</v>
      </c>
      <c r="H413" s="548">
        <v>42</v>
      </c>
      <c r="I413" s="548">
        <v>42</v>
      </c>
      <c r="J413" s="548">
        <f t="shared" si="13"/>
        <v>210</v>
      </c>
      <c r="K413" s="549">
        <f t="shared" si="12"/>
        <v>5.9999999999999995E-4</v>
      </c>
    </row>
    <row r="414" spans="1:11" x14ac:dyDescent="0.25">
      <c r="A414" s="215" t="s">
        <v>1514</v>
      </c>
      <c r="B414" s="216" t="s">
        <v>1515</v>
      </c>
      <c r="C414" s="216" t="s">
        <v>19</v>
      </c>
      <c r="D414" s="216" t="s">
        <v>1516</v>
      </c>
      <c r="E414" s="216" t="s">
        <v>70</v>
      </c>
      <c r="F414" s="217" t="s">
        <v>36</v>
      </c>
      <c r="G414" s="218">
        <v>5</v>
      </c>
      <c r="H414" s="548">
        <v>7.64</v>
      </c>
      <c r="I414" s="548">
        <v>7.64</v>
      </c>
      <c r="J414" s="548">
        <f t="shared" si="13"/>
        <v>38.200000000000003</v>
      </c>
      <c r="K414" s="549">
        <f t="shared" si="12"/>
        <v>1E-4</v>
      </c>
    </row>
    <row r="415" spans="1:11" x14ac:dyDescent="0.25">
      <c r="A415" s="215" t="s">
        <v>1517</v>
      </c>
      <c r="B415" s="216" t="s">
        <v>1518</v>
      </c>
      <c r="C415" s="216" t="s">
        <v>19</v>
      </c>
      <c r="D415" s="216" t="s">
        <v>1519</v>
      </c>
      <c r="E415" s="216" t="s">
        <v>70</v>
      </c>
      <c r="F415" s="217" t="s">
        <v>36</v>
      </c>
      <c r="G415" s="218">
        <v>5</v>
      </c>
      <c r="H415" s="548">
        <v>53</v>
      </c>
      <c r="I415" s="548">
        <v>53</v>
      </c>
      <c r="J415" s="548">
        <f t="shared" si="13"/>
        <v>265</v>
      </c>
      <c r="K415" s="549">
        <f t="shared" si="12"/>
        <v>6.9999999999999999E-4</v>
      </c>
    </row>
    <row r="416" spans="1:11" x14ac:dyDescent="0.25">
      <c r="A416" s="215" t="s">
        <v>1520</v>
      </c>
      <c r="B416" s="216" t="s">
        <v>1521</v>
      </c>
      <c r="C416" s="216" t="s">
        <v>19</v>
      </c>
      <c r="D416" s="216" t="s">
        <v>1522</v>
      </c>
      <c r="E416" s="216" t="s">
        <v>70</v>
      </c>
      <c r="F416" s="217" t="s">
        <v>36</v>
      </c>
      <c r="G416" s="218">
        <v>15</v>
      </c>
      <c r="H416" s="548">
        <v>18.5</v>
      </c>
      <c r="I416" s="548">
        <v>18.5</v>
      </c>
      <c r="J416" s="548">
        <f t="shared" si="13"/>
        <v>277.5</v>
      </c>
      <c r="K416" s="549">
        <f t="shared" si="12"/>
        <v>8.0000000000000004E-4</v>
      </c>
    </row>
    <row r="417" spans="1:11" x14ac:dyDescent="0.25">
      <c r="A417" s="215" t="s">
        <v>1523</v>
      </c>
      <c r="B417" s="216" t="s">
        <v>1524</v>
      </c>
      <c r="C417" s="216" t="s">
        <v>19</v>
      </c>
      <c r="D417" s="216" t="s">
        <v>1525</v>
      </c>
      <c r="E417" s="216" t="s">
        <v>70</v>
      </c>
      <c r="F417" s="217" t="s">
        <v>36</v>
      </c>
      <c r="G417" s="218">
        <v>5</v>
      </c>
      <c r="H417" s="548">
        <v>64.47</v>
      </c>
      <c r="I417" s="548">
        <v>64.47</v>
      </c>
      <c r="J417" s="548">
        <f t="shared" si="13"/>
        <v>322.35000000000002</v>
      </c>
      <c r="K417" s="549">
        <f t="shared" si="12"/>
        <v>8.9999999999999998E-4</v>
      </c>
    </row>
    <row r="418" spans="1:11" x14ac:dyDescent="0.25">
      <c r="A418" s="215" t="s">
        <v>1526</v>
      </c>
      <c r="B418" s="216" t="s">
        <v>1527</v>
      </c>
      <c r="C418" s="216" t="s">
        <v>19</v>
      </c>
      <c r="D418" s="216" t="s">
        <v>1528</v>
      </c>
      <c r="E418" s="216" t="s">
        <v>70</v>
      </c>
      <c r="F418" s="217" t="s">
        <v>36</v>
      </c>
      <c r="G418" s="218">
        <v>8</v>
      </c>
      <c r="H418" s="548">
        <v>33.18</v>
      </c>
      <c r="I418" s="548">
        <v>33.18</v>
      </c>
      <c r="J418" s="548">
        <f t="shared" si="13"/>
        <v>265.44</v>
      </c>
      <c r="K418" s="549">
        <f t="shared" si="12"/>
        <v>6.9999999999999999E-4</v>
      </c>
    </row>
    <row r="419" spans="1:11" x14ac:dyDescent="0.25">
      <c r="A419" s="215" t="s">
        <v>1529</v>
      </c>
      <c r="B419" s="216" t="s">
        <v>1530</v>
      </c>
      <c r="C419" s="216" t="s">
        <v>19</v>
      </c>
      <c r="D419" s="216" t="s">
        <v>1531</v>
      </c>
      <c r="E419" s="216" t="s">
        <v>70</v>
      </c>
      <c r="F419" s="217" t="s">
        <v>36</v>
      </c>
      <c r="G419" s="218">
        <v>10</v>
      </c>
      <c r="H419" s="548">
        <v>19.07</v>
      </c>
      <c r="I419" s="548">
        <v>19.07</v>
      </c>
      <c r="J419" s="548">
        <f t="shared" si="13"/>
        <v>190.7</v>
      </c>
      <c r="K419" s="549">
        <f t="shared" si="12"/>
        <v>5.0000000000000001E-4</v>
      </c>
    </row>
    <row r="420" spans="1:11" ht="22.5" x14ac:dyDescent="0.25">
      <c r="A420" s="215" t="s">
        <v>1532</v>
      </c>
      <c r="B420" s="216" t="s">
        <v>1533</v>
      </c>
      <c r="C420" s="216" t="s">
        <v>39</v>
      </c>
      <c r="D420" s="216" t="s">
        <v>1534</v>
      </c>
      <c r="E420" s="216" t="s">
        <v>70</v>
      </c>
      <c r="F420" s="217" t="s">
        <v>75</v>
      </c>
      <c r="G420" s="218">
        <v>1</v>
      </c>
      <c r="H420" s="548">
        <v>26.11</v>
      </c>
      <c r="I420" s="548">
        <v>26.11</v>
      </c>
      <c r="J420" s="548">
        <f t="shared" si="13"/>
        <v>26.11</v>
      </c>
      <c r="K420" s="549">
        <f t="shared" si="12"/>
        <v>1E-4</v>
      </c>
    </row>
    <row r="421" spans="1:11" ht="22.5" x14ac:dyDescent="0.25">
      <c r="A421" s="215" t="s">
        <v>1535</v>
      </c>
      <c r="B421" s="216" t="s">
        <v>1536</v>
      </c>
      <c r="C421" s="216" t="s">
        <v>19</v>
      </c>
      <c r="D421" s="216" t="s">
        <v>1537</v>
      </c>
      <c r="E421" s="216" t="s">
        <v>70</v>
      </c>
      <c r="F421" s="217" t="s">
        <v>295</v>
      </c>
      <c r="G421" s="218">
        <v>55.68</v>
      </c>
      <c r="H421" s="548">
        <v>3.62</v>
      </c>
      <c r="I421" s="548">
        <v>3.62</v>
      </c>
      <c r="J421" s="548">
        <f t="shared" si="13"/>
        <v>201.56</v>
      </c>
      <c r="K421" s="549">
        <f t="shared" si="12"/>
        <v>5.9999999999999995E-4</v>
      </c>
    </row>
    <row r="422" spans="1:11" ht="22.5" x14ac:dyDescent="0.25">
      <c r="A422" s="215" t="s">
        <v>1538</v>
      </c>
      <c r="B422" s="216" t="s">
        <v>1539</v>
      </c>
      <c r="C422" s="216" t="s">
        <v>19</v>
      </c>
      <c r="D422" s="216" t="s">
        <v>1540</v>
      </c>
      <c r="E422" s="216" t="s">
        <v>70</v>
      </c>
      <c r="F422" s="217" t="s">
        <v>75</v>
      </c>
      <c r="G422" s="218">
        <v>61</v>
      </c>
      <c r="H422" s="548">
        <v>10.88</v>
      </c>
      <c r="I422" s="548">
        <v>10.88</v>
      </c>
      <c r="J422" s="548">
        <f t="shared" si="13"/>
        <v>663.68</v>
      </c>
      <c r="K422" s="549">
        <f t="shared" si="12"/>
        <v>1.9E-3</v>
      </c>
    </row>
    <row r="423" spans="1:11" s="14" customFormat="1" ht="22.5" x14ac:dyDescent="0.25">
      <c r="A423" s="215" t="s">
        <v>1541</v>
      </c>
      <c r="B423" s="216" t="s">
        <v>1542</v>
      </c>
      <c r="C423" s="216" t="s">
        <v>19</v>
      </c>
      <c r="D423" s="216" t="s">
        <v>1543</v>
      </c>
      <c r="E423" s="216" t="s">
        <v>70</v>
      </c>
      <c r="F423" s="217" t="s">
        <v>75</v>
      </c>
      <c r="G423" s="218">
        <v>100</v>
      </c>
      <c r="H423" s="548">
        <v>18.29</v>
      </c>
      <c r="I423" s="548">
        <v>18.29</v>
      </c>
      <c r="J423" s="548">
        <f t="shared" si="13"/>
        <v>1829</v>
      </c>
      <c r="K423" s="549">
        <f t="shared" si="12"/>
        <v>5.1999999999999998E-3</v>
      </c>
    </row>
    <row r="424" spans="1:11" ht="22.5" x14ac:dyDescent="0.25">
      <c r="A424" s="215" t="s">
        <v>1544</v>
      </c>
      <c r="B424" s="216" t="s">
        <v>1545</v>
      </c>
      <c r="C424" s="216" t="s">
        <v>19</v>
      </c>
      <c r="D424" s="216" t="s">
        <v>1546</v>
      </c>
      <c r="E424" s="216" t="s">
        <v>70</v>
      </c>
      <c r="F424" s="217" t="s">
        <v>75</v>
      </c>
      <c r="G424" s="218">
        <v>100</v>
      </c>
      <c r="H424" s="548">
        <v>37.979999999999997</v>
      </c>
      <c r="I424" s="548">
        <v>37.979999999999997</v>
      </c>
      <c r="J424" s="548">
        <f t="shared" si="13"/>
        <v>3798</v>
      </c>
      <c r="K424" s="549">
        <f t="shared" si="12"/>
        <v>1.0699999999999999E-2</v>
      </c>
    </row>
    <row r="425" spans="1:11" x14ac:dyDescent="0.25">
      <c r="A425" s="215" t="s">
        <v>1547</v>
      </c>
      <c r="B425" s="216" t="s">
        <v>1548</v>
      </c>
      <c r="C425" s="216" t="s">
        <v>39</v>
      </c>
      <c r="D425" s="216" t="s">
        <v>1549</v>
      </c>
      <c r="E425" s="216" t="s">
        <v>70</v>
      </c>
      <c r="F425" s="217" t="s">
        <v>1550</v>
      </c>
      <c r="G425" s="218">
        <v>500</v>
      </c>
      <c r="H425" s="548">
        <v>1.88</v>
      </c>
      <c r="I425" s="548">
        <v>1.88</v>
      </c>
      <c r="J425" s="548">
        <f t="shared" si="13"/>
        <v>940</v>
      </c>
      <c r="K425" s="549">
        <f t="shared" si="12"/>
        <v>2.7000000000000001E-3</v>
      </c>
    </row>
    <row r="426" spans="1:11" x14ac:dyDescent="0.25">
      <c r="A426" s="215" t="s">
        <v>1551</v>
      </c>
      <c r="B426" s="216" t="s">
        <v>1552</v>
      </c>
      <c r="C426" s="216" t="s">
        <v>61</v>
      </c>
      <c r="D426" s="216" t="s">
        <v>1553</v>
      </c>
      <c r="E426" s="216" t="s">
        <v>70</v>
      </c>
      <c r="F426" s="217" t="s">
        <v>75</v>
      </c>
      <c r="G426" s="218">
        <v>72</v>
      </c>
      <c r="H426" s="548">
        <v>39.96</v>
      </c>
      <c r="I426" s="548">
        <v>39.96</v>
      </c>
      <c r="J426" s="548">
        <f t="shared" si="13"/>
        <v>2877.12</v>
      </c>
      <c r="K426" s="549">
        <f t="shared" si="12"/>
        <v>8.0999999999999996E-3</v>
      </c>
    </row>
    <row r="427" spans="1:11" x14ac:dyDescent="0.25">
      <c r="A427" s="215" t="s">
        <v>1554</v>
      </c>
      <c r="B427" s="216" t="s">
        <v>1555</v>
      </c>
      <c r="C427" s="216" t="s">
        <v>19</v>
      </c>
      <c r="D427" s="216" t="s">
        <v>1556</v>
      </c>
      <c r="E427" s="216" t="s">
        <v>70</v>
      </c>
      <c r="F427" s="217" t="s">
        <v>75</v>
      </c>
      <c r="G427" s="218">
        <v>80</v>
      </c>
      <c r="H427" s="548">
        <v>21.07</v>
      </c>
      <c r="I427" s="548">
        <v>21.07</v>
      </c>
      <c r="J427" s="548">
        <f t="shared" si="13"/>
        <v>1685.6</v>
      </c>
      <c r="K427" s="549">
        <f t="shared" si="12"/>
        <v>4.7999999999999996E-3</v>
      </c>
    </row>
    <row r="428" spans="1:11" x14ac:dyDescent="0.25">
      <c r="A428" s="215" t="s">
        <v>1557</v>
      </c>
      <c r="B428" s="216" t="s">
        <v>1558</v>
      </c>
      <c r="C428" s="216" t="s">
        <v>19</v>
      </c>
      <c r="D428" s="216" t="s">
        <v>1559</v>
      </c>
      <c r="E428" s="216" t="s">
        <v>70</v>
      </c>
      <c r="F428" s="217" t="s">
        <v>75</v>
      </c>
      <c r="G428" s="218">
        <v>25</v>
      </c>
      <c r="H428" s="548">
        <v>29.16</v>
      </c>
      <c r="I428" s="548">
        <v>29.16</v>
      </c>
      <c r="J428" s="548">
        <f t="shared" si="13"/>
        <v>729</v>
      </c>
      <c r="K428" s="549">
        <f t="shared" si="12"/>
        <v>2.0999999999999999E-3</v>
      </c>
    </row>
    <row r="429" spans="1:11" x14ac:dyDescent="0.25">
      <c r="A429" s="215" t="s">
        <v>1560</v>
      </c>
      <c r="B429" s="216" t="s">
        <v>1561</v>
      </c>
      <c r="C429" s="216" t="s">
        <v>19</v>
      </c>
      <c r="D429" s="216" t="s">
        <v>1562</v>
      </c>
      <c r="E429" s="216" t="s">
        <v>70</v>
      </c>
      <c r="F429" s="217" t="s">
        <v>291</v>
      </c>
      <c r="G429" s="218">
        <v>50</v>
      </c>
      <c r="H429" s="548">
        <v>9.6</v>
      </c>
      <c r="I429" s="548">
        <v>9.6</v>
      </c>
      <c r="J429" s="548">
        <f t="shared" si="13"/>
        <v>480</v>
      </c>
      <c r="K429" s="549">
        <f t="shared" si="12"/>
        <v>1.4E-3</v>
      </c>
    </row>
    <row r="430" spans="1:11" x14ac:dyDescent="0.25">
      <c r="A430" s="215" t="s">
        <v>1563</v>
      </c>
      <c r="B430" s="216" t="s">
        <v>1564</v>
      </c>
      <c r="C430" s="216" t="s">
        <v>19</v>
      </c>
      <c r="D430" s="216" t="s">
        <v>1565</v>
      </c>
      <c r="E430" s="216" t="s">
        <v>70</v>
      </c>
      <c r="F430" s="217" t="s">
        <v>291</v>
      </c>
      <c r="G430" s="218">
        <v>216</v>
      </c>
      <c r="H430" s="548">
        <v>12.27</v>
      </c>
      <c r="I430" s="548">
        <v>12.27</v>
      </c>
      <c r="J430" s="548">
        <f t="shared" si="13"/>
        <v>2650.32</v>
      </c>
      <c r="K430" s="549">
        <f t="shared" si="12"/>
        <v>7.4999999999999997E-3</v>
      </c>
    </row>
    <row r="431" spans="1:11" x14ac:dyDescent="0.25">
      <c r="A431" s="215" t="s">
        <v>1566</v>
      </c>
      <c r="B431" s="216" t="s">
        <v>1567</v>
      </c>
      <c r="C431" s="216" t="s">
        <v>19</v>
      </c>
      <c r="D431" s="216" t="s">
        <v>1568</v>
      </c>
      <c r="E431" s="216" t="s">
        <v>70</v>
      </c>
      <c r="F431" s="217" t="s">
        <v>291</v>
      </c>
      <c r="G431" s="218">
        <v>300</v>
      </c>
      <c r="H431" s="548">
        <v>18.39</v>
      </c>
      <c r="I431" s="548">
        <v>18.39</v>
      </c>
      <c r="J431" s="548">
        <f t="shared" si="13"/>
        <v>5517</v>
      </c>
      <c r="K431" s="549">
        <f t="shared" si="12"/>
        <v>1.5599999999999999E-2</v>
      </c>
    </row>
    <row r="432" spans="1:11" x14ac:dyDescent="0.25">
      <c r="A432" s="215" t="s">
        <v>1569</v>
      </c>
      <c r="B432" s="216" t="s">
        <v>1570</v>
      </c>
      <c r="C432" s="216" t="s">
        <v>19</v>
      </c>
      <c r="D432" s="216" t="s">
        <v>1571</v>
      </c>
      <c r="E432" s="216" t="s">
        <v>70</v>
      </c>
      <c r="F432" s="217" t="s">
        <v>291</v>
      </c>
      <c r="G432" s="218">
        <v>50.4</v>
      </c>
      <c r="H432" s="548">
        <v>39.51</v>
      </c>
      <c r="I432" s="548">
        <v>39.51</v>
      </c>
      <c r="J432" s="548">
        <f t="shared" si="13"/>
        <v>1991.3</v>
      </c>
      <c r="K432" s="549">
        <f t="shared" si="12"/>
        <v>5.5999999999999999E-3</v>
      </c>
    </row>
    <row r="433" spans="1:11" x14ac:dyDescent="0.25">
      <c r="A433" s="215" t="s">
        <v>1572</v>
      </c>
      <c r="B433" s="216" t="s">
        <v>1573</v>
      </c>
      <c r="C433" s="216" t="s">
        <v>19</v>
      </c>
      <c r="D433" s="216" t="s">
        <v>1574</v>
      </c>
      <c r="E433" s="216" t="s">
        <v>70</v>
      </c>
      <c r="F433" s="217" t="s">
        <v>291</v>
      </c>
      <c r="G433" s="218">
        <v>72</v>
      </c>
      <c r="H433" s="548">
        <v>18.86</v>
      </c>
      <c r="I433" s="548">
        <v>18.86</v>
      </c>
      <c r="J433" s="548">
        <f t="shared" si="13"/>
        <v>1357.92</v>
      </c>
      <c r="K433" s="549">
        <f t="shared" si="12"/>
        <v>3.8E-3</v>
      </c>
    </row>
    <row r="434" spans="1:11" x14ac:dyDescent="0.25">
      <c r="A434" s="215" t="s">
        <v>1575</v>
      </c>
      <c r="B434" s="216" t="s">
        <v>1576</v>
      </c>
      <c r="C434" s="216" t="s">
        <v>19</v>
      </c>
      <c r="D434" s="216" t="s">
        <v>1577</v>
      </c>
      <c r="E434" s="216" t="s">
        <v>70</v>
      </c>
      <c r="F434" s="217" t="s">
        <v>291</v>
      </c>
      <c r="G434" s="218">
        <v>30</v>
      </c>
      <c r="H434" s="548">
        <v>17.72</v>
      </c>
      <c r="I434" s="548">
        <v>17.72</v>
      </c>
      <c r="J434" s="548">
        <f t="shared" si="13"/>
        <v>531.6</v>
      </c>
      <c r="K434" s="549">
        <f t="shared" si="12"/>
        <v>1.5E-3</v>
      </c>
    </row>
    <row r="435" spans="1:11" x14ac:dyDescent="0.25">
      <c r="A435" s="215" t="s">
        <v>1578</v>
      </c>
      <c r="B435" s="216" t="s">
        <v>1579</v>
      </c>
      <c r="C435" s="216" t="s">
        <v>19</v>
      </c>
      <c r="D435" s="216" t="s">
        <v>1580</v>
      </c>
      <c r="E435" s="216" t="s">
        <v>70</v>
      </c>
      <c r="F435" s="217" t="s">
        <v>291</v>
      </c>
      <c r="G435" s="218">
        <v>378</v>
      </c>
      <c r="H435" s="548">
        <v>15.89</v>
      </c>
      <c r="I435" s="548">
        <v>15.89</v>
      </c>
      <c r="J435" s="548">
        <f t="shared" si="13"/>
        <v>6006.42</v>
      </c>
      <c r="K435" s="549">
        <f t="shared" si="12"/>
        <v>1.6899999999999998E-2</v>
      </c>
    </row>
    <row r="436" spans="1:11" x14ac:dyDescent="0.25">
      <c r="A436" s="215" t="s">
        <v>1581</v>
      </c>
      <c r="B436" s="216" t="s">
        <v>1582</v>
      </c>
      <c r="C436" s="216" t="s">
        <v>19</v>
      </c>
      <c r="D436" s="216" t="s">
        <v>1583</v>
      </c>
      <c r="E436" s="216" t="s">
        <v>70</v>
      </c>
      <c r="F436" s="217" t="s">
        <v>36</v>
      </c>
      <c r="G436" s="218">
        <v>15</v>
      </c>
      <c r="H436" s="548">
        <v>44.42</v>
      </c>
      <c r="I436" s="548">
        <v>44.42</v>
      </c>
      <c r="J436" s="548">
        <f t="shared" si="13"/>
        <v>666.3</v>
      </c>
      <c r="K436" s="549">
        <f t="shared" si="12"/>
        <v>1.9E-3</v>
      </c>
    </row>
    <row r="437" spans="1:11" x14ac:dyDescent="0.25">
      <c r="A437" s="215" t="s">
        <v>1584</v>
      </c>
      <c r="B437" s="216" t="s">
        <v>1585</v>
      </c>
      <c r="C437" s="216" t="s">
        <v>19</v>
      </c>
      <c r="D437" s="216" t="s">
        <v>1586</v>
      </c>
      <c r="E437" s="216" t="s">
        <v>70</v>
      </c>
      <c r="F437" s="217" t="s">
        <v>36</v>
      </c>
      <c r="G437" s="218">
        <v>8</v>
      </c>
      <c r="H437" s="548">
        <v>124.84</v>
      </c>
      <c r="I437" s="548">
        <v>124.84</v>
      </c>
      <c r="J437" s="548">
        <f t="shared" si="13"/>
        <v>998.72</v>
      </c>
      <c r="K437" s="549">
        <f t="shared" si="12"/>
        <v>2.8E-3</v>
      </c>
    </row>
    <row r="438" spans="1:11" x14ac:dyDescent="0.25">
      <c r="A438" s="215" t="s">
        <v>1587</v>
      </c>
      <c r="B438" s="216" t="s">
        <v>1588</v>
      </c>
      <c r="C438" s="216" t="s">
        <v>19</v>
      </c>
      <c r="D438" s="216" t="s">
        <v>1589</v>
      </c>
      <c r="E438" s="216" t="s">
        <v>70</v>
      </c>
      <c r="F438" s="217" t="s">
        <v>36</v>
      </c>
      <c r="G438" s="218">
        <v>5</v>
      </c>
      <c r="H438" s="548">
        <v>64.319999999999993</v>
      </c>
      <c r="I438" s="548">
        <v>64.319999999999993</v>
      </c>
      <c r="J438" s="548">
        <f t="shared" si="13"/>
        <v>321.60000000000002</v>
      </c>
      <c r="K438" s="549">
        <f t="shared" si="12"/>
        <v>8.9999999999999998E-4</v>
      </c>
    </row>
    <row r="439" spans="1:11" ht="22.5" x14ac:dyDescent="0.25">
      <c r="A439" s="215" t="s">
        <v>1590</v>
      </c>
      <c r="B439" s="216" t="s">
        <v>1591</v>
      </c>
      <c r="C439" s="216" t="s">
        <v>39</v>
      </c>
      <c r="D439" s="216" t="s">
        <v>1592</v>
      </c>
      <c r="E439" s="216" t="s">
        <v>70</v>
      </c>
      <c r="F439" s="217" t="s">
        <v>380</v>
      </c>
      <c r="G439" s="218">
        <v>4</v>
      </c>
      <c r="H439" s="548">
        <v>271.13</v>
      </c>
      <c r="I439" s="548">
        <v>271.13</v>
      </c>
      <c r="J439" s="548">
        <f t="shared" si="13"/>
        <v>1084.52</v>
      </c>
      <c r="K439" s="549">
        <f t="shared" si="12"/>
        <v>3.0999999999999999E-3</v>
      </c>
    </row>
    <row r="440" spans="1:11" x14ac:dyDescent="0.25">
      <c r="A440" s="215" t="s">
        <v>1593</v>
      </c>
      <c r="B440" s="216" t="s">
        <v>1594</v>
      </c>
      <c r="C440" s="216" t="s">
        <v>19</v>
      </c>
      <c r="D440" s="216" t="s">
        <v>1595</v>
      </c>
      <c r="E440" s="216" t="s">
        <v>70</v>
      </c>
      <c r="F440" s="217" t="s">
        <v>36</v>
      </c>
      <c r="G440" s="218">
        <v>8</v>
      </c>
      <c r="H440" s="548">
        <v>75.150000000000006</v>
      </c>
      <c r="I440" s="548">
        <v>75.150000000000006</v>
      </c>
      <c r="J440" s="548">
        <f t="shared" si="13"/>
        <v>601.20000000000005</v>
      </c>
      <c r="K440" s="549">
        <f t="shared" si="12"/>
        <v>1.6999999999999999E-3</v>
      </c>
    </row>
    <row r="441" spans="1:11" ht="22.5" x14ac:dyDescent="0.25">
      <c r="A441" s="215" t="s">
        <v>1596</v>
      </c>
      <c r="B441" s="216" t="s">
        <v>1597</v>
      </c>
      <c r="C441" s="216" t="s">
        <v>19</v>
      </c>
      <c r="D441" s="216" t="s">
        <v>1598</v>
      </c>
      <c r="E441" s="216" t="s">
        <v>70</v>
      </c>
      <c r="F441" s="217" t="s">
        <v>36</v>
      </c>
      <c r="G441" s="218">
        <v>5</v>
      </c>
      <c r="H441" s="548">
        <v>30.96</v>
      </c>
      <c r="I441" s="548">
        <v>30.96</v>
      </c>
      <c r="J441" s="548">
        <f t="shared" si="13"/>
        <v>154.80000000000001</v>
      </c>
      <c r="K441" s="549">
        <f t="shared" si="12"/>
        <v>4.0000000000000002E-4</v>
      </c>
    </row>
    <row r="442" spans="1:11" ht="22.5" x14ac:dyDescent="0.25">
      <c r="A442" s="215" t="s">
        <v>1599</v>
      </c>
      <c r="B442" s="216" t="s">
        <v>1600</v>
      </c>
      <c r="C442" s="216" t="s">
        <v>19</v>
      </c>
      <c r="D442" s="216" t="s">
        <v>1601</v>
      </c>
      <c r="E442" s="216" t="s">
        <v>70</v>
      </c>
      <c r="F442" s="217" t="s">
        <v>36</v>
      </c>
      <c r="G442" s="218">
        <v>10</v>
      </c>
      <c r="H442" s="548">
        <v>42.29</v>
      </c>
      <c r="I442" s="548">
        <v>42.29</v>
      </c>
      <c r="J442" s="548">
        <f t="shared" si="13"/>
        <v>422.9</v>
      </c>
      <c r="K442" s="549">
        <f t="shared" si="12"/>
        <v>1.1999999999999999E-3</v>
      </c>
    </row>
    <row r="443" spans="1:11" x14ac:dyDescent="0.25">
      <c r="A443" s="215" t="s">
        <v>1602</v>
      </c>
      <c r="B443" s="216" t="s">
        <v>1603</v>
      </c>
      <c r="C443" s="216" t="s">
        <v>61</v>
      </c>
      <c r="D443" s="216" t="s">
        <v>1604</v>
      </c>
      <c r="E443" s="216" t="s">
        <v>70</v>
      </c>
      <c r="F443" s="217" t="s">
        <v>36</v>
      </c>
      <c r="G443" s="218">
        <v>15</v>
      </c>
      <c r="H443" s="548">
        <v>453.89</v>
      </c>
      <c r="I443" s="548">
        <v>453.89</v>
      </c>
      <c r="J443" s="548">
        <f t="shared" si="13"/>
        <v>6808.35</v>
      </c>
      <c r="K443" s="549">
        <f t="shared" si="12"/>
        <v>1.9199999999999998E-2</v>
      </c>
    </row>
    <row r="444" spans="1:11" x14ac:dyDescent="0.25">
      <c r="A444" s="215" t="s">
        <v>1605</v>
      </c>
      <c r="B444" s="216" t="s">
        <v>1606</v>
      </c>
      <c r="C444" s="216" t="s">
        <v>19</v>
      </c>
      <c r="D444" s="216" t="s">
        <v>1607</v>
      </c>
      <c r="E444" s="216" t="s">
        <v>70</v>
      </c>
      <c r="F444" s="217" t="s">
        <v>36</v>
      </c>
      <c r="G444" s="218">
        <v>10</v>
      </c>
      <c r="H444" s="548">
        <v>11.72</v>
      </c>
      <c r="I444" s="548">
        <v>11.72</v>
      </c>
      <c r="J444" s="548">
        <f t="shared" si="13"/>
        <v>117.2</v>
      </c>
      <c r="K444" s="549">
        <f t="shared" si="12"/>
        <v>2.9999999999999997E-4</v>
      </c>
    </row>
    <row r="445" spans="1:11" ht="22.5" x14ac:dyDescent="0.25">
      <c r="A445" s="215" t="s">
        <v>1608</v>
      </c>
      <c r="B445" s="216" t="s">
        <v>1609</v>
      </c>
      <c r="C445" s="216" t="s">
        <v>19</v>
      </c>
      <c r="D445" s="216" t="s">
        <v>1610</v>
      </c>
      <c r="E445" s="216" t="s">
        <v>70</v>
      </c>
      <c r="F445" s="217" t="s">
        <v>36</v>
      </c>
      <c r="G445" s="218">
        <v>5</v>
      </c>
      <c r="H445" s="548">
        <v>17.38</v>
      </c>
      <c r="I445" s="548">
        <v>17.38</v>
      </c>
      <c r="J445" s="548">
        <f t="shared" si="13"/>
        <v>86.9</v>
      </c>
      <c r="K445" s="549">
        <f t="shared" si="12"/>
        <v>2.0000000000000001E-4</v>
      </c>
    </row>
    <row r="446" spans="1:11" ht="22.5" x14ac:dyDescent="0.25">
      <c r="A446" s="215" t="s">
        <v>1611</v>
      </c>
      <c r="B446" s="216" t="s">
        <v>1612</v>
      </c>
      <c r="C446" s="216" t="s">
        <v>19</v>
      </c>
      <c r="D446" s="216" t="s">
        <v>1613</v>
      </c>
      <c r="E446" s="216" t="s">
        <v>70</v>
      </c>
      <c r="F446" s="217" t="s">
        <v>36</v>
      </c>
      <c r="G446" s="218">
        <v>5</v>
      </c>
      <c r="H446" s="548">
        <v>10.130000000000001</v>
      </c>
      <c r="I446" s="548">
        <v>10.130000000000001</v>
      </c>
      <c r="J446" s="548">
        <f t="shared" si="13"/>
        <v>50.65</v>
      </c>
      <c r="K446" s="549">
        <f t="shared" si="12"/>
        <v>1E-4</v>
      </c>
    </row>
    <row r="447" spans="1:11" ht="22.5" x14ac:dyDescent="0.25">
      <c r="A447" s="215" t="s">
        <v>1614</v>
      </c>
      <c r="B447" s="216" t="s">
        <v>1615</v>
      </c>
      <c r="C447" s="216" t="s">
        <v>39</v>
      </c>
      <c r="D447" s="216" t="s">
        <v>1616</v>
      </c>
      <c r="E447" s="216" t="s">
        <v>70</v>
      </c>
      <c r="F447" s="217" t="s">
        <v>380</v>
      </c>
      <c r="G447" s="218">
        <v>6</v>
      </c>
      <c r="H447" s="548">
        <v>292.89999999999998</v>
      </c>
      <c r="I447" s="548">
        <v>292.89999999999998</v>
      </c>
      <c r="J447" s="548">
        <f t="shared" si="13"/>
        <v>1757.4</v>
      </c>
      <c r="K447" s="549">
        <f t="shared" si="12"/>
        <v>5.0000000000000001E-3</v>
      </c>
    </row>
    <row r="448" spans="1:11" x14ac:dyDescent="0.25">
      <c r="A448" s="215" t="s">
        <v>1617</v>
      </c>
      <c r="B448" s="216" t="s">
        <v>1618</v>
      </c>
      <c r="C448" s="216" t="s">
        <v>39</v>
      </c>
      <c r="D448" s="216" t="s">
        <v>1619</v>
      </c>
      <c r="E448" s="216" t="s">
        <v>70</v>
      </c>
      <c r="F448" s="217" t="s">
        <v>380</v>
      </c>
      <c r="G448" s="218">
        <v>10</v>
      </c>
      <c r="H448" s="548">
        <v>90.85</v>
      </c>
      <c r="I448" s="548">
        <v>90.85</v>
      </c>
      <c r="J448" s="548">
        <f t="shared" si="13"/>
        <v>908.5</v>
      </c>
      <c r="K448" s="549">
        <f t="shared" si="12"/>
        <v>2.5999999999999999E-3</v>
      </c>
    </row>
    <row r="449" spans="1:11" x14ac:dyDescent="0.25">
      <c r="A449" s="215" t="s">
        <v>1620</v>
      </c>
      <c r="B449" s="216" t="s">
        <v>1621</v>
      </c>
      <c r="C449" s="216" t="s">
        <v>19</v>
      </c>
      <c r="D449" s="216" t="s">
        <v>1622</v>
      </c>
      <c r="E449" s="216" t="s">
        <v>70</v>
      </c>
      <c r="F449" s="217" t="s">
        <v>36</v>
      </c>
      <c r="G449" s="218">
        <v>8</v>
      </c>
      <c r="H449" s="548">
        <v>9.6199999999999992</v>
      </c>
      <c r="I449" s="548">
        <v>9.6199999999999992</v>
      </c>
      <c r="J449" s="548">
        <f t="shared" si="13"/>
        <v>76.959999999999994</v>
      </c>
      <c r="K449" s="549">
        <f t="shared" si="12"/>
        <v>2.0000000000000001E-4</v>
      </c>
    </row>
    <row r="450" spans="1:11" x14ac:dyDescent="0.25">
      <c r="A450" s="215" t="s">
        <v>1623</v>
      </c>
      <c r="B450" s="216" t="s">
        <v>1624</v>
      </c>
      <c r="C450" s="216" t="s">
        <v>39</v>
      </c>
      <c r="D450" s="216" t="s">
        <v>1625</v>
      </c>
      <c r="E450" s="216" t="s">
        <v>70</v>
      </c>
      <c r="F450" s="217" t="s">
        <v>380</v>
      </c>
      <c r="G450" s="218">
        <v>2</v>
      </c>
      <c r="H450" s="548">
        <v>22.9</v>
      </c>
      <c r="I450" s="548">
        <v>22.9</v>
      </c>
      <c r="J450" s="548">
        <f t="shared" si="13"/>
        <v>45.8</v>
      </c>
      <c r="K450" s="549">
        <f t="shared" si="12"/>
        <v>1E-4</v>
      </c>
    </row>
    <row r="451" spans="1:11" x14ac:dyDescent="0.25">
      <c r="A451" s="215" t="s">
        <v>1626</v>
      </c>
      <c r="B451" s="216" t="s">
        <v>1627</v>
      </c>
      <c r="C451" s="216" t="s">
        <v>39</v>
      </c>
      <c r="D451" s="216" t="s">
        <v>1628</v>
      </c>
      <c r="E451" s="216" t="s">
        <v>70</v>
      </c>
      <c r="F451" s="217" t="s">
        <v>380</v>
      </c>
      <c r="G451" s="218">
        <v>15</v>
      </c>
      <c r="H451" s="548">
        <v>1.67</v>
      </c>
      <c r="I451" s="548">
        <v>1.67</v>
      </c>
      <c r="J451" s="548">
        <f t="shared" si="13"/>
        <v>25.05</v>
      </c>
      <c r="K451" s="549">
        <f t="shared" si="12"/>
        <v>1E-4</v>
      </c>
    </row>
    <row r="452" spans="1:11" x14ac:dyDescent="0.25">
      <c r="A452" s="215" t="s">
        <v>1629</v>
      </c>
      <c r="B452" s="216" t="s">
        <v>1630</v>
      </c>
      <c r="C452" s="216" t="s">
        <v>61</v>
      </c>
      <c r="D452" s="216" t="s">
        <v>1631</v>
      </c>
      <c r="E452" s="216" t="s">
        <v>70</v>
      </c>
      <c r="F452" s="217" t="s">
        <v>36</v>
      </c>
      <c r="G452" s="218">
        <v>50</v>
      </c>
      <c r="H452" s="548">
        <v>3.82</v>
      </c>
      <c r="I452" s="548">
        <v>3.82</v>
      </c>
      <c r="J452" s="548">
        <f t="shared" si="13"/>
        <v>191</v>
      </c>
      <c r="K452" s="549">
        <f t="shared" si="12"/>
        <v>5.0000000000000001E-4</v>
      </c>
    </row>
    <row r="453" spans="1:11" x14ac:dyDescent="0.25">
      <c r="A453" s="215" t="s">
        <v>1632</v>
      </c>
      <c r="B453" s="216" t="s">
        <v>1633</v>
      </c>
      <c r="C453" s="216" t="s">
        <v>19</v>
      </c>
      <c r="D453" s="216" t="s">
        <v>1634</v>
      </c>
      <c r="E453" s="216" t="s">
        <v>70</v>
      </c>
      <c r="F453" s="217" t="s">
        <v>384</v>
      </c>
      <c r="G453" s="218">
        <v>60</v>
      </c>
      <c r="H453" s="548">
        <v>9.2200000000000006</v>
      </c>
      <c r="I453" s="548">
        <v>9.2200000000000006</v>
      </c>
      <c r="J453" s="548">
        <f t="shared" si="13"/>
        <v>553.20000000000005</v>
      </c>
      <c r="K453" s="549">
        <f t="shared" si="12"/>
        <v>1.6000000000000001E-3</v>
      </c>
    </row>
    <row r="454" spans="1:11" x14ac:dyDescent="0.25">
      <c r="A454" s="215" t="s">
        <v>1635</v>
      </c>
      <c r="B454" s="216" t="s">
        <v>1636</v>
      </c>
      <c r="C454" s="216" t="s">
        <v>19</v>
      </c>
      <c r="D454" s="216" t="s">
        <v>1637</v>
      </c>
      <c r="E454" s="216" t="s">
        <v>70</v>
      </c>
      <c r="F454" s="217" t="s">
        <v>384</v>
      </c>
      <c r="G454" s="218">
        <v>60</v>
      </c>
      <c r="H454" s="548">
        <v>3.49</v>
      </c>
      <c r="I454" s="548">
        <v>3.49</v>
      </c>
      <c r="J454" s="548">
        <f t="shared" si="13"/>
        <v>209.4</v>
      </c>
      <c r="K454" s="549">
        <f t="shared" ref="K454:K501" si="14">ROUND(J454/$H$502,4)</f>
        <v>5.9999999999999995E-4</v>
      </c>
    </row>
    <row r="455" spans="1:11" x14ac:dyDescent="0.25">
      <c r="A455" s="215" t="s">
        <v>532</v>
      </c>
      <c r="B455" s="216" t="s">
        <v>1638</v>
      </c>
      <c r="C455" s="216" t="s">
        <v>19</v>
      </c>
      <c r="D455" s="216" t="s">
        <v>1639</v>
      </c>
      <c r="E455" s="216" t="s">
        <v>70</v>
      </c>
      <c r="F455" s="217" t="s">
        <v>384</v>
      </c>
      <c r="G455" s="218">
        <v>18</v>
      </c>
      <c r="H455" s="548">
        <v>47.64</v>
      </c>
      <c r="I455" s="548">
        <v>47.64</v>
      </c>
      <c r="J455" s="548">
        <f t="shared" ref="J455:J501" si="15">ROUND(G455*H455,2)</f>
        <v>857.52</v>
      </c>
      <c r="K455" s="549">
        <f t="shared" si="14"/>
        <v>2.3999999999999998E-3</v>
      </c>
    </row>
    <row r="456" spans="1:11" s="14" customFormat="1" x14ac:dyDescent="0.25">
      <c r="A456" s="215" t="s">
        <v>1640</v>
      </c>
      <c r="B456" s="216" t="s">
        <v>1641</v>
      </c>
      <c r="C456" s="216" t="s">
        <v>19</v>
      </c>
      <c r="D456" s="216" t="s">
        <v>1642</v>
      </c>
      <c r="E456" s="216" t="s">
        <v>70</v>
      </c>
      <c r="F456" s="217" t="s">
        <v>384</v>
      </c>
      <c r="G456" s="218">
        <v>6</v>
      </c>
      <c r="H456" s="548">
        <v>64.67</v>
      </c>
      <c r="I456" s="548">
        <v>64.67</v>
      </c>
      <c r="J456" s="548">
        <f t="shared" si="15"/>
        <v>388.02</v>
      </c>
      <c r="K456" s="549">
        <f t="shared" si="14"/>
        <v>1.1000000000000001E-3</v>
      </c>
    </row>
    <row r="457" spans="1:11" x14ac:dyDescent="0.25">
      <c r="A457" s="215" t="s">
        <v>1643</v>
      </c>
      <c r="B457" s="216" t="s">
        <v>1644</v>
      </c>
      <c r="C457" s="216" t="s">
        <v>19</v>
      </c>
      <c r="D457" s="216" t="s">
        <v>1645</v>
      </c>
      <c r="E457" s="216" t="s">
        <v>70</v>
      </c>
      <c r="F457" s="217" t="s">
        <v>384</v>
      </c>
      <c r="G457" s="218">
        <v>60</v>
      </c>
      <c r="H457" s="548">
        <v>6</v>
      </c>
      <c r="I457" s="548">
        <v>6</v>
      </c>
      <c r="J457" s="548">
        <f t="shared" si="15"/>
        <v>360</v>
      </c>
      <c r="K457" s="549">
        <f t="shared" si="14"/>
        <v>1E-3</v>
      </c>
    </row>
    <row r="458" spans="1:11" x14ac:dyDescent="0.25">
      <c r="A458" s="215" t="s">
        <v>1646</v>
      </c>
      <c r="B458" s="216" t="s">
        <v>1647</v>
      </c>
      <c r="C458" s="216" t="s">
        <v>19</v>
      </c>
      <c r="D458" s="216" t="s">
        <v>1648</v>
      </c>
      <c r="E458" s="216" t="s">
        <v>70</v>
      </c>
      <c r="F458" s="217" t="s">
        <v>384</v>
      </c>
      <c r="G458" s="218">
        <v>60</v>
      </c>
      <c r="H458" s="548">
        <v>8.1199999999999992</v>
      </c>
      <c r="I458" s="548">
        <v>8.1199999999999992</v>
      </c>
      <c r="J458" s="548">
        <f t="shared" si="15"/>
        <v>487.2</v>
      </c>
      <c r="K458" s="549">
        <f t="shared" si="14"/>
        <v>1.4E-3</v>
      </c>
    </row>
    <row r="459" spans="1:11" x14ac:dyDescent="0.25">
      <c r="A459" s="215" t="s">
        <v>1649</v>
      </c>
      <c r="B459" s="216" t="s">
        <v>1650</v>
      </c>
      <c r="C459" s="216" t="s">
        <v>61</v>
      </c>
      <c r="D459" s="216" t="s">
        <v>1651</v>
      </c>
      <c r="E459" s="216" t="s">
        <v>70</v>
      </c>
      <c r="F459" s="217" t="s">
        <v>384</v>
      </c>
      <c r="G459" s="218">
        <v>24</v>
      </c>
      <c r="H459" s="548">
        <v>15.16</v>
      </c>
      <c r="I459" s="548">
        <v>15.16</v>
      </c>
      <c r="J459" s="548">
        <f t="shared" si="15"/>
        <v>363.84</v>
      </c>
      <c r="K459" s="549">
        <f t="shared" si="14"/>
        <v>1E-3</v>
      </c>
    </row>
    <row r="460" spans="1:11" x14ac:dyDescent="0.25">
      <c r="A460" s="215" t="s">
        <v>1652</v>
      </c>
      <c r="B460" s="216" t="s">
        <v>1653</v>
      </c>
      <c r="C460" s="216" t="s">
        <v>19</v>
      </c>
      <c r="D460" s="216" t="s">
        <v>1654</v>
      </c>
      <c r="E460" s="216" t="s">
        <v>70</v>
      </c>
      <c r="F460" s="217" t="s">
        <v>384</v>
      </c>
      <c r="G460" s="218">
        <v>60</v>
      </c>
      <c r="H460" s="548">
        <v>10.74</v>
      </c>
      <c r="I460" s="548">
        <v>10.74</v>
      </c>
      <c r="J460" s="548">
        <f t="shared" si="15"/>
        <v>644.4</v>
      </c>
      <c r="K460" s="549">
        <f t="shared" si="14"/>
        <v>1.8E-3</v>
      </c>
    </row>
    <row r="461" spans="1:11" s="14" customFormat="1" x14ac:dyDescent="0.25">
      <c r="A461" s="215" t="s">
        <v>1655</v>
      </c>
      <c r="B461" s="216" t="s">
        <v>1656</v>
      </c>
      <c r="C461" s="216" t="s">
        <v>19</v>
      </c>
      <c r="D461" s="216" t="s">
        <v>1657</v>
      </c>
      <c r="E461" s="216" t="s">
        <v>70</v>
      </c>
      <c r="F461" s="217" t="s">
        <v>384</v>
      </c>
      <c r="G461" s="218">
        <v>60</v>
      </c>
      <c r="H461" s="548">
        <v>18.440000000000001</v>
      </c>
      <c r="I461" s="548">
        <v>18.440000000000001</v>
      </c>
      <c r="J461" s="548">
        <f t="shared" si="15"/>
        <v>1106.4000000000001</v>
      </c>
      <c r="K461" s="549">
        <f t="shared" si="14"/>
        <v>3.0999999999999999E-3</v>
      </c>
    </row>
    <row r="462" spans="1:11" x14ac:dyDescent="0.25">
      <c r="A462" s="215" t="s">
        <v>1658</v>
      </c>
      <c r="B462" s="216" t="s">
        <v>1659</v>
      </c>
      <c r="C462" s="216" t="s">
        <v>19</v>
      </c>
      <c r="D462" s="216" t="s">
        <v>1660</v>
      </c>
      <c r="E462" s="216" t="s">
        <v>70</v>
      </c>
      <c r="F462" s="217" t="s">
        <v>384</v>
      </c>
      <c r="G462" s="218">
        <v>24</v>
      </c>
      <c r="H462" s="548">
        <v>38.15</v>
      </c>
      <c r="I462" s="548">
        <v>38.15</v>
      </c>
      <c r="J462" s="548">
        <f t="shared" si="15"/>
        <v>915.6</v>
      </c>
      <c r="K462" s="549">
        <f t="shared" si="14"/>
        <v>2.5999999999999999E-3</v>
      </c>
    </row>
    <row r="463" spans="1:11" x14ac:dyDescent="0.25">
      <c r="A463" s="215" t="s">
        <v>1661</v>
      </c>
      <c r="B463" s="216" t="s">
        <v>1662</v>
      </c>
      <c r="C463" s="216" t="s">
        <v>19</v>
      </c>
      <c r="D463" s="216" t="s">
        <v>1663</v>
      </c>
      <c r="E463" s="216" t="s">
        <v>70</v>
      </c>
      <c r="F463" s="217" t="s">
        <v>384</v>
      </c>
      <c r="G463" s="218">
        <v>180</v>
      </c>
      <c r="H463" s="548">
        <v>2.37</v>
      </c>
      <c r="I463" s="548">
        <v>2.37</v>
      </c>
      <c r="J463" s="548">
        <f t="shared" si="15"/>
        <v>426.6</v>
      </c>
      <c r="K463" s="549">
        <f t="shared" si="14"/>
        <v>1.1999999999999999E-3</v>
      </c>
    </row>
    <row r="464" spans="1:11" x14ac:dyDescent="0.25">
      <c r="A464" s="215" t="s">
        <v>1664</v>
      </c>
      <c r="B464" s="216" t="s">
        <v>1665</v>
      </c>
      <c r="C464" s="216" t="s">
        <v>19</v>
      </c>
      <c r="D464" s="216" t="s">
        <v>1666</v>
      </c>
      <c r="E464" s="216" t="s">
        <v>70</v>
      </c>
      <c r="F464" s="217" t="s">
        <v>384</v>
      </c>
      <c r="G464" s="218">
        <v>180</v>
      </c>
      <c r="H464" s="548">
        <v>3.15</v>
      </c>
      <c r="I464" s="548">
        <v>3.15</v>
      </c>
      <c r="J464" s="548">
        <f t="shared" si="15"/>
        <v>567</v>
      </c>
      <c r="K464" s="549">
        <f t="shared" si="14"/>
        <v>1.6000000000000001E-3</v>
      </c>
    </row>
    <row r="465" spans="1:11" x14ac:dyDescent="0.25">
      <c r="A465" s="215" t="s">
        <v>1667</v>
      </c>
      <c r="B465" s="216" t="s">
        <v>1668</v>
      </c>
      <c r="C465" s="216" t="s">
        <v>19</v>
      </c>
      <c r="D465" s="216" t="s">
        <v>1669</v>
      </c>
      <c r="E465" s="216" t="s">
        <v>70</v>
      </c>
      <c r="F465" s="217" t="s">
        <v>384</v>
      </c>
      <c r="G465" s="218">
        <v>60</v>
      </c>
      <c r="H465" s="548">
        <v>6.75</v>
      </c>
      <c r="I465" s="548">
        <v>6.75</v>
      </c>
      <c r="J465" s="548">
        <f t="shared" si="15"/>
        <v>405</v>
      </c>
      <c r="K465" s="549">
        <f t="shared" si="14"/>
        <v>1.1000000000000001E-3</v>
      </c>
    </row>
    <row r="466" spans="1:11" x14ac:dyDescent="0.25">
      <c r="A466" s="215" t="s">
        <v>1670</v>
      </c>
      <c r="B466" s="216" t="s">
        <v>1671</v>
      </c>
      <c r="C466" s="216" t="s">
        <v>19</v>
      </c>
      <c r="D466" s="216" t="s">
        <v>1672</v>
      </c>
      <c r="E466" s="216" t="s">
        <v>70</v>
      </c>
      <c r="F466" s="217" t="s">
        <v>384</v>
      </c>
      <c r="G466" s="218">
        <v>60</v>
      </c>
      <c r="H466" s="548">
        <v>9.85</v>
      </c>
      <c r="I466" s="548">
        <v>9.85</v>
      </c>
      <c r="J466" s="548">
        <f t="shared" si="15"/>
        <v>591</v>
      </c>
      <c r="K466" s="549">
        <f t="shared" si="14"/>
        <v>1.6999999999999999E-3</v>
      </c>
    </row>
    <row r="467" spans="1:11" x14ac:dyDescent="0.25">
      <c r="A467" s="215" t="s">
        <v>1673</v>
      </c>
      <c r="B467" s="216" t="s">
        <v>1674</v>
      </c>
      <c r="C467" s="216" t="s">
        <v>19</v>
      </c>
      <c r="D467" s="216" t="s">
        <v>1675</v>
      </c>
      <c r="E467" s="216" t="s">
        <v>70</v>
      </c>
      <c r="F467" s="217" t="s">
        <v>384</v>
      </c>
      <c r="G467" s="218">
        <v>100</v>
      </c>
      <c r="H467" s="548">
        <v>12.21</v>
      </c>
      <c r="I467" s="548">
        <v>12.21</v>
      </c>
      <c r="J467" s="548">
        <f t="shared" si="15"/>
        <v>1221</v>
      </c>
      <c r="K467" s="549">
        <f t="shared" si="14"/>
        <v>3.3999999999999998E-3</v>
      </c>
    </row>
    <row r="468" spans="1:11" x14ac:dyDescent="0.25">
      <c r="A468" s="215" t="s">
        <v>1676</v>
      </c>
      <c r="B468" s="216" t="s">
        <v>1677</v>
      </c>
      <c r="C468" s="216" t="s">
        <v>19</v>
      </c>
      <c r="D468" s="216" t="s">
        <v>1678</v>
      </c>
      <c r="E468" s="216" t="s">
        <v>70</v>
      </c>
      <c r="F468" s="217" t="s">
        <v>384</v>
      </c>
      <c r="G468" s="218">
        <v>60</v>
      </c>
      <c r="H468" s="548">
        <v>19.03</v>
      </c>
      <c r="I468" s="548">
        <v>19.03</v>
      </c>
      <c r="J468" s="548">
        <f t="shared" si="15"/>
        <v>1141.8</v>
      </c>
      <c r="K468" s="549">
        <f t="shared" si="14"/>
        <v>3.2000000000000002E-3</v>
      </c>
    </row>
    <row r="469" spans="1:11" x14ac:dyDescent="0.25">
      <c r="A469" s="215" t="s">
        <v>1679</v>
      </c>
      <c r="B469" s="216" t="s">
        <v>1680</v>
      </c>
      <c r="C469" s="216" t="s">
        <v>19</v>
      </c>
      <c r="D469" s="216" t="s">
        <v>1681</v>
      </c>
      <c r="E469" s="216" t="s">
        <v>70</v>
      </c>
      <c r="F469" s="217" t="s">
        <v>36</v>
      </c>
      <c r="G469" s="218">
        <v>15</v>
      </c>
      <c r="H469" s="548">
        <v>4.3</v>
      </c>
      <c r="I469" s="548">
        <v>4.3</v>
      </c>
      <c r="J469" s="548">
        <f t="shared" si="15"/>
        <v>64.5</v>
      </c>
      <c r="K469" s="549">
        <f t="shared" si="14"/>
        <v>2.0000000000000001E-4</v>
      </c>
    </row>
    <row r="470" spans="1:11" x14ac:dyDescent="0.25">
      <c r="A470" s="215" t="s">
        <v>1682</v>
      </c>
      <c r="B470" s="216" t="s">
        <v>1683</v>
      </c>
      <c r="C470" s="216" t="s">
        <v>19</v>
      </c>
      <c r="D470" s="216" t="s">
        <v>1684</v>
      </c>
      <c r="E470" s="216" t="s">
        <v>70</v>
      </c>
      <c r="F470" s="217" t="s">
        <v>36</v>
      </c>
      <c r="G470" s="218">
        <v>15</v>
      </c>
      <c r="H470" s="548">
        <v>4.18</v>
      </c>
      <c r="I470" s="548">
        <v>4.18</v>
      </c>
      <c r="J470" s="548">
        <f t="shared" si="15"/>
        <v>62.7</v>
      </c>
      <c r="K470" s="549">
        <f t="shared" si="14"/>
        <v>2.0000000000000001E-4</v>
      </c>
    </row>
    <row r="471" spans="1:11" x14ac:dyDescent="0.25">
      <c r="A471" s="215" t="s">
        <v>1685</v>
      </c>
      <c r="B471" s="216" t="s">
        <v>1686</v>
      </c>
      <c r="C471" s="216" t="s">
        <v>19</v>
      </c>
      <c r="D471" s="216" t="s">
        <v>1687</v>
      </c>
      <c r="E471" s="216" t="s">
        <v>70</v>
      </c>
      <c r="F471" s="217" t="s">
        <v>36</v>
      </c>
      <c r="G471" s="218">
        <v>15</v>
      </c>
      <c r="H471" s="548">
        <v>4.93</v>
      </c>
      <c r="I471" s="548">
        <v>4.93</v>
      </c>
      <c r="J471" s="548">
        <f t="shared" si="15"/>
        <v>73.95</v>
      </c>
      <c r="K471" s="549">
        <f t="shared" si="14"/>
        <v>2.0000000000000001E-4</v>
      </c>
    </row>
    <row r="472" spans="1:11" x14ac:dyDescent="0.25">
      <c r="A472" s="215" t="s">
        <v>1688</v>
      </c>
      <c r="B472" s="216" t="s">
        <v>1689</v>
      </c>
      <c r="C472" s="216" t="s">
        <v>19</v>
      </c>
      <c r="D472" s="216" t="s">
        <v>1690</v>
      </c>
      <c r="E472" s="216" t="s">
        <v>70</v>
      </c>
      <c r="F472" s="217" t="s">
        <v>36</v>
      </c>
      <c r="G472" s="218">
        <v>15</v>
      </c>
      <c r="H472" s="548">
        <v>8.33</v>
      </c>
      <c r="I472" s="548">
        <v>8.33</v>
      </c>
      <c r="J472" s="548">
        <f t="shared" si="15"/>
        <v>124.95</v>
      </c>
      <c r="K472" s="549">
        <f t="shared" si="14"/>
        <v>4.0000000000000002E-4</v>
      </c>
    </row>
    <row r="473" spans="1:11" x14ac:dyDescent="0.25">
      <c r="A473" s="215" t="s">
        <v>1691</v>
      </c>
      <c r="B473" s="216" t="s">
        <v>1692</v>
      </c>
      <c r="C473" s="216" t="s">
        <v>19</v>
      </c>
      <c r="D473" s="216" t="s">
        <v>1693</v>
      </c>
      <c r="E473" s="216" t="s">
        <v>70</v>
      </c>
      <c r="F473" s="217" t="s">
        <v>36</v>
      </c>
      <c r="G473" s="218">
        <v>25</v>
      </c>
      <c r="H473" s="548">
        <v>16.28</v>
      </c>
      <c r="I473" s="548">
        <v>16.28</v>
      </c>
      <c r="J473" s="548">
        <f t="shared" si="15"/>
        <v>407</v>
      </c>
      <c r="K473" s="549">
        <f t="shared" si="14"/>
        <v>1.1000000000000001E-3</v>
      </c>
    </row>
    <row r="474" spans="1:11" x14ac:dyDescent="0.25">
      <c r="A474" s="215" t="s">
        <v>1694</v>
      </c>
      <c r="B474" s="216" t="s">
        <v>1695</v>
      </c>
      <c r="C474" s="216" t="s">
        <v>19</v>
      </c>
      <c r="D474" s="216" t="s">
        <v>1696</v>
      </c>
      <c r="E474" s="216" t="s">
        <v>70</v>
      </c>
      <c r="F474" s="217" t="s">
        <v>36</v>
      </c>
      <c r="G474" s="218">
        <v>25</v>
      </c>
      <c r="H474" s="548">
        <v>19.149999999999999</v>
      </c>
      <c r="I474" s="548">
        <v>19.149999999999999</v>
      </c>
      <c r="J474" s="548">
        <f t="shared" si="15"/>
        <v>478.75</v>
      </c>
      <c r="K474" s="549">
        <f t="shared" si="14"/>
        <v>1.4E-3</v>
      </c>
    </row>
    <row r="475" spans="1:11" x14ac:dyDescent="0.25">
      <c r="A475" s="215" t="s">
        <v>1697</v>
      </c>
      <c r="B475" s="216" t="s">
        <v>1698</v>
      </c>
      <c r="C475" s="216" t="s">
        <v>19</v>
      </c>
      <c r="D475" s="216" t="s">
        <v>1699</v>
      </c>
      <c r="E475" s="216" t="s">
        <v>70</v>
      </c>
      <c r="F475" s="217" t="s">
        <v>36</v>
      </c>
      <c r="G475" s="218">
        <v>15</v>
      </c>
      <c r="H475" s="548">
        <v>44.3</v>
      </c>
      <c r="I475" s="548">
        <v>44.3</v>
      </c>
      <c r="J475" s="548">
        <f t="shared" si="15"/>
        <v>664.5</v>
      </c>
      <c r="K475" s="549">
        <f t="shared" si="14"/>
        <v>1.9E-3</v>
      </c>
    </row>
    <row r="476" spans="1:11" x14ac:dyDescent="0.25">
      <c r="A476" s="215" t="s">
        <v>1700</v>
      </c>
      <c r="B476" s="216" t="s">
        <v>1701</v>
      </c>
      <c r="C476" s="216" t="s">
        <v>19</v>
      </c>
      <c r="D476" s="216" t="s">
        <v>1702</v>
      </c>
      <c r="E476" s="216" t="s">
        <v>70</v>
      </c>
      <c r="F476" s="217" t="s">
        <v>36</v>
      </c>
      <c r="G476" s="218">
        <v>5</v>
      </c>
      <c r="H476" s="548">
        <v>92.05</v>
      </c>
      <c r="I476" s="548">
        <v>92.05</v>
      </c>
      <c r="J476" s="548">
        <f t="shared" si="15"/>
        <v>460.25</v>
      </c>
      <c r="K476" s="549">
        <f t="shared" si="14"/>
        <v>1.2999999999999999E-3</v>
      </c>
    </row>
    <row r="477" spans="1:11" ht="22.5" x14ac:dyDescent="0.25">
      <c r="A477" s="215" t="s">
        <v>1703</v>
      </c>
      <c r="B477" s="216" t="s">
        <v>1704</v>
      </c>
      <c r="C477" s="216" t="s">
        <v>19</v>
      </c>
      <c r="D477" s="216" t="s">
        <v>1705</v>
      </c>
      <c r="E477" s="216" t="s">
        <v>70</v>
      </c>
      <c r="F477" s="217" t="s">
        <v>36</v>
      </c>
      <c r="G477" s="218">
        <v>5</v>
      </c>
      <c r="H477" s="548">
        <v>150.29</v>
      </c>
      <c r="I477" s="548">
        <v>150.29</v>
      </c>
      <c r="J477" s="548">
        <f t="shared" si="15"/>
        <v>751.45</v>
      </c>
      <c r="K477" s="549">
        <f t="shared" si="14"/>
        <v>2.0999999999999999E-3</v>
      </c>
    </row>
    <row r="478" spans="1:11" x14ac:dyDescent="0.25">
      <c r="A478" s="215" t="s">
        <v>1706</v>
      </c>
      <c r="B478" s="216" t="s">
        <v>1707</v>
      </c>
      <c r="C478" s="216" t="s">
        <v>19</v>
      </c>
      <c r="D478" s="216" t="s">
        <v>1708</v>
      </c>
      <c r="E478" s="216" t="s">
        <v>70</v>
      </c>
      <c r="F478" s="217" t="s">
        <v>36</v>
      </c>
      <c r="G478" s="218">
        <v>8</v>
      </c>
      <c r="H478" s="548">
        <v>174.6</v>
      </c>
      <c r="I478" s="548">
        <v>174.6</v>
      </c>
      <c r="J478" s="548">
        <f t="shared" si="15"/>
        <v>1396.8</v>
      </c>
      <c r="K478" s="549">
        <f t="shared" si="14"/>
        <v>3.8999999999999998E-3</v>
      </c>
    </row>
    <row r="479" spans="1:11" ht="22.5" x14ac:dyDescent="0.25">
      <c r="A479" s="215" t="s">
        <v>1709</v>
      </c>
      <c r="B479" s="216" t="s">
        <v>1710</v>
      </c>
      <c r="C479" s="216" t="s">
        <v>19</v>
      </c>
      <c r="D479" s="216" t="s">
        <v>1711</v>
      </c>
      <c r="E479" s="216" t="s">
        <v>70</v>
      </c>
      <c r="F479" s="217" t="s">
        <v>36</v>
      </c>
      <c r="G479" s="218">
        <v>2</v>
      </c>
      <c r="H479" s="548">
        <v>51.04</v>
      </c>
      <c r="I479" s="548">
        <v>51.04</v>
      </c>
      <c r="J479" s="548">
        <f t="shared" si="15"/>
        <v>102.08</v>
      </c>
      <c r="K479" s="549">
        <f t="shared" si="14"/>
        <v>2.9999999999999997E-4</v>
      </c>
    </row>
    <row r="480" spans="1:11" ht="22.5" x14ac:dyDescent="0.25">
      <c r="A480" s="215" t="s">
        <v>1712</v>
      </c>
      <c r="B480" s="216" t="s">
        <v>1713</v>
      </c>
      <c r="C480" s="216" t="s">
        <v>19</v>
      </c>
      <c r="D480" s="216" t="s">
        <v>1714</v>
      </c>
      <c r="E480" s="216" t="s">
        <v>70</v>
      </c>
      <c r="F480" s="217" t="s">
        <v>36</v>
      </c>
      <c r="G480" s="218">
        <v>1</v>
      </c>
      <c r="H480" s="548">
        <v>27.25</v>
      </c>
      <c r="I480" s="548">
        <v>27.25</v>
      </c>
      <c r="J480" s="548">
        <f t="shared" si="15"/>
        <v>27.25</v>
      </c>
      <c r="K480" s="549">
        <f t="shared" si="14"/>
        <v>1E-4</v>
      </c>
    </row>
    <row r="481" spans="1:11" x14ac:dyDescent="0.25">
      <c r="A481" s="215" t="s">
        <v>1715</v>
      </c>
      <c r="B481" s="216" t="s">
        <v>1716</v>
      </c>
      <c r="C481" s="216" t="s">
        <v>61</v>
      </c>
      <c r="D481" s="216" t="s">
        <v>1717</v>
      </c>
      <c r="E481" s="216" t="s">
        <v>70</v>
      </c>
      <c r="F481" s="217" t="s">
        <v>36</v>
      </c>
      <c r="G481" s="218">
        <v>5</v>
      </c>
      <c r="H481" s="548">
        <v>92.17</v>
      </c>
      <c r="I481" s="548">
        <v>92.17</v>
      </c>
      <c r="J481" s="548">
        <f t="shared" si="15"/>
        <v>460.85</v>
      </c>
      <c r="K481" s="549">
        <f t="shared" si="14"/>
        <v>1.2999999999999999E-3</v>
      </c>
    </row>
    <row r="482" spans="1:11" x14ac:dyDescent="0.25">
      <c r="A482" s="215" t="s">
        <v>1718</v>
      </c>
      <c r="B482" s="216" t="s">
        <v>1719</v>
      </c>
      <c r="C482" s="216" t="s">
        <v>39</v>
      </c>
      <c r="D482" s="216" t="s">
        <v>1720</v>
      </c>
      <c r="E482" s="216" t="s">
        <v>70</v>
      </c>
      <c r="F482" s="217" t="s">
        <v>380</v>
      </c>
      <c r="G482" s="218">
        <v>2</v>
      </c>
      <c r="H482" s="548">
        <v>159</v>
      </c>
      <c r="I482" s="548">
        <v>159</v>
      </c>
      <c r="J482" s="548">
        <f t="shared" si="15"/>
        <v>318</v>
      </c>
      <c r="K482" s="549">
        <f t="shared" si="14"/>
        <v>8.9999999999999998E-4</v>
      </c>
    </row>
    <row r="483" spans="1:11" x14ac:dyDescent="0.25">
      <c r="A483" s="215" t="s">
        <v>1721</v>
      </c>
      <c r="B483" s="216" t="s">
        <v>1722</v>
      </c>
      <c r="C483" s="216" t="s">
        <v>19</v>
      </c>
      <c r="D483" s="216" t="s">
        <v>1723</v>
      </c>
      <c r="E483" s="216" t="s">
        <v>70</v>
      </c>
      <c r="F483" s="217" t="s">
        <v>36</v>
      </c>
      <c r="G483" s="218">
        <v>5</v>
      </c>
      <c r="H483" s="548">
        <v>28.41</v>
      </c>
      <c r="I483" s="548">
        <v>28.41</v>
      </c>
      <c r="J483" s="548">
        <f t="shared" si="15"/>
        <v>142.05000000000001</v>
      </c>
      <c r="K483" s="549">
        <f t="shared" si="14"/>
        <v>4.0000000000000002E-4</v>
      </c>
    </row>
    <row r="484" spans="1:11" x14ac:dyDescent="0.25">
      <c r="A484" s="215" t="s">
        <v>1724</v>
      </c>
      <c r="B484" s="216" t="s">
        <v>1725</v>
      </c>
      <c r="C484" s="216" t="s">
        <v>19</v>
      </c>
      <c r="D484" s="216" t="s">
        <v>1726</v>
      </c>
      <c r="E484" s="216" t="s">
        <v>70</v>
      </c>
      <c r="F484" s="217" t="s">
        <v>36</v>
      </c>
      <c r="G484" s="218">
        <v>8</v>
      </c>
      <c r="H484" s="548">
        <v>12.09</v>
      </c>
      <c r="I484" s="548">
        <v>12.09</v>
      </c>
      <c r="J484" s="548">
        <f t="shared" si="15"/>
        <v>96.72</v>
      </c>
      <c r="K484" s="549">
        <f t="shared" si="14"/>
        <v>2.9999999999999997E-4</v>
      </c>
    </row>
    <row r="485" spans="1:11" ht="22.5" x14ac:dyDescent="0.25">
      <c r="A485" s="215" t="s">
        <v>1727</v>
      </c>
      <c r="B485" s="216" t="s">
        <v>1728</v>
      </c>
      <c r="C485" s="216" t="s">
        <v>19</v>
      </c>
      <c r="D485" s="216" t="s">
        <v>1729</v>
      </c>
      <c r="E485" s="216" t="s">
        <v>70</v>
      </c>
      <c r="F485" s="217" t="s">
        <v>36</v>
      </c>
      <c r="G485" s="218">
        <v>25</v>
      </c>
      <c r="H485" s="548">
        <v>0.37</v>
      </c>
      <c r="I485" s="548">
        <v>0.37</v>
      </c>
      <c r="J485" s="548">
        <f t="shared" si="15"/>
        <v>9.25</v>
      </c>
      <c r="K485" s="549">
        <f t="shared" si="14"/>
        <v>0</v>
      </c>
    </row>
    <row r="486" spans="1:11" x14ac:dyDescent="0.25">
      <c r="A486" s="215" t="s">
        <v>1730</v>
      </c>
      <c r="B486" s="216" t="s">
        <v>1731</v>
      </c>
      <c r="C486" s="216" t="s">
        <v>19</v>
      </c>
      <c r="D486" s="216" t="s">
        <v>1732</v>
      </c>
      <c r="E486" s="216" t="s">
        <v>70</v>
      </c>
      <c r="F486" s="217" t="s">
        <v>36</v>
      </c>
      <c r="G486" s="218">
        <v>50</v>
      </c>
      <c r="H486" s="548">
        <v>1.35</v>
      </c>
      <c r="I486" s="548">
        <v>1.35</v>
      </c>
      <c r="J486" s="548">
        <f t="shared" si="15"/>
        <v>67.5</v>
      </c>
      <c r="K486" s="549">
        <f t="shared" si="14"/>
        <v>2.0000000000000001E-4</v>
      </c>
    </row>
    <row r="487" spans="1:11" x14ac:dyDescent="0.25">
      <c r="A487" s="215" t="s">
        <v>1733</v>
      </c>
      <c r="B487" s="216" t="s">
        <v>1734</v>
      </c>
      <c r="C487" s="216" t="s">
        <v>19</v>
      </c>
      <c r="D487" s="216" t="s">
        <v>1735</v>
      </c>
      <c r="E487" s="216" t="s">
        <v>70</v>
      </c>
      <c r="F487" s="217" t="s">
        <v>291</v>
      </c>
      <c r="G487" s="218">
        <v>18</v>
      </c>
      <c r="H487" s="548">
        <v>22.04</v>
      </c>
      <c r="I487" s="548">
        <v>22.04</v>
      </c>
      <c r="J487" s="548">
        <f t="shared" si="15"/>
        <v>396.72</v>
      </c>
      <c r="K487" s="549">
        <f t="shared" si="14"/>
        <v>1.1000000000000001E-3</v>
      </c>
    </row>
    <row r="488" spans="1:11" ht="22.5" x14ac:dyDescent="0.25">
      <c r="A488" s="215" t="s">
        <v>1736</v>
      </c>
      <c r="B488" s="216" t="s">
        <v>1737</v>
      </c>
      <c r="C488" s="216" t="s">
        <v>19</v>
      </c>
      <c r="D488" s="216" t="s">
        <v>1738</v>
      </c>
      <c r="E488" s="216" t="s">
        <v>70</v>
      </c>
      <c r="F488" s="217" t="s">
        <v>291</v>
      </c>
      <c r="G488" s="218">
        <v>18</v>
      </c>
      <c r="H488" s="548">
        <v>24.03</v>
      </c>
      <c r="I488" s="548">
        <v>24.03</v>
      </c>
      <c r="J488" s="548">
        <f t="shared" si="15"/>
        <v>432.54</v>
      </c>
      <c r="K488" s="549">
        <f t="shared" si="14"/>
        <v>1.1999999999999999E-3</v>
      </c>
    </row>
    <row r="489" spans="1:11" ht="22.5" x14ac:dyDescent="0.25">
      <c r="A489" s="215" t="s">
        <v>1739</v>
      </c>
      <c r="B489" s="216" t="s">
        <v>1740</v>
      </c>
      <c r="C489" s="216" t="s">
        <v>19</v>
      </c>
      <c r="D489" s="216" t="s">
        <v>1741</v>
      </c>
      <c r="E489" s="216" t="s">
        <v>70</v>
      </c>
      <c r="F489" s="217" t="s">
        <v>36</v>
      </c>
      <c r="G489" s="218">
        <v>10</v>
      </c>
      <c r="H489" s="548">
        <v>17.57</v>
      </c>
      <c r="I489" s="548">
        <v>17.57</v>
      </c>
      <c r="J489" s="548">
        <f t="shared" si="15"/>
        <v>175.7</v>
      </c>
      <c r="K489" s="549">
        <f t="shared" si="14"/>
        <v>5.0000000000000001E-4</v>
      </c>
    </row>
    <row r="490" spans="1:11" s="14" customFormat="1" x14ac:dyDescent="0.25">
      <c r="A490" s="215" t="s">
        <v>1742</v>
      </c>
      <c r="B490" s="216" t="s">
        <v>1743</v>
      </c>
      <c r="C490" s="216" t="s">
        <v>61</v>
      </c>
      <c r="D490" s="216" t="s">
        <v>1744</v>
      </c>
      <c r="E490" s="216" t="s">
        <v>70</v>
      </c>
      <c r="F490" s="217" t="s">
        <v>36</v>
      </c>
      <c r="G490" s="218">
        <v>10</v>
      </c>
      <c r="H490" s="548">
        <v>1.42</v>
      </c>
      <c r="I490" s="548">
        <v>1.42</v>
      </c>
      <c r="J490" s="548">
        <f t="shared" si="15"/>
        <v>14.2</v>
      </c>
      <c r="K490" s="549">
        <f t="shared" si="14"/>
        <v>0</v>
      </c>
    </row>
    <row r="491" spans="1:11" x14ac:dyDescent="0.25">
      <c r="A491" s="215" t="s">
        <v>1745</v>
      </c>
      <c r="B491" s="216" t="s">
        <v>1746</v>
      </c>
      <c r="C491" s="216" t="s">
        <v>61</v>
      </c>
      <c r="D491" s="216" t="s">
        <v>1747</v>
      </c>
      <c r="E491" s="216" t="s">
        <v>70</v>
      </c>
      <c r="F491" s="217" t="s">
        <v>36</v>
      </c>
      <c r="G491" s="218">
        <v>10</v>
      </c>
      <c r="H491" s="548">
        <v>339.6</v>
      </c>
      <c r="I491" s="548">
        <v>339.6</v>
      </c>
      <c r="J491" s="548">
        <f t="shared" si="15"/>
        <v>3396</v>
      </c>
      <c r="K491" s="549">
        <f t="shared" si="14"/>
        <v>9.5999999999999992E-3</v>
      </c>
    </row>
    <row r="492" spans="1:11" x14ac:dyDescent="0.25">
      <c r="A492" s="215" t="s">
        <v>1748</v>
      </c>
      <c r="B492" s="216" t="s">
        <v>1749</v>
      </c>
      <c r="C492" s="216" t="s">
        <v>61</v>
      </c>
      <c r="D492" s="216" t="s">
        <v>1750</v>
      </c>
      <c r="E492" s="216" t="s">
        <v>70</v>
      </c>
      <c r="F492" s="217" t="s">
        <v>36</v>
      </c>
      <c r="G492" s="218">
        <v>10</v>
      </c>
      <c r="H492" s="548">
        <v>496.13</v>
      </c>
      <c r="I492" s="548">
        <v>496.13</v>
      </c>
      <c r="J492" s="548">
        <f t="shared" si="15"/>
        <v>4961.3</v>
      </c>
      <c r="K492" s="549">
        <f t="shared" si="14"/>
        <v>1.4E-2</v>
      </c>
    </row>
    <row r="493" spans="1:11" x14ac:dyDescent="0.25">
      <c r="A493" s="215" t="s">
        <v>1751</v>
      </c>
      <c r="B493" s="216" t="s">
        <v>1752</v>
      </c>
      <c r="C493" s="216" t="s">
        <v>61</v>
      </c>
      <c r="D493" s="216" t="s">
        <v>1753</v>
      </c>
      <c r="E493" s="216" t="s">
        <v>70</v>
      </c>
      <c r="F493" s="217" t="s">
        <v>36</v>
      </c>
      <c r="G493" s="218">
        <v>10</v>
      </c>
      <c r="H493" s="548">
        <v>142.58000000000001</v>
      </c>
      <c r="I493" s="548">
        <v>142.58000000000001</v>
      </c>
      <c r="J493" s="548">
        <f t="shared" si="15"/>
        <v>1425.8</v>
      </c>
      <c r="K493" s="549">
        <f t="shared" si="14"/>
        <v>4.0000000000000001E-3</v>
      </c>
    </row>
    <row r="494" spans="1:11" x14ac:dyDescent="0.25">
      <c r="A494" s="215" t="s">
        <v>1754</v>
      </c>
      <c r="B494" s="216" t="s">
        <v>1755</v>
      </c>
      <c r="C494" s="216" t="s">
        <v>61</v>
      </c>
      <c r="D494" s="216" t="s">
        <v>1756</v>
      </c>
      <c r="E494" s="216" t="s">
        <v>70</v>
      </c>
      <c r="F494" s="217" t="s">
        <v>384</v>
      </c>
      <c r="G494" s="218">
        <v>60</v>
      </c>
      <c r="H494" s="548">
        <v>22.38</v>
      </c>
      <c r="I494" s="548">
        <v>22.38</v>
      </c>
      <c r="J494" s="548">
        <f t="shared" si="15"/>
        <v>1342.8</v>
      </c>
      <c r="K494" s="549">
        <f t="shared" si="14"/>
        <v>3.8E-3</v>
      </c>
    </row>
    <row r="495" spans="1:11" x14ac:dyDescent="0.25">
      <c r="A495" s="215" t="s">
        <v>1757</v>
      </c>
      <c r="B495" s="216" t="s">
        <v>1758</v>
      </c>
      <c r="C495" s="216" t="s">
        <v>61</v>
      </c>
      <c r="D495" s="216" t="s">
        <v>1759</v>
      </c>
      <c r="E495" s="216" t="s">
        <v>70</v>
      </c>
      <c r="F495" s="217" t="s">
        <v>384</v>
      </c>
      <c r="G495" s="218">
        <v>60</v>
      </c>
      <c r="H495" s="548">
        <v>28.05</v>
      </c>
      <c r="I495" s="548">
        <v>28.05</v>
      </c>
      <c r="J495" s="548">
        <f t="shared" si="15"/>
        <v>1683</v>
      </c>
      <c r="K495" s="549">
        <f t="shared" si="14"/>
        <v>4.7000000000000002E-3</v>
      </c>
    </row>
    <row r="496" spans="1:11" x14ac:dyDescent="0.25">
      <c r="A496" s="215" t="s">
        <v>1760</v>
      </c>
      <c r="B496" s="216" t="s">
        <v>1761</v>
      </c>
      <c r="C496" s="216" t="s">
        <v>61</v>
      </c>
      <c r="D496" s="216" t="s">
        <v>1762</v>
      </c>
      <c r="E496" s="216" t="s">
        <v>70</v>
      </c>
      <c r="F496" s="217" t="s">
        <v>384</v>
      </c>
      <c r="G496" s="218">
        <v>60</v>
      </c>
      <c r="H496" s="548">
        <v>82.44</v>
      </c>
      <c r="I496" s="548">
        <v>82.44</v>
      </c>
      <c r="J496" s="548">
        <f t="shared" si="15"/>
        <v>4946.3999999999996</v>
      </c>
      <c r="K496" s="549">
        <f t="shared" si="14"/>
        <v>1.4E-2</v>
      </c>
    </row>
    <row r="497" spans="1:11" x14ac:dyDescent="0.25">
      <c r="A497" s="215" t="s">
        <v>1763</v>
      </c>
      <c r="B497" s="216" t="s">
        <v>1764</v>
      </c>
      <c r="C497" s="216" t="s">
        <v>19</v>
      </c>
      <c r="D497" s="216" t="s">
        <v>1765</v>
      </c>
      <c r="E497" s="216" t="s">
        <v>70</v>
      </c>
      <c r="F497" s="217" t="s">
        <v>36</v>
      </c>
      <c r="G497" s="218">
        <v>15</v>
      </c>
      <c r="H497" s="548">
        <v>1.94</v>
      </c>
      <c r="I497" s="548">
        <v>1.94</v>
      </c>
      <c r="J497" s="548">
        <f t="shared" si="15"/>
        <v>29.1</v>
      </c>
      <c r="K497" s="549">
        <f t="shared" si="14"/>
        <v>1E-4</v>
      </c>
    </row>
    <row r="498" spans="1:11" s="14" customFormat="1" x14ac:dyDescent="0.25">
      <c r="A498" s="215" t="s">
        <v>1766</v>
      </c>
      <c r="B498" s="216" t="s">
        <v>1767</v>
      </c>
      <c r="C498" s="216" t="s">
        <v>19</v>
      </c>
      <c r="D498" s="216" t="s">
        <v>1768</v>
      </c>
      <c r="E498" s="216" t="s">
        <v>70</v>
      </c>
      <c r="F498" s="217" t="s">
        <v>36</v>
      </c>
      <c r="G498" s="218">
        <v>10</v>
      </c>
      <c r="H498" s="548">
        <v>18.38</v>
      </c>
      <c r="I498" s="548">
        <v>18.38</v>
      </c>
      <c r="J498" s="548">
        <f t="shared" si="15"/>
        <v>183.8</v>
      </c>
      <c r="K498" s="549">
        <f t="shared" si="14"/>
        <v>5.0000000000000001E-4</v>
      </c>
    </row>
    <row r="499" spans="1:11" x14ac:dyDescent="0.25">
      <c r="A499" s="215" t="s">
        <v>1769</v>
      </c>
      <c r="B499" s="216" t="s">
        <v>1770</v>
      </c>
      <c r="C499" s="216" t="s">
        <v>19</v>
      </c>
      <c r="D499" s="216" t="s">
        <v>1771</v>
      </c>
      <c r="E499" s="216" t="s">
        <v>70</v>
      </c>
      <c r="F499" s="217" t="s">
        <v>36</v>
      </c>
      <c r="G499" s="218">
        <v>25</v>
      </c>
      <c r="H499" s="548">
        <v>6.09</v>
      </c>
      <c r="I499" s="548">
        <v>6.09</v>
      </c>
      <c r="J499" s="548">
        <f t="shared" si="15"/>
        <v>152.25</v>
      </c>
      <c r="K499" s="549">
        <f t="shared" si="14"/>
        <v>4.0000000000000002E-4</v>
      </c>
    </row>
    <row r="500" spans="1:11" x14ac:dyDescent="0.25">
      <c r="A500" s="215" t="s">
        <v>1772</v>
      </c>
      <c r="B500" s="216" t="s">
        <v>1773</v>
      </c>
      <c r="C500" s="216" t="s">
        <v>19</v>
      </c>
      <c r="D500" s="216" t="s">
        <v>1774</v>
      </c>
      <c r="E500" s="216" t="s">
        <v>70</v>
      </c>
      <c r="F500" s="217" t="s">
        <v>36</v>
      </c>
      <c r="G500" s="218">
        <v>20</v>
      </c>
      <c r="H500" s="548">
        <v>82.71</v>
      </c>
      <c r="I500" s="548">
        <v>82.71</v>
      </c>
      <c r="J500" s="548">
        <f t="shared" si="15"/>
        <v>1654.2</v>
      </c>
      <c r="K500" s="549">
        <f t="shared" si="14"/>
        <v>4.7000000000000002E-3</v>
      </c>
    </row>
    <row r="501" spans="1:11" x14ac:dyDescent="0.25">
      <c r="A501" s="215" t="s">
        <v>1775</v>
      </c>
      <c r="B501" s="216"/>
      <c r="C501" s="216" t="s">
        <v>1776</v>
      </c>
      <c r="D501" s="216" t="s">
        <v>1777</v>
      </c>
      <c r="E501" s="216"/>
      <c r="F501" s="217" t="s">
        <v>2008</v>
      </c>
      <c r="G501" s="218">
        <v>500</v>
      </c>
      <c r="H501" s="548">
        <v>30</v>
      </c>
      <c r="I501" s="548"/>
      <c r="J501" s="548">
        <f t="shared" si="15"/>
        <v>15000</v>
      </c>
      <c r="K501" s="549">
        <f t="shared" si="14"/>
        <v>4.2299999999999997E-2</v>
      </c>
    </row>
    <row r="502" spans="1:11" x14ac:dyDescent="0.25">
      <c r="A502" s="141"/>
      <c r="B502" s="142"/>
      <c r="C502" s="142"/>
      <c r="D502" s="144">
        <v>1</v>
      </c>
      <c r="E502" s="28"/>
      <c r="F502" s="621" t="s">
        <v>15810</v>
      </c>
      <c r="G502" s="622"/>
      <c r="H502" s="607">
        <f>SUM(J6:J501)</f>
        <v>354572.08999999985</v>
      </c>
      <c r="I502" s="608"/>
      <c r="J502" s="609"/>
      <c r="K502" s="130">
        <f>SUM(K6:K501)</f>
        <v>0.9993999999999984</v>
      </c>
    </row>
    <row r="503" spans="1:11" hidden="1" x14ac:dyDescent="0.25">
      <c r="A503" s="135"/>
      <c r="B503" s="143"/>
      <c r="C503" s="143"/>
      <c r="D503" s="145">
        <v>1</v>
      </c>
      <c r="E503" s="28"/>
      <c r="F503" s="28" t="s">
        <v>137</v>
      </c>
      <c r="G503" s="28"/>
      <c r="H503" s="131"/>
      <c r="I503" s="28"/>
      <c r="J503" s="132"/>
      <c r="K503" s="28"/>
    </row>
    <row r="504" spans="1:11" hidden="1" x14ac:dyDescent="0.25">
      <c r="A504" s="135"/>
      <c r="B504" s="143"/>
      <c r="C504" s="143"/>
      <c r="D504" s="145">
        <v>1</v>
      </c>
      <c r="E504" s="28"/>
      <c r="F504" s="28" t="s">
        <v>138</v>
      </c>
      <c r="G504" s="28"/>
      <c r="H504" s="615">
        <f>H502+J503</f>
        <v>354572.08999999985</v>
      </c>
      <c r="I504" s="616"/>
      <c r="J504" s="617"/>
      <c r="K504" s="28"/>
    </row>
    <row r="505" spans="1:11" hidden="1" x14ac:dyDescent="0.25">
      <c r="A505" s="6"/>
      <c r="B505" s="30"/>
      <c r="C505" s="30"/>
      <c r="D505" s="146">
        <v>1</v>
      </c>
      <c r="E505" s="30"/>
      <c r="F505" s="30"/>
      <c r="G505" s="30"/>
      <c r="H505" s="30"/>
      <c r="I505" s="30"/>
      <c r="J505" s="30"/>
      <c r="K505" s="30"/>
    </row>
    <row r="506" spans="1:11" x14ac:dyDescent="0.25">
      <c r="A506" s="6"/>
      <c r="B506" s="30"/>
      <c r="C506" s="30"/>
      <c r="D506" s="146">
        <v>1</v>
      </c>
      <c r="E506" s="30"/>
      <c r="F506" s="30"/>
      <c r="G506" s="30"/>
      <c r="H506" s="30"/>
      <c r="I506" s="30"/>
      <c r="J506" s="30"/>
      <c r="K506" s="30"/>
    </row>
    <row r="507" spans="1:11" x14ac:dyDescent="0.25">
      <c r="A507" s="6"/>
      <c r="B507" s="30"/>
      <c r="C507" s="30"/>
      <c r="D507" s="146">
        <v>1</v>
      </c>
      <c r="E507" s="30"/>
      <c r="F507" s="30"/>
      <c r="G507" s="30"/>
      <c r="H507" s="30"/>
      <c r="I507" s="30"/>
      <c r="J507" s="30"/>
      <c r="K507" s="30"/>
    </row>
    <row r="508" spans="1:11" ht="27.75" customHeight="1" x14ac:dyDescent="0.25">
      <c r="A508" s="119"/>
      <c r="B508" s="120"/>
      <c r="C508" s="120"/>
      <c r="D508" s="121" t="s">
        <v>1779</v>
      </c>
      <c r="E508" s="120"/>
      <c r="F508" s="122"/>
      <c r="G508" s="120"/>
      <c r="H508" s="123"/>
      <c r="I508" s="120"/>
      <c r="J508" s="120"/>
      <c r="K508" s="124"/>
    </row>
    <row r="509" spans="1:11" x14ac:dyDescent="0.25">
      <c r="A509" s="550" t="s">
        <v>6</v>
      </c>
      <c r="B509" s="551" t="s">
        <v>7</v>
      </c>
      <c r="C509" s="551" t="s">
        <v>8</v>
      </c>
      <c r="D509" s="552" t="s">
        <v>9</v>
      </c>
      <c r="E509" s="551" t="s">
        <v>10</v>
      </c>
      <c r="F509" s="551" t="s">
        <v>11</v>
      </c>
      <c r="G509" s="551" t="s">
        <v>12</v>
      </c>
      <c r="H509" s="553" t="s">
        <v>13</v>
      </c>
      <c r="I509" s="551" t="s">
        <v>14</v>
      </c>
      <c r="J509" s="551" t="s">
        <v>15</v>
      </c>
      <c r="K509" s="551" t="s">
        <v>121</v>
      </c>
    </row>
    <row r="510" spans="1:11" x14ac:dyDescent="0.25">
      <c r="A510" s="554" t="s">
        <v>276</v>
      </c>
      <c r="B510" s="555" t="s">
        <v>1780</v>
      </c>
      <c r="C510" s="555" t="s">
        <v>19</v>
      </c>
      <c r="D510" s="555" t="s">
        <v>1781</v>
      </c>
      <c r="E510" s="555" t="s">
        <v>70</v>
      </c>
      <c r="F510" s="556" t="s">
        <v>295</v>
      </c>
      <c r="G510" s="557">
        <v>5</v>
      </c>
      <c r="H510" s="558">
        <v>2.93</v>
      </c>
      <c r="I510" s="558">
        <v>1.05</v>
      </c>
      <c r="J510" s="558">
        <f>ROUND(G510*H510,2)</f>
        <v>14.65</v>
      </c>
      <c r="K510" s="559">
        <f t="shared" ref="K510:K541" si="16">ROUND(J510/$H$640,4)</f>
        <v>1E-4</v>
      </c>
    </row>
    <row r="511" spans="1:11" x14ac:dyDescent="0.25">
      <c r="A511" s="554" t="s">
        <v>279</v>
      </c>
      <c r="B511" s="555" t="s">
        <v>1782</v>
      </c>
      <c r="C511" s="555" t="s">
        <v>19</v>
      </c>
      <c r="D511" s="555" t="s">
        <v>1783</v>
      </c>
      <c r="E511" s="555" t="s">
        <v>70</v>
      </c>
      <c r="F511" s="556" t="s">
        <v>295</v>
      </c>
      <c r="G511" s="557">
        <v>100</v>
      </c>
      <c r="H511" s="558">
        <v>3.39</v>
      </c>
      <c r="I511" s="558">
        <v>1.2</v>
      </c>
      <c r="J511" s="558">
        <f t="shared" ref="J511:J574" si="17">ROUND(G511*H511,2)</f>
        <v>339</v>
      </c>
      <c r="K511" s="559">
        <f t="shared" si="16"/>
        <v>2.2000000000000001E-3</v>
      </c>
    </row>
    <row r="512" spans="1:11" ht="22.5" x14ac:dyDescent="0.25">
      <c r="A512" s="554" t="s">
        <v>282</v>
      </c>
      <c r="B512" s="555" t="s">
        <v>1784</v>
      </c>
      <c r="C512" s="555" t="s">
        <v>19</v>
      </c>
      <c r="D512" s="555" t="s">
        <v>1785</v>
      </c>
      <c r="E512" s="555" t="s">
        <v>70</v>
      </c>
      <c r="F512" s="556" t="s">
        <v>36</v>
      </c>
      <c r="G512" s="557">
        <v>2</v>
      </c>
      <c r="H512" s="558">
        <v>2453.6999999999998</v>
      </c>
      <c r="I512" s="558">
        <v>1.1200000000000001</v>
      </c>
      <c r="J512" s="558">
        <f t="shared" si="17"/>
        <v>4907.3999999999996</v>
      </c>
      <c r="K512" s="559">
        <f t="shared" si="16"/>
        <v>3.1699999999999999E-2</v>
      </c>
    </row>
    <row r="513" spans="1:11" x14ac:dyDescent="0.25">
      <c r="A513" s="554" t="s">
        <v>285</v>
      </c>
      <c r="B513" s="555" t="s">
        <v>1786</v>
      </c>
      <c r="C513" s="555" t="s">
        <v>19</v>
      </c>
      <c r="D513" s="555" t="s">
        <v>387</v>
      </c>
      <c r="E513" s="555" t="s">
        <v>70</v>
      </c>
      <c r="F513" s="556" t="s">
        <v>295</v>
      </c>
      <c r="G513" s="557">
        <v>2</v>
      </c>
      <c r="H513" s="558">
        <v>11.74</v>
      </c>
      <c r="I513" s="558">
        <v>16.88</v>
      </c>
      <c r="J513" s="558">
        <f t="shared" si="17"/>
        <v>23.48</v>
      </c>
      <c r="K513" s="559">
        <f t="shared" si="16"/>
        <v>2.0000000000000001E-4</v>
      </c>
    </row>
    <row r="514" spans="1:11" x14ac:dyDescent="0.25">
      <c r="A514" s="554" t="s">
        <v>288</v>
      </c>
      <c r="B514" s="555" t="s">
        <v>1787</v>
      </c>
      <c r="C514" s="555" t="s">
        <v>19</v>
      </c>
      <c r="D514" s="555" t="s">
        <v>1788</v>
      </c>
      <c r="E514" s="555" t="s">
        <v>70</v>
      </c>
      <c r="F514" s="556" t="s">
        <v>384</v>
      </c>
      <c r="G514" s="557">
        <v>2</v>
      </c>
      <c r="H514" s="558">
        <v>0.16</v>
      </c>
      <c r="I514" s="558">
        <v>4.41</v>
      </c>
      <c r="J514" s="558">
        <f t="shared" si="17"/>
        <v>0.32</v>
      </c>
      <c r="K514" s="559">
        <f t="shared" si="16"/>
        <v>0</v>
      </c>
    </row>
    <row r="515" spans="1:11" x14ac:dyDescent="0.25">
      <c r="A515" s="554" t="s">
        <v>292</v>
      </c>
      <c r="B515" s="555" t="s">
        <v>1789</v>
      </c>
      <c r="C515" s="555" t="s">
        <v>61</v>
      </c>
      <c r="D515" s="555" t="s">
        <v>1790</v>
      </c>
      <c r="E515" s="555" t="s">
        <v>70</v>
      </c>
      <c r="F515" s="556" t="s">
        <v>36</v>
      </c>
      <c r="G515" s="557">
        <v>5</v>
      </c>
      <c r="H515" s="558">
        <v>89.28</v>
      </c>
      <c r="I515" s="558">
        <v>3.14</v>
      </c>
      <c r="J515" s="558">
        <f t="shared" si="17"/>
        <v>446.4</v>
      </c>
      <c r="K515" s="559">
        <f t="shared" si="16"/>
        <v>2.8999999999999998E-3</v>
      </c>
    </row>
    <row r="516" spans="1:11" x14ac:dyDescent="0.25">
      <c r="A516" s="554" t="s">
        <v>296</v>
      </c>
      <c r="B516" s="555" t="s">
        <v>1791</v>
      </c>
      <c r="C516" s="555" t="s">
        <v>19</v>
      </c>
      <c r="D516" s="555" t="s">
        <v>1792</v>
      </c>
      <c r="E516" s="555" t="s">
        <v>70</v>
      </c>
      <c r="F516" s="556" t="s">
        <v>36</v>
      </c>
      <c r="G516" s="557">
        <v>50</v>
      </c>
      <c r="H516" s="558">
        <v>0.97</v>
      </c>
      <c r="I516" s="558">
        <v>3.88</v>
      </c>
      <c r="J516" s="558">
        <f t="shared" si="17"/>
        <v>48.5</v>
      </c>
      <c r="K516" s="559">
        <f t="shared" si="16"/>
        <v>2.9999999999999997E-4</v>
      </c>
    </row>
    <row r="517" spans="1:11" x14ac:dyDescent="0.25">
      <c r="A517" s="554" t="s">
        <v>299</v>
      </c>
      <c r="B517" s="555" t="s">
        <v>1793</v>
      </c>
      <c r="C517" s="555" t="s">
        <v>61</v>
      </c>
      <c r="D517" s="555" t="s">
        <v>1994</v>
      </c>
      <c r="E517" s="555" t="s">
        <v>70</v>
      </c>
      <c r="F517" s="556" t="s">
        <v>36</v>
      </c>
      <c r="G517" s="557">
        <v>50</v>
      </c>
      <c r="H517" s="558">
        <v>53.37</v>
      </c>
      <c r="I517" s="558">
        <v>3.27</v>
      </c>
      <c r="J517" s="558">
        <f t="shared" si="17"/>
        <v>2668.5</v>
      </c>
      <c r="K517" s="559">
        <f t="shared" si="16"/>
        <v>1.72E-2</v>
      </c>
    </row>
    <row r="518" spans="1:11" x14ac:dyDescent="0.25">
      <c r="A518" s="554" t="s">
        <v>302</v>
      </c>
      <c r="B518" s="555" t="s">
        <v>1794</v>
      </c>
      <c r="C518" s="555" t="s">
        <v>19</v>
      </c>
      <c r="D518" s="555" t="s">
        <v>1795</v>
      </c>
      <c r="E518" s="555" t="s">
        <v>70</v>
      </c>
      <c r="F518" s="556" t="s">
        <v>295</v>
      </c>
      <c r="G518" s="557">
        <v>3</v>
      </c>
      <c r="H518" s="558">
        <v>3.64</v>
      </c>
      <c r="I518" s="558">
        <v>12.15</v>
      </c>
      <c r="J518" s="558">
        <f t="shared" si="17"/>
        <v>10.92</v>
      </c>
      <c r="K518" s="559">
        <f t="shared" si="16"/>
        <v>1E-4</v>
      </c>
    </row>
    <row r="519" spans="1:11" x14ac:dyDescent="0.25">
      <c r="A519" s="554" t="s">
        <v>305</v>
      </c>
      <c r="B519" s="555" t="s">
        <v>1796</v>
      </c>
      <c r="C519" s="555" t="s">
        <v>19</v>
      </c>
      <c r="D519" s="555" t="s">
        <v>1797</v>
      </c>
      <c r="E519" s="555" t="s">
        <v>70</v>
      </c>
      <c r="F519" s="556" t="s">
        <v>384</v>
      </c>
      <c r="G519" s="557">
        <v>24</v>
      </c>
      <c r="H519" s="558">
        <v>4.21</v>
      </c>
      <c r="I519" s="558">
        <v>8.8000000000000007</v>
      </c>
      <c r="J519" s="558">
        <f t="shared" si="17"/>
        <v>101.04</v>
      </c>
      <c r="K519" s="559">
        <f t="shared" si="16"/>
        <v>6.9999999999999999E-4</v>
      </c>
    </row>
    <row r="520" spans="1:11" x14ac:dyDescent="0.25">
      <c r="A520" s="554" t="s">
        <v>308</v>
      </c>
      <c r="B520" s="555" t="s">
        <v>1798</v>
      </c>
      <c r="C520" s="555" t="s">
        <v>19</v>
      </c>
      <c r="D520" s="555" t="s">
        <v>1799</v>
      </c>
      <c r="E520" s="555" t="s">
        <v>70</v>
      </c>
      <c r="F520" s="556" t="s">
        <v>384</v>
      </c>
      <c r="G520" s="557">
        <v>30</v>
      </c>
      <c r="H520" s="558">
        <v>6.44</v>
      </c>
      <c r="I520" s="558">
        <v>10.93</v>
      </c>
      <c r="J520" s="558">
        <f t="shared" si="17"/>
        <v>193.2</v>
      </c>
      <c r="K520" s="559">
        <f t="shared" si="16"/>
        <v>1.1999999999999999E-3</v>
      </c>
    </row>
    <row r="521" spans="1:11" x14ac:dyDescent="0.25">
      <c r="A521" s="554" t="s">
        <v>311</v>
      </c>
      <c r="B521" s="555" t="s">
        <v>1800</v>
      </c>
      <c r="C521" s="555" t="s">
        <v>19</v>
      </c>
      <c r="D521" s="555" t="s">
        <v>1801</v>
      </c>
      <c r="E521" s="555" t="s">
        <v>70</v>
      </c>
      <c r="F521" s="556" t="s">
        <v>384</v>
      </c>
      <c r="G521" s="557">
        <v>48</v>
      </c>
      <c r="H521" s="558">
        <v>18.41</v>
      </c>
      <c r="I521" s="558">
        <v>14.7</v>
      </c>
      <c r="J521" s="558">
        <f t="shared" si="17"/>
        <v>883.68</v>
      </c>
      <c r="K521" s="559">
        <f t="shared" si="16"/>
        <v>5.7000000000000002E-3</v>
      </c>
    </row>
    <row r="522" spans="1:11" x14ac:dyDescent="0.25">
      <c r="A522" s="554" t="s">
        <v>314</v>
      </c>
      <c r="B522" s="555" t="s">
        <v>1802</v>
      </c>
      <c r="C522" s="555" t="s">
        <v>19</v>
      </c>
      <c r="D522" s="555" t="s">
        <v>1803</v>
      </c>
      <c r="E522" s="555" t="s">
        <v>70</v>
      </c>
      <c r="F522" s="556" t="s">
        <v>384</v>
      </c>
      <c r="G522" s="557">
        <v>12</v>
      </c>
      <c r="H522" s="558">
        <v>9.1999999999999993</v>
      </c>
      <c r="I522" s="558">
        <v>24.49</v>
      </c>
      <c r="J522" s="558">
        <f t="shared" si="17"/>
        <v>110.4</v>
      </c>
      <c r="K522" s="559">
        <f t="shared" si="16"/>
        <v>6.9999999999999999E-4</v>
      </c>
    </row>
    <row r="523" spans="1:11" x14ac:dyDescent="0.25">
      <c r="A523" s="554" t="s">
        <v>317</v>
      </c>
      <c r="B523" s="555" t="s">
        <v>1804</v>
      </c>
      <c r="C523" s="555" t="s">
        <v>19</v>
      </c>
      <c r="D523" s="555" t="s">
        <v>1805</v>
      </c>
      <c r="E523" s="555" t="s">
        <v>70</v>
      </c>
      <c r="F523" s="556" t="s">
        <v>384</v>
      </c>
      <c r="G523" s="557">
        <v>12</v>
      </c>
      <c r="H523" s="558">
        <v>13.79</v>
      </c>
      <c r="I523" s="558">
        <v>36.32</v>
      </c>
      <c r="J523" s="558">
        <f t="shared" si="17"/>
        <v>165.48</v>
      </c>
      <c r="K523" s="559">
        <f t="shared" si="16"/>
        <v>1.1000000000000001E-3</v>
      </c>
    </row>
    <row r="524" spans="1:11" x14ac:dyDescent="0.25">
      <c r="A524" s="554" t="s">
        <v>320</v>
      </c>
      <c r="B524" s="555" t="s">
        <v>1806</v>
      </c>
      <c r="C524" s="555" t="s">
        <v>19</v>
      </c>
      <c r="D524" s="555" t="s">
        <v>1807</v>
      </c>
      <c r="E524" s="555" t="s">
        <v>70</v>
      </c>
      <c r="F524" s="556" t="s">
        <v>384</v>
      </c>
      <c r="G524" s="557">
        <v>12</v>
      </c>
      <c r="H524" s="558">
        <v>11.65</v>
      </c>
      <c r="I524" s="558">
        <v>0.8</v>
      </c>
      <c r="J524" s="558">
        <f t="shared" si="17"/>
        <v>139.80000000000001</v>
      </c>
      <c r="K524" s="559">
        <f t="shared" si="16"/>
        <v>8.9999999999999998E-4</v>
      </c>
    </row>
    <row r="525" spans="1:11" x14ac:dyDescent="0.25">
      <c r="A525" s="554" t="s">
        <v>323</v>
      </c>
      <c r="B525" s="555" t="s">
        <v>1808</v>
      </c>
      <c r="C525" s="555" t="s">
        <v>39</v>
      </c>
      <c r="D525" s="555" t="s">
        <v>1995</v>
      </c>
      <c r="E525" s="555" t="s">
        <v>70</v>
      </c>
      <c r="F525" s="556" t="s">
        <v>1550</v>
      </c>
      <c r="G525" s="557">
        <v>20</v>
      </c>
      <c r="H525" s="558">
        <v>51.7</v>
      </c>
      <c r="I525" s="558">
        <v>0.9</v>
      </c>
      <c r="J525" s="558">
        <f t="shared" si="17"/>
        <v>1034</v>
      </c>
      <c r="K525" s="559">
        <f t="shared" si="16"/>
        <v>6.7000000000000002E-3</v>
      </c>
    </row>
    <row r="526" spans="1:11" x14ac:dyDescent="0.25">
      <c r="A526" s="554" t="s">
        <v>326</v>
      </c>
      <c r="B526" s="555" t="s">
        <v>1809</v>
      </c>
      <c r="C526" s="555" t="s">
        <v>61</v>
      </c>
      <c r="D526" s="555" t="s">
        <v>1810</v>
      </c>
      <c r="E526" s="555" t="s">
        <v>70</v>
      </c>
      <c r="F526" s="556" t="s">
        <v>1811</v>
      </c>
      <c r="G526" s="557">
        <v>0.35100160000000002</v>
      </c>
      <c r="H526" s="558">
        <v>2364.73</v>
      </c>
      <c r="I526" s="558">
        <v>1.77</v>
      </c>
      <c r="J526" s="558">
        <f t="shared" si="17"/>
        <v>830.02</v>
      </c>
      <c r="K526" s="559">
        <f t="shared" si="16"/>
        <v>5.4000000000000003E-3</v>
      </c>
    </row>
    <row r="527" spans="1:11" s="14" customFormat="1" x14ac:dyDescent="0.25">
      <c r="A527" s="554" t="s">
        <v>329</v>
      </c>
      <c r="B527" s="555" t="s">
        <v>1812</v>
      </c>
      <c r="C527" s="555" t="s">
        <v>19</v>
      </c>
      <c r="D527" s="555" t="s">
        <v>1813</v>
      </c>
      <c r="E527" s="555" t="s">
        <v>70</v>
      </c>
      <c r="F527" s="556" t="s">
        <v>384</v>
      </c>
      <c r="G527" s="557">
        <v>48</v>
      </c>
      <c r="H527" s="558">
        <v>18.12</v>
      </c>
      <c r="I527" s="558">
        <v>4.21</v>
      </c>
      <c r="J527" s="558">
        <f t="shared" si="17"/>
        <v>869.76</v>
      </c>
      <c r="K527" s="559">
        <f t="shared" si="16"/>
        <v>5.5999999999999999E-3</v>
      </c>
    </row>
    <row r="528" spans="1:11" x14ac:dyDescent="0.25">
      <c r="A528" s="554" t="s">
        <v>332</v>
      </c>
      <c r="B528" s="555" t="s">
        <v>1814</v>
      </c>
      <c r="C528" s="555" t="s">
        <v>19</v>
      </c>
      <c r="D528" s="555" t="s">
        <v>1815</v>
      </c>
      <c r="E528" s="555" t="s">
        <v>70</v>
      </c>
      <c r="F528" s="556" t="s">
        <v>384</v>
      </c>
      <c r="G528" s="557">
        <v>36</v>
      </c>
      <c r="H528" s="558">
        <v>30.6</v>
      </c>
      <c r="I528" s="558">
        <v>7.3</v>
      </c>
      <c r="J528" s="558">
        <f t="shared" si="17"/>
        <v>1101.5999999999999</v>
      </c>
      <c r="K528" s="559">
        <f t="shared" si="16"/>
        <v>7.1000000000000004E-3</v>
      </c>
    </row>
    <row r="529" spans="1:11" x14ac:dyDescent="0.25">
      <c r="A529" s="554" t="s">
        <v>335</v>
      </c>
      <c r="B529" s="555" t="s">
        <v>1816</v>
      </c>
      <c r="C529" s="555" t="s">
        <v>19</v>
      </c>
      <c r="D529" s="555" t="s">
        <v>1817</v>
      </c>
      <c r="E529" s="555" t="s">
        <v>70</v>
      </c>
      <c r="F529" s="556" t="s">
        <v>295</v>
      </c>
      <c r="G529" s="557">
        <v>38.4</v>
      </c>
      <c r="H529" s="558">
        <v>4.3499999999999996</v>
      </c>
      <c r="I529" s="558">
        <v>3.95</v>
      </c>
      <c r="J529" s="558">
        <f t="shared" si="17"/>
        <v>167.04</v>
      </c>
      <c r="K529" s="559">
        <f t="shared" si="16"/>
        <v>1.1000000000000001E-3</v>
      </c>
    </row>
    <row r="530" spans="1:11" x14ac:dyDescent="0.25">
      <c r="A530" s="554" t="s">
        <v>338</v>
      </c>
      <c r="B530" s="555" t="s">
        <v>1818</v>
      </c>
      <c r="C530" s="555" t="s">
        <v>19</v>
      </c>
      <c r="D530" s="555" t="s">
        <v>1819</v>
      </c>
      <c r="E530" s="555" t="s">
        <v>70</v>
      </c>
      <c r="F530" s="556" t="s">
        <v>295</v>
      </c>
      <c r="G530" s="557">
        <v>152</v>
      </c>
      <c r="H530" s="558">
        <v>3.84</v>
      </c>
      <c r="I530" s="558">
        <v>10.06</v>
      </c>
      <c r="J530" s="558">
        <f t="shared" si="17"/>
        <v>583.67999999999995</v>
      </c>
      <c r="K530" s="559">
        <f t="shared" si="16"/>
        <v>3.8E-3</v>
      </c>
    </row>
    <row r="531" spans="1:11" x14ac:dyDescent="0.25">
      <c r="A531" s="554" t="s">
        <v>341</v>
      </c>
      <c r="B531" s="555" t="s">
        <v>1820</v>
      </c>
      <c r="C531" s="555" t="s">
        <v>19</v>
      </c>
      <c r="D531" s="555" t="s">
        <v>1821</v>
      </c>
      <c r="E531" s="555" t="s">
        <v>70</v>
      </c>
      <c r="F531" s="556" t="s">
        <v>295</v>
      </c>
      <c r="G531" s="557">
        <v>40</v>
      </c>
      <c r="H531" s="558">
        <v>5.31</v>
      </c>
      <c r="I531" s="558">
        <v>17.350000000000001</v>
      </c>
      <c r="J531" s="558">
        <f t="shared" si="17"/>
        <v>212.4</v>
      </c>
      <c r="K531" s="559">
        <f t="shared" si="16"/>
        <v>1.4E-3</v>
      </c>
    </row>
    <row r="532" spans="1:11" x14ac:dyDescent="0.25">
      <c r="A532" s="554" t="s">
        <v>344</v>
      </c>
      <c r="B532" s="555" t="s">
        <v>1822</v>
      </c>
      <c r="C532" s="555" t="s">
        <v>19</v>
      </c>
      <c r="D532" s="555" t="s">
        <v>1823</v>
      </c>
      <c r="E532" s="555" t="s">
        <v>70</v>
      </c>
      <c r="F532" s="556" t="s">
        <v>295</v>
      </c>
      <c r="G532" s="557">
        <v>240</v>
      </c>
      <c r="H532" s="558">
        <v>5.32</v>
      </c>
      <c r="I532" s="558">
        <v>11.02</v>
      </c>
      <c r="J532" s="558">
        <f t="shared" si="17"/>
        <v>1276.8</v>
      </c>
      <c r="K532" s="559">
        <f t="shared" si="16"/>
        <v>8.3000000000000001E-3</v>
      </c>
    </row>
    <row r="533" spans="1:11" x14ac:dyDescent="0.25">
      <c r="A533" s="554" t="s">
        <v>347</v>
      </c>
      <c r="B533" s="555" t="s">
        <v>1824</v>
      </c>
      <c r="C533" s="555" t="s">
        <v>19</v>
      </c>
      <c r="D533" s="555" t="s">
        <v>1825</v>
      </c>
      <c r="E533" s="555" t="s">
        <v>70</v>
      </c>
      <c r="F533" s="556" t="s">
        <v>295</v>
      </c>
      <c r="G533" s="557">
        <v>398.36</v>
      </c>
      <c r="H533" s="558">
        <v>3.87</v>
      </c>
      <c r="I533" s="558">
        <v>14.27</v>
      </c>
      <c r="J533" s="558">
        <f t="shared" si="17"/>
        <v>1541.65</v>
      </c>
      <c r="K533" s="559">
        <f t="shared" si="16"/>
        <v>0.01</v>
      </c>
    </row>
    <row r="534" spans="1:11" x14ac:dyDescent="0.25">
      <c r="A534" s="554" t="s">
        <v>350</v>
      </c>
      <c r="B534" s="555" t="s">
        <v>1826</v>
      </c>
      <c r="C534" s="555" t="s">
        <v>19</v>
      </c>
      <c r="D534" s="555" t="s">
        <v>1827</v>
      </c>
      <c r="E534" s="555" t="s">
        <v>70</v>
      </c>
      <c r="F534" s="556" t="s">
        <v>295</v>
      </c>
      <c r="G534" s="557">
        <v>199.16</v>
      </c>
      <c r="H534" s="558">
        <v>3.97</v>
      </c>
      <c r="I534" s="558">
        <v>16.22</v>
      </c>
      <c r="J534" s="558">
        <f t="shared" si="17"/>
        <v>790.67</v>
      </c>
      <c r="K534" s="559">
        <f t="shared" si="16"/>
        <v>5.1000000000000004E-3</v>
      </c>
    </row>
    <row r="535" spans="1:11" x14ac:dyDescent="0.25">
      <c r="A535" s="554" t="s">
        <v>353</v>
      </c>
      <c r="B535" s="555" t="s">
        <v>1828</v>
      </c>
      <c r="C535" s="555" t="s">
        <v>19</v>
      </c>
      <c r="D535" s="555" t="s">
        <v>1829</v>
      </c>
      <c r="E535" s="555" t="s">
        <v>70</v>
      </c>
      <c r="F535" s="556" t="s">
        <v>295</v>
      </c>
      <c r="G535" s="557">
        <v>597.55999999999995</v>
      </c>
      <c r="H535" s="558">
        <v>4.95</v>
      </c>
      <c r="I535" s="558">
        <v>18.12</v>
      </c>
      <c r="J535" s="558">
        <f t="shared" si="17"/>
        <v>2957.92</v>
      </c>
      <c r="K535" s="559">
        <f t="shared" si="16"/>
        <v>1.9099999999999999E-2</v>
      </c>
    </row>
    <row r="536" spans="1:11" x14ac:dyDescent="0.25">
      <c r="A536" s="554" t="s">
        <v>356</v>
      </c>
      <c r="B536" s="555" t="s">
        <v>1830</v>
      </c>
      <c r="C536" s="555" t="s">
        <v>19</v>
      </c>
      <c r="D536" s="555" t="s">
        <v>1831</v>
      </c>
      <c r="E536" s="555" t="s">
        <v>70</v>
      </c>
      <c r="F536" s="556" t="s">
        <v>295</v>
      </c>
      <c r="G536" s="557">
        <v>298.76</v>
      </c>
      <c r="H536" s="558">
        <v>4.12</v>
      </c>
      <c r="I536" s="558">
        <v>42.91</v>
      </c>
      <c r="J536" s="558">
        <f t="shared" si="17"/>
        <v>1230.8900000000001</v>
      </c>
      <c r="K536" s="559">
        <f t="shared" si="16"/>
        <v>8.0000000000000002E-3</v>
      </c>
    </row>
    <row r="537" spans="1:11" x14ac:dyDescent="0.25">
      <c r="A537" s="554" t="s">
        <v>359</v>
      </c>
      <c r="B537" s="555" t="s">
        <v>1832</v>
      </c>
      <c r="C537" s="555" t="s">
        <v>19</v>
      </c>
      <c r="D537" s="555" t="s">
        <v>1833</v>
      </c>
      <c r="E537" s="555" t="s">
        <v>70</v>
      </c>
      <c r="F537" s="556" t="s">
        <v>295</v>
      </c>
      <c r="G537" s="557">
        <v>697.12</v>
      </c>
      <c r="H537" s="558">
        <v>4.63</v>
      </c>
      <c r="I537" s="558">
        <v>11.95</v>
      </c>
      <c r="J537" s="558">
        <f t="shared" si="17"/>
        <v>3227.67</v>
      </c>
      <c r="K537" s="559">
        <f t="shared" si="16"/>
        <v>2.0899999999999998E-2</v>
      </c>
    </row>
    <row r="538" spans="1:11" ht="22.5" x14ac:dyDescent="0.25">
      <c r="A538" s="554" t="s">
        <v>362</v>
      </c>
      <c r="B538" s="555" t="s">
        <v>1834</v>
      </c>
      <c r="C538" s="555" t="s">
        <v>19</v>
      </c>
      <c r="D538" s="555" t="s">
        <v>1835</v>
      </c>
      <c r="E538" s="555" t="s">
        <v>70</v>
      </c>
      <c r="F538" s="556" t="s">
        <v>36</v>
      </c>
      <c r="G538" s="557">
        <v>10</v>
      </c>
      <c r="H538" s="558">
        <v>41.76</v>
      </c>
      <c r="I538" s="558">
        <v>5.31</v>
      </c>
      <c r="J538" s="558">
        <f t="shared" si="17"/>
        <v>417.6</v>
      </c>
      <c r="K538" s="559">
        <f t="shared" si="16"/>
        <v>2.7000000000000001E-3</v>
      </c>
    </row>
    <row r="539" spans="1:11" s="7" customFormat="1" x14ac:dyDescent="0.25">
      <c r="A539" s="554" t="s">
        <v>365</v>
      </c>
      <c r="B539" s="555" t="s">
        <v>1836</v>
      </c>
      <c r="C539" s="555" t="s">
        <v>61</v>
      </c>
      <c r="D539" s="555" t="s">
        <v>1996</v>
      </c>
      <c r="E539" s="555" t="s">
        <v>70</v>
      </c>
      <c r="F539" s="556" t="s">
        <v>36</v>
      </c>
      <c r="G539" s="557">
        <v>4</v>
      </c>
      <c r="H539" s="558">
        <v>332.82</v>
      </c>
      <c r="I539" s="558">
        <v>1.64</v>
      </c>
      <c r="J539" s="558">
        <f t="shared" si="17"/>
        <v>1331.28</v>
      </c>
      <c r="K539" s="560">
        <f t="shared" si="16"/>
        <v>8.6E-3</v>
      </c>
    </row>
    <row r="540" spans="1:11" x14ac:dyDescent="0.25">
      <c r="A540" s="554" t="s">
        <v>368</v>
      </c>
      <c r="B540" s="555" t="s">
        <v>1837</v>
      </c>
      <c r="C540" s="555" t="s">
        <v>39</v>
      </c>
      <c r="D540" s="555" t="s">
        <v>1997</v>
      </c>
      <c r="E540" s="555" t="s">
        <v>70</v>
      </c>
      <c r="F540" s="556" t="s">
        <v>380</v>
      </c>
      <c r="G540" s="557">
        <v>550</v>
      </c>
      <c r="H540" s="558">
        <v>4</v>
      </c>
      <c r="I540" s="558">
        <v>1.01</v>
      </c>
      <c r="J540" s="558">
        <f t="shared" si="17"/>
        <v>2200</v>
      </c>
      <c r="K540" s="559">
        <f t="shared" si="16"/>
        <v>1.4200000000000001E-2</v>
      </c>
    </row>
    <row r="541" spans="1:11" x14ac:dyDescent="0.25">
      <c r="A541" s="554" t="s">
        <v>371</v>
      </c>
      <c r="B541" s="555" t="s">
        <v>1838</v>
      </c>
      <c r="C541" s="555" t="s">
        <v>61</v>
      </c>
      <c r="D541" s="555" t="s">
        <v>1839</v>
      </c>
      <c r="E541" s="555" t="s">
        <v>70</v>
      </c>
      <c r="F541" s="556" t="s">
        <v>36</v>
      </c>
      <c r="G541" s="557">
        <v>100</v>
      </c>
      <c r="H541" s="558">
        <v>16.03</v>
      </c>
      <c r="I541" s="558">
        <v>1.8</v>
      </c>
      <c r="J541" s="558">
        <f t="shared" si="17"/>
        <v>1603</v>
      </c>
      <c r="K541" s="559">
        <f t="shared" si="16"/>
        <v>1.04E-2</v>
      </c>
    </row>
    <row r="542" spans="1:11" ht="22.5" x14ac:dyDescent="0.25">
      <c r="A542" s="554" t="s">
        <v>374</v>
      </c>
      <c r="B542" s="555" t="s">
        <v>1840</v>
      </c>
      <c r="C542" s="555" t="s">
        <v>19</v>
      </c>
      <c r="D542" s="555" t="s">
        <v>737</v>
      </c>
      <c r="E542" s="555" t="s">
        <v>70</v>
      </c>
      <c r="F542" s="556" t="s">
        <v>36</v>
      </c>
      <c r="G542" s="557">
        <v>100</v>
      </c>
      <c r="H542" s="558">
        <v>31.93</v>
      </c>
      <c r="I542" s="558">
        <v>0.98</v>
      </c>
      <c r="J542" s="558">
        <f t="shared" si="17"/>
        <v>3193</v>
      </c>
      <c r="K542" s="559">
        <f t="shared" ref="K542:K573" si="18">ROUND(J542/$H$640,4)</f>
        <v>2.06E-2</v>
      </c>
    </row>
    <row r="543" spans="1:11" x14ac:dyDescent="0.25">
      <c r="A543" s="554" t="s">
        <v>377</v>
      </c>
      <c r="B543" s="555" t="s">
        <v>1841</v>
      </c>
      <c r="C543" s="555" t="s">
        <v>61</v>
      </c>
      <c r="D543" s="555" t="s">
        <v>1842</v>
      </c>
      <c r="E543" s="555" t="s">
        <v>70</v>
      </c>
      <c r="F543" s="556" t="s">
        <v>36</v>
      </c>
      <c r="G543" s="557">
        <v>15</v>
      </c>
      <c r="H543" s="558">
        <v>20.9</v>
      </c>
      <c r="I543" s="558">
        <v>9.3000000000000007</v>
      </c>
      <c r="J543" s="558">
        <f t="shared" si="17"/>
        <v>313.5</v>
      </c>
      <c r="K543" s="559">
        <f t="shared" si="18"/>
        <v>2E-3</v>
      </c>
    </row>
    <row r="544" spans="1:11" x14ac:dyDescent="0.25">
      <c r="A544" s="554" t="s">
        <v>381</v>
      </c>
      <c r="B544" s="555" t="s">
        <v>1843</v>
      </c>
      <c r="C544" s="555" t="s">
        <v>61</v>
      </c>
      <c r="D544" s="555" t="s">
        <v>1844</v>
      </c>
      <c r="E544" s="555" t="s">
        <v>70</v>
      </c>
      <c r="F544" s="556" t="s">
        <v>36</v>
      </c>
      <c r="G544" s="557">
        <v>200</v>
      </c>
      <c r="H544" s="558">
        <v>12.55</v>
      </c>
      <c r="I544" s="558">
        <v>0.89</v>
      </c>
      <c r="J544" s="558">
        <f t="shared" si="17"/>
        <v>2510</v>
      </c>
      <c r="K544" s="559">
        <f t="shared" si="18"/>
        <v>1.6199999999999999E-2</v>
      </c>
    </row>
    <row r="545" spans="1:11" x14ac:dyDescent="0.25">
      <c r="A545" s="554" t="s">
        <v>385</v>
      </c>
      <c r="B545" s="555" t="s">
        <v>1845</v>
      </c>
      <c r="C545" s="555" t="s">
        <v>19</v>
      </c>
      <c r="D545" s="555" t="s">
        <v>1846</v>
      </c>
      <c r="E545" s="555" t="s">
        <v>70</v>
      </c>
      <c r="F545" s="556" t="s">
        <v>295</v>
      </c>
      <c r="G545" s="557">
        <v>300</v>
      </c>
      <c r="H545" s="558">
        <v>18.53</v>
      </c>
      <c r="I545" s="558">
        <v>11.74</v>
      </c>
      <c r="J545" s="558">
        <f t="shared" si="17"/>
        <v>5559</v>
      </c>
      <c r="K545" s="559">
        <f t="shared" si="18"/>
        <v>3.5900000000000001E-2</v>
      </c>
    </row>
    <row r="546" spans="1:11" x14ac:dyDescent="0.25">
      <c r="A546" s="554" t="s">
        <v>388</v>
      </c>
      <c r="B546" s="555" t="s">
        <v>1847</v>
      </c>
      <c r="C546" s="555" t="s">
        <v>19</v>
      </c>
      <c r="D546" s="555" t="s">
        <v>1848</v>
      </c>
      <c r="E546" s="555" t="s">
        <v>70</v>
      </c>
      <c r="F546" s="556" t="s">
        <v>36</v>
      </c>
      <c r="G546" s="557">
        <v>50</v>
      </c>
      <c r="H546" s="558">
        <v>7.5</v>
      </c>
      <c r="I546" s="558">
        <v>10.76</v>
      </c>
      <c r="J546" s="558">
        <f t="shared" si="17"/>
        <v>375</v>
      </c>
      <c r="K546" s="559">
        <f t="shared" si="18"/>
        <v>2.3999999999999998E-3</v>
      </c>
    </row>
    <row r="547" spans="1:11" x14ac:dyDescent="0.25">
      <c r="A547" s="554" t="s">
        <v>391</v>
      </c>
      <c r="B547" s="555" t="s">
        <v>1849</v>
      </c>
      <c r="C547" s="555" t="s">
        <v>61</v>
      </c>
      <c r="D547" s="555" t="s">
        <v>1850</v>
      </c>
      <c r="E547" s="555" t="s">
        <v>70</v>
      </c>
      <c r="F547" s="556" t="s">
        <v>36</v>
      </c>
      <c r="G547" s="557">
        <v>2</v>
      </c>
      <c r="H547" s="558">
        <v>673.19</v>
      </c>
      <c r="I547" s="558">
        <v>10</v>
      </c>
      <c r="J547" s="558">
        <f t="shared" si="17"/>
        <v>1346.38</v>
      </c>
      <c r="K547" s="559">
        <f t="shared" si="18"/>
        <v>8.6999999999999994E-3</v>
      </c>
    </row>
    <row r="548" spans="1:11" x14ac:dyDescent="0.25">
      <c r="A548" s="554" t="s">
        <v>394</v>
      </c>
      <c r="B548" s="555" t="s">
        <v>1851</v>
      </c>
      <c r="C548" s="555" t="s">
        <v>19</v>
      </c>
      <c r="D548" s="555" t="s">
        <v>795</v>
      </c>
      <c r="E548" s="555" t="s">
        <v>70</v>
      </c>
      <c r="F548" s="556" t="s">
        <v>291</v>
      </c>
      <c r="G548" s="557">
        <v>50</v>
      </c>
      <c r="H548" s="558">
        <v>17.28</v>
      </c>
      <c r="I548" s="558">
        <v>19.5</v>
      </c>
      <c r="J548" s="558">
        <f t="shared" si="17"/>
        <v>864</v>
      </c>
      <c r="K548" s="559">
        <f t="shared" si="18"/>
        <v>5.5999999999999999E-3</v>
      </c>
    </row>
    <row r="549" spans="1:11" x14ac:dyDescent="0.25">
      <c r="A549" s="554" t="s">
        <v>397</v>
      </c>
      <c r="B549" s="555" t="s">
        <v>1852</v>
      </c>
      <c r="C549" s="555" t="s">
        <v>61</v>
      </c>
      <c r="D549" s="555" t="s">
        <v>1853</v>
      </c>
      <c r="E549" s="555" t="s">
        <v>70</v>
      </c>
      <c r="F549" s="556" t="s">
        <v>75</v>
      </c>
      <c r="G549" s="557">
        <v>5</v>
      </c>
      <c r="H549" s="558">
        <v>119.8</v>
      </c>
      <c r="I549" s="558">
        <v>50</v>
      </c>
      <c r="J549" s="558">
        <f t="shared" si="17"/>
        <v>599</v>
      </c>
      <c r="K549" s="559">
        <f t="shared" si="18"/>
        <v>3.8999999999999998E-3</v>
      </c>
    </row>
    <row r="550" spans="1:11" x14ac:dyDescent="0.25">
      <c r="A550" s="554" t="s">
        <v>400</v>
      </c>
      <c r="B550" s="555" t="s">
        <v>1854</v>
      </c>
      <c r="C550" s="555" t="s">
        <v>39</v>
      </c>
      <c r="D550" s="555" t="s">
        <v>1998</v>
      </c>
      <c r="E550" s="555" t="s">
        <v>70</v>
      </c>
      <c r="F550" s="556" t="s">
        <v>380</v>
      </c>
      <c r="G550" s="557">
        <v>100</v>
      </c>
      <c r="H550" s="558">
        <v>5.5</v>
      </c>
      <c r="I550" s="558">
        <v>1.59</v>
      </c>
      <c r="J550" s="558">
        <f t="shared" si="17"/>
        <v>550</v>
      </c>
      <c r="K550" s="559">
        <f t="shared" si="18"/>
        <v>3.5999999999999999E-3</v>
      </c>
    </row>
    <row r="551" spans="1:11" x14ac:dyDescent="0.25">
      <c r="A551" s="554" t="s">
        <v>403</v>
      </c>
      <c r="B551" s="555" t="s">
        <v>1855</v>
      </c>
      <c r="C551" s="555" t="s">
        <v>39</v>
      </c>
      <c r="D551" s="555" t="s">
        <v>1999</v>
      </c>
      <c r="E551" s="555" t="s">
        <v>70</v>
      </c>
      <c r="F551" s="556" t="s">
        <v>1856</v>
      </c>
      <c r="G551" s="557">
        <v>120</v>
      </c>
      <c r="H551" s="558">
        <v>44.97</v>
      </c>
      <c r="I551" s="558">
        <v>1.19</v>
      </c>
      <c r="J551" s="558">
        <f t="shared" si="17"/>
        <v>5396.4</v>
      </c>
      <c r="K551" s="559">
        <f t="shared" si="18"/>
        <v>3.49E-2</v>
      </c>
    </row>
    <row r="552" spans="1:11" x14ac:dyDescent="0.25">
      <c r="A552" s="554" t="s">
        <v>406</v>
      </c>
      <c r="B552" s="555" t="s">
        <v>1857</v>
      </c>
      <c r="C552" s="555" t="s">
        <v>39</v>
      </c>
      <c r="D552" s="555" t="s">
        <v>2000</v>
      </c>
      <c r="E552" s="555" t="s">
        <v>70</v>
      </c>
      <c r="F552" s="556" t="s">
        <v>380</v>
      </c>
      <c r="G552" s="557">
        <v>4</v>
      </c>
      <c r="H552" s="558">
        <v>32.659999999999997</v>
      </c>
      <c r="I552" s="558">
        <v>4.8</v>
      </c>
      <c r="J552" s="558">
        <f t="shared" si="17"/>
        <v>130.63999999999999</v>
      </c>
      <c r="K552" s="559">
        <f t="shared" si="18"/>
        <v>8.0000000000000004E-4</v>
      </c>
    </row>
    <row r="553" spans="1:11" x14ac:dyDescent="0.25">
      <c r="A553" s="554" t="s">
        <v>409</v>
      </c>
      <c r="B553" s="555" t="s">
        <v>1858</v>
      </c>
      <c r="C553" s="555" t="s">
        <v>61</v>
      </c>
      <c r="D553" s="555" t="s">
        <v>1859</v>
      </c>
      <c r="E553" s="555" t="s">
        <v>70</v>
      </c>
      <c r="F553" s="556" t="s">
        <v>106</v>
      </c>
      <c r="G553" s="557">
        <v>300</v>
      </c>
      <c r="H553" s="558">
        <v>8.8699999999999992</v>
      </c>
      <c r="I553" s="558">
        <v>2.75</v>
      </c>
      <c r="J553" s="558">
        <f t="shared" si="17"/>
        <v>2661</v>
      </c>
      <c r="K553" s="559">
        <f t="shared" si="18"/>
        <v>1.72E-2</v>
      </c>
    </row>
    <row r="554" spans="1:11" x14ac:dyDescent="0.25">
      <c r="A554" s="554" t="s">
        <v>412</v>
      </c>
      <c r="B554" s="555" t="s">
        <v>1860</v>
      </c>
      <c r="C554" s="555" t="s">
        <v>61</v>
      </c>
      <c r="D554" s="555" t="s">
        <v>1861</v>
      </c>
      <c r="E554" s="555" t="s">
        <v>70</v>
      </c>
      <c r="F554" s="556" t="s">
        <v>36</v>
      </c>
      <c r="G554" s="557">
        <v>400</v>
      </c>
      <c r="H554" s="558">
        <v>0.84</v>
      </c>
      <c r="I554" s="558">
        <v>0.15</v>
      </c>
      <c r="J554" s="558">
        <f t="shared" si="17"/>
        <v>336</v>
      </c>
      <c r="K554" s="559">
        <f t="shared" si="18"/>
        <v>2.2000000000000001E-3</v>
      </c>
    </row>
    <row r="555" spans="1:11" x14ac:dyDescent="0.25">
      <c r="A555" s="554" t="s">
        <v>415</v>
      </c>
      <c r="B555" s="555" t="s">
        <v>1862</v>
      </c>
      <c r="C555" s="555" t="s">
        <v>19</v>
      </c>
      <c r="D555" s="555" t="s">
        <v>1863</v>
      </c>
      <c r="E555" s="555" t="s">
        <v>70</v>
      </c>
      <c r="F555" s="556" t="s">
        <v>36</v>
      </c>
      <c r="G555" s="557">
        <v>200</v>
      </c>
      <c r="H555" s="558">
        <v>5.46</v>
      </c>
      <c r="I555" s="558">
        <v>118.67</v>
      </c>
      <c r="J555" s="558">
        <f t="shared" si="17"/>
        <v>1092</v>
      </c>
      <c r="K555" s="559">
        <f t="shared" si="18"/>
        <v>7.1000000000000004E-3</v>
      </c>
    </row>
    <row r="556" spans="1:11" ht="22.5" x14ac:dyDescent="0.25">
      <c r="A556" s="554" t="s">
        <v>418</v>
      </c>
      <c r="B556" s="555" t="s">
        <v>1864</v>
      </c>
      <c r="C556" s="555" t="s">
        <v>19</v>
      </c>
      <c r="D556" s="555" t="s">
        <v>1865</v>
      </c>
      <c r="E556" s="555" t="s">
        <v>70</v>
      </c>
      <c r="F556" s="556" t="s">
        <v>36</v>
      </c>
      <c r="G556" s="557">
        <v>100</v>
      </c>
      <c r="H556" s="558">
        <v>0.15</v>
      </c>
      <c r="I556" s="558">
        <v>312.10000000000002</v>
      </c>
      <c r="J556" s="558">
        <f t="shared" si="17"/>
        <v>15</v>
      </c>
      <c r="K556" s="559">
        <f t="shared" si="18"/>
        <v>1E-4</v>
      </c>
    </row>
    <row r="557" spans="1:11" ht="22.5" x14ac:dyDescent="0.25">
      <c r="A557" s="554" t="s">
        <v>421</v>
      </c>
      <c r="B557" s="555" t="s">
        <v>1866</v>
      </c>
      <c r="C557" s="555" t="s">
        <v>19</v>
      </c>
      <c r="D557" s="555" t="s">
        <v>1867</v>
      </c>
      <c r="E557" s="555" t="s">
        <v>70</v>
      </c>
      <c r="F557" s="556" t="s">
        <v>36</v>
      </c>
      <c r="G557" s="557">
        <v>100</v>
      </c>
      <c r="H557" s="558">
        <v>1.17</v>
      </c>
      <c r="I557" s="558">
        <v>22</v>
      </c>
      <c r="J557" s="558">
        <f t="shared" si="17"/>
        <v>117</v>
      </c>
      <c r="K557" s="559">
        <f t="shared" si="18"/>
        <v>8.0000000000000004E-4</v>
      </c>
    </row>
    <row r="558" spans="1:11" ht="22.5" x14ac:dyDescent="0.25">
      <c r="A558" s="554" t="s">
        <v>424</v>
      </c>
      <c r="B558" s="555" t="s">
        <v>1868</v>
      </c>
      <c r="C558" s="555" t="s">
        <v>19</v>
      </c>
      <c r="D558" s="555" t="s">
        <v>1869</v>
      </c>
      <c r="E558" s="555" t="s">
        <v>70</v>
      </c>
      <c r="F558" s="556" t="s">
        <v>36</v>
      </c>
      <c r="G558" s="557">
        <v>100</v>
      </c>
      <c r="H558" s="558">
        <v>1.25</v>
      </c>
      <c r="I558" s="558">
        <v>36.5</v>
      </c>
      <c r="J558" s="558">
        <f t="shared" si="17"/>
        <v>125</v>
      </c>
      <c r="K558" s="559">
        <f t="shared" si="18"/>
        <v>8.0000000000000004E-4</v>
      </c>
    </row>
    <row r="559" spans="1:11" x14ac:dyDescent="0.25">
      <c r="A559" s="554" t="s">
        <v>427</v>
      </c>
      <c r="B559" s="555" t="s">
        <v>1870</v>
      </c>
      <c r="C559" s="555" t="s">
        <v>19</v>
      </c>
      <c r="D559" s="555" t="s">
        <v>1871</v>
      </c>
      <c r="E559" s="555" t="s">
        <v>70</v>
      </c>
      <c r="F559" s="556" t="s">
        <v>36</v>
      </c>
      <c r="G559" s="557">
        <v>40</v>
      </c>
      <c r="H559" s="558">
        <v>2.68</v>
      </c>
      <c r="I559" s="558">
        <v>310</v>
      </c>
      <c r="J559" s="558">
        <f t="shared" si="17"/>
        <v>107.2</v>
      </c>
      <c r="K559" s="559">
        <f t="shared" si="18"/>
        <v>6.9999999999999999E-4</v>
      </c>
    </row>
    <row r="560" spans="1:11" x14ac:dyDescent="0.25">
      <c r="A560" s="554" t="s">
        <v>430</v>
      </c>
      <c r="B560" s="555" t="s">
        <v>1872</v>
      </c>
      <c r="C560" s="555" t="s">
        <v>19</v>
      </c>
      <c r="D560" s="555" t="s">
        <v>1873</v>
      </c>
      <c r="E560" s="555" t="s">
        <v>70</v>
      </c>
      <c r="F560" s="556" t="s">
        <v>36</v>
      </c>
      <c r="G560" s="557">
        <v>80</v>
      </c>
      <c r="H560" s="558">
        <v>1.88</v>
      </c>
      <c r="I560" s="558">
        <v>293.29000000000002</v>
      </c>
      <c r="J560" s="558">
        <f t="shared" si="17"/>
        <v>150.4</v>
      </c>
      <c r="K560" s="559">
        <f t="shared" si="18"/>
        <v>1E-3</v>
      </c>
    </row>
    <row r="561" spans="1:11" ht="22.5" x14ac:dyDescent="0.25">
      <c r="A561" s="554" t="s">
        <v>433</v>
      </c>
      <c r="B561" s="555" t="s">
        <v>1874</v>
      </c>
      <c r="C561" s="555" t="s">
        <v>19</v>
      </c>
      <c r="D561" s="555" t="s">
        <v>1875</v>
      </c>
      <c r="E561" s="555" t="s">
        <v>70</v>
      </c>
      <c r="F561" s="556" t="s">
        <v>36</v>
      </c>
      <c r="G561" s="557">
        <v>30</v>
      </c>
      <c r="H561" s="558">
        <v>4.9800000000000004</v>
      </c>
      <c r="I561" s="558">
        <v>428.28</v>
      </c>
      <c r="J561" s="558">
        <f t="shared" si="17"/>
        <v>149.4</v>
      </c>
      <c r="K561" s="559">
        <f t="shared" si="18"/>
        <v>1E-3</v>
      </c>
    </row>
    <row r="562" spans="1:11" x14ac:dyDescent="0.25">
      <c r="A562" s="554" t="s">
        <v>436</v>
      </c>
      <c r="B562" s="555" t="s">
        <v>1876</v>
      </c>
      <c r="C562" s="555" t="s">
        <v>19</v>
      </c>
      <c r="D562" s="555" t="s">
        <v>1877</v>
      </c>
      <c r="E562" s="555" t="s">
        <v>70</v>
      </c>
      <c r="F562" s="556" t="s">
        <v>36</v>
      </c>
      <c r="G562" s="557">
        <v>4</v>
      </c>
      <c r="H562" s="558">
        <v>11.83</v>
      </c>
      <c r="I562" s="558">
        <v>548.03</v>
      </c>
      <c r="J562" s="558">
        <f t="shared" si="17"/>
        <v>47.32</v>
      </c>
      <c r="K562" s="559">
        <f t="shared" si="18"/>
        <v>2.9999999999999997E-4</v>
      </c>
    </row>
    <row r="563" spans="1:11" x14ac:dyDescent="0.25">
      <c r="A563" s="554" t="s">
        <v>439</v>
      </c>
      <c r="B563" s="555" t="s">
        <v>1878</v>
      </c>
      <c r="C563" s="555" t="s">
        <v>19</v>
      </c>
      <c r="D563" s="555" t="s">
        <v>1879</v>
      </c>
      <c r="E563" s="555" t="s">
        <v>70</v>
      </c>
      <c r="F563" s="556" t="s">
        <v>36</v>
      </c>
      <c r="G563" s="557">
        <v>20</v>
      </c>
      <c r="H563" s="558">
        <v>7.0000000000000007E-2</v>
      </c>
      <c r="I563" s="558">
        <v>3.65</v>
      </c>
      <c r="J563" s="558">
        <f t="shared" si="17"/>
        <v>1.4</v>
      </c>
      <c r="K563" s="559">
        <f t="shared" si="18"/>
        <v>0</v>
      </c>
    </row>
    <row r="564" spans="1:11" x14ac:dyDescent="0.25">
      <c r="A564" s="554" t="s">
        <v>442</v>
      </c>
      <c r="B564" s="555" t="s">
        <v>1880</v>
      </c>
      <c r="C564" s="555" t="s">
        <v>19</v>
      </c>
      <c r="D564" s="555" t="s">
        <v>1881</v>
      </c>
      <c r="E564" s="555" t="s">
        <v>70</v>
      </c>
      <c r="F564" s="556" t="s">
        <v>36</v>
      </c>
      <c r="G564" s="557">
        <v>20</v>
      </c>
      <c r="H564" s="558">
        <v>0.65</v>
      </c>
      <c r="I564" s="558">
        <v>178.5</v>
      </c>
      <c r="J564" s="558">
        <f t="shared" si="17"/>
        <v>13</v>
      </c>
      <c r="K564" s="559">
        <f t="shared" si="18"/>
        <v>1E-4</v>
      </c>
    </row>
    <row r="565" spans="1:11" x14ac:dyDescent="0.25">
      <c r="A565" s="554" t="s">
        <v>445</v>
      </c>
      <c r="B565" s="555" t="s">
        <v>1882</v>
      </c>
      <c r="C565" s="555" t="s">
        <v>39</v>
      </c>
      <c r="D565" s="555" t="s">
        <v>2001</v>
      </c>
      <c r="E565" s="555" t="s">
        <v>70</v>
      </c>
      <c r="F565" s="556" t="s">
        <v>1778</v>
      </c>
      <c r="G565" s="557">
        <v>204.48</v>
      </c>
      <c r="H565" s="558">
        <v>5.4</v>
      </c>
      <c r="I565" s="558">
        <v>230</v>
      </c>
      <c r="J565" s="558">
        <f t="shared" si="17"/>
        <v>1104.19</v>
      </c>
      <c r="K565" s="559">
        <f t="shared" si="18"/>
        <v>7.1000000000000004E-3</v>
      </c>
    </row>
    <row r="566" spans="1:11" x14ac:dyDescent="0.25">
      <c r="A566" s="554" t="s">
        <v>449</v>
      </c>
      <c r="B566" s="555" t="s">
        <v>1883</v>
      </c>
      <c r="C566" s="555" t="s">
        <v>19</v>
      </c>
      <c r="D566" s="555" t="s">
        <v>1884</v>
      </c>
      <c r="E566" s="555" t="s">
        <v>70</v>
      </c>
      <c r="F566" s="556" t="s">
        <v>295</v>
      </c>
      <c r="G566" s="557">
        <v>100</v>
      </c>
      <c r="H566" s="558">
        <v>4.2300000000000004</v>
      </c>
      <c r="I566" s="558">
        <v>370</v>
      </c>
      <c r="J566" s="558">
        <f t="shared" si="17"/>
        <v>423</v>
      </c>
      <c r="K566" s="559">
        <f t="shared" si="18"/>
        <v>2.7000000000000001E-3</v>
      </c>
    </row>
    <row r="567" spans="1:11" x14ac:dyDescent="0.25">
      <c r="A567" s="554" t="s">
        <v>453</v>
      </c>
      <c r="B567" s="555" t="s">
        <v>1885</v>
      </c>
      <c r="C567" s="555" t="s">
        <v>39</v>
      </c>
      <c r="D567" s="555" t="s">
        <v>2002</v>
      </c>
      <c r="E567" s="555" t="s">
        <v>70</v>
      </c>
      <c r="F567" s="556" t="s">
        <v>1550</v>
      </c>
      <c r="G567" s="557">
        <v>40</v>
      </c>
      <c r="H567" s="558">
        <v>12</v>
      </c>
      <c r="I567" s="558">
        <v>46.82</v>
      </c>
      <c r="J567" s="558">
        <f t="shared" si="17"/>
        <v>480</v>
      </c>
      <c r="K567" s="559">
        <f t="shared" si="18"/>
        <v>3.0999999999999999E-3</v>
      </c>
    </row>
    <row r="568" spans="1:11" x14ac:dyDescent="0.25">
      <c r="A568" s="554" t="s">
        <v>456</v>
      </c>
      <c r="B568" s="555" t="s">
        <v>1886</v>
      </c>
      <c r="C568" s="555" t="s">
        <v>19</v>
      </c>
      <c r="D568" s="555" t="s">
        <v>1887</v>
      </c>
      <c r="E568" s="555" t="s">
        <v>70</v>
      </c>
      <c r="F568" s="556" t="s">
        <v>1888</v>
      </c>
      <c r="G568" s="557">
        <v>10</v>
      </c>
      <c r="H568" s="558">
        <v>35.42</v>
      </c>
      <c r="I568" s="558">
        <v>46.82</v>
      </c>
      <c r="J568" s="558">
        <f t="shared" si="17"/>
        <v>354.2</v>
      </c>
      <c r="K568" s="559">
        <f t="shared" si="18"/>
        <v>2.3E-3</v>
      </c>
    </row>
    <row r="569" spans="1:11" x14ac:dyDescent="0.25">
      <c r="A569" s="554" t="s">
        <v>459</v>
      </c>
      <c r="B569" s="555" t="s">
        <v>1889</v>
      </c>
      <c r="C569" s="555" t="s">
        <v>19</v>
      </c>
      <c r="D569" s="555" t="s">
        <v>1890</v>
      </c>
      <c r="E569" s="555" t="s">
        <v>70</v>
      </c>
      <c r="F569" s="556" t="s">
        <v>36</v>
      </c>
      <c r="G569" s="557">
        <v>20</v>
      </c>
      <c r="H569" s="558">
        <v>11.52</v>
      </c>
      <c r="I569" s="558">
        <v>48.38</v>
      </c>
      <c r="J569" s="558">
        <f t="shared" si="17"/>
        <v>230.4</v>
      </c>
      <c r="K569" s="559">
        <f t="shared" si="18"/>
        <v>1.5E-3</v>
      </c>
    </row>
    <row r="570" spans="1:11" x14ac:dyDescent="0.25">
      <c r="A570" s="554" t="s">
        <v>462</v>
      </c>
      <c r="B570" s="555" t="s">
        <v>1891</v>
      </c>
      <c r="C570" s="555" t="s">
        <v>19</v>
      </c>
      <c r="D570" s="555" t="s">
        <v>1892</v>
      </c>
      <c r="E570" s="555" t="s">
        <v>70</v>
      </c>
      <c r="F570" s="556" t="s">
        <v>36</v>
      </c>
      <c r="G570" s="557">
        <v>200</v>
      </c>
      <c r="H570" s="558">
        <v>0.17</v>
      </c>
      <c r="I570" s="558">
        <v>1.3</v>
      </c>
      <c r="J570" s="558">
        <f t="shared" si="17"/>
        <v>34</v>
      </c>
      <c r="K570" s="559">
        <f t="shared" si="18"/>
        <v>2.0000000000000001E-4</v>
      </c>
    </row>
    <row r="571" spans="1:11" x14ac:dyDescent="0.25">
      <c r="A571" s="554" t="s">
        <v>465</v>
      </c>
      <c r="B571" s="555" t="s">
        <v>1893</v>
      </c>
      <c r="C571" s="555" t="s">
        <v>19</v>
      </c>
      <c r="D571" s="555" t="s">
        <v>1267</v>
      </c>
      <c r="E571" s="555" t="s">
        <v>70</v>
      </c>
      <c r="F571" s="556" t="s">
        <v>1268</v>
      </c>
      <c r="G571" s="557">
        <v>30</v>
      </c>
      <c r="H571" s="558">
        <v>208.81</v>
      </c>
      <c r="I571" s="558">
        <v>15.81</v>
      </c>
      <c r="J571" s="558">
        <f t="shared" si="17"/>
        <v>6264.3</v>
      </c>
      <c r="K571" s="559">
        <f t="shared" si="18"/>
        <v>4.0500000000000001E-2</v>
      </c>
    </row>
    <row r="572" spans="1:11" x14ac:dyDescent="0.25">
      <c r="A572" s="554" t="s">
        <v>468</v>
      </c>
      <c r="B572" s="555" t="s">
        <v>1894</v>
      </c>
      <c r="C572" s="555" t="s">
        <v>19</v>
      </c>
      <c r="D572" s="555" t="s">
        <v>1895</v>
      </c>
      <c r="E572" s="555" t="s">
        <v>70</v>
      </c>
      <c r="F572" s="556" t="s">
        <v>1117</v>
      </c>
      <c r="G572" s="557">
        <v>10</v>
      </c>
      <c r="H572" s="558">
        <v>592.86</v>
      </c>
      <c r="I572" s="558">
        <v>9.8800000000000008</v>
      </c>
      <c r="J572" s="558">
        <f t="shared" si="17"/>
        <v>5928.6</v>
      </c>
      <c r="K572" s="559">
        <f t="shared" si="18"/>
        <v>3.8300000000000001E-2</v>
      </c>
    </row>
    <row r="573" spans="1:11" x14ac:dyDescent="0.25">
      <c r="A573" s="554" t="s">
        <v>471</v>
      </c>
      <c r="B573" s="555" t="s">
        <v>1896</v>
      </c>
      <c r="C573" s="555" t="s">
        <v>19</v>
      </c>
      <c r="D573" s="555" t="s">
        <v>1897</v>
      </c>
      <c r="E573" s="555" t="s">
        <v>70</v>
      </c>
      <c r="F573" s="556" t="s">
        <v>295</v>
      </c>
      <c r="G573" s="557">
        <v>10</v>
      </c>
      <c r="H573" s="558">
        <v>37.06</v>
      </c>
      <c r="I573" s="558">
        <v>0.3</v>
      </c>
      <c r="J573" s="558">
        <f t="shared" si="17"/>
        <v>370.6</v>
      </c>
      <c r="K573" s="559">
        <f t="shared" si="18"/>
        <v>2.3999999999999998E-3</v>
      </c>
    </row>
    <row r="574" spans="1:11" x14ac:dyDescent="0.25">
      <c r="A574" s="554" t="s">
        <v>474</v>
      </c>
      <c r="B574" s="555" t="s">
        <v>1898</v>
      </c>
      <c r="C574" s="555" t="s">
        <v>19</v>
      </c>
      <c r="D574" s="555" t="s">
        <v>1899</v>
      </c>
      <c r="E574" s="555" t="s">
        <v>70</v>
      </c>
      <c r="F574" s="556" t="s">
        <v>291</v>
      </c>
      <c r="G574" s="557">
        <v>30</v>
      </c>
      <c r="H574" s="558">
        <v>19.84</v>
      </c>
      <c r="I574" s="558">
        <v>0.05</v>
      </c>
      <c r="J574" s="558">
        <f t="shared" si="17"/>
        <v>595.20000000000005</v>
      </c>
      <c r="K574" s="559">
        <f t="shared" ref="K574:K605" si="19">ROUND(J574/$H$640,4)</f>
        <v>3.8E-3</v>
      </c>
    </row>
    <row r="575" spans="1:11" x14ac:dyDescent="0.25">
      <c r="A575" s="554" t="s">
        <v>477</v>
      </c>
      <c r="B575" s="555" t="s">
        <v>1900</v>
      </c>
      <c r="C575" s="555" t="s">
        <v>61</v>
      </c>
      <c r="D575" s="555" t="s">
        <v>1901</v>
      </c>
      <c r="E575" s="555" t="s">
        <v>70</v>
      </c>
      <c r="F575" s="556" t="s">
        <v>448</v>
      </c>
      <c r="G575" s="557">
        <v>2</v>
      </c>
      <c r="H575" s="558">
        <v>394.86</v>
      </c>
      <c r="I575" s="558">
        <v>0.09</v>
      </c>
      <c r="J575" s="558">
        <f t="shared" ref="J575:J638" si="20">ROUND(G575*H575,2)</f>
        <v>789.72</v>
      </c>
      <c r="K575" s="559">
        <f t="shared" si="19"/>
        <v>5.1000000000000004E-3</v>
      </c>
    </row>
    <row r="576" spans="1:11" ht="22.5" x14ac:dyDescent="0.25">
      <c r="A576" s="554" t="s">
        <v>480</v>
      </c>
      <c r="B576" s="555" t="s">
        <v>1902</v>
      </c>
      <c r="C576" s="555" t="s">
        <v>19</v>
      </c>
      <c r="D576" s="555" t="s">
        <v>1903</v>
      </c>
      <c r="E576" s="555" t="s">
        <v>70</v>
      </c>
      <c r="F576" s="556" t="s">
        <v>75</v>
      </c>
      <c r="G576" s="557">
        <v>40</v>
      </c>
      <c r="H576" s="558">
        <v>43.72</v>
      </c>
      <c r="I576" s="558">
        <v>0.36</v>
      </c>
      <c r="J576" s="558">
        <f t="shared" si="20"/>
        <v>1748.8</v>
      </c>
      <c r="K576" s="559">
        <f t="shared" si="19"/>
        <v>1.1299999999999999E-2</v>
      </c>
    </row>
    <row r="577" spans="1:11" ht="22.5" x14ac:dyDescent="0.25">
      <c r="A577" s="554" t="s">
        <v>483</v>
      </c>
      <c r="B577" s="555" t="s">
        <v>1904</v>
      </c>
      <c r="C577" s="555" t="s">
        <v>19</v>
      </c>
      <c r="D577" s="555" t="s">
        <v>1905</v>
      </c>
      <c r="E577" s="555" t="s">
        <v>70</v>
      </c>
      <c r="F577" s="556" t="s">
        <v>75</v>
      </c>
      <c r="G577" s="557">
        <v>30</v>
      </c>
      <c r="H577" s="558">
        <v>44</v>
      </c>
      <c r="I577" s="558">
        <v>0.36</v>
      </c>
      <c r="J577" s="558">
        <f t="shared" si="20"/>
        <v>1320</v>
      </c>
      <c r="K577" s="559">
        <f t="shared" si="19"/>
        <v>8.5000000000000006E-3</v>
      </c>
    </row>
    <row r="578" spans="1:11" ht="22.5" x14ac:dyDescent="0.25">
      <c r="A578" s="554" t="s">
        <v>486</v>
      </c>
      <c r="B578" s="555" t="s">
        <v>1906</v>
      </c>
      <c r="C578" s="555" t="s">
        <v>19</v>
      </c>
      <c r="D578" s="555" t="s">
        <v>1546</v>
      </c>
      <c r="E578" s="555" t="s">
        <v>70</v>
      </c>
      <c r="F578" s="556" t="s">
        <v>75</v>
      </c>
      <c r="G578" s="557">
        <v>10</v>
      </c>
      <c r="H578" s="558">
        <v>37.979999999999997</v>
      </c>
      <c r="I578" s="558">
        <v>0.7</v>
      </c>
      <c r="J578" s="558">
        <f t="shared" si="20"/>
        <v>379.8</v>
      </c>
      <c r="K578" s="559">
        <f t="shared" si="19"/>
        <v>2.5000000000000001E-3</v>
      </c>
    </row>
    <row r="579" spans="1:11" s="14" customFormat="1" ht="22.5" x14ac:dyDescent="0.25">
      <c r="A579" s="554" t="s">
        <v>489</v>
      </c>
      <c r="B579" s="555" t="s">
        <v>1907</v>
      </c>
      <c r="C579" s="555" t="s">
        <v>19</v>
      </c>
      <c r="D579" s="555" t="s">
        <v>1908</v>
      </c>
      <c r="E579" s="555" t="s">
        <v>70</v>
      </c>
      <c r="F579" s="556" t="s">
        <v>384</v>
      </c>
      <c r="G579" s="557">
        <v>50</v>
      </c>
      <c r="H579" s="558">
        <v>1.91</v>
      </c>
      <c r="I579" s="558">
        <v>1.48</v>
      </c>
      <c r="J579" s="558">
        <f t="shared" si="20"/>
        <v>95.5</v>
      </c>
      <c r="K579" s="559">
        <f t="shared" si="19"/>
        <v>5.9999999999999995E-4</v>
      </c>
    </row>
    <row r="580" spans="1:11" ht="22.5" x14ac:dyDescent="0.25">
      <c r="A580" s="554" t="s">
        <v>492</v>
      </c>
      <c r="B580" s="555" t="s">
        <v>1910</v>
      </c>
      <c r="C580" s="555" t="s">
        <v>19</v>
      </c>
      <c r="D580" s="555" t="s">
        <v>1911</v>
      </c>
      <c r="E580" s="555" t="s">
        <v>70</v>
      </c>
      <c r="F580" s="556" t="s">
        <v>384</v>
      </c>
      <c r="G580" s="557">
        <v>36</v>
      </c>
      <c r="H580" s="558">
        <v>77.02</v>
      </c>
      <c r="I580" s="558">
        <v>2.62</v>
      </c>
      <c r="J580" s="558">
        <f t="shared" si="20"/>
        <v>2772.72</v>
      </c>
      <c r="K580" s="559">
        <f t="shared" si="19"/>
        <v>1.7899999999999999E-2</v>
      </c>
    </row>
    <row r="581" spans="1:11" ht="22.5" x14ac:dyDescent="0.25">
      <c r="A581" s="554" t="s">
        <v>495</v>
      </c>
      <c r="B581" s="555" t="s">
        <v>1912</v>
      </c>
      <c r="C581" s="555" t="s">
        <v>19</v>
      </c>
      <c r="D581" s="555" t="s">
        <v>1913</v>
      </c>
      <c r="E581" s="555" t="s">
        <v>70</v>
      </c>
      <c r="F581" s="556" t="s">
        <v>384</v>
      </c>
      <c r="G581" s="557">
        <v>120</v>
      </c>
      <c r="H581" s="558">
        <v>8.99</v>
      </c>
      <c r="I581" s="558">
        <v>4.91</v>
      </c>
      <c r="J581" s="558">
        <f t="shared" si="20"/>
        <v>1078.8</v>
      </c>
      <c r="K581" s="559">
        <f t="shared" si="19"/>
        <v>7.0000000000000001E-3</v>
      </c>
    </row>
    <row r="582" spans="1:11" ht="22.5" x14ac:dyDescent="0.25">
      <c r="A582" s="554" t="s">
        <v>498</v>
      </c>
      <c r="B582" s="555" t="s">
        <v>1914</v>
      </c>
      <c r="C582" s="555" t="s">
        <v>19</v>
      </c>
      <c r="D582" s="555" t="s">
        <v>1915</v>
      </c>
      <c r="E582" s="555" t="s">
        <v>70</v>
      </c>
      <c r="F582" s="556" t="s">
        <v>384</v>
      </c>
      <c r="G582" s="557">
        <v>24</v>
      </c>
      <c r="H582" s="558">
        <v>11.71</v>
      </c>
      <c r="I582" s="558">
        <v>2.0699999999999998</v>
      </c>
      <c r="J582" s="558">
        <f t="shared" si="20"/>
        <v>281.04000000000002</v>
      </c>
      <c r="K582" s="559">
        <f t="shared" si="19"/>
        <v>1.8E-3</v>
      </c>
    </row>
    <row r="583" spans="1:11" ht="22.5" x14ac:dyDescent="0.25">
      <c r="A583" s="554" t="s">
        <v>501</v>
      </c>
      <c r="B583" s="555" t="s">
        <v>1916</v>
      </c>
      <c r="C583" s="555" t="s">
        <v>19</v>
      </c>
      <c r="D583" s="555" t="s">
        <v>1917</v>
      </c>
      <c r="E583" s="555" t="s">
        <v>70</v>
      </c>
      <c r="F583" s="556" t="s">
        <v>384</v>
      </c>
      <c r="G583" s="557">
        <v>24</v>
      </c>
      <c r="H583" s="558">
        <v>15.73</v>
      </c>
      <c r="I583" s="558">
        <v>2.5299999999999998</v>
      </c>
      <c r="J583" s="558">
        <f t="shared" si="20"/>
        <v>377.52</v>
      </c>
      <c r="K583" s="559">
        <f t="shared" si="19"/>
        <v>2.3999999999999998E-3</v>
      </c>
    </row>
    <row r="584" spans="1:11" ht="22.5" x14ac:dyDescent="0.25">
      <c r="A584" s="554" t="s">
        <v>504</v>
      </c>
      <c r="B584" s="555" t="s">
        <v>1918</v>
      </c>
      <c r="C584" s="555" t="s">
        <v>19</v>
      </c>
      <c r="D584" s="555" t="s">
        <v>1919</v>
      </c>
      <c r="E584" s="555" t="s">
        <v>70</v>
      </c>
      <c r="F584" s="556" t="s">
        <v>384</v>
      </c>
      <c r="G584" s="557">
        <v>18</v>
      </c>
      <c r="H584" s="558">
        <v>22.92</v>
      </c>
      <c r="I584" s="558">
        <v>3.32</v>
      </c>
      <c r="J584" s="558">
        <f t="shared" si="20"/>
        <v>412.56</v>
      </c>
      <c r="K584" s="559">
        <f t="shared" si="19"/>
        <v>2.7000000000000001E-3</v>
      </c>
    </row>
    <row r="585" spans="1:11" s="14" customFormat="1" ht="22.5" x14ac:dyDescent="0.25">
      <c r="A585" s="554" t="s">
        <v>507</v>
      </c>
      <c r="B585" s="555" t="s">
        <v>1920</v>
      </c>
      <c r="C585" s="555" t="s">
        <v>19</v>
      </c>
      <c r="D585" s="555" t="s">
        <v>1921</v>
      </c>
      <c r="E585" s="555" t="s">
        <v>70</v>
      </c>
      <c r="F585" s="556" t="s">
        <v>384</v>
      </c>
      <c r="G585" s="557">
        <v>48</v>
      </c>
      <c r="H585" s="558">
        <v>25.33</v>
      </c>
      <c r="I585" s="558">
        <v>3.63</v>
      </c>
      <c r="J585" s="558">
        <f t="shared" si="20"/>
        <v>1215.8399999999999</v>
      </c>
      <c r="K585" s="559">
        <f t="shared" si="19"/>
        <v>7.9000000000000008E-3</v>
      </c>
    </row>
    <row r="586" spans="1:11" ht="22.5" x14ac:dyDescent="0.25">
      <c r="A586" s="554" t="s">
        <v>510</v>
      </c>
      <c r="B586" s="555" t="s">
        <v>1922</v>
      </c>
      <c r="C586" s="555" t="s">
        <v>19</v>
      </c>
      <c r="D586" s="555" t="s">
        <v>1923</v>
      </c>
      <c r="E586" s="555" t="s">
        <v>70</v>
      </c>
      <c r="F586" s="556" t="s">
        <v>384</v>
      </c>
      <c r="G586" s="557">
        <v>30</v>
      </c>
      <c r="H586" s="558">
        <v>46.26</v>
      </c>
      <c r="I586" s="558">
        <v>7.95</v>
      </c>
      <c r="J586" s="558">
        <f t="shared" si="20"/>
        <v>1387.8</v>
      </c>
      <c r="K586" s="559">
        <f t="shared" si="19"/>
        <v>8.9999999999999993E-3</v>
      </c>
    </row>
    <row r="587" spans="1:11" ht="22.5" x14ac:dyDescent="0.25">
      <c r="A587" s="554" t="s">
        <v>513</v>
      </c>
      <c r="B587" s="555" t="s">
        <v>1924</v>
      </c>
      <c r="C587" s="555" t="s">
        <v>19</v>
      </c>
      <c r="D587" s="555" t="s">
        <v>1925</v>
      </c>
      <c r="E587" s="555" t="s">
        <v>70</v>
      </c>
      <c r="F587" s="556" t="s">
        <v>384</v>
      </c>
      <c r="G587" s="557">
        <v>12</v>
      </c>
      <c r="H587" s="558">
        <v>53.14</v>
      </c>
      <c r="I587" s="558">
        <v>0.03</v>
      </c>
      <c r="J587" s="558">
        <f t="shared" si="20"/>
        <v>637.67999999999995</v>
      </c>
      <c r="K587" s="559">
        <f t="shared" si="19"/>
        <v>4.1000000000000003E-3</v>
      </c>
    </row>
    <row r="588" spans="1:11" ht="22.5" x14ac:dyDescent="0.25">
      <c r="A588" s="554" t="s">
        <v>516</v>
      </c>
      <c r="B588" s="555" t="s">
        <v>1926</v>
      </c>
      <c r="C588" s="555" t="s">
        <v>19</v>
      </c>
      <c r="D588" s="555" t="s">
        <v>1927</v>
      </c>
      <c r="E588" s="555" t="s">
        <v>70</v>
      </c>
      <c r="F588" s="556" t="s">
        <v>384</v>
      </c>
      <c r="G588" s="557">
        <v>24</v>
      </c>
      <c r="H588" s="558">
        <v>17.309999999999999</v>
      </c>
      <c r="I588" s="558">
        <v>4.6900000000000004</v>
      </c>
      <c r="J588" s="558">
        <f t="shared" si="20"/>
        <v>415.44</v>
      </c>
      <c r="K588" s="559">
        <f t="shared" si="19"/>
        <v>2.7000000000000001E-3</v>
      </c>
    </row>
    <row r="589" spans="1:11" ht="22.5" x14ac:dyDescent="0.25">
      <c r="A589" s="554" t="s">
        <v>519</v>
      </c>
      <c r="B589" s="555" t="s">
        <v>1928</v>
      </c>
      <c r="C589" s="555" t="s">
        <v>19</v>
      </c>
      <c r="D589" s="555" t="s">
        <v>1929</v>
      </c>
      <c r="E589" s="555" t="s">
        <v>70</v>
      </c>
      <c r="F589" s="556" t="s">
        <v>384</v>
      </c>
      <c r="G589" s="557">
        <v>24</v>
      </c>
      <c r="H589" s="558">
        <v>25.36</v>
      </c>
      <c r="I589" s="558">
        <v>166.96</v>
      </c>
      <c r="J589" s="558">
        <f t="shared" si="20"/>
        <v>608.64</v>
      </c>
      <c r="K589" s="559">
        <f t="shared" si="19"/>
        <v>3.8999999999999998E-3</v>
      </c>
    </row>
    <row r="590" spans="1:11" ht="22.5" x14ac:dyDescent="0.25">
      <c r="A590" s="554" t="s">
        <v>522</v>
      </c>
      <c r="B590" s="555" t="s">
        <v>1930</v>
      </c>
      <c r="C590" s="555" t="s">
        <v>19</v>
      </c>
      <c r="D590" s="555" t="s">
        <v>1931</v>
      </c>
      <c r="E590" s="555" t="s">
        <v>70</v>
      </c>
      <c r="F590" s="556" t="s">
        <v>384</v>
      </c>
      <c r="G590" s="557">
        <v>60</v>
      </c>
      <c r="H590" s="558">
        <v>9.2200000000000006</v>
      </c>
      <c r="I590" s="558">
        <v>2802.97</v>
      </c>
      <c r="J590" s="558">
        <f t="shared" si="20"/>
        <v>553.20000000000005</v>
      </c>
      <c r="K590" s="559">
        <f t="shared" si="19"/>
        <v>3.5999999999999999E-3</v>
      </c>
    </row>
    <row r="591" spans="1:11" ht="22.5" x14ac:dyDescent="0.25">
      <c r="A591" s="554" t="s">
        <v>525</v>
      </c>
      <c r="B591" s="555" t="s">
        <v>1932</v>
      </c>
      <c r="C591" s="555" t="s">
        <v>19</v>
      </c>
      <c r="D591" s="555" t="s">
        <v>1933</v>
      </c>
      <c r="E591" s="555" t="s">
        <v>70</v>
      </c>
      <c r="F591" s="556" t="s">
        <v>384</v>
      </c>
      <c r="G591" s="557">
        <v>90</v>
      </c>
      <c r="H591" s="558">
        <v>36.57</v>
      </c>
      <c r="I591" s="558">
        <v>205.37</v>
      </c>
      <c r="J591" s="558">
        <f t="shared" si="20"/>
        <v>3291.3</v>
      </c>
      <c r="K591" s="559">
        <f t="shared" si="19"/>
        <v>2.1299999999999999E-2</v>
      </c>
    </row>
    <row r="592" spans="1:11" s="14" customFormat="1" ht="22.5" x14ac:dyDescent="0.25">
      <c r="A592" s="554" t="s">
        <v>528</v>
      </c>
      <c r="B592" s="555" t="s">
        <v>1934</v>
      </c>
      <c r="C592" s="555" t="s">
        <v>19</v>
      </c>
      <c r="D592" s="555" t="s">
        <v>1935</v>
      </c>
      <c r="E592" s="555" t="s">
        <v>70</v>
      </c>
      <c r="F592" s="556" t="s">
        <v>384</v>
      </c>
      <c r="G592" s="557">
        <v>120</v>
      </c>
      <c r="H592" s="558">
        <v>84.11</v>
      </c>
      <c r="I592" s="558">
        <v>576.94000000000005</v>
      </c>
      <c r="J592" s="558">
        <f t="shared" si="20"/>
        <v>10093.200000000001</v>
      </c>
      <c r="K592" s="559">
        <f t="shared" si="19"/>
        <v>6.5199999999999994E-2</v>
      </c>
    </row>
    <row r="593" spans="1:11" x14ac:dyDescent="0.25">
      <c r="A593" s="554" t="s">
        <v>531</v>
      </c>
      <c r="B593" s="555" t="s">
        <v>1936</v>
      </c>
      <c r="C593" s="555" t="s">
        <v>61</v>
      </c>
      <c r="D593" s="555" t="s">
        <v>1937</v>
      </c>
      <c r="E593" s="555" t="s">
        <v>70</v>
      </c>
      <c r="F593" s="556" t="s">
        <v>384</v>
      </c>
      <c r="G593" s="557">
        <v>42</v>
      </c>
      <c r="H593" s="558">
        <v>132.80000000000001</v>
      </c>
      <c r="I593" s="558">
        <v>635.52</v>
      </c>
      <c r="J593" s="558">
        <f t="shared" si="20"/>
        <v>5577.6</v>
      </c>
      <c r="K593" s="559">
        <f t="shared" si="19"/>
        <v>3.5999999999999997E-2</v>
      </c>
    </row>
    <row r="594" spans="1:11" x14ac:dyDescent="0.25">
      <c r="A594" s="554" t="s">
        <v>534</v>
      </c>
      <c r="B594" s="555" t="s">
        <v>1938</v>
      </c>
      <c r="C594" s="555" t="s">
        <v>61</v>
      </c>
      <c r="D594" s="555" t="s">
        <v>1939</v>
      </c>
      <c r="E594" s="555" t="s">
        <v>70</v>
      </c>
      <c r="F594" s="556" t="s">
        <v>384</v>
      </c>
      <c r="G594" s="557">
        <v>36</v>
      </c>
      <c r="H594" s="558">
        <v>31</v>
      </c>
      <c r="I594" s="558">
        <v>100.43</v>
      </c>
      <c r="J594" s="558">
        <f t="shared" si="20"/>
        <v>1116</v>
      </c>
      <c r="K594" s="559">
        <f t="shared" si="19"/>
        <v>7.1999999999999998E-3</v>
      </c>
    </row>
    <row r="595" spans="1:11" x14ac:dyDescent="0.25">
      <c r="A595" s="554" t="s">
        <v>537</v>
      </c>
      <c r="B595" s="555" t="s">
        <v>1940</v>
      </c>
      <c r="C595" s="555" t="s">
        <v>61</v>
      </c>
      <c r="D595" s="555" t="s">
        <v>1941</v>
      </c>
      <c r="E595" s="555" t="s">
        <v>70</v>
      </c>
      <c r="F595" s="556" t="s">
        <v>384</v>
      </c>
      <c r="G595" s="557">
        <v>24</v>
      </c>
      <c r="H595" s="558">
        <v>47.86</v>
      </c>
      <c r="I595" s="558">
        <v>20.66</v>
      </c>
      <c r="J595" s="558">
        <f t="shared" si="20"/>
        <v>1148.6400000000001</v>
      </c>
      <c r="K595" s="559">
        <f t="shared" si="19"/>
        <v>7.4000000000000003E-3</v>
      </c>
    </row>
    <row r="596" spans="1:11" x14ac:dyDescent="0.25">
      <c r="A596" s="554" t="s">
        <v>541</v>
      </c>
      <c r="B596" s="555" t="s">
        <v>1942</v>
      </c>
      <c r="C596" s="555" t="s">
        <v>61</v>
      </c>
      <c r="D596" s="555" t="s">
        <v>1943</v>
      </c>
      <c r="E596" s="555" t="s">
        <v>70</v>
      </c>
      <c r="F596" s="556" t="s">
        <v>384</v>
      </c>
      <c r="G596" s="557">
        <v>12</v>
      </c>
      <c r="H596" s="558">
        <v>230.11</v>
      </c>
      <c r="I596" s="558">
        <v>8.4700000000000006</v>
      </c>
      <c r="J596" s="558">
        <f t="shared" si="20"/>
        <v>2761.32</v>
      </c>
      <c r="K596" s="559">
        <f t="shared" si="19"/>
        <v>1.78E-2</v>
      </c>
    </row>
    <row r="597" spans="1:11" x14ac:dyDescent="0.25">
      <c r="A597" s="554" t="s">
        <v>544</v>
      </c>
      <c r="B597" s="555" t="s">
        <v>1944</v>
      </c>
      <c r="C597" s="555" t="s">
        <v>61</v>
      </c>
      <c r="D597" s="555" t="s">
        <v>2003</v>
      </c>
      <c r="E597" s="555" t="s">
        <v>70</v>
      </c>
      <c r="F597" s="556" t="s">
        <v>384</v>
      </c>
      <c r="G597" s="557">
        <v>6</v>
      </c>
      <c r="H597" s="558">
        <v>623.16</v>
      </c>
      <c r="I597" s="558">
        <v>8.59</v>
      </c>
      <c r="J597" s="558">
        <f t="shared" si="20"/>
        <v>3738.96</v>
      </c>
      <c r="K597" s="559">
        <f t="shared" si="19"/>
        <v>2.4199999999999999E-2</v>
      </c>
    </row>
    <row r="598" spans="1:11" ht="22.5" x14ac:dyDescent="0.25">
      <c r="A598" s="554" t="s">
        <v>547</v>
      </c>
      <c r="B598" s="555" t="s">
        <v>1945</v>
      </c>
      <c r="C598" s="555" t="s">
        <v>983</v>
      </c>
      <c r="D598" s="555" t="s">
        <v>1946</v>
      </c>
      <c r="E598" s="555" t="s">
        <v>70</v>
      </c>
      <c r="F598" s="556" t="s">
        <v>380</v>
      </c>
      <c r="G598" s="557">
        <v>15</v>
      </c>
      <c r="H598" s="558">
        <v>289.60000000000002</v>
      </c>
      <c r="I598" s="558">
        <v>20</v>
      </c>
      <c r="J598" s="558">
        <f t="shared" si="20"/>
        <v>4344</v>
      </c>
      <c r="K598" s="559">
        <f t="shared" si="19"/>
        <v>2.81E-2</v>
      </c>
    </row>
    <row r="599" spans="1:11" x14ac:dyDescent="0.25">
      <c r="A599" s="554" t="s">
        <v>550</v>
      </c>
      <c r="B599" s="555" t="s">
        <v>1947</v>
      </c>
      <c r="C599" s="555" t="s">
        <v>39</v>
      </c>
      <c r="D599" s="555" t="s">
        <v>2004</v>
      </c>
      <c r="E599" s="555" t="s">
        <v>70</v>
      </c>
      <c r="F599" s="556" t="s">
        <v>380</v>
      </c>
      <c r="G599" s="557">
        <v>2</v>
      </c>
      <c r="H599" s="558">
        <v>1133.21</v>
      </c>
      <c r="I599" s="558">
        <v>27.04</v>
      </c>
      <c r="J599" s="558">
        <f t="shared" si="20"/>
        <v>2266.42</v>
      </c>
      <c r="K599" s="559">
        <f t="shared" si="19"/>
        <v>1.46E-2</v>
      </c>
    </row>
    <row r="600" spans="1:11" ht="22.5" x14ac:dyDescent="0.25">
      <c r="A600" s="554" t="s">
        <v>553</v>
      </c>
      <c r="B600" s="555" t="s">
        <v>1948</v>
      </c>
      <c r="C600" s="555" t="s">
        <v>19</v>
      </c>
      <c r="D600" s="555" t="s">
        <v>1729</v>
      </c>
      <c r="E600" s="555" t="s">
        <v>70</v>
      </c>
      <c r="F600" s="556" t="s">
        <v>36</v>
      </c>
      <c r="G600" s="557">
        <v>10</v>
      </c>
      <c r="H600" s="558">
        <v>0.37</v>
      </c>
      <c r="I600" s="558">
        <v>0.74</v>
      </c>
      <c r="J600" s="558">
        <f t="shared" si="20"/>
        <v>3.7</v>
      </c>
      <c r="K600" s="559">
        <f t="shared" si="19"/>
        <v>0</v>
      </c>
    </row>
    <row r="601" spans="1:11" x14ac:dyDescent="0.25">
      <c r="A601" s="554" t="s">
        <v>556</v>
      </c>
      <c r="B601" s="555" t="s">
        <v>1949</v>
      </c>
      <c r="C601" s="555" t="s">
        <v>19</v>
      </c>
      <c r="D601" s="555" t="s">
        <v>1950</v>
      </c>
      <c r="E601" s="555" t="s">
        <v>70</v>
      </c>
      <c r="F601" s="556" t="s">
        <v>384</v>
      </c>
      <c r="G601" s="557">
        <v>10</v>
      </c>
      <c r="H601" s="558">
        <v>1.64</v>
      </c>
      <c r="I601" s="558">
        <v>1.06</v>
      </c>
      <c r="J601" s="558">
        <f t="shared" si="20"/>
        <v>16.399999999999999</v>
      </c>
      <c r="K601" s="559">
        <f t="shared" si="19"/>
        <v>1E-4</v>
      </c>
    </row>
    <row r="602" spans="1:11" x14ac:dyDescent="0.25">
      <c r="A602" s="554" t="s">
        <v>559</v>
      </c>
      <c r="B602" s="555">
        <v>3914</v>
      </c>
      <c r="C602" s="555" t="s">
        <v>19</v>
      </c>
      <c r="D602" s="555" t="s">
        <v>1951</v>
      </c>
      <c r="E602" s="555" t="s">
        <v>70</v>
      </c>
      <c r="F602" s="556" t="s">
        <v>1952</v>
      </c>
      <c r="G602" s="557">
        <v>15</v>
      </c>
      <c r="H602" s="558">
        <v>44.34</v>
      </c>
      <c r="I602" s="558">
        <v>37.71</v>
      </c>
      <c r="J602" s="558">
        <f t="shared" si="20"/>
        <v>665.1</v>
      </c>
      <c r="K602" s="559">
        <f t="shared" si="19"/>
        <v>4.3E-3</v>
      </c>
    </row>
    <row r="603" spans="1:11" x14ac:dyDescent="0.25">
      <c r="A603" s="554" t="s">
        <v>562</v>
      </c>
      <c r="B603" s="555">
        <v>3939</v>
      </c>
      <c r="C603" s="555" t="s">
        <v>19</v>
      </c>
      <c r="D603" s="555" t="s">
        <v>1953</v>
      </c>
      <c r="E603" s="555" t="s">
        <v>70</v>
      </c>
      <c r="F603" s="556" t="s">
        <v>1952</v>
      </c>
      <c r="G603" s="557">
        <v>30</v>
      </c>
      <c r="H603" s="558">
        <v>10.52</v>
      </c>
      <c r="I603" s="558">
        <v>48.58</v>
      </c>
      <c r="J603" s="558">
        <f t="shared" si="20"/>
        <v>315.60000000000002</v>
      </c>
      <c r="K603" s="559">
        <f t="shared" si="19"/>
        <v>2E-3</v>
      </c>
    </row>
    <row r="604" spans="1:11" x14ac:dyDescent="0.25">
      <c r="A604" s="554" t="s">
        <v>566</v>
      </c>
      <c r="B604" s="555">
        <v>3908</v>
      </c>
      <c r="C604" s="555" t="s">
        <v>19</v>
      </c>
      <c r="D604" s="555" t="s">
        <v>1954</v>
      </c>
      <c r="E604" s="555" t="s">
        <v>70</v>
      </c>
      <c r="F604" s="556" t="s">
        <v>1952</v>
      </c>
      <c r="G604" s="557">
        <v>30</v>
      </c>
      <c r="H604" s="558">
        <v>2.78</v>
      </c>
      <c r="I604" s="558">
        <v>10.08</v>
      </c>
      <c r="J604" s="558">
        <f t="shared" si="20"/>
        <v>83.4</v>
      </c>
      <c r="K604" s="559">
        <f t="shared" si="19"/>
        <v>5.0000000000000001E-4</v>
      </c>
    </row>
    <row r="605" spans="1:11" x14ac:dyDescent="0.25">
      <c r="A605" s="554" t="s">
        <v>569</v>
      </c>
      <c r="B605" s="555">
        <v>3913</v>
      </c>
      <c r="C605" s="555" t="s">
        <v>19</v>
      </c>
      <c r="D605" s="555" t="s">
        <v>1955</v>
      </c>
      <c r="E605" s="555" t="s">
        <v>70</v>
      </c>
      <c r="F605" s="556" t="s">
        <v>1952</v>
      </c>
      <c r="G605" s="557">
        <v>30</v>
      </c>
      <c r="H605" s="558">
        <v>29.39</v>
      </c>
      <c r="I605" s="558">
        <v>0.93</v>
      </c>
      <c r="J605" s="558">
        <f t="shared" si="20"/>
        <v>881.7</v>
      </c>
      <c r="K605" s="559">
        <f t="shared" si="19"/>
        <v>5.7000000000000002E-3</v>
      </c>
    </row>
    <row r="606" spans="1:11" x14ac:dyDescent="0.25">
      <c r="A606" s="554" t="s">
        <v>572</v>
      </c>
      <c r="B606" s="555">
        <v>3915</v>
      </c>
      <c r="C606" s="555" t="s">
        <v>19</v>
      </c>
      <c r="D606" s="555" t="s">
        <v>1956</v>
      </c>
      <c r="E606" s="555" t="s">
        <v>70</v>
      </c>
      <c r="F606" s="556" t="s">
        <v>1952</v>
      </c>
      <c r="G606" s="557">
        <v>30</v>
      </c>
      <c r="H606" s="558">
        <v>69.92</v>
      </c>
      <c r="I606" s="558">
        <v>1</v>
      </c>
      <c r="J606" s="558">
        <f t="shared" si="20"/>
        <v>2097.6</v>
      </c>
      <c r="K606" s="559">
        <f t="shared" ref="K606:K637" si="21">ROUND(J606/$H$640,4)</f>
        <v>1.3599999999999999E-2</v>
      </c>
    </row>
    <row r="607" spans="1:11" ht="22.5" x14ac:dyDescent="0.25">
      <c r="A607" s="554" t="s">
        <v>575</v>
      </c>
      <c r="B607" s="555">
        <v>5290</v>
      </c>
      <c r="C607" s="555" t="s">
        <v>1957</v>
      </c>
      <c r="D607" s="555" t="s">
        <v>1958</v>
      </c>
      <c r="E607" s="555" t="s">
        <v>70</v>
      </c>
      <c r="F607" s="556" t="s">
        <v>1952</v>
      </c>
      <c r="G607" s="557">
        <v>30</v>
      </c>
      <c r="H607" s="558">
        <v>20.698699999999999</v>
      </c>
      <c r="I607" s="558">
        <v>1.43</v>
      </c>
      <c r="J607" s="558">
        <f t="shared" si="20"/>
        <v>620.96</v>
      </c>
      <c r="K607" s="559">
        <f t="shared" si="21"/>
        <v>4.0000000000000001E-3</v>
      </c>
    </row>
    <row r="608" spans="1:11" ht="22.5" x14ac:dyDescent="0.25">
      <c r="A608" s="554" t="s">
        <v>578</v>
      </c>
      <c r="B608" s="555">
        <v>5250</v>
      </c>
      <c r="C608" s="555" t="s">
        <v>1957</v>
      </c>
      <c r="D608" s="555" t="s">
        <v>1959</v>
      </c>
      <c r="E608" s="555" t="s">
        <v>70</v>
      </c>
      <c r="F608" s="556" t="s">
        <v>1952</v>
      </c>
      <c r="G608" s="557">
        <v>32</v>
      </c>
      <c r="H608" s="558">
        <v>12.105499999999999</v>
      </c>
      <c r="I608" s="558">
        <v>2.82</v>
      </c>
      <c r="J608" s="558">
        <f t="shared" si="20"/>
        <v>387.38</v>
      </c>
      <c r="K608" s="559">
        <f t="shared" si="21"/>
        <v>2.5000000000000001E-3</v>
      </c>
    </row>
    <row r="609" spans="1:11" ht="22.5" x14ac:dyDescent="0.25">
      <c r="A609" s="554" t="s">
        <v>581</v>
      </c>
      <c r="B609" s="555">
        <v>5390</v>
      </c>
      <c r="C609" s="555" t="s">
        <v>1957</v>
      </c>
      <c r="D609" s="555" t="s">
        <v>1960</v>
      </c>
      <c r="E609" s="555" t="s">
        <v>70</v>
      </c>
      <c r="F609" s="556" t="s">
        <v>1952</v>
      </c>
      <c r="G609" s="557">
        <v>30</v>
      </c>
      <c r="H609" s="558">
        <v>32.735999999999997</v>
      </c>
      <c r="I609" s="558">
        <v>5.22</v>
      </c>
      <c r="J609" s="558">
        <f t="shared" si="20"/>
        <v>982.08</v>
      </c>
      <c r="K609" s="559">
        <f t="shared" si="21"/>
        <v>6.3E-3</v>
      </c>
    </row>
    <row r="610" spans="1:11" ht="22.5" x14ac:dyDescent="0.25">
      <c r="A610" s="554" t="s">
        <v>584</v>
      </c>
      <c r="B610" s="555">
        <v>13170</v>
      </c>
      <c r="C610" s="555" t="s">
        <v>1957</v>
      </c>
      <c r="D610" s="555" t="s">
        <v>1961</v>
      </c>
      <c r="E610" s="555" t="s">
        <v>70</v>
      </c>
      <c r="F610" s="556" t="s">
        <v>1952</v>
      </c>
      <c r="G610" s="557">
        <v>15</v>
      </c>
      <c r="H610" s="558">
        <v>56.265000000000001</v>
      </c>
      <c r="I610" s="558">
        <v>7.98</v>
      </c>
      <c r="J610" s="558">
        <f t="shared" si="20"/>
        <v>843.98</v>
      </c>
      <c r="K610" s="559">
        <f t="shared" si="21"/>
        <v>5.4999999999999997E-3</v>
      </c>
    </row>
    <row r="611" spans="1:11" ht="22.5" x14ac:dyDescent="0.25">
      <c r="A611" s="554" t="s">
        <v>587</v>
      </c>
      <c r="B611" s="555">
        <v>12750</v>
      </c>
      <c r="C611" s="555" t="s">
        <v>1957</v>
      </c>
      <c r="D611" s="555" t="s">
        <v>1962</v>
      </c>
      <c r="E611" s="555" t="s">
        <v>70</v>
      </c>
      <c r="F611" s="556" t="s">
        <v>1952</v>
      </c>
      <c r="G611" s="557">
        <v>15</v>
      </c>
      <c r="H611" s="558">
        <v>11.593999999999999</v>
      </c>
      <c r="I611" s="558">
        <v>6.36</v>
      </c>
      <c r="J611" s="558">
        <f t="shared" si="20"/>
        <v>173.91</v>
      </c>
      <c r="K611" s="559">
        <f t="shared" si="21"/>
        <v>1.1000000000000001E-3</v>
      </c>
    </row>
    <row r="612" spans="1:11" ht="22.5" x14ac:dyDescent="0.25">
      <c r="A612" s="554" t="s">
        <v>590</v>
      </c>
      <c r="B612" s="555">
        <v>13470</v>
      </c>
      <c r="C612" s="555" t="s">
        <v>1957</v>
      </c>
      <c r="D612" s="555" t="s">
        <v>1963</v>
      </c>
      <c r="E612" s="555" t="s">
        <v>70</v>
      </c>
      <c r="F612" s="556" t="s">
        <v>1952</v>
      </c>
      <c r="G612" s="557">
        <v>15</v>
      </c>
      <c r="H612" s="558">
        <v>125.658</v>
      </c>
      <c r="I612" s="558">
        <v>2.82</v>
      </c>
      <c r="J612" s="558">
        <f t="shared" si="20"/>
        <v>1884.87</v>
      </c>
      <c r="K612" s="559">
        <f t="shared" si="21"/>
        <v>1.2200000000000001E-2</v>
      </c>
    </row>
    <row r="613" spans="1:11" ht="22.5" x14ac:dyDescent="0.25">
      <c r="A613" s="554" t="s">
        <v>593</v>
      </c>
      <c r="B613" s="555">
        <v>13750</v>
      </c>
      <c r="C613" s="555" t="s">
        <v>1957</v>
      </c>
      <c r="D613" s="555" t="s">
        <v>1964</v>
      </c>
      <c r="E613" s="555" t="s">
        <v>70</v>
      </c>
      <c r="F613" s="556" t="s">
        <v>1952</v>
      </c>
      <c r="G613" s="557">
        <v>15</v>
      </c>
      <c r="H613" s="558">
        <v>222</v>
      </c>
      <c r="I613" s="558">
        <v>4.8099999999999996</v>
      </c>
      <c r="J613" s="558">
        <f t="shared" si="20"/>
        <v>3330</v>
      </c>
      <c r="K613" s="559">
        <f t="shared" si="21"/>
        <v>2.1499999999999998E-2</v>
      </c>
    </row>
    <row r="614" spans="1:11" ht="22.5" x14ac:dyDescent="0.25">
      <c r="A614" s="554" t="s">
        <v>596</v>
      </c>
      <c r="B614" s="555">
        <v>12850</v>
      </c>
      <c r="C614" s="555" t="s">
        <v>1957</v>
      </c>
      <c r="D614" s="555" t="s">
        <v>1965</v>
      </c>
      <c r="E614" s="555" t="s">
        <v>70</v>
      </c>
      <c r="F614" s="556" t="s">
        <v>1952</v>
      </c>
      <c r="G614" s="557">
        <v>15</v>
      </c>
      <c r="H614" s="558">
        <v>18.209399999999999</v>
      </c>
      <c r="I614" s="558">
        <v>21.49</v>
      </c>
      <c r="J614" s="558">
        <f t="shared" si="20"/>
        <v>273.14</v>
      </c>
      <c r="K614" s="559">
        <f t="shared" si="21"/>
        <v>1.8E-3</v>
      </c>
    </row>
    <row r="615" spans="1:11" ht="22.5" x14ac:dyDescent="0.25">
      <c r="A615" s="554" t="s">
        <v>599</v>
      </c>
      <c r="B615" s="555"/>
      <c r="C615" s="555" t="s">
        <v>1957</v>
      </c>
      <c r="D615" s="555" t="s">
        <v>1966</v>
      </c>
      <c r="E615" s="555" t="s">
        <v>70</v>
      </c>
      <c r="F615" s="556" t="s">
        <v>1952</v>
      </c>
      <c r="G615" s="557">
        <v>12</v>
      </c>
      <c r="H615" s="558">
        <v>146</v>
      </c>
      <c r="I615" s="558">
        <v>26.9</v>
      </c>
      <c r="J615" s="558">
        <f t="shared" si="20"/>
        <v>1752</v>
      </c>
      <c r="K615" s="559">
        <f t="shared" si="21"/>
        <v>1.1299999999999999E-2</v>
      </c>
    </row>
    <row r="616" spans="1:11" ht="22.5" x14ac:dyDescent="0.25">
      <c r="A616" s="554" t="s">
        <v>602</v>
      </c>
      <c r="B616" s="555" t="s">
        <v>1967</v>
      </c>
      <c r="C616" s="555" t="s">
        <v>1968</v>
      </c>
      <c r="D616" s="555" t="s">
        <v>1969</v>
      </c>
      <c r="E616" s="555" t="s">
        <v>70</v>
      </c>
      <c r="F616" s="556" t="s">
        <v>1952</v>
      </c>
      <c r="G616" s="557">
        <v>100</v>
      </c>
      <c r="H616" s="558">
        <v>2</v>
      </c>
      <c r="I616" s="558">
        <v>30.23</v>
      </c>
      <c r="J616" s="558">
        <f t="shared" si="20"/>
        <v>200</v>
      </c>
      <c r="K616" s="559">
        <f t="shared" si="21"/>
        <v>1.2999999999999999E-3</v>
      </c>
    </row>
    <row r="617" spans="1:11" ht="22.5" x14ac:dyDescent="0.25">
      <c r="A617" s="554" t="s">
        <v>605</v>
      </c>
      <c r="B617" s="555" t="s">
        <v>1970</v>
      </c>
      <c r="C617" s="555" t="s">
        <v>1968</v>
      </c>
      <c r="D617" s="555" t="s">
        <v>1971</v>
      </c>
      <c r="E617" s="555" t="s">
        <v>70</v>
      </c>
      <c r="F617" s="556" t="s">
        <v>1952</v>
      </c>
      <c r="G617" s="557">
        <v>100</v>
      </c>
      <c r="H617" s="558">
        <v>9</v>
      </c>
      <c r="I617" s="558">
        <v>26.2</v>
      </c>
      <c r="J617" s="558">
        <f t="shared" si="20"/>
        <v>900</v>
      </c>
      <c r="K617" s="559">
        <f t="shared" si="21"/>
        <v>5.7999999999999996E-3</v>
      </c>
    </row>
    <row r="618" spans="1:11" ht="22.5" x14ac:dyDescent="0.25">
      <c r="A618" s="554" t="s">
        <v>608</v>
      </c>
      <c r="B618" s="555" t="s">
        <v>1972</v>
      </c>
      <c r="C618" s="555" t="s">
        <v>1968</v>
      </c>
      <c r="D618" s="555" t="s">
        <v>1973</v>
      </c>
      <c r="E618" s="555" t="s">
        <v>70</v>
      </c>
      <c r="F618" s="556" t="s">
        <v>1952</v>
      </c>
      <c r="G618" s="557">
        <v>100</v>
      </c>
      <c r="H618" s="558">
        <v>5.5</v>
      </c>
      <c r="I618" s="558">
        <v>18.37</v>
      </c>
      <c r="J618" s="558">
        <f t="shared" si="20"/>
        <v>550</v>
      </c>
      <c r="K618" s="559">
        <f t="shared" si="21"/>
        <v>3.5999999999999999E-3</v>
      </c>
    </row>
    <row r="619" spans="1:11" ht="22.5" x14ac:dyDescent="0.25">
      <c r="A619" s="554" t="s">
        <v>611</v>
      </c>
      <c r="B619" s="555"/>
      <c r="C619" s="555" t="s">
        <v>1957</v>
      </c>
      <c r="D619" s="555" t="s">
        <v>1974</v>
      </c>
      <c r="E619" s="555" t="s">
        <v>70</v>
      </c>
      <c r="F619" s="556" t="s">
        <v>1952</v>
      </c>
      <c r="G619" s="557">
        <v>30</v>
      </c>
      <c r="H619" s="558">
        <v>51</v>
      </c>
      <c r="I619" s="558">
        <v>14.28</v>
      </c>
      <c r="J619" s="558">
        <f t="shared" si="20"/>
        <v>1530</v>
      </c>
      <c r="K619" s="559">
        <f t="shared" si="21"/>
        <v>9.9000000000000008E-3</v>
      </c>
    </row>
    <row r="620" spans="1:11" ht="22.5" x14ac:dyDescent="0.25">
      <c r="A620" s="554" t="s">
        <v>614</v>
      </c>
      <c r="B620" s="555"/>
      <c r="C620" s="555" t="s">
        <v>1957</v>
      </c>
      <c r="D620" s="555" t="s">
        <v>1975</v>
      </c>
      <c r="E620" s="555" t="s">
        <v>70</v>
      </c>
      <c r="F620" s="556" t="s">
        <v>1952</v>
      </c>
      <c r="G620" s="557">
        <v>30</v>
      </c>
      <c r="H620" s="558">
        <v>90.6</v>
      </c>
      <c r="I620" s="558">
        <v>24.45</v>
      </c>
      <c r="J620" s="558">
        <f t="shared" si="20"/>
        <v>2718</v>
      </c>
      <c r="K620" s="559">
        <f t="shared" si="21"/>
        <v>1.7600000000000001E-2</v>
      </c>
    </row>
    <row r="621" spans="1:11" ht="22.5" x14ac:dyDescent="0.25">
      <c r="A621" s="554" t="s">
        <v>617</v>
      </c>
      <c r="B621" s="555"/>
      <c r="C621" s="555" t="s">
        <v>1957</v>
      </c>
      <c r="D621" s="555" t="s">
        <v>1976</v>
      </c>
      <c r="E621" s="555" t="s">
        <v>70</v>
      </c>
      <c r="F621" s="556" t="s">
        <v>1952</v>
      </c>
      <c r="G621" s="557">
        <v>600</v>
      </c>
      <c r="H621" s="558">
        <v>3.45</v>
      </c>
      <c r="I621" s="558">
        <v>15.45</v>
      </c>
      <c r="J621" s="558">
        <f t="shared" si="20"/>
        <v>2070</v>
      </c>
      <c r="K621" s="559">
        <f t="shared" si="21"/>
        <v>1.34E-2</v>
      </c>
    </row>
    <row r="622" spans="1:11" ht="22.5" x14ac:dyDescent="0.25">
      <c r="A622" s="554" t="s">
        <v>620</v>
      </c>
      <c r="B622" s="555"/>
      <c r="C622" s="555" t="s">
        <v>1957</v>
      </c>
      <c r="D622" s="555" t="s">
        <v>1977</v>
      </c>
      <c r="E622" s="555" t="s">
        <v>70</v>
      </c>
      <c r="F622" s="556" t="s">
        <v>1952</v>
      </c>
      <c r="G622" s="557">
        <v>50</v>
      </c>
      <c r="H622" s="558">
        <v>10.97</v>
      </c>
      <c r="I622" s="558">
        <v>118.46</v>
      </c>
      <c r="J622" s="558">
        <f t="shared" si="20"/>
        <v>548.5</v>
      </c>
      <c r="K622" s="559">
        <f t="shared" si="21"/>
        <v>3.5000000000000001E-3</v>
      </c>
    </row>
    <row r="623" spans="1:11" ht="22.5" x14ac:dyDescent="0.25">
      <c r="A623" s="554" t="s">
        <v>623</v>
      </c>
      <c r="B623" s="555"/>
      <c r="C623" s="555" t="s">
        <v>1957</v>
      </c>
      <c r="D623" s="555" t="s">
        <v>2005</v>
      </c>
      <c r="E623" s="555" t="s">
        <v>70</v>
      </c>
      <c r="F623" s="556" t="s">
        <v>1978</v>
      </c>
      <c r="G623" s="557">
        <v>15</v>
      </c>
      <c r="H623" s="558">
        <v>11.3</v>
      </c>
      <c r="I623" s="558">
        <v>3.43</v>
      </c>
      <c r="J623" s="558">
        <f t="shared" si="20"/>
        <v>169.5</v>
      </c>
      <c r="K623" s="559">
        <f t="shared" si="21"/>
        <v>1.1000000000000001E-3</v>
      </c>
    </row>
    <row r="624" spans="1:11" ht="22.5" x14ac:dyDescent="0.25">
      <c r="A624" s="554" t="s">
        <v>626</v>
      </c>
      <c r="B624" s="555"/>
      <c r="C624" s="555" t="s">
        <v>1957</v>
      </c>
      <c r="D624" s="555" t="s">
        <v>2006</v>
      </c>
      <c r="E624" s="555" t="s">
        <v>70</v>
      </c>
      <c r="F624" s="556" t="s">
        <v>1978</v>
      </c>
      <c r="G624" s="557">
        <v>15</v>
      </c>
      <c r="H624" s="558">
        <v>22</v>
      </c>
      <c r="I624" s="558">
        <v>0.48</v>
      </c>
      <c r="J624" s="558">
        <f t="shared" si="20"/>
        <v>330</v>
      </c>
      <c r="K624" s="559">
        <f t="shared" si="21"/>
        <v>2.0999999999999999E-3</v>
      </c>
    </row>
    <row r="625" spans="1:11" ht="22.5" x14ac:dyDescent="0.25">
      <c r="A625" s="554" t="s">
        <v>629</v>
      </c>
      <c r="B625" s="555">
        <v>3914</v>
      </c>
      <c r="C625" s="555" t="s">
        <v>1957</v>
      </c>
      <c r="D625" s="555" t="s">
        <v>1951</v>
      </c>
      <c r="E625" s="555" t="s">
        <v>70</v>
      </c>
      <c r="F625" s="556" t="s">
        <v>1952</v>
      </c>
      <c r="G625" s="557">
        <v>15</v>
      </c>
      <c r="H625" s="558">
        <v>39</v>
      </c>
      <c r="I625" s="558">
        <v>11.61</v>
      </c>
      <c r="J625" s="558">
        <f t="shared" si="20"/>
        <v>585</v>
      </c>
      <c r="K625" s="559">
        <f t="shared" si="21"/>
        <v>3.8E-3</v>
      </c>
    </row>
    <row r="626" spans="1:11" ht="22.5" x14ac:dyDescent="0.25">
      <c r="A626" s="554" t="s">
        <v>632</v>
      </c>
      <c r="B626" s="555">
        <v>3939</v>
      </c>
      <c r="C626" s="555" t="s">
        <v>1957</v>
      </c>
      <c r="D626" s="555" t="s">
        <v>1953</v>
      </c>
      <c r="E626" s="555" t="s">
        <v>70</v>
      </c>
      <c r="F626" s="556" t="s">
        <v>1952</v>
      </c>
      <c r="G626" s="557">
        <v>30</v>
      </c>
      <c r="H626" s="558">
        <v>9.1999999999999993</v>
      </c>
      <c r="I626" s="558">
        <v>30.67</v>
      </c>
      <c r="J626" s="558">
        <f t="shared" si="20"/>
        <v>276</v>
      </c>
      <c r="K626" s="559">
        <f t="shared" si="21"/>
        <v>1.8E-3</v>
      </c>
    </row>
    <row r="627" spans="1:11" ht="22.5" x14ac:dyDescent="0.25">
      <c r="A627" s="554" t="s">
        <v>635</v>
      </c>
      <c r="B627" s="555">
        <v>3908</v>
      </c>
      <c r="C627" s="555" t="s">
        <v>1957</v>
      </c>
      <c r="D627" s="555" t="s">
        <v>1954</v>
      </c>
      <c r="E627" s="555" t="s">
        <v>70</v>
      </c>
      <c r="F627" s="556" t="s">
        <v>1952</v>
      </c>
      <c r="G627" s="557">
        <v>30</v>
      </c>
      <c r="H627" s="558">
        <v>2.35</v>
      </c>
      <c r="I627" s="558">
        <v>10.45</v>
      </c>
      <c r="J627" s="558">
        <f t="shared" si="20"/>
        <v>70.5</v>
      </c>
      <c r="K627" s="559">
        <f t="shared" si="21"/>
        <v>5.0000000000000001E-4</v>
      </c>
    </row>
    <row r="628" spans="1:11" ht="22.5" x14ac:dyDescent="0.25">
      <c r="A628" s="554" t="s">
        <v>638</v>
      </c>
      <c r="B628" s="555">
        <v>3913</v>
      </c>
      <c r="C628" s="555" t="s">
        <v>1957</v>
      </c>
      <c r="D628" s="555" t="s">
        <v>1955</v>
      </c>
      <c r="E628" s="555" t="s">
        <v>70</v>
      </c>
      <c r="F628" s="556" t="s">
        <v>1952</v>
      </c>
      <c r="G628" s="557">
        <v>30</v>
      </c>
      <c r="H628" s="558">
        <v>27</v>
      </c>
      <c r="I628" s="558">
        <v>0.21</v>
      </c>
      <c r="J628" s="558">
        <f t="shared" si="20"/>
        <v>810</v>
      </c>
      <c r="K628" s="559">
        <f t="shared" si="21"/>
        <v>5.1999999999999998E-3</v>
      </c>
    </row>
    <row r="629" spans="1:11" ht="22.5" x14ac:dyDescent="0.25">
      <c r="A629" s="554" t="s">
        <v>642</v>
      </c>
      <c r="B629" s="555">
        <v>3915</v>
      </c>
      <c r="C629" s="555" t="s">
        <v>1957</v>
      </c>
      <c r="D629" s="555" t="s">
        <v>1956</v>
      </c>
      <c r="E629" s="555" t="s">
        <v>70</v>
      </c>
      <c r="F629" s="556" t="s">
        <v>1952</v>
      </c>
      <c r="G629" s="557">
        <v>30</v>
      </c>
      <c r="H629" s="558">
        <v>58</v>
      </c>
      <c r="I629" s="558">
        <v>77.27</v>
      </c>
      <c r="J629" s="558">
        <f t="shared" si="20"/>
        <v>1740</v>
      </c>
      <c r="K629" s="559">
        <f t="shared" si="21"/>
        <v>1.12E-2</v>
      </c>
    </row>
    <row r="630" spans="1:11" ht="22.5" x14ac:dyDescent="0.25">
      <c r="A630" s="554" t="s">
        <v>645</v>
      </c>
      <c r="B630" s="555"/>
      <c r="C630" s="555" t="s">
        <v>1968</v>
      </c>
      <c r="D630" s="555" t="s">
        <v>1979</v>
      </c>
      <c r="E630" s="555" t="s">
        <v>70</v>
      </c>
      <c r="F630" s="556" t="s">
        <v>1952</v>
      </c>
      <c r="G630" s="557">
        <v>500</v>
      </c>
      <c r="H630" s="558">
        <v>0.5</v>
      </c>
      <c r="I630" s="558">
        <v>29.93</v>
      </c>
      <c r="J630" s="558">
        <f t="shared" si="20"/>
        <v>250</v>
      </c>
      <c r="K630" s="559">
        <f t="shared" si="21"/>
        <v>1.6000000000000001E-3</v>
      </c>
    </row>
    <row r="631" spans="1:11" ht="22.5" x14ac:dyDescent="0.25">
      <c r="A631" s="554" t="s">
        <v>648</v>
      </c>
      <c r="B631" s="555"/>
      <c r="C631" s="555" t="s">
        <v>1968</v>
      </c>
      <c r="D631" s="555" t="s">
        <v>1980</v>
      </c>
      <c r="E631" s="555" t="s">
        <v>70</v>
      </c>
      <c r="F631" s="556" t="s">
        <v>1952</v>
      </c>
      <c r="G631" s="557">
        <v>500</v>
      </c>
      <c r="H631" s="558">
        <v>0.5</v>
      </c>
      <c r="I631" s="558">
        <v>16.09</v>
      </c>
      <c r="J631" s="558">
        <f t="shared" si="20"/>
        <v>250</v>
      </c>
      <c r="K631" s="559">
        <f t="shared" si="21"/>
        <v>1.6000000000000001E-3</v>
      </c>
    </row>
    <row r="632" spans="1:11" ht="22.5" x14ac:dyDescent="0.25">
      <c r="A632" s="554" t="s">
        <v>651</v>
      </c>
      <c r="B632" s="555"/>
      <c r="C632" s="555" t="s">
        <v>1968</v>
      </c>
      <c r="D632" s="555" t="s">
        <v>1981</v>
      </c>
      <c r="E632" s="555" t="s">
        <v>70</v>
      </c>
      <c r="F632" s="556" t="s">
        <v>1952</v>
      </c>
      <c r="G632" s="557">
        <v>500</v>
      </c>
      <c r="H632" s="558">
        <v>0.45</v>
      </c>
      <c r="I632" s="558">
        <v>1.47</v>
      </c>
      <c r="J632" s="558">
        <f t="shared" si="20"/>
        <v>225</v>
      </c>
      <c r="K632" s="559">
        <f t="shared" si="21"/>
        <v>1.5E-3</v>
      </c>
    </row>
    <row r="633" spans="1:11" ht="22.5" x14ac:dyDescent="0.25">
      <c r="A633" s="554" t="s">
        <v>654</v>
      </c>
      <c r="B633" s="555" t="s">
        <v>1982</v>
      </c>
      <c r="C633" s="555" t="s">
        <v>1968</v>
      </c>
      <c r="D633" s="555" t="s">
        <v>1983</v>
      </c>
      <c r="E633" s="555" t="s">
        <v>70</v>
      </c>
      <c r="F633" s="556" t="s">
        <v>1978</v>
      </c>
      <c r="G633" s="557">
        <v>1</v>
      </c>
      <c r="H633" s="558">
        <v>102</v>
      </c>
      <c r="I633" s="558">
        <v>2.12</v>
      </c>
      <c r="J633" s="558">
        <f t="shared" si="20"/>
        <v>102</v>
      </c>
      <c r="K633" s="559">
        <f t="shared" si="21"/>
        <v>6.9999999999999999E-4</v>
      </c>
    </row>
    <row r="634" spans="1:11" ht="22.5" x14ac:dyDescent="0.25">
      <c r="A634" s="554" t="s">
        <v>657</v>
      </c>
      <c r="B634" s="555" t="s">
        <v>1984</v>
      </c>
      <c r="C634" s="555" t="s">
        <v>1968</v>
      </c>
      <c r="D634" s="555" t="s">
        <v>1985</v>
      </c>
      <c r="E634" s="555" t="s">
        <v>70</v>
      </c>
      <c r="F634" s="556" t="s">
        <v>1978</v>
      </c>
      <c r="G634" s="557">
        <v>1</v>
      </c>
      <c r="H634" s="558">
        <v>196</v>
      </c>
      <c r="I634" s="558">
        <v>4.29</v>
      </c>
      <c r="J634" s="558">
        <f t="shared" si="20"/>
        <v>196</v>
      </c>
      <c r="K634" s="559">
        <f t="shared" si="21"/>
        <v>1.2999999999999999E-3</v>
      </c>
    </row>
    <row r="635" spans="1:11" ht="22.5" x14ac:dyDescent="0.25">
      <c r="A635" s="554" t="s">
        <v>660</v>
      </c>
      <c r="B635" s="555" t="s">
        <v>1986</v>
      </c>
      <c r="C635" s="555" t="s">
        <v>1968</v>
      </c>
      <c r="D635" s="555" t="s">
        <v>1987</v>
      </c>
      <c r="E635" s="555" t="s">
        <v>70</v>
      </c>
      <c r="F635" s="556" t="s">
        <v>1978</v>
      </c>
      <c r="G635" s="557">
        <v>1</v>
      </c>
      <c r="H635" s="558">
        <v>74.5</v>
      </c>
      <c r="I635" s="558">
        <v>7.79</v>
      </c>
      <c r="J635" s="558">
        <f t="shared" si="20"/>
        <v>74.5</v>
      </c>
      <c r="K635" s="559">
        <f t="shared" si="21"/>
        <v>5.0000000000000001E-4</v>
      </c>
    </row>
    <row r="636" spans="1:11" ht="22.5" x14ac:dyDescent="0.25">
      <c r="A636" s="554" t="s">
        <v>663</v>
      </c>
      <c r="B636" s="555" t="s">
        <v>1988</v>
      </c>
      <c r="C636" s="555" t="s">
        <v>1968</v>
      </c>
      <c r="D636" s="555" t="s">
        <v>1989</v>
      </c>
      <c r="E636" s="555" t="s">
        <v>70</v>
      </c>
      <c r="F636" s="556" t="s">
        <v>1978</v>
      </c>
      <c r="G636" s="557">
        <v>1</v>
      </c>
      <c r="H636" s="558">
        <v>101</v>
      </c>
      <c r="I636" s="558">
        <v>8.59</v>
      </c>
      <c r="J636" s="558">
        <f t="shared" si="20"/>
        <v>101</v>
      </c>
      <c r="K636" s="559">
        <f t="shared" si="21"/>
        <v>6.9999999999999999E-4</v>
      </c>
    </row>
    <row r="637" spans="1:11" ht="22.5" x14ac:dyDescent="0.25">
      <c r="A637" s="554" t="s">
        <v>666</v>
      </c>
      <c r="B637" s="555"/>
      <c r="C637" s="555" t="s">
        <v>1957</v>
      </c>
      <c r="D637" s="555" t="s">
        <v>2007</v>
      </c>
      <c r="E637" s="555" t="s">
        <v>70</v>
      </c>
      <c r="F637" s="556" t="s">
        <v>1952</v>
      </c>
      <c r="G637" s="557">
        <v>10</v>
      </c>
      <c r="H637" s="558">
        <v>342.39</v>
      </c>
      <c r="I637" s="558">
        <v>19.850000000000001</v>
      </c>
      <c r="J637" s="558">
        <f t="shared" si="20"/>
        <v>3423.9</v>
      </c>
      <c r="K637" s="559">
        <f t="shared" si="21"/>
        <v>2.2100000000000002E-2</v>
      </c>
    </row>
    <row r="638" spans="1:11" ht="22.5" x14ac:dyDescent="0.25">
      <c r="A638" s="554" t="s">
        <v>669</v>
      </c>
      <c r="B638" s="555"/>
      <c r="C638" s="555" t="s">
        <v>1957</v>
      </c>
      <c r="D638" s="555" t="s">
        <v>1990</v>
      </c>
      <c r="E638" s="555" t="s">
        <v>70</v>
      </c>
      <c r="F638" s="556" t="s">
        <v>1952</v>
      </c>
      <c r="G638" s="557">
        <v>40</v>
      </c>
      <c r="H638" s="558">
        <v>6.8</v>
      </c>
      <c r="I638" s="558">
        <v>34.28</v>
      </c>
      <c r="J638" s="558">
        <f t="shared" si="20"/>
        <v>272</v>
      </c>
      <c r="K638" s="559">
        <f t="shared" ref="K638:K639" si="22">ROUND(J638/$H$640,4)</f>
        <v>1.8E-3</v>
      </c>
    </row>
    <row r="639" spans="1:11" ht="22.5" x14ac:dyDescent="0.25">
      <c r="A639" s="554" t="s">
        <v>672</v>
      </c>
      <c r="B639" s="555"/>
      <c r="C639" s="555" t="s">
        <v>1957</v>
      </c>
      <c r="D639" s="555" t="s">
        <v>1991</v>
      </c>
      <c r="E639" s="555" t="s">
        <v>70</v>
      </c>
      <c r="F639" s="556" t="s">
        <v>1952</v>
      </c>
      <c r="G639" s="557">
        <v>15</v>
      </c>
      <c r="H639" s="558">
        <v>116</v>
      </c>
      <c r="I639" s="558">
        <v>54.49</v>
      </c>
      <c r="J639" s="558">
        <f t="shared" ref="J639" si="23">ROUND(G639*H639,2)</f>
        <v>1740</v>
      </c>
      <c r="K639" s="559">
        <f t="shared" si="22"/>
        <v>1.12E-2</v>
      </c>
    </row>
    <row r="640" spans="1:11" x14ac:dyDescent="0.25">
      <c r="A640" s="141"/>
      <c r="B640" s="142"/>
      <c r="C640" s="142"/>
      <c r="D640" s="144">
        <v>1</v>
      </c>
      <c r="E640" s="28"/>
      <c r="F640" s="621" t="s">
        <v>15809</v>
      </c>
      <c r="G640" s="622"/>
      <c r="H640" s="607">
        <f>SUM(J510:J639)</f>
        <v>154721.10000000003</v>
      </c>
      <c r="I640" s="608"/>
      <c r="J640" s="609"/>
      <c r="K640" s="130">
        <f>SUM(K510:K639)</f>
        <v>1.0001999999999998</v>
      </c>
    </row>
    <row r="641" spans="1:11" hidden="1" x14ac:dyDescent="0.25">
      <c r="A641" s="135"/>
      <c r="B641" s="143"/>
      <c r="C641" s="143"/>
      <c r="D641" s="145">
        <v>1</v>
      </c>
      <c r="E641" s="28"/>
      <c r="F641" s="28" t="s">
        <v>137</v>
      </c>
      <c r="G641" s="28"/>
      <c r="H641" s="131"/>
      <c r="I641" s="28"/>
      <c r="J641" s="132"/>
      <c r="K641" s="28"/>
    </row>
    <row r="642" spans="1:11" hidden="1" x14ac:dyDescent="0.25">
      <c r="A642" s="135"/>
      <c r="B642" s="143"/>
      <c r="C642" s="143"/>
      <c r="D642" s="145">
        <v>1</v>
      </c>
      <c r="E642" s="28"/>
      <c r="F642" s="28" t="s">
        <v>138</v>
      </c>
      <c r="G642" s="28"/>
      <c r="H642" s="615">
        <f>H640+J641</f>
        <v>154721.10000000003</v>
      </c>
      <c r="I642" s="616"/>
      <c r="J642" s="617"/>
      <c r="K642" s="28"/>
    </row>
    <row r="643" spans="1:11" x14ac:dyDescent="0.25">
      <c r="A643" s="6"/>
      <c r="B643" s="30"/>
      <c r="C643" s="30"/>
      <c r="D643" s="146">
        <v>1</v>
      </c>
      <c r="E643" s="30"/>
      <c r="F643" s="30"/>
      <c r="G643" s="30"/>
      <c r="H643" s="30"/>
      <c r="I643" s="30"/>
      <c r="J643" s="30"/>
      <c r="K643" s="30"/>
    </row>
    <row r="644" spans="1:11" x14ac:dyDescent="0.25">
      <c r="A644" s="6"/>
      <c r="B644" s="30"/>
      <c r="C644" s="30"/>
      <c r="D644" s="146">
        <v>1</v>
      </c>
      <c r="E644" s="30"/>
      <c r="F644" s="30"/>
      <c r="G644" s="30"/>
      <c r="H644" s="30"/>
      <c r="I644" s="30"/>
      <c r="J644" s="30"/>
      <c r="K644" s="30"/>
    </row>
    <row r="645" spans="1:11" ht="25.5" customHeight="1" x14ac:dyDescent="0.25">
      <c r="A645" s="119"/>
      <c r="B645" s="120"/>
      <c r="C645" s="120"/>
      <c r="D645" s="121" t="s">
        <v>1992</v>
      </c>
      <c r="E645" s="120"/>
      <c r="F645" s="122"/>
      <c r="G645" s="120"/>
      <c r="H645" s="123"/>
      <c r="I645" s="120"/>
      <c r="J645" s="120"/>
      <c r="K645" s="124"/>
    </row>
    <row r="646" spans="1:11" x14ac:dyDescent="0.25">
      <c r="A646" s="550" t="s">
        <v>6</v>
      </c>
      <c r="B646" s="551" t="s">
        <v>7</v>
      </c>
      <c r="C646" s="551" t="s">
        <v>8</v>
      </c>
      <c r="D646" s="552" t="s">
        <v>9</v>
      </c>
      <c r="E646" s="551" t="s">
        <v>10</v>
      </c>
      <c r="F646" s="551" t="s">
        <v>11</v>
      </c>
      <c r="G646" s="551" t="s">
        <v>12</v>
      </c>
      <c r="H646" s="553" t="s">
        <v>13</v>
      </c>
      <c r="I646" s="551" t="s">
        <v>14</v>
      </c>
      <c r="J646" s="551" t="s">
        <v>15</v>
      </c>
      <c r="K646" s="551" t="s">
        <v>121</v>
      </c>
    </row>
    <row r="647" spans="1:11" x14ac:dyDescent="0.25">
      <c r="A647" s="554" t="s">
        <v>276</v>
      </c>
      <c r="B647" s="555" t="s">
        <v>3254</v>
      </c>
      <c r="C647" s="555" t="s">
        <v>39</v>
      </c>
      <c r="D647" s="555" t="s">
        <v>3777</v>
      </c>
      <c r="E647" s="555"/>
      <c r="F647" s="556" t="s">
        <v>1856</v>
      </c>
      <c r="G647" s="561">
        <v>50</v>
      </c>
      <c r="H647" s="558">
        <v>5</v>
      </c>
      <c r="I647" s="558">
        <v>1.05</v>
      </c>
      <c r="J647" s="558">
        <f>ROUND(G647*H647,2)</f>
        <v>250</v>
      </c>
      <c r="K647" s="562">
        <f t="shared" ref="K647:K710" si="24">ROUND(J647/$H$945,4)</f>
        <v>4.0000000000000002E-4</v>
      </c>
    </row>
    <row r="648" spans="1:11" x14ac:dyDescent="0.25">
      <c r="A648" s="554" t="s">
        <v>279</v>
      </c>
      <c r="B648" s="555" t="s">
        <v>3255</v>
      </c>
      <c r="C648" s="555" t="s">
        <v>19</v>
      </c>
      <c r="D648" s="555" t="s">
        <v>3256</v>
      </c>
      <c r="E648" s="555"/>
      <c r="F648" s="556" t="s">
        <v>36</v>
      </c>
      <c r="G648" s="561">
        <v>500</v>
      </c>
      <c r="H648" s="558">
        <v>0.82</v>
      </c>
      <c r="I648" s="558">
        <v>1.2</v>
      </c>
      <c r="J648" s="558">
        <f t="shared" ref="J648:J711" si="25">ROUND(G648*H648,2)</f>
        <v>410</v>
      </c>
      <c r="K648" s="562">
        <f t="shared" si="24"/>
        <v>6.9999999999999999E-4</v>
      </c>
    </row>
    <row r="649" spans="1:11" x14ac:dyDescent="0.25">
      <c r="A649" s="554" t="s">
        <v>282</v>
      </c>
      <c r="B649" s="555" t="s">
        <v>3257</v>
      </c>
      <c r="C649" s="555" t="s">
        <v>19</v>
      </c>
      <c r="D649" s="555" t="s">
        <v>3258</v>
      </c>
      <c r="E649" s="555"/>
      <c r="F649" s="556" t="s">
        <v>36</v>
      </c>
      <c r="G649" s="561">
        <v>500</v>
      </c>
      <c r="H649" s="558">
        <v>0.12</v>
      </c>
      <c r="I649" s="558">
        <v>1.1200000000000001</v>
      </c>
      <c r="J649" s="558">
        <f t="shared" si="25"/>
        <v>60</v>
      </c>
      <c r="K649" s="562">
        <f t="shared" si="24"/>
        <v>1E-4</v>
      </c>
    </row>
    <row r="650" spans="1:11" x14ac:dyDescent="0.25">
      <c r="A650" s="554" t="s">
        <v>285</v>
      </c>
      <c r="B650" s="555" t="s">
        <v>3259</v>
      </c>
      <c r="C650" s="555" t="s">
        <v>19</v>
      </c>
      <c r="D650" s="555" t="s">
        <v>3260</v>
      </c>
      <c r="E650" s="555"/>
      <c r="F650" s="556" t="s">
        <v>36</v>
      </c>
      <c r="G650" s="561">
        <v>500</v>
      </c>
      <c r="H650" s="558">
        <v>0.16</v>
      </c>
      <c r="I650" s="558">
        <v>16.88</v>
      </c>
      <c r="J650" s="558">
        <f t="shared" si="25"/>
        <v>80</v>
      </c>
      <c r="K650" s="562">
        <f t="shared" si="24"/>
        <v>1E-4</v>
      </c>
    </row>
    <row r="651" spans="1:11" x14ac:dyDescent="0.25">
      <c r="A651" s="554" t="s">
        <v>288</v>
      </c>
      <c r="B651" s="555" t="s">
        <v>3261</v>
      </c>
      <c r="C651" s="555" t="s">
        <v>19</v>
      </c>
      <c r="D651" s="555" t="s">
        <v>3262</v>
      </c>
      <c r="E651" s="555"/>
      <c r="F651" s="556" t="s">
        <v>36</v>
      </c>
      <c r="G651" s="561">
        <v>500</v>
      </c>
      <c r="H651" s="558">
        <v>0.79</v>
      </c>
      <c r="I651" s="558">
        <v>4.41</v>
      </c>
      <c r="J651" s="558">
        <f t="shared" si="25"/>
        <v>395</v>
      </c>
      <c r="K651" s="562">
        <f t="shared" si="24"/>
        <v>6.9999999999999999E-4</v>
      </c>
    </row>
    <row r="652" spans="1:11" x14ac:dyDescent="0.25">
      <c r="A652" s="554" t="s">
        <v>292</v>
      </c>
      <c r="B652" s="555" t="s">
        <v>3263</v>
      </c>
      <c r="C652" s="555" t="s">
        <v>19</v>
      </c>
      <c r="D652" s="555" t="s">
        <v>3264</v>
      </c>
      <c r="E652" s="555"/>
      <c r="F652" s="556" t="s">
        <v>36</v>
      </c>
      <c r="G652" s="561">
        <v>100</v>
      </c>
      <c r="H652" s="558">
        <v>1.26</v>
      </c>
      <c r="I652" s="558">
        <v>3.14</v>
      </c>
      <c r="J652" s="558">
        <f t="shared" si="25"/>
        <v>126</v>
      </c>
      <c r="K652" s="562">
        <f t="shared" si="24"/>
        <v>2.0000000000000001E-4</v>
      </c>
    </row>
    <row r="653" spans="1:11" ht="22.5" x14ac:dyDescent="0.25">
      <c r="A653" s="554" t="s">
        <v>296</v>
      </c>
      <c r="B653" s="555" t="s">
        <v>3265</v>
      </c>
      <c r="C653" s="555" t="s">
        <v>19</v>
      </c>
      <c r="D653" s="555" t="s">
        <v>278</v>
      </c>
      <c r="E653" s="555"/>
      <c r="F653" s="556" t="s">
        <v>36</v>
      </c>
      <c r="G653" s="561">
        <v>100</v>
      </c>
      <c r="H653" s="558">
        <v>1.05</v>
      </c>
      <c r="I653" s="558">
        <v>3.88</v>
      </c>
      <c r="J653" s="558">
        <f t="shared" si="25"/>
        <v>105</v>
      </c>
      <c r="K653" s="562">
        <f t="shared" si="24"/>
        <v>2.0000000000000001E-4</v>
      </c>
    </row>
    <row r="654" spans="1:11" x14ac:dyDescent="0.25">
      <c r="A654" s="554" t="s">
        <v>299</v>
      </c>
      <c r="B654" s="555" t="s">
        <v>3266</v>
      </c>
      <c r="C654" s="555" t="s">
        <v>19</v>
      </c>
      <c r="D654" s="555" t="s">
        <v>3267</v>
      </c>
      <c r="E654" s="555"/>
      <c r="F654" s="556" t="s">
        <v>36</v>
      </c>
      <c r="G654" s="561">
        <v>100</v>
      </c>
      <c r="H654" s="558">
        <v>2.41</v>
      </c>
      <c r="I654" s="558">
        <v>3.27</v>
      </c>
      <c r="J654" s="558">
        <f t="shared" si="25"/>
        <v>241</v>
      </c>
      <c r="K654" s="562">
        <f t="shared" si="24"/>
        <v>4.0000000000000002E-4</v>
      </c>
    </row>
    <row r="655" spans="1:11" ht="22.5" x14ac:dyDescent="0.25">
      <c r="A655" s="554" t="s">
        <v>302</v>
      </c>
      <c r="B655" s="555" t="s">
        <v>3268</v>
      </c>
      <c r="C655" s="555" t="s">
        <v>19</v>
      </c>
      <c r="D655" s="555" t="s">
        <v>3269</v>
      </c>
      <c r="E655" s="555"/>
      <c r="F655" s="556" t="s">
        <v>36</v>
      </c>
      <c r="G655" s="561">
        <v>40</v>
      </c>
      <c r="H655" s="558">
        <v>8.4600000000000009</v>
      </c>
      <c r="I655" s="558">
        <v>12.15</v>
      </c>
      <c r="J655" s="558">
        <f t="shared" si="25"/>
        <v>338.4</v>
      </c>
      <c r="K655" s="562">
        <f t="shared" si="24"/>
        <v>5.9999999999999995E-4</v>
      </c>
    </row>
    <row r="656" spans="1:11" x14ac:dyDescent="0.25">
      <c r="A656" s="554" t="s">
        <v>305</v>
      </c>
      <c r="B656" s="555" t="s">
        <v>3270</v>
      </c>
      <c r="C656" s="555" t="s">
        <v>39</v>
      </c>
      <c r="D656" s="555" t="s">
        <v>3778</v>
      </c>
      <c r="E656" s="555"/>
      <c r="F656" s="556" t="s">
        <v>1856</v>
      </c>
      <c r="G656" s="561">
        <v>30</v>
      </c>
      <c r="H656" s="558">
        <v>29.25</v>
      </c>
      <c r="I656" s="558">
        <v>8.8000000000000007</v>
      </c>
      <c r="J656" s="558">
        <f t="shared" si="25"/>
        <v>877.5</v>
      </c>
      <c r="K656" s="562">
        <f t="shared" si="24"/>
        <v>1.5E-3</v>
      </c>
    </row>
    <row r="657" spans="1:11" x14ac:dyDescent="0.25">
      <c r="A657" s="554" t="s">
        <v>308</v>
      </c>
      <c r="B657" s="555" t="s">
        <v>3271</v>
      </c>
      <c r="C657" s="555" t="s">
        <v>61</v>
      </c>
      <c r="D657" s="555" t="s">
        <v>3272</v>
      </c>
      <c r="E657" s="555"/>
      <c r="F657" s="556" t="s">
        <v>36</v>
      </c>
      <c r="G657" s="561">
        <v>20</v>
      </c>
      <c r="H657" s="558">
        <v>174.96</v>
      </c>
      <c r="I657" s="558">
        <v>10.93</v>
      </c>
      <c r="J657" s="558">
        <f t="shared" si="25"/>
        <v>3499.2</v>
      </c>
      <c r="K657" s="562">
        <f t="shared" si="24"/>
        <v>5.8999999999999999E-3</v>
      </c>
    </row>
    <row r="658" spans="1:11" ht="22.5" x14ac:dyDescent="0.25">
      <c r="A658" s="554" t="s">
        <v>311</v>
      </c>
      <c r="B658" s="555" t="s">
        <v>3273</v>
      </c>
      <c r="C658" s="555" t="s">
        <v>39</v>
      </c>
      <c r="D658" s="555" t="s">
        <v>3779</v>
      </c>
      <c r="E658" s="555"/>
      <c r="F658" s="556" t="s">
        <v>380</v>
      </c>
      <c r="G658" s="561">
        <v>15</v>
      </c>
      <c r="H658" s="558">
        <v>127.88</v>
      </c>
      <c r="I658" s="558">
        <v>14.7</v>
      </c>
      <c r="J658" s="558">
        <f t="shared" si="25"/>
        <v>1918.2</v>
      </c>
      <c r="K658" s="562">
        <f t="shared" si="24"/>
        <v>3.2000000000000002E-3</v>
      </c>
    </row>
    <row r="659" spans="1:11" x14ac:dyDescent="0.25">
      <c r="A659" s="554" t="s">
        <v>314</v>
      </c>
      <c r="B659" s="555" t="s">
        <v>3274</v>
      </c>
      <c r="C659" s="555" t="s">
        <v>61</v>
      </c>
      <c r="D659" s="555" t="s">
        <v>3275</v>
      </c>
      <c r="E659" s="555"/>
      <c r="F659" s="556" t="s">
        <v>36</v>
      </c>
      <c r="G659" s="561">
        <v>50</v>
      </c>
      <c r="H659" s="558">
        <v>0.3</v>
      </c>
      <c r="I659" s="558">
        <v>24.49</v>
      </c>
      <c r="J659" s="558">
        <f t="shared" si="25"/>
        <v>15</v>
      </c>
      <c r="K659" s="562">
        <f t="shared" si="24"/>
        <v>0</v>
      </c>
    </row>
    <row r="660" spans="1:11" x14ac:dyDescent="0.25">
      <c r="A660" s="554" t="s">
        <v>317</v>
      </c>
      <c r="B660" s="555" t="s">
        <v>3276</v>
      </c>
      <c r="C660" s="555" t="s">
        <v>39</v>
      </c>
      <c r="D660" s="555" t="s">
        <v>3780</v>
      </c>
      <c r="E660" s="555"/>
      <c r="F660" s="556" t="s">
        <v>380</v>
      </c>
      <c r="G660" s="561">
        <v>60</v>
      </c>
      <c r="H660" s="558">
        <v>5.7</v>
      </c>
      <c r="I660" s="558">
        <v>36.32</v>
      </c>
      <c r="J660" s="558">
        <f t="shared" si="25"/>
        <v>342</v>
      </c>
      <c r="K660" s="562">
        <f t="shared" si="24"/>
        <v>5.9999999999999995E-4</v>
      </c>
    </row>
    <row r="661" spans="1:11" x14ac:dyDescent="0.25">
      <c r="A661" s="554" t="s">
        <v>320</v>
      </c>
      <c r="B661" s="555" t="s">
        <v>3277</v>
      </c>
      <c r="C661" s="555" t="s">
        <v>39</v>
      </c>
      <c r="D661" s="555" t="s">
        <v>3781</v>
      </c>
      <c r="E661" s="555"/>
      <c r="F661" s="556" t="s">
        <v>380</v>
      </c>
      <c r="G661" s="561">
        <v>15</v>
      </c>
      <c r="H661" s="558">
        <v>236.17</v>
      </c>
      <c r="I661" s="558">
        <v>0.8</v>
      </c>
      <c r="J661" s="558">
        <f t="shared" si="25"/>
        <v>3542.55</v>
      </c>
      <c r="K661" s="562">
        <f t="shared" si="24"/>
        <v>6.0000000000000001E-3</v>
      </c>
    </row>
    <row r="662" spans="1:11" x14ac:dyDescent="0.25">
      <c r="A662" s="554" t="s">
        <v>323</v>
      </c>
      <c r="B662" s="555" t="s">
        <v>3278</v>
      </c>
      <c r="C662" s="555" t="s">
        <v>39</v>
      </c>
      <c r="D662" s="555" t="s">
        <v>3782</v>
      </c>
      <c r="E662" s="555"/>
      <c r="F662" s="556" t="s">
        <v>380</v>
      </c>
      <c r="G662" s="561">
        <v>15</v>
      </c>
      <c r="H662" s="558">
        <v>214.19</v>
      </c>
      <c r="I662" s="558">
        <v>0.9</v>
      </c>
      <c r="J662" s="558">
        <f t="shared" si="25"/>
        <v>3212.85</v>
      </c>
      <c r="K662" s="562">
        <f t="shared" si="24"/>
        <v>5.4000000000000003E-3</v>
      </c>
    </row>
    <row r="663" spans="1:11" x14ac:dyDescent="0.25">
      <c r="A663" s="554" t="s">
        <v>326</v>
      </c>
      <c r="B663" s="555" t="s">
        <v>3279</v>
      </c>
      <c r="C663" s="555" t="s">
        <v>39</v>
      </c>
      <c r="D663" s="555" t="s">
        <v>3783</v>
      </c>
      <c r="E663" s="555"/>
      <c r="F663" s="556" t="s">
        <v>380</v>
      </c>
      <c r="G663" s="561">
        <v>15</v>
      </c>
      <c r="H663" s="558">
        <v>324.51</v>
      </c>
      <c r="I663" s="558">
        <v>1.77</v>
      </c>
      <c r="J663" s="558">
        <f t="shared" si="25"/>
        <v>4867.6499999999996</v>
      </c>
      <c r="K663" s="562">
        <f t="shared" si="24"/>
        <v>8.2000000000000007E-3</v>
      </c>
    </row>
    <row r="664" spans="1:11" x14ac:dyDescent="0.25">
      <c r="A664" s="554" t="s">
        <v>329</v>
      </c>
      <c r="B664" s="555" t="s">
        <v>3280</v>
      </c>
      <c r="C664" s="555" t="s">
        <v>39</v>
      </c>
      <c r="D664" s="555" t="s">
        <v>3784</v>
      </c>
      <c r="E664" s="555"/>
      <c r="F664" s="556" t="s">
        <v>380</v>
      </c>
      <c r="G664" s="561">
        <v>5</v>
      </c>
      <c r="H664" s="558">
        <v>36.5</v>
      </c>
      <c r="I664" s="558">
        <v>4.21</v>
      </c>
      <c r="J664" s="558">
        <f t="shared" si="25"/>
        <v>182.5</v>
      </c>
      <c r="K664" s="562">
        <f t="shared" si="24"/>
        <v>2.9999999999999997E-4</v>
      </c>
    </row>
    <row r="665" spans="1:11" x14ac:dyDescent="0.25">
      <c r="A665" s="554" t="s">
        <v>332</v>
      </c>
      <c r="B665" s="555" t="s">
        <v>3281</v>
      </c>
      <c r="C665" s="555" t="s">
        <v>61</v>
      </c>
      <c r="D665" s="555" t="s">
        <v>3282</v>
      </c>
      <c r="E665" s="555"/>
      <c r="F665" s="556" t="s">
        <v>36</v>
      </c>
      <c r="G665" s="561">
        <v>50</v>
      </c>
      <c r="H665" s="558">
        <v>2.8</v>
      </c>
      <c r="I665" s="558">
        <v>7.3</v>
      </c>
      <c r="J665" s="558">
        <f t="shared" si="25"/>
        <v>140</v>
      </c>
      <c r="K665" s="562">
        <f t="shared" si="24"/>
        <v>2.0000000000000001E-4</v>
      </c>
    </row>
    <row r="666" spans="1:11" x14ac:dyDescent="0.25">
      <c r="A666" s="554" t="s">
        <v>335</v>
      </c>
      <c r="B666" s="555" t="s">
        <v>3283</v>
      </c>
      <c r="C666" s="555" t="s">
        <v>61</v>
      </c>
      <c r="D666" s="555" t="s">
        <v>3284</v>
      </c>
      <c r="E666" s="555"/>
      <c r="F666" s="556" t="s">
        <v>36</v>
      </c>
      <c r="G666" s="561">
        <v>30</v>
      </c>
      <c r="H666" s="558">
        <v>3.1</v>
      </c>
      <c r="I666" s="558">
        <v>3.95</v>
      </c>
      <c r="J666" s="558">
        <f t="shared" si="25"/>
        <v>93</v>
      </c>
      <c r="K666" s="562">
        <f t="shared" si="24"/>
        <v>2.0000000000000001E-4</v>
      </c>
    </row>
    <row r="667" spans="1:11" x14ac:dyDescent="0.25">
      <c r="A667" s="554" t="s">
        <v>338</v>
      </c>
      <c r="B667" s="555" t="s">
        <v>3285</v>
      </c>
      <c r="C667" s="555" t="s">
        <v>19</v>
      </c>
      <c r="D667" s="555" t="s">
        <v>3286</v>
      </c>
      <c r="E667" s="555"/>
      <c r="F667" s="556" t="s">
        <v>36</v>
      </c>
      <c r="G667" s="561">
        <v>30</v>
      </c>
      <c r="H667" s="558">
        <v>21.98</v>
      </c>
      <c r="I667" s="558">
        <v>10.06</v>
      </c>
      <c r="J667" s="558">
        <f t="shared" si="25"/>
        <v>659.4</v>
      </c>
      <c r="K667" s="562">
        <f t="shared" si="24"/>
        <v>1.1000000000000001E-3</v>
      </c>
    </row>
    <row r="668" spans="1:11" ht="22.5" x14ac:dyDescent="0.25">
      <c r="A668" s="554" t="s">
        <v>341</v>
      </c>
      <c r="B668" s="555" t="s">
        <v>3287</v>
      </c>
      <c r="C668" s="555" t="s">
        <v>19</v>
      </c>
      <c r="D668" s="555" t="s">
        <v>473</v>
      </c>
      <c r="E668" s="555"/>
      <c r="F668" s="556" t="s">
        <v>36</v>
      </c>
      <c r="G668" s="561">
        <v>500</v>
      </c>
      <c r="H668" s="558">
        <v>0.3</v>
      </c>
      <c r="I668" s="558">
        <v>17.350000000000001</v>
      </c>
      <c r="J668" s="558">
        <f t="shared" si="25"/>
        <v>150</v>
      </c>
      <c r="K668" s="562">
        <f t="shared" si="24"/>
        <v>2.9999999999999997E-4</v>
      </c>
    </row>
    <row r="669" spans="1:11" x14ac:dyDescent="0.25">
      <c r="A669" s="554" t="s">
        <v>344</v>
      </c>
      <c r="B669" s="555" t="s">
        <v>3288</v>
      </c>
      <c r="C669" s="555" t="s">
        <v>61</v>
      </c>
      <c r="D669" s="555" t="s">
        <v>3289</v>
      </c>
      <c r="E669" s="555"/>
      <c r="F669" s="556" t="s">
        <v>384</v>
      </c>
      <c r="G669" s="561">
        <v>100</v>
      </c>
      <c r="H669" s="558">
        <v>24.63</v>
      </c>
      <c r="I669" s="558">
        <v>11.02</v>
      </c>
      <c r="J669" s="558">
        <f t="shared" si="25"/>
        <v>2463</v>
      </c>
      <c r="K669" s="562">
        <f t="shared" si="24"/>
        <v>4.1000000000000003E-3</v>
      </c>
    </row>
    <row r="670" spans="1:11" x14ac:dyDescent="0.25">
      <c r="A670" s="554" t="s">
        <v>347</v>
      </c>
      <c r="B670" s="555" t="s">
        <v>3290</v>
      </c>
      <c r="C670" s="555" t="s">
        <v>61</v>
      </c>
      <c r="D670" s="555" t="s">
        <v>3291</v>
      </c>
      <c r="E670" s="555"/>
      <c r="F670" s="556" t="s">
        <v>384</v>
      </c>
      <c r="G670" s="561">
        <v>100</v>
      </c>
      <c r="H670" s="558">
        <v>36.6</v>
      </c>
      <c r="I670" s="558">
        <v>14.27</v>
      </c>
      <c r="J670" s="558">
        <f t="shared" si="25"/>
        <v>3660</v>
      </c>
      <c r="K670" s="562">
        <f t="shared" si="24"/>
        <v>6.1999999999999998E-3</v>
      </c>
    </row>
    <row r="671" spans="1:11" x14ac:dyDescent="0.25">
      <c r="A671" s="554" t="s">
        <v>350</v>
      </c>
      <c r="B671" s="555" t="s">
        <v>3292</v>
      </c>
      <c r="C671" s="555" t="s">
        <v>61</v>
      </c>
      <c r="D671" s="555" t="s">
        <v>3293</v>
      </c>
      <c r="E671" s="555"/>
      <c r="F671" s="556" t="s">
        <v>384</v>
      </c>
      <c r="G671" s="561">
        <v>200</v>
      </c>
      <c r="H671" s="558">
        <v>9.36</v>
      </c>
      <c r="I671" s="558">
        <v>16.22</v>
      </c>
      <c r="J671" s="558">
        <f t="shared" si="25"/>
        <v>1872</v>
      </c>
      <c r="K671" s="562">
        <f t="shared" si="24"/>
        <v>3.2000000000000002E-3</v>
      </c>
    </row>
    <row r="672" spans="1:11" x14ac:dyDescent="0.25">
      <c r="A672" s="554" t="s">
        <v>353</v>
      </c>
      <c r="B672" s="555" t="s">
        <v>3294</v>
      </c>
      <c r="C672" s="555" t="s">
        <v>61</v>
      </c>
      <c r="D672" s="555" t="s">
        <v>3295</v>
      </c>
      <c r="E672" s="555"/>
      <c r="F672" s="556" t="s">
        <v>384</v>
      </c>
      <c r="G672" s="561">
        <v>200</v>
      </c>
      <c r="H672" s="558">
        <v>30.06</v>
      </c>
      <c r="I672" s="558">
        <v>18.12</v>
      </c>
      <c r="J672" s="558">
        <f t="shared" si="25"/>
        <v>6012</v>
      </c>
      <c r="K672" s="562">
        <f t="shared" si="24"/>
        <v>1.01E-2</v>
      </c>
    </row>
    <row r="673" spans="1:11" x14ac:dyDescent="0.25">
      <c r="A673" s="554" t="s">
        <v>356</v>
      </c>
      <c r="B673" s="555" t="s">
        <v>3296</v>
      </c>
      <c r="C673" s="555" t="s">
        <v>19</v>
      </c>
      <c r="D673" s="555" t="s">
        <v>3297</v>
      </c>
      <c r="E673" s="555"/>
      <c r="F673" s="556" t="s">
        <v>384</v>
      </c>
      <c r="G673" s="561">
        <v>100</v>
      </c>
      <c r="H673" s="558">
        <v>15.79</v>
      </c>
      <c r="I673" s="558">
        <v>42.91</v>
      </c>
      <c r="J673" s="558">
        <f t="shared" si="25"/>
        <v>1579</v>
      </c>
      <c r="K673" s="562">
        <f t="shared" si="24"/>
        <v>2.7000000000000001E-3</v>
      </c>
    </row>
    <row r="674" spans="1:11" x14ac:dyDescent="0.25">
      <c r="A674" s="554" t="s">
        <v>359</v>
      </c>
      <c r="B674" s="555" t="s">
        <v>3298</v>
      </c>
      <c r="C674" s="555" t="s">
        <v>19</v>
      </c>
      <c r="D674" s="555" t="s">
        <v>3299</v>
      </c>
      <c r="E674" s="555"/>
      <c r="F674" s="556" t="s">
        <v>384</v>
      </c>
      <c r="G674" s="561">
        <v>100</v>
      </c>
      <c r="H674" s="558">
        <v>21.99</v>
      </c>
      <c r="I674" s="558">
        <v>11.95</v>
      </c>
      <c r="J674" s="558">
        <f t="shared" si="25"/>
        <v>2199</v>
      </c>
      <c r="K674" s="562">
        <f t="shared" si="24"/>
        <v>3.7000000000000002E-3</v>
      </c>
    </row>
    <row r="675" spans="1:11" x14ac:dyDescent="0.25">
      <c r="A675" s="554" t="s">
        <v>362</v>
      </c>
      <c r="B675" s="555" t="s">
        <v>3300</v>
      </c>
      <c r="C675" s="555" t="s">
        <v>19</v>
      </c>
      <c r="D675" s="555" t="s">
        <v>3301</v>
      </c>
      <c r="E675" s="555"/>
      <c r="F675" s="556" t="s">
        <v>384</v>
      </c>
      <c r="G675" s="561">
        <v>100</v>
      </c>
      <c r="H675" s="558">
        <v>30.98</v>
      </c>
      <c r="I675" s="558">
        <v>5.31</v>
      </c>
      <c r="J675" s="558">
        <f t="shared" si="25"/>
        <v>3098</v>
      </c>
      <c r="K675" s="562">
        <f t="shared" si="24"/>
        <v>5.1999999999999998E-3</v>
      </c>
    </row>
    <row r="676" spans="1:11" x14ac:dyDescent="0.25">
      <c r="A676" s="554" t="s">
        <v>365</v>
      </c>
      <c r="B676" s="555" t="s">
        <v>3302</v>
      </c>
      <c r="C676" s="555" t="s">
        <v>19</v>
      </c>
      <c r="D676" s="555" t="s">
        <v>3303</v>
      </c>
      <c r="E676" s="555"/>
      <c r="F676" s="556" t="s">
        <v>384</v>
      </c>
      <c r="G676" s="561">
        <v>100</v>
      </c>
      <c r="H676" s="558">
        <v>43.63</v>
      </c>
      <c r="I676" s="558">
        <v>1.64</v>
      </c>
      <c r="J676" s="558">
        <f t="shared" si="25"/>
        <v>4363</v>
      </c>
      <c r="K676" s="562">
        <f t="shared" si="24"/>
        <v>7.3000000000000001E-3</v>
      </c>
    </row>
    <row r="677" spans="1:11" x14ac:dyDescent="0.25">
      <c r="A677" s="554" t="s">
        <v>368</v>
      </c>
      <c r="B677" s="555" t="s">
        <v>3304</v>
      </c>
      <c r="C677" s="555" t="s">
        <v>39</v>
      </c>
      <c r="D677" s="555" t="s">
        <v>3785</v>
      </c>
      <c r="E677" s="555"/>
      <c r="F677" s="556" t="s">
        <v>1550</v>
      </c>
      <c r="G677" s="561">
        <v>200</v>
      </c>
      <c r="H677" s="558">
        <v>3.06</v>
      </c>
      <c r="I677" s="558">
        <v>1.01</v>
      </c>
      <c r="J677" s="558">
        <f t="shared" si="25"/>
        <v>612</v>
      </c>
      <c r="K677" s="562">
        <f t="shared" si="24"/>
        <v>1E-3</v>
      </c>
    </row>
    <row r="678" spans="1:11" x14ac:dyDescent="0.25">
      <c r="A678" s="554" t="s">
        <v>371</v>
      </c>
      <c r="B678" s="555" t="s">
        <v>3305</v>
      </c>
      <c r="C678" s="555" t="s">
        <v>39</v>
      </c>
      <c r="D678" s="555" t="s">
        <v>3786</v>
      </c>
      <c r="E678" s="555"/>
      <c r="F678" s="556" t="s">
        <v>1550</v>
      </c>
      <c r="G678" s="561">
        <v>200</v>
      </c>
      <c r="H678" s="558">
        <v>4.9000000000000004</v>
      </c>
      <c r="I678" s="558">
        <v>1.8</v>
      </c>
      <c r="J678" s="558">
        <f t="shared" si="25"/>
        <v>980</v>
      </c>
      <c r="K678" s="562">
        <f t="shared" si="24"/>
        <v>1.6000000000000001E-3</v>
      </c>
    </row>
    <row r="679" spans="1:11" x14ac:dyDescent="0.25">
      <c r="A679" s="554" t="s">
        <v>374</v>
      </c>
      <c r="B679" s="555" t="s">
        <v>3306</v>
      </c>
      <c r="C679" s="555" t="s">
        <v>39</v>
      </c>
      <c r="D679" s="555" t="s">
        <v>3787</v>
      </c>
      <c r="E679" s="555"/>
      <c r="F679" s="556" t="s">
        <v>1550</v>
      </c>
      <c r="G679" s="561">
        <v>200</v>
      </c>
      <c r="H679" s="558">
        <v>6.93</v>
      </c>
      <c r="I679" s="558">
        <v>0.98</v>
      </c>
      <c r="J679" s="558">
        <f t="shared" si="25"/>
        <v>1386</v>
      </c>
      <c r="K679" s="562">
        <f t="shared" si="24"/>
        <v>2.3E-3</v>
      </c>
    </row>
    <row r="680" spans="1:11" x14ac:dyDescent="0.25">
      <c r="A680" s="554" t="s">
        <v>377</v>
      </c>
      <c r="B680" s="555" t="s">
        <v>3307</v>
      </c>
      <c r="C680" s="555" t="s">
        <v>39</v>
      </c>
      <c r="D680" s="555" t="s">
        <v>3788</v>
      </c>
      <c r="E680" s="555"/>
      <c r="F680" s="556" t="s">
        <v>1550</v>
      </c>
      <c r="G680" s="561">
        <v>200</v>
      </c>
      <c r="H680" s="558">
        <v>14.98</v>
      </c>
      <c r="I680" s="558">
        <v>9.3000000000000007</v>
      </c>
      <c r="J680" s="558">
        <f t="shared" si="25"/>
        <v>2996</v>
      </c>
      <c r="K680" s="562">
        <f t="shared" si="24"/>
        <v>5.0000000000000001E-3</v>
      </c>
    </row>
    <row r="681" spans="1:11" x14ac:dyDescent="0.25">
      <c r="A681" s="554" t="s">
        <v>381</v>
      </c>
      <c r="B681" s="555" t="s">
        <v>3308</v>
      </c>
      <c r="C681" s="555" t="s">
        <v>39</v>
      </c>
      <c r="D681" s="555" t="s">
        <v>3789</v>
      </c>
      <c r="E681" s="555"/>
      <c r="F681" s="556" t="s">
        <v>1550</v>
      </c>
      <c r="G681" s="561">
        <v>200</v>
      </c>
      <c r="H681" s="558">
        <v>4.2300000000000004</v>
      </c>
      <c r="I681" s="558">
        <v>0.89</v>
      </c>
      <c r="J681" s="558">
        <f t="shared" si="25"/>
        <v>846</v>
      </c>
      <c r="K681" s="562">
        <f t="shared" si="24"/>
        <v>1.4E-3</v>
      </c>
    </row>
    <row r="682" spans="1:11" x14ac:dyDescent="0.25">
      <c r="A682" s="554" t="s">
        <v>385</v>
      </c>
      <c r="B682" s="555" t="s">
        <v>3309</v>
      </c>
      <c r="C682" s="555" t="s">
        <v>39</v>
      </c>
      <c r="D682" s="555" t="s">
        <v>3790</v>
      </c>
      <c r="E682" s="555"/>
      <c r="F682" s="556" t="s">
        <v>384</v>
      </c>
      <c r="G682" s="561">
        <v>200</v>
      </c>
      <c r="H682" s="558">
        <v>7.05</v>
      </c>
      <c r="I682" s="558">
        <v>11.74</v>
      </c>
      <c r="J682" s="558">
        <f t="shared" si="25"/>
        <v>1410</v>
      </c>
      <c r="K682" s="562">
        <f t="shared" si="24"/>
        <v>2.3999999999999998E-3</v>
      </c>
    </row>
    <row r="683" spans="1:11" ht="22.5" x14ac:dyDescent="0.25">
      <c r="A683" s="554" t="s">
        <v>388</v>
      </c>
      <c r="B683" s="555" t="s">
        <v>3310</v>
      </c>
      <c r="C683" s="555" t="s">
        <v>19</v>
      </c>
      <c r="D683" s="555" t="s">
        <v>3311</v>
      </c>
      <c r="E683" s="555"/>
      <c r="F683" s="556" t="s">
        <v>384</v>
      </c>
      <c r="G683" s="561">
        <v>900</v>
      </c>
      <c r="H683" s="558">
        <v>1</v>
      </c>
      <c r="I683" s="558">
        <v>10.76</v>
      </c>
      <c r="J683" s="558">
        <f t="shared" si="25"/>
        <v>900</v>
      </c>
      <c r="K683" s="562">
        <f t="shared" si="24"/>
        <v>1.5E-3</v>
      </c>
    </row>
    <row r="684" spans="1:11" ht="22.5" x14ac:dyDescent="0.25">
      <c r="A684" s="554" t="s">
        <v>391</v>
      </c>
      <c r="B684" s="555" t="s">
        <v>3312</v>
      </c>
      <c r="C684" s="555" t="s">
        <v>19</v>
      </c>
      <c r="D684" s="555" t="s">
        <v>3313</v>
      </c>
      <c r="E684" s="555"/>
      <c r="F684" s="556" t="s">
        <v>384</v>
      </c>
      <c r="G684" s="561">
        <v>900</v>
      </c>
      <c r="H684" s="558">
        <v>1.79</v>
      </c>
      <c r="I684" s="558">
        <v>10</v>
      </c>
      <c r="J684" s="558">
        <f t="shared" si="25"/>
        <v>1611</v>
      </c>
      <c r="K684" s="562">
        <f t="shared" si="24"/>
        <v>2.7000000000000001E-3</v>
      </c>
    </row>
    <row r="685" spans="1:11" ht="22.5" x14ac:dyDescent="0.25">
      <c r="A685" s="554" t="s">
        <v>394</v>
      </c>
      <c r="B685" s="555" t="s">
        <v>3314</v>
      </c>
      <c r="C685" s="555" t="s">
        <v>19</v>
      </c>
      <c r="D685" s="555" t="s">
        <v>3315</v>
      </c>
      <c r="E685" s="555"/>
      <c r="F685" s="556" t="s">
        <v>384</v>
      </c>
      <c r="G685" s="561">
        <v>300</v>
      </c>
      <c r="H685" s="558">
        <v>4.67</v>
      </c>
      <c r="I685" s="558">
        <v>19.5</v>
      </c>
      <c r="J685" s="558">
        <f t="shared" si="25"/>
        <v>1401</v>
      </c>
      <c r="K685" s="562">
        <f t="shared" si="24"/>
        <v>2.3999999999999998E-3</v>
      </c>
    </row>
    <row r="686" spans="1:11" ht="22.5" x14ac:dyDescent="0.25">
      <c r="A686" s="554" t="s">
        <v>397</v>
      </c>
      <c r="B686" s="555" t="s">
        <v>3316</v>
      </c>
      <c r="C686" s="555" t="s">
        <v>19</v>
      </c>
      <c r="D686" s="555" t="s">
        <v>3317</v>
      </c>
      <c r="E686" s="555"/>
      <c r="F686" s="556" t="s">
        <v>384</v>
      </c>
      <c r="G686" s="561">
        <v>100</v>
      </c>
      <c r="H686" s="558">
        <v>51.39</v>
      </c>
      <c r="I686" s="558">
        <v>50</v>
      </c>
      <c r="J686" s="558">
        <f t="shared" si="25"/>
        <v>5139</v>
      </c>
      <c r="K686" s="562">
        <f t="shared" si="24"/>
        <v>8.6E-3</v>
      </c>
    </row>
    <row r="687" spans="1:11" ht="22.5" x14ac:dyDescent="0.25">
      <c r="A687" s="554" t="s">
        <v>400</v>
      </c>
      <c r="B687" s="555" t="s">
        <v>3318</v>
      </c>
      <c r="C687" s="555" t="s">
        <v>19</v>
      </c>
      <c r="D687" s="555" t="s">
        <v>3319</v>
      </c>
      <c r="E687" s="555"/>
      <c r="F687" s="556" t="s">
        <v>384</v>
      </c>
      <c r="G687" s="561">
        <v>200</v>
      </c>
      <c r="H687" s="558">
        <v>7.17</v>
      </c>
      <c r="I687" s="558">
        <v>1.59</v>
      </c>
      <c r="J687" s="558">
        <f t="shared" si="25"/>
        <v>1434</v>
      </c>
      <c r="K687" s="562">
        <f t="shared" si="24"/>
        <v>2.3999999999999998E-3</v>
      </c>
    </row>
    <row r="688" spans="1:11" ht="22.5" x14ac:dyDescent="0.25">
      <c r="A688" s="554" t="s">
        <v>403</v>
      </c>
      <c r="B688" s="555" t="s">
        <v>3320</v>
      </c>
      <c r="C688" s="555" t="s">
        <v>19</v>
      </c>
      <c r="D688" s="555" t="s">
        <v>3321</v>
      </c>
      <c r="E688" s="555"/>
      <c r="F688" s="556" t="s">
        <v>384</v>
      </c>
      <c r="G688" s="561">
        <v>100</v>
      </c>
      <c r="H688" s="558">
        <v>102.78</v>
      </c>
      <c r="I688" s="558">
        <v>1.19</v>
      </c>
      <c r="J688" s="558">
        <f t="shared" si="25"/>
        <v>10278</v>
      </c>
      <c r="K688" s="562">
        <f t="shared" si="24"/>
        <v>1.7299999999999999E-2</v>
      </c>
    </row>
    <row r="689" spans="1:11" ht="22.5" x14ac:dyDescent="0.25">
      <c r="A689" s="554" t="s">
        <v>406</v>
      </c>
      <c r="B689" s="555" t="s">
        <v>3322</v>
      </c>
      <c r="C689" s="555" t="s">
        <v>19</v>
      </c>
      <c r="D689" s="555" t="s">
        <v>3323</v>
      </c>
      <c r="E689" s="555"/>
      <c r="F689" s="556" t="s">
        <v>384</v>
      </c>
      <c r="G689" s="561">
        <v>200</v>
      </c>
      <c r="H689" s="558">
        <v>10.92</v>
      </c>
      <c r="I689" s="558">
        <v>4.8</v>
      </c>
      <c r="J689" s="558">
        <f t="shared" si="25"/>
        <v>2184</v>
      </c>
      <c r="K689" s="562">
        <f t="shared" si="24"/>
        <v>3.7000000000000002E-3</v>
      </c>
    </row>
    <row r="690" spans="1:11" ht="22.5" x14ac:dyDescent="0.25">
      <c r="A690" s="554" t="s">
        <v>409</v>
      </c>
      <c r="B690" s="555" t="s">
        <v>3324</v>
      </c>
      <c r="C690" s="555" t="s">
        <v>19</v>
      </c>
      <c r="D690" s="555" t="s">
        <v>3325</v>
      </c>
      <c r="E690" s="555"/>
      <c r="F690" s="556" t="s">
        <v>384</v>
      </c>
      <c r="G690" s="561">
        <v>100</v>
      </c>
      <c r="H690" s="558">
        <v>128.63</v>
      </c>
      <c r="I690" s="558">
        <v>2.75</v>
      </c>
      <c r="J690" s="558">
        <f t="shared" si="25"/>
        <v>12863</v>
      </c>
      <c r="K690" s="562">
        <f t="shared" si="24"/>
        <v>2.1600000000000001E-2</v>
      </c>
    </row>
    <row r="691" spans="1:11" ht="22.5" x14ac:dyDescent="0.25">
      <c r="A691" s="554" t="s">
        <v>412</v>
      </c>
      <c r="B691" s="555" t="s">
        <v>3326</v>
      </c>
      <c r="C691" s="555" t="s">
        <v>19</v>
      </c>
      <c r="D691" s="555" t="s">
        <v>3327</v>
      </c>
      <c r="E691" s="555"/>
      <c r="F691" s="556" t="s">
        <v>384</v>
      </c>
      <c r="G691" s="561">
        <v>100</v>
      </c>
      <c r="H691" s="558">
        <v>15.05</v>
      </c>
      <c r="I691" s="558">
        <v>0.15</v>
      </c>
      <c r="J691" s="558">
        <f t="shared" si="25"/>
        <v>1505</v>
      </c>
      <c r="K691" s="562">
        <f t="shared" si="24"/>
        <v>2.5000000000000001E-3</v>
      </c>
    </row>
    <row r="692" spans="1:11" ht="22.5" x14ac:dyDescent="0.25">
      <c r="A692" s="554" t="s">
        <v>415</v>
      </c>
      <c r="B692" s="555" t="s">
        <v>3328</v>
      </c>
      <c r="C692" s="555" t="s">
        <v>19</v>
      </c>
      <c r="D692" s="555" t="s">
        <v>3329</v>
      </c>
      <c r="E692" s="555"/>
      <c r="F692" s="556" t="s">
        <v>384</v>
      </c>
      <c r="G692" s="561">
        <v>100</v>
      </c>
      <c r="H692" s="558">
        <v>21.45</v>
      </c>
      <c r="I692" s="558">
        <v>118.67</v>
      </c>
      <c r="J692" s="558">
        <f t="shared" si="25"/>
        <v>2145</v>
      </c>
      <c r="K692" s="562">
        <f t="shared" si="24"/>
        <v>3.5999999999999999E-3</v>
      </c>
    </row>
    <row r="693" spans="1:11" ht="22.5" x14ac:dyDescent="0.25">
      <c r="A693" s="554" t="s">
        <v>418</v>
      </c>
      <c r="B693" s="555" t="s">
        <v>3330</v>
      </c>
      <c r="C693" s="555" t="s">
        <v>19</v>
      </c>
      <c r="D693" s="555" t="s">
        <v>3331</v>
      </c>
      <c r="E693" s="555"/>
      <c r="F693" s="556" t="s">
        <v>384</v>
      </c>
      <c r="G693" s="561">
        <v>100</v>
      </c>
      <c r="H693" s="558">
        <v>2.92</v>
      </c>
      <c r="I693" s="558">
        <v>312.10000000000002</v>
      </c>
      <c r="J693" s="558">
        <f t="shared" si="25"/>
        <v>292</v>
      </c>
      <c r="K693" s="562">
        <f t="shared" si="24"/>
        <v>5.0000000000000001E-4</v>
      </c>
    </row>
    <row r="694" spans="1:11" ht="22.5" x14ac:dyDescent="0.25">
      <c r="A694" s="554" t="s">
        <v>421</v>
      </c>
      <c r="B694" s="555" t="s">
        <v>3332</v>
      </c>
      <c r="C694" s="555" t="s">
        <v>19</v>
      </c>
      <c r="D694" s="555" t="s">
        <v>3333</v>
      </c>
      <c r="E694" s="555"/>
      <c r="F694" s="556" t="s">
        <v>384</v>
      </c>
      <c r="G694" s="561">
        <v>100</v>
      </c>
      <c r="H694" s="558">
        <v>29.72</v>
      </c>
      <c r="I694" s="558">
        <v>22</v>
      </c>
      <c r="J694" s="558">
        <f t="shared" si="25"/>
        <v>2972</v>
      </c>
      <c r="K694" s="562">
        <f t="shared" si="24"/>
        <v>5.0000000000000001E-3</v>
      </c>
    </row>
    <row r="695" spans="1:11" ht="22.5" x14ac:dyDescent="0.25">
      <c r="A695" s="554" t="s">
        <v>424</v>
      </c>
      <c r="B695" s="555" t="s">
        <v>3334</v>
      </c>
      <c r="C695" s="555" t="s">
        <v>19</v>
      </c>
      <c r="D695" s="555" t="s">
        <v>3335</v>
      </c>
      <c r="E695" s="555"/>
      <c r="F695" s="556" t="s">
        <v>384</v>
      </c>
      <c r="G695" s="561">
        <v>100</v>
      </c>
      <c r="H695" s="558">
        <v>39.479999999999997</v>
      </c>
      <c r="I695" s="558">
        <v>36.5</v>
      </c>
      <c r="J695" s="558">
        <f t="shared" si="25"/>
        <v>3948</v>
      </c>
      <c r="K695" s="562">
        <f t="shared" si="24"/>
        <v>6.6E-3</v>
      </c>
    </row>
    <row r="696" spans="1:11" ht="22.5" x14ac:dyDescent="0.25">
      <c r="A696" s="554" t="s">
        <v>427</v>
      </c>
      <c r="B696" s="555" t="s">
        <v>3336</v>
      </c>
      <c r="C696" s="555" t="s">
        <v>19</v>
      </c>
      <c r="D696" s="555" t="s">
        <v>3337</v>
      </c>
      <c r="E696" s="555"/>
      <c r="F696" s="556" t="s">
        <v>384</v>
      </c>
      <c r="G696" s="561">
        <v>300</v>
      </c>
      <c r="H696" s="558">
        <v>0.6</v>
      </c>
      <c r="I696" s="558">
        <v>310</v>
      </c>
      <c r="J696" s="558">
        <f t="shared" si="25"/>
        <v>180</v>
      </c>
      <c r="K696" s="562">
        <f t="shared" si="24"/>
        <v>2.9999999999999997E-4</v>
      </c>
    </row>
    <row r="697" spans="1:11" x14ac:dyDescent="0.25">
      <c r="A697" s="554" t="s">
        <v>430</v>
      </c>
      <c r="B697" s="555" t="s">
        <v>3338</v>
      </c>
      <c r="C697" s="555" t="s">
        <v>564</v>
      </c>
      <c r="D697" s="555" t="s">
        <v>3339</v>
      </c>
      <c r="E697" s="555"/>
      <c r="F697" s="556" t="s">
        <v>384</v>
      </c>
      <c r="G697" s="561">
        <v>100</v>
      </c>
      <c r="H697" s="558">
        <v>30.93</v>
      </c>
      <c r="I697" s="558">
        <v>293.29000000000002</v>
      </c>
      <c r="J697" s="558">
        <f t="shared" si="25"/>
        <v>3093</v>
      </c>
      <c r="K697" s="562">
        <f t="shared" si="24"/>
        <v>5.1999999999999998E-3</v>
      </c>
    </row>
    <row r="698" spans="1:11" x14ac:dyDescent="0.25">
      <c r="A698" s="554" t="s">
        <v>433</v>
      </c>
      <c r="B698" s="555">
        <v>170938</v>
      </c>
      <c r="C698" s="555" t="s">
        <v>740</v>
      </c>
      <c r="D698" s="555" t="s">
        <v>3791</v>
      </c>
      <c r="E698" s="555"/>
      <c r="F698" s="556" t="s">
        <v>384</v>
      </c>
      <c r="G698" s="561">
        <v>100</v>
      </c>
      <c r="H698" s="558">
        <v>17.98</v>
      </c>
      <c r="I698" s="558">
        <v>428.28</v>
      </c>
      <c r="J698" s="558">
        <f t="shared" si="25"/>
        <v>1798</v>
      </c>
      <c r="K698" s="562">
        <f t="shared" si="24"/>
        <v>3.0000000000000001E-3</v>
      </c>
    </row>
    <row r="699" spans="1:11" x14ac:dyDescent="0.25">
      <c r="A699" s="554" t="s">
        <v>436</v>
      </c>
      <c r="B699" s="555" t="s">
        <v>3340</v>
      </c>
      <c r="C699" s="555" t="s">
        <v>61</v>
      </c>
      <c r="D699" s="555" t="s">
        <v>3341</v>
      </c>
      <c r="E699" s="555"/>
      <c r="F699" s="556" t="s">
        <v>36</v>
      </c>
      <c r="G699" s="561">
        <v>10</v>
      </c>
      <c r="H699" s="558">
        <v>4.24</v>
      </c>
      <c r="I699" s="558">
        <v>548.03</v>
      </c>
      <c r="J699" s="558">
        <f t="shared" si="25"/>
        <v>42.4</v>
      </c>
      <c r="K699" s="562">
        <f t="shared" si="24"/>
        <v>1E-4</v>
      </c>
    </row>
    <row r="700" spans="1:11" x14ac:dyDescent="0.25">
      <c r="A700" s="554" t="s">
        <v>439</v>
      </c>
      <c r="B700" s="555" t="s">
        <v>3342</v>
      </c>
      <c r="C700" s="555" t="s">
        <v>19</v>
      </c>
      <c r="D700" s="555" t="s">
        <v>3343</v>
      </c>
      <c r="E700" s="555"/>
      <c r="F700" s="556" t="s">
        <v>36</v>
      </c>
      <c r="G700" s="561">
        <v>10</v>
      </c>
      <c r="H700" s="558">
        <v>13.17</v>
      </c>
      <c r="I700" s="558">
        <v>3.65</v>
      </c>
      <c r="J700" s="558">
        <f t="shared" si="25"/>
        <v>131.69999999999999</v>
      </c>
      <c r="K700" s="562">
        <f t="shared" si="24"/>
        <v>2.0000000000000001E-4</v>
      </c>
    </row>
    <row r="701" spans="1:11" x14ac:dyDescent="0.25">
      <c r="A701" s="554" t="s">
        <v>442</v>
      </c>
      <c r="B701" s="555" t="s">
        <v>3344</v>
      </c>
      <c r="C701" s="555" t="s">
        <v>19</v>
      </c>
      <c r="D701" s="555" t="s">
        <v>3345</v>
      </c>
      <c r="E701" s="555"/>
      <c r="F701" s="556" t="s">
        <v>36</v>
      </c>
      <c r="G701" s="561">
        <v>10</v>
      </c>
      <c r="H701" s="558">
        <v>36.03</v>
      </c>
      <c r="I701" s="558">
        <v>178.5</v>
      </c>
      <c r="J701" s="558">
        <f t="shared" si="25"/>
        <v>360.3</v>
      </c>
      <c r="K701" s="562">
        <f t="shared" si="24"/>
        <v>5.9999999999999995E-4</v>
      </c>
    </row>
    <row r="702" spans="1:11" x14ac:dyDescent="0.25">
      <c r="A702" s="554" t="s">
        <v>445</v>
      </c>
      <c r="B702" s="555" t="s">
        <v>3346</v>
      </c>
      <c r="C702" s="555" t="s">
        <v>19</v>
      </c>
      <c r="D702" s="555" t="s">
        <v>3347</v>
      </c>
      <c r="E702" s="555"/>
      <c r="F702" s="556" t="s">
        <v>36</v>
      </c>
      <c r="G702" s="561">
        <v>10</v>
      </c>
      <c r="H702" s="558">
        <v>75.3</v>
      </c>
      <c r="I702" s="558">
        <v>230</v>
      </c>
      <c r="J702" s="558">
        <f t="shared" si="25"/>
        <v>753</v>
      </c>
      <c r="K702" s="562">
        <f t="shared" si="24"/>
        <v>1.2999999999999999E-3</v>
      </c>
    </row>
    <row r="703" spans="1:11" x14ac:dyDescent="0.25">
      <c r="A703" s="554" t="s">
        <v>449</v>
      </c>
      <c r="B703" s="555" t="s">
        <v>3348</v>
      </c>
      <c r="C703" s="555" t="s">
        <v>19</v>
      </c>
      <c r="D703" s="555" t="s">
        <v>3349</v>
      </c>
      <c r="E703" s="555"/>
      <c r="F703" s="556" t="s">
        <v>36</v>
      </c>
      <c r="G703" s="561">
        <v>10</v>
      </c>
      <c r="H703" s="558">
        <v>78.22</v>
      </c>
      <c r="I703" s="558">
        <v>370</v>
      </c>
      <c r="J703" s="558">
        <f t="shared" si="25"/>
        <v>782.2</v>
      </c>
      <c r="K703" s="562">
        <f t="shared" si="24"/>
        <v>1.2999999999999999E-3</v>
      </c>
    </row>
    <row r="704" spans="1:11" x14ac:dyDescent="0.25">
      <c r="A704" s="554" t="s">
        <v>453</v>
      </c>
      <c r="B704" s="555" t="s">
        <v>3350</v>
      </c>
      <c r="C704" s="555" t="s">
        <v>39</v>
      </c>
      <c r="D704" s="555" t="s">
        <v>3792</v>
      </c>
      <c r="E704" s="555"/>
      <c r="F704" s="556" t="s">
        <v>380</v>
      </c>
      <c r="G704" s="561">
        <v>30</v>
      </c>
      <c r="H704" s="558">
        <v>23.1</v>
      </c>
      <c r="I704" s="558">
        <v>46.82</v>
      </c>
      <c r="J704" s="558">
        <f t="shared" si="25"/>
        <v>693</v>
      </c>
      <c r="K704" s="562">
        <f t="shared" si="24"/>
        <v>1.1999999999999999E-3</v>
      </c>
    </row>
    <row r="705" spans="1:11" x14ac:dyDescent="0.25">
      <c r="A705" s="554" t="s">
        <v>456</v>
      </c>
      <c r="B705" s="555" t="s">
        <v>3351</v>
      </c>
      <c r="C705" s="555" t="s">
        <v>19</v>
      </c>
      <c r="D705" s="555" t="s">
        <v>3352</v>
      </c>
      <c r="E705" s="555"/>
      <c r="F705" s="556" t="s">
        <v>36</v>
      </c>
      <c r="G705" s="561">
        <v>100</v>
      </c>
      <c r="H705" s="558">
        <v>0.84</v>
      </c>
      <c r="I705" s="558">
        <v>46.82</v>
      </c>
      <c r="J705" s="558">
        <f t="shared" si="25"/>
        <v>84</v>
      </c>
      <c r="K705" s="562">
        <f t="shared" si="24"/>
        <v>1E-4</v>
      </c>
    </row>
    <row r="706" spans="1:11" x14ac:dyDescent="0.25">
      <c r="A706" s="554" t="s">
        <v>459</v>
      </c>
      <c r="B706" s="555" t="s">
        <v>3353</v>
      </c>
      <c r="C706" s="555" t="s">
        <v>19</v>
      </c>
      <c r="D706" s="555" t="s">
        <v>3354</v>
      </c>
      <c r="E706" s="555"/>
      <c r="F706" s="556" t="s">
        <v>36</v>
      </c>
      <c r="G706" s="561">
        <v>50</v>
      </c>
      <c r="H706" s="558">
        <v>1.68</v>
      </c>
      <c r="I706" s="558">
        <v>48.38</v>
      </c>
      <c r="J706" s="558">
        <f t="shared" si="25"/>
        <v>84</v>
      </c>
      <c r="K706" s="562">
        <f t="shared" si="24"/>
        <v>1E-4</v>
      </c>
    </row>
    <row r="707" spans="1:11" ht="22.5" x14ac:dyDescent="0.25">
      <c r="A707" s="554" t="s">
        <v>462</v>
      </c>
      <c r="B707" s="555" t="s">
        <v>3355</v>
      </c>
      <c r="C707" s="555" t="s">
        <v>19</v>
      </c>
      <c r="D707" s="555" t="s">
        <v>3356</v>
      </c>
      <c r="E707" s="555"/>
      <c r="F707" s="556" t="s">
        <v>36</v>
      </c>
      <c r="G707" s="561">
        <v>6</v>
      </c>
      <c r="H707" s="558">
        <v>69.83</v>
      </c>
      <c r="I707" s="558">
        <v>1.3</v>
      </c>
      <c r="J707" s="558">
        <f t="shared" si="25"/>
        <v>418.98</v>
      </c>
      <c r="K707" s="562">
        <f t="shared" si="24"/>
        <v>6.9999999999999999E-4</v>
      </c>
    </row>
    <row r="708" spans="1:11" ht="22.5" x14ac:dyDescent="0.25">
      <c r="A708" s="554" t="s">
        <v>465</v>
      </c>
      <c r="B708" s="555" t="s">
        <v>3357</v>
      </c>
      <c r="C708" s="555" t="s">
        <v>19</v>
      </c>
      <c r="D708" s="555" t="s">
        <v>3358</v>
      </c>
      <c r="E708" s="555"/>
      <c r="F708" s="556" t="s">
        <v>36</v>
      </c>
      <c r="G708" s="561">
        <v>6</v>
      </c>
      <c r="H708" s="558">
        <v>116.15</v>
      </c>
      <c r="I708" s="558">
        <v>15.81</v>
      </c>
      <c r="J708" s="558">
        <f t="shared" si="25"/>
        <v>696.9</v>
      </c>
      <c r="K708" s="562">
        <f t="shared" si="24"/>
        <v>1.1999999999999999E-3</v>
      </c>
    </row>
    <row r="709" spans="1:11" x14ac:dyDescent="0.25">
      <c r="A709" s="554" t="s">
        <v>468</v>
      </c>
      <c r="B709" s="555" t="s">
        <v>3359</v>
      </c>
      <c r="C709" s="555" t="s">
        <v>19</v>
      </c>
      <c r="D709" s="555" t="s">
        <v>3360</v>
      </c>
      <c r="E709" s="555"/>
      <c r="F709" s="556" t="s">
        <v>36</v>
      </c>
      <c r="G709" s="561">
        <v>40</v>
      </c>
      <c r="H709" s="558">
        <v>2.19</v>
      </c>
      <c r="I709" s="558">
        <v>9.8800000000000008</v>
      </c>
      <c r="J709" s="558">
        <f t="shared" si="25"/>
        <v>87.6</v>
      </c>
      <c r="K709" s="562">
        <f t="shared" si="24"/>
        <v>1E-4</v>
      </c>
    </row>
    <row r="710" spans="1:11" x14ac:dyDescent="0.25">
      <c r="A710" s="554" t="s">
        <v>471</v>
      </c>
      <c r="B710" s="555" t="s">
        <v>3361</v>
      </c>
      <c r="C710" s="555" t="s">
        <v>61</v>
      </c>
      <c r="D710" s="555" t="s">
        <v>3362</v>
      </c>
      <c r="E710" s="555"/>
      <c r="F710" s="556" t="s">
        <v>384</v>
      </c>
      <c r="G710" s="561">
        <v>70</v>
      </c>
      <c r="H710" s="558">
        <v>58.3</v>
      </c>
      <c r="I710" s="558">
        <v>0.3</v>
      </c>
      <c r="J710" s="558">
        <f t="shared" si="25"/>
        <v>4081</v>
      </c>
      <c r="K710" s="562">
        <f t="shared" si="24"/>
        <v>6.8999999999999999E-3</v>
      </c>
    </row>
    <row r="711" spans="1:11" x14ac:dyDescent="0.25">
      <c r="A711" s="554" t="s">
        <v>474</v>
      </c>
      <c r="B711" s="555" t="s">
        <v>3363</v>
      </c>
      <c r="C711" s="555" t="s">
        <v>61</v>
      </c>
      <c r="D711" s="555" t="s">
        <v>3364</v>
      </c>
      <c r="E711" s="555"/>
      <c r="F711" s="556" t="s">
        <v>384</v>
      </c>
      <c r="G711" s="561">
        <v>100</v>
      </c>
      <c r="H711" s="558">
        <v>4.17</v>
      </c>
      <c r="I711" s="558">
        <v>0.05</v>
      </c>
      <c r="J711" s="558">
        <f t="shared" si="25"/>
        <v>417</v>
      </c>
      <c r="K711" s="562">
        <f t="shared" ref="K711:K774" si="26">ROUND(J711/$H$945,4)</f>
        <v>6.9999999999999999E-4</v>
      </c>
    </row>
    <row r="712" spans="1:11" x14ac:dyDescent="0.25">
      <c r="A712" s="554" t="s">
        <v>477</v>
      </c>
      <c r="B712" s="555" t="s">
        <v>3365</v>
      </c>
      <c r="C712" s="555" t="s">
        <v>61</v>
      </c>
      <c r="D712" s="555" t="s">
        <v>3366</v>
      </c>
      <c r="E712" s="555"/>
      <c r="F712" s="556" t="s">
        <v>384</v>
      </c>
      <c r="G712" s="561">
        <v>100</v>
      </c>
      <c r="H712" s="558">
        <v>26.6</v>
      </c>
      <c r="I712" s="558">
        <v>0.09</v>
      </c>
      <c r="J712" s="558">
        <f t="shared" ref="J712:J775" si="27">ROUND(G712*H712,2)</f>
        <v>2660</v>
      </c>
      <c r="K712" s="562">
        <f t="shared" si="26"/>
        <v>4.4999999999999997E-3</v>
      </c>
    </row>
    <row r="713" spans="1:11" x14ac:dyDescent="0.25">
      <c r="A713" s="554" t="s">
        <v>480</v>
      </c>
      <c r="B713" s="555" t="s">
        <v>3367</v>
      </c>
      <c r="C713" s="555" t="s">
        <v>61</v>
      </c>
      <c r="D713" s="555" t="s">
        <v>3368</v>
      </c>
      <c r="E713" s="555"/>
      <c r="F713" s="556" t="s">
        <v>36</v>
      </c>
      <c r="G713" s="561">
        <v>20</v>
      </c>
      <c r="H713" s="558">
        <v>23.85</v>
      </c>
      <c r="I713" s="558">
        <v>0.36</v>
      </c>
      <c r="J713" s="558">
        <f t="shared" si="27"/>
        <v>477</v>
      </c>
      <c r="K713" s="562">
        <f t="shared" si="26"/>
        <v>8.0000000000000004E-4</v>
      </c>
    </row>
    <row r="714" spans="1:11" x14ac:dyDescent="0.25">
      <c r="A714" s="554" t="s">
        <v>483</v>
      </c>
      <c r="B714" s="555" t="s">
        <v>3369</v>
      </c>
      <c r="C714" s="555" t="s">
        <v>39</v>
      </c>
      <c r="D714" s="555" t="s">
        <v>3793</v>
      </c>
      <c r="E714" s="555"/>
      <c r="F714" s="556" t="s">
        <v>380</v>
      </c>
      <c r="G714" s="561">
        <v>6</v>
      </c>
      <c r="H714" s="558">
        <v>253.3</v>
      </c>
      <c r="I714" s="558">
        <v>0.36</v>
      </c>
      <c r="J714" s="558">
        <f t="shared" si="27"/>
        <v>1519.8</v>
      </c>
      <c r="K714" s="562">
        <f t="shared" si="26"/>
        <v>2.5999999999999999E-3</v>
      </c>
    </row>
    <row r="715" spans="1:11" x14ac:dyDescent="0.25">
      <c r="A715" s="554" t="s">
        <v>486</v>
      </c>
      <c r="B715" s="555" t="s">
        <v>3370</v>
      </c>
      <c r="C715" s="555" t="s">
        <v>61</v>
      </c>
      <c r="D715" s="555" t="s">
        <v>3371</v>
      </c>
      <c r="E715" s="555"/>
      <c r="F715" s="556" t="s">
        <v>36</v>
      </c>
      <c r="G715" s="561">
        <v>10</v>
      </c>
      <c r="H715" s="558">
        <v>103.5</v>
      </c>
      <c r="I715" s="558">
        <v>0.7</v>
      </c>
      <c r="J715" s="558">
        <f t="shared" si="27"/>
        <v>1035</v>
      </c>
      <c r="K715" s="562">
        <f t="shared" si="26"/>
        <v>1.6999999999999999E-3</v>
      </c>
    </row>
    <row r="716" spans="1:11" x14ac:dyDescent="0.25">
      <c r="A716" s="554" t="s">
        <v>489</v>
      </c>
      <c r="B716" s="555" t="s">
        <v>3372</v>
      </c>
      <c r="C716" s="555" t="s">
        <v>39</v>
      </c>
      <c r="D716" s="555" t="s">
        <v>3794</v>
      </c>
      <c r="E716" s="555"/>
      <c r="F716" s="556" t="s">
        <v>380</v>
      </c>
      <c r="G716" s="561">
        <v>30</v>
      </c>
      <c r="H716" s="558">
        <v>24.07</v>
      </c>
      <c r="I716" s="558">
        <v>1.48</v>
      </c>
      <c r="J716" s="558">
        <f t="shared" si="27"/>
        <v>722.1</v>
      </c>
      <c r="K716" s="562">
        <f t="shared" si="26"/>
        <v>1.1999999999999999E-3</v>
      </c>
    </row>
    <row r="717" spans="1:11" x14ac:dyDescent="0.25">
      <c r="A717" s="554" t="s">
        <v>492</v>
      </c>
      <c r="B717" s="555" t="s">
        <v>3373</v>
      </c>
      <c r="C717" s="555" t="s">
        <v>19</v>
      </c>
      <c r="D717" s="555" t="s">
        <v>3374</v>
      </c>
      <c r="E717" s="555"/>
      <c r="F717" s="556" t="s">
        <v>36</v>
      </c>
      <c r="G717" s="561">
        <v>20</v>
      </c>
      <c r="H717" s="558">
        <v>9.8800000000000008</v>
      </c>
      <c r="I717" s="558">
        <v>2.62</v>
      </c>
      <c r="J717" s="558">
        <f t="shared" si="27"/>
        <v>197.6</v>
      </c>
      <c r="K717" s="562">
        <f t="shared" si="26"/>
        <v>2.9999999999999997E-4</v>
      </c>
    </row>
    <row r="718" spans="1:11" x14ac:dyDescent="0.25">
      <c r="A718" s="554" t="s">
        <v>495</v>
      </c>
      <c r="B718" s="555" t="s">
        <v>3375</v>
      </c>
      <c r="C718" s="555" t="s">
        <v>19</v>
      </c>
      <c r="D718" s="555" t="s">
        <v>3376</v>
      </c>
      <c r="E718" s="555"/>
      <c r="F718" s="556" t="s">
        <v>36</v>
      </c>
      <c r="G718" s="561">
        <v>20</v>
      </c>
      <c r="H718" s="558">
        <v>7.9</v>
      </c>
      <c r="I718" s="558">
        <v>4.91</v>
      </c>
      <c r="J718" s="558">
        <f t="shared" si="27"/>
        <v>158</v>
      </c>
      <c r="K718" s="562">
        <f t="shared" si="26"/>
        <v>2.9999999999999997E-4</v>
      </c>
    </row>
    <row r="719" spans="1:11" x14ac:dyDescent="0.25">
      <c r="A719" s="554" t="s">
        <v>498</v>
      </c>
      <c r="B719" s="555" t="s">
        <v>3377</v>
      </c>
      <c r="C719" s="555" t="s">
        <v>19</v>
      </c>
      <c r="D719" s="555" t="s">
        <v>3378</v>
      </c>
      <c r="E719" s="555"/>
      <c r="F719" s="556" t="s">
        <v>36</v>
      </c>
      <c r="G719" s="561">
        <v>10</v>
      </c>
      <c r="H719" s="558">
        <v>130.96</v>
      </c>
      <c r="I719" s="558">
        <v>2.0699999999999998</v>
      </c>
      <c r="J719" s="558">
        <f t="shared" si="27"/>
        <v>1309.5999999999999</v>
      </c>
      <c r="K719" s="562">
        <f t="shared" si="26"/>
        <v>2.2000000000000001E-3</v>
      </c>
    </row>
    <row r="720" spans="1:11" x14ac:dyDescent="0.25">
      <c r="A720" s="554" t="s">
        <v>501</v>
      </c>
      <c r="B720" s="555" t="s">
        <v>3379</v>
      </c>
      <c r="C720" s="555" t="s">
        <v>19</v>
      </c>
      <c r="D720" s="555" t="s">
        <v>3380</v>
      </c>
      <c r="E720" s="555"/>
      <c r="F720" s="556" t="s">
        <v>36</v>
      </c>
      <c r="G720" s="561">
        <v>20</v>
      </c>
      <c r="H720" s="558">
        <v>10.75</v>
      </c>
      <c r="I720" s="558">
        <v>2.5299999999999998</v>
      </c>
      <c r="J720" s="558">
        <f t="shared" si="27"/>
        <v>215</v>
      </c>
      <c r="K720" s="562">
        <f t="shared" si="26"/>
        <v>4.0000000000000002E-4</v>
      </c>
    </row>
    <row r="721" spans="1:11" x14ac:dyDescent="0.25">
      <c r="A721" s="554" t="s">
        <v>504</v>
      </c>
      <c r="B721" s="555" t="s">
        <v>3381</v>
      </c>
      <c r="C721" s="555" t="s">
        <v>19</v>
      </c>
      <c r="D721" s="555" t="s">
        <v>3382</v>
      </c>
      <c r="E721" s="555"/>
      <c r="F721" s="556" t="s">
        <v>36</v>
      </c>
      <c r="G721" s="561">
        <v>10</v>
      </c>
      <c r="H721" s="558">
        <v>25.69</v>
      </c>
      <c r="I721" s="558">
        <v>3.32</v>
      </c>
      <c r="J721" s="558">
        <f t="shared" si="27"/>
        <v>256.89999999999998</v>
      </c>
      <c r="K721" s="562">
        <f t="shared" si="26"/>
        <v>4.0000000000000002E-4</v>
      </c>
    </row>
    <row r="722" spans="1:11" x14ac:dyDescent="0.25">
      <c r="A722" s="554" t="s">
        <v>507</v>
      </c>
      <c r="B722" s="555" t="s">
        <v>3383</v>
      </c>
      <c r="C722" s="555" t="s">
        <v>19</v>
      </c>
      <c r="D722" s="555" t="s">
        <v>3384</v>
      </c>
      <c r="E722" s="555"/>
      <c r="F722" s="556" t="s">
        <v>36</v>
      </c>
      <c r="G722" s="561">
        <v>10</v>
      </c>
      <c r="H722" s="558">
        <v>71.349999999999994</v>
      </c>
      <c r="I722" s="558">
        <v>3.63</v>
      </c>
      <c r="J722" s="558">
        <f t="shared" si="27"/>
        <v>713.5</v>
      </c>
      <c r="K722" s="562">
        <f t="shared" si="26"/>
        <v>1.1999999999999999E-3</v>
      </c>
    </row>
    <row r="723" spans="1:11" x14ac:dyDescent="0.25">
      <c r="A723" s="554" t="s">
        <v>510</v>
      </c>
      <c r="B723" s="555" t="s">
        <v>3385</v>
      </c>
      <c r="C723" s="555" t="s">
        <v>19</v>
      </c>
      <c r="D723" s="555" t="s">
        <v>3386</v>
      </c>
      <c r="E723" s="555"/>
      <c r="F723" s="556" t="s">
        <v>36</v>
      </c>
      <c r="G723" s="561">
        <v>20</v>
      </c>
      <c r="H723" s="558">
        <v>6.4</v>
      </c>
      <c r="I723" s="558">
        <v>7.95</v>
      </c>
      <c r="J723" s="558">
        <f t="shared" si="27"/>
        <v>128</v>
      </c>
      <c r="K723" s="562">
        <f t="shared" si="26"/>
        <v>2.0000000000000001E-4</v>
      </c>
    </row>
    <row r="724" spans="1:11" x14ac:dyDescent="0.25">
      <c r="A724" s="554" t="s">
        <v>513</v>
      </c>
      <c r="B724" s="555" t="s">
        <v>3387</v>
      </c>
      <c r="C724" s="555" t="s">
        <v>19</v>
      </c>
      <c r="D724" s="555" t="s">
        <v>3388</v>
      </c>
      <c r="E724" s="555"/>
      <c r="F724" s="556" t="s">
        <v>36</v>
      </c>
      <c r="G724" s="561">
        <v>10</v>
      </c>
      <c r="H724" s="558">
        <v>118.87</v>
      </c>
      <c r="I724" s="558">
        <v>0.03</v>
      </c>
      <c r="J724" s="558">
        <f t="shared" si="27"/>
        <v>1188.7</v>
      </c>
      <c r="K724" s="562">
        <f t="shared" si="26"/>
        <v>2E-3</v>
      </c>
    </row>
    <row r="725" spans="1:11" x14ac:dyDescent="0.25">
      <c r="A725" s="554" t="s">
        <v>516</v>
      </c>
      <c r="B725" s="555" t="s">
        <v>3389</v>
      </c>
      <c r="C725" s="555" t="s">
        <v>19</v>
      </c>
      <c r="D725" s="555" t="s">
        <v>3390</v>
      </c>
      <c r="E725" s="555"/>
      <c r="F725" s="556" t="s">
        <v>36</v>
      </c>
      <c r="G725" s="561">
        <v>10</v>
      </c>
      <c r="H725" s="558">
        <v>16.09</v>
      </c>
      <c r="I725" s="558">
        <v>4.6900000000000004</v>
      </c>
      <c r="J725" s="558">
        <f t="shared" si="27"/>
        <v>160.9</v>
      </c>
      <c r="K725" s="562">
        <f t="shared" si="26"/>
        <v>2.9999999999999997E-4</v>
      </c>
    </row>
    <row r="726" spans="1:11" x14ac:dyDescent="0.25">
      <c r="A726" s="554" t="s">
        <v>519</v>
      </c>
      <c r="B726" s="555" t="s">
        <v>3391</v>
      </c>
      <c r="C726" s="555" t="s">
        <v>19</v>
      </c>
      <c r="D726" s="555" t="s">
        <v>3392</v>
      </c>
      <c r="E726" s="555"/>
      <c r="F726" s="556" t="s">
        <v>36</v>
      </c>
      <c r="G726" s="561">
        <v>20</v>
      </c>
      <c r="H726" s="558">
        <v>10.39</v>
      </c>
      <c r="I726" s="558">
        <v>166.96</v>
      </c>
      <c r="J726" s="558">
        <f t="shared" si="27"/>
        <v>207.8</v>
      </c>
      <c r="K726" s="562">
        <f t="shared" si="26"/>
        <v>2.9999999999999997E-4</v>
      </c>
    </row>
    <row r="727" spans="1:11" x14ac:dyDescent="0.25">
      <c r="A727" s="554" t="s">
        <v>522</v>
      </c>
      <c r="B727" s="555" t="s">
        <v>3393</v>
      </c>
      <c r="C727" s="555" t="s">
        <v>19</v>
      </c>
      <c r="D727" s="555" t="s">
        <v>3394</v>
      </c>
      <c r="E727" s="555"/>
      <c r="F727" s="556" t="s">
        <v>36</v>
      </c>
      <c r="G727" s="561">
        <v>10</v>
      </c>
      <c r="H727" s="558">
        <v>30.85</v>
      </c>
      <c r="I727" s="558">
        <v>2802.97</v>
      </c>
      <c r="J727" s="558">
        <f t="shared" si="27"/>
        <v>308.5</v>
      </c>
      <c r="K727" s="562">
        <f t="shared" si="26"/>
        <v>5.0000000000000001E-4</v>
      </c>
    </row>
    <row r="728" spans="1:11" x14ac:dyDescent="0.25">
      <c r="A728" s="554" t="s">
        <v>525</v>
      </c>
      <c r="B728" s="555" t="s">
        <v>3395</v>
      </c>
      <c r="C728" s="555" t="s">
        <v>19</v>
      </c>
      <c r="D728" s="555" t="s">
        <v>3396</v>
      </c>
      <c r="E728" s="555"/>
      <c r="F728" s="556" t="s">
        <v>36</v>
      </c>
      <c r="G728" s="561">
        <v>10</v>
      </c>
      <c r="H728" s="558">
        <v>91.24</v>
      </c>
      <c r="I728" s="558">
        <v>205.37</v>
      </c>
      <c r="J728" s="558">
        <f t="shared" si="27"/>
        <v>912.4</v>
      </c>
      <c r="K728" s="562">
        <f t="shared" si="26"/>
        <v>1.5E-3</v>
      </c>
    </row>
    <row r="729" spans="1:11" x14ac:dyDescent="0.25">
      <c r="A729" s="554" t="s">
        <v>528</v>
      </c>
      <c r="B729" s="555" t="s">
        <v>3397</v>
      </c>
      <c r="C729" s="555" t="s">
        <v>19</v>
      </c>
      <c r="D729" s="555" t="s">
        <v>3398</v>
      </c>
      <c r="E729" s="555"/>
      <c r="F729" s="556" t="s">
        <v>36</v>
      </c>
      <c r="G729" s="561">
        <v>20</v>
      </c>
      <c r="H729" s="558">
        <v>6.61</v>
      </c>
      <c r="I729" s="558">
        <v>576.94000000000005</v>
      </c>
      <c r="J729" s="558">
        <f t="shared" si="27"/>
        <v>132.19999999999999</v>
      </c>
      <c r="K729" s="562">
        <f t="shared" si="26"/>
        <v>2.0000000000000001E-4</v>
      </c>
    </row>
    <row r="730" spans="1:11" x14ac:dyDescent="0.25">
      <c r="A730" s="554" t="s">
        <v>531</v>
      </c>
      <c r="B730" s="555" t="s">
        <v>3399</v>
      </c>
      <c r="C730" s="555" t="s">
        <v>19</v>
      </c>
      <c r="D730" s="555" t="s">
        <v>3400</v>
      </c>
      <c r="E730" s="555"/>
      <c r="F730" s="556" t="s">
        <v>36</v>
      </c>
      <c r="G730" s="561">
        <v>10</v>
      </c>
      <c r="H730" s="558">
        <v>142.36000000000001</v>
      </c>
      <c r="I730" s="558">
        <v>635.52</v>
      </c>
      <c r="J730" s="558">
        <f t="shared" si="27"/>
        <v>1423.6</v>
      </c>
      <c r="K730" s="562">
        <f t="shared" si="26"/>
        <v>2.3999999999999998E-3</v>
      </c>
    </row>
    <row r="731" spans="1:11" x14ac:dyDescent="0.25">
      <c r="A731" s="554" t="s">
        <v>534</v>
      </c>
      <c r="B731" s="555" t="s">
        <v>3401</v>
      </c>
      <c r="C731" s="555" t="s">
        <v>19</v>
      </c>
      <c r="D731" s="555" t="s">
        <v>3402</v>
      </c>
      <c r="E731" s="555"/>
      <c r="F731" s="556" t="s">
        <v>36</v>
      </c>
      <c r="G731" s="561">
        <v>10</v>
      </c>
      <c r="H731" s="558">
        <v>18.239999999999998</v>
      </c>
      <c r="I731" s="558">
        <v>100.43</v>
      </c>
      <c r="J731" s="558">
        <f t="shared" si="27"/>
        <v>182.4</v>
      </c>
      <c r="K731" s="562">
        <f t="shared" si="26"/>
        <v>2.9999999999999997E-4</v>
      </c>
    </row>
    <row r="732" spans="1:11" x14ac:dyDescent="0.25">
      <c r="A732" s="554" t="s">
        <v>537</v>
      </c>
      <c r="B732" s="555" t="s">
        <v>3403</v>
      </c>
      <c r="C732" s="555" t="s">
        <v>19</v>
      </c>
      <c r="D732" s="555" t="s">
        <v>3404</v>
      </c>
      <c r="E732" s="555"/>
      <c r="F732" s="556" t="s">
        <v>36</v>
      </c>
      <c r="G732" s="561">
        <v>20</v>
      </c>
      <c r="H732" s="558">
        <v>12.28</v>
      </c>
      <c r="I732" s="558">
        <v>20.66</v>
      </c>
      <c r="J732" s="558">
        <f t="shared" si="27"/>
        <v>245.6</v>
      </c>
      <c r="K732" s="562">
        <f t="shared" si="26"/>
        <v>4.0000000000000002E-4</v>
      </c>
    </row>
    <row r="733" spans="1:11" x14ac:dyDescent="0.25">
      <c r="A733" s="554" t="s">
        <v>541</v>
      </c>
      <c r="B733" s="555" t="s">
        <v>3405</v>
      </c>
      <c r="C733" s="555" t="s">
        <v>19</v>
      </c>
      <c r="D733" s="555" t="s">
        <v>3406</v>
      </c>
      <c r="E733" s="555"/>
      <c r="F733" s="556" t="s">
        <v>36</v>
      </c>
      <c r="G733" s="561">
        <v>10</v>
      </c>
      <c r="H733" s="558">
        <v>32.880000000000003</v>
      </c>
      <c r="I733" s="558">
        <v>8.4700000000000006</v>
      </c>
      <c r="J733" s="558">
        <f t="shared" si="27"/>
        <v>328.8</v>
      </c>
      <c r="K733" s="562">
        <f t="shared" si="26"/>
        <v>5.9999999999999995E-4</v>
      </c>
    </row>
    <row r="734" spans="1:11" x14ac:dyDescent="0.25">
      <c r="A734" s="554" t="s">
        <v>544</v>
      </c>
      <c r="B734" s="555" t="s">
        <v>3407</v>
      </c>
      <c r="C734" s="555" t="s">
        <v>19</v>
      </c>
      <c r="D734" s="555" t="s">
        <v>3408</v>
      </c>
      <c r="E734" s="555"/>
      <c r="F734" s="556" t="s">
        <v>36</v>
      </c>
      <c r="G734" s="561">
        <v>10</v>
      </c>
      <c r="H734" s="558">
        <v>102.67</v>
      </c>
      <c r="I734" s="558">
        <v>8.59</v>
      </c>
      <c r="J734" s="558">
        <f t="shared" si="27"/>
        <v>1026.7</v>
      </c>
      <c r="K734" s="562">
        <f t="shared" si="26"/>
        <v>1.6999999999999999E-3</v>
      </c>
    </row>
    <row r="735" spans="1:11" x14ac:dyDescent="0.25">
      <c r="A735" s="554" t="s">
        <v>547</v>
      </c>
      <c r="B735" s="555" t="s">
        <v>3409</v>
      </c>
      <c r="C735" s="555" t="s">
        <v>19</v>
      </c>
      <c r="D735" s="555" t="s">
        <v>3410</v>
      </c>
      <c r="E735" s="555"/>
      <c r="F735" s="556" t="s">
        <v>36</v>
      </c>
      <c r="G735" s="561">
        <v>20</v>
      </c>
      <c r="H735" s="558">
        <v>7.62</v>
      </c>
      <c r="I735" s="558">
        <v>20</v>
      </c>
      <c r="J735" s="558">
        <f t="shared" si="27"/>
        <v>152.4</v>
      </c>
      <c r="K735" s="562">
        <f t="shared" si="26"/>
        <v>2.9999999999999997E-4</v>
      </c>
    </row>
    <row r="736" spans="1:11" x14ac:dyDescent="0.25">
      <c r="A736" s="554" t="s">
        <v>550</v>
      </c>
      <c r="B736" s="555" t="s">
        <v>3411</v>
      </c>
      <c r="C736" s="555" t="s">
        <v>19</v>
      </c>
      <c r="D736" s="555" t="s">
        <v>3412</v>
      </c>
      <c r="E736" s="555"/>
      <c r="F736" s="556" t="s">
        <v>36</v>
      </c>
      <c r="G736" s="561">
        <v>10</v>
      </c>
      <c r="H736" s="558">
        <v>140.88999999999999</v>
      </c>
      <c r="I736" s="558">
        <v>27.04</v>
      </c>
      <c r="J736" s="558">
        <f t="shared" si="27"/>
        <v>1408.9</v>
      </c>
      <c r="K736" s="562">
        <f t="shared" si="26"/>
        <v>2.3999999999999998E-3</v>
      </c>
    </row>
    <row r="737" spans="1:11" x14ac:dyDescent="0.25">
      <c r="A737" s="554" t="s">
        <v>553</v>
      </c>
      <c r="B737" s="555" t="s">
        <v>3413</v>
      </c>
      <c r="C737" s="555" t="s">
        <v>61</v>
      </c>
      <c r="D737" s="555" t="s">
        <v>3414</v>
      </c>
      <c r="E737" s="555"/>
      <c r="F737" s="556" t="s">
        <v>36</v>
      </c>
      <c r="G737" s="561">
        <v>20</v>
      </c>
      <c r="H737" s="558">
        <v>12.39</v>
      </c>
      <c r="I737" s="558">
        <v>0.74</v>
      </c>
      <c r="J737" s="558">
        <f t="shared" si="27"/>
        <v>247.8</v>
      </c>
      <c r="K737" s="562">
        <f t="shared" si="26"/>
        <v>4.0000000000000002E-4</v>
      </c>
    </row>
    <row r="738" spans="1:11" x14ac:dyDescent="0.25">
      <c r="A738" s="554" t="s">
        <v>556</v>
      </c>
      <c r="B738" s="555" t="s">
        <v>3415</v>
      </c>
      <c r="C738" s="555" t="s">
        <v>19</v>
      </c>
      <c r="D738" s="555" t="s">
        <v>3416</v>
      </c>
      <c r="E738" s="555"/>
      <c r="F738" s="556" t="s">
        <v>36</v>
      </c>
      <c r="G738" s="561">
        <v>20</v>
      </c>
      <c r="H738" s="558">
        <v>4.57</v>
      </c>
      <c r="I738" s="558">
        <v>1.06</v>
      </c>
      <c r="J738" s="558">
        <f t="shared" si="27"/>
        <v>91.4</v>
      </c>
      <c r="K738" s="562">
        <f t="shared" si="26"/>
        <v>2.0000000000000001E-4</v>
      </c>
    </row>
    <row r="739" spans="1:11" x14ac:dyDescent="0.25">
      <c r="A739" s="554" t="s">
        <v>559</v>
      </c>
      <c r="B739" s="555" t="s">
        <v>3417</v>
      </c>
      <c r="C739" s="555" t="s">
        <v>19</v>
      </c>
      <c r="D739" s="555" t="s">
        <v>3418</v>
      </c>
      <c r="E739" s="555"/>
      <c r="F739" s="556" t="s">
        <v>36</v>
      </c>
      <c r="G739" s="561">
        <v>20</v>
      </c>
      <c r="H739" s="558">
        <v>3.92</v>
      </c>
      <c r="I739" s="558">
        <v>37.71</v>
      </c>
      <c r="J739" s="558">
        <f t="shared" si="27"/>
        <v>78.400000000000006</v>
      </c>
      <c r="K739" s="562">
        <f t="shared" si="26"/>
        <v>1E-4</v>
      </c>
    </row>
    <row r="740" spans="1:11" x14ac:dyDescent="0.25">
      <c r="A740" s="554" t="s">
        <v>562</v>
      </c>
      <c r="B740" s="555" t="s">
        <v>3419</v>
      </c>
      <c r="C740" s="555" t="s">
        <v>19</v>
      </c>
      <c r="D740" s="555" t="s">
        <v>3420</v>
      </c>
      <c r="E740" s="555"/>
      <c r="F740" s="556" t="s">
        <v>36</v>
      </c>
      <c r="G740" s="561">
        <v>20</v>
      </c>
      <c r="H740" s="558">
        <v>4.57</v>
      </c>
      <c r="I740" s="558">
        <v>48.58</v>
      </c>
      <c r="J740" s="558">
        <f t="shared" si="27"/>
        <v>91.4</v>
      </c>
      <c r="K740" s="562">
        <f t="shared" si="26"/>
        <v>2.0000000000000001E-4</v>
      </c>
    </row>
    <row r="741" spans="1:11" x14ac:dyDescent="0.25">
      <c r="A741" s="554" t="s">
        <v>566</v>
      </c>
      <c r="B741" s="555" t="s">
        <v>3421</v>
      </c>
      <c r="C741" s="555" t="s">
        <v>19</v>
      </c>
      <c r="D741" s="555" t="s">
        <v>3422</v>
      </c>
      <c r="E741" s="555"/>
      <c r="F741" s="556" t="s">
        <v>36</v>
      </c>
      <c r="G741" s="561">
        <v>20</v>
      </c>
      <c r="H741" s="558">
        <v>3.92</v>
      </c>
      <c r="I741" s="558">
        <v>10.08</v>
      </c>
      <c r="J741" s="558">
        <f t="shared" si="27"/>
        <v>78.400000000000006</v>
      </c>
      <c r="K741" s="562">
        <f t="shared" si="26"/>
        <v>1E-4</v>
      </c>
    </row>
    <row r="742" spans="1:11" x14ac:dyDescent="0.25">
      <c r="A742" s="554" t="s">
        <v>569</v>
      </c>
      <c r="B742" s="555" t="s">
        <v>3423</v>
      </c>
      <c r="C742" s="555" t="s">
        <v>19</v>
      </c>
      <c r="D742" s="555" t="s">
        <v>3424</v>
      </c>
      <c r="E742" s="555"/>
      <c r="F742" s="556" t="s">
        <v>36</v>
      </c>
      <c r="G742" s="561">
        <v>20</v>
      </c>
      <c r="H742" s="558">
        <v>5.71</v>
      </c>
      <c r="I742" s="558">
        <v>0.93</v>
      </c>
      <c r="J742" s="558">
        <f t="shared" si="27"/>
        <v>114.2</v>
      </c>
      <c r="K742" s="562">
        <f t="shared" si="26"/>
        <v>2.0000000000000001E-4</v>
      </c>
    </row>
    <row r="743" spans="1:11" x14ac:dyDescent="0.25">
      <c r="A743" s="554" t="s">
        <v>572</v>
      </c>
      <c r="B743" s="555" t="s">
        <v>3425</v>
      </c>
      <c r="C743" s="555" t="s">
        <v>19</v>
      </c>
      <c r="D743" s="555" t="s">
        <v>3426</v>
      </c>
      <c r="E743" s="555"/>
      <c r="F743" s="556" t="s">
        <v>36</v>
      </c>
      <c r="G743" s="561">
        <v>20</v>
      </c>
      <c r="H743" s="558">
        <v>4.33</v>
      </c>
      <c r="I743" s="558">
        <v>1</v>
      </c>
      <c r="J743" s="558">
        <f t="shared" si="27"/>
        <v>86.6</v>
      </c>
      <c r="K743" s="562">
        <f t="shared" si="26"/>
        <v>1E-4</v>
      </c>
    </row>
    <row r="744" spans="1:11" x14ac:dyDescent="0.25">
      <c r="A744" s="554" t="s">
        <v>575</v>
      </c>
      <c r="B744" s="555" t="s">
        <v>3427</v>
      </c>
      <c r="C744" s="555" t="s">
        <v>19</v>
      </c>
      <c r="D744" s="555" t="s">
        <v>3428</v>
      </c>
      <c r="E744" s="555"/>
      <c r="F744" s="556" t="s">
        <v>36</v>
      </c>
      <c r="G744" s="561">
        <v>30</v>
      </c>
      <c r="H744" s="558">
        <v>20.260000000000002</v>
      </c>
      <c r="I744" s="558">
        <v>1.43</v>
      </c>
      <c r="J744" s="558">
        <f t="shared" si="27"/>
        <v>607.79999999999995</v>
      </c>
      <c r="K744" s="562">
        <f t="shared" si="26"/>
        <v>1E-3</v>
      </c>
    </row>
    <row r="745" spans="1:11" x14ac:dyDescent="0.25">
      <c r="A745" s="554" t="s">
        <v>578</v>
      </c>
      <c r="B745" s="555" t="s">
        <v>3429</v>
      </c>
      <c r="C745" s="555" t="s">
        <v>19</v>
      </c>
      <c r="D745" s="555" t="s">
        <v>3430</v>
      </c>
      <c r="E745" s="555"/>
      <c r="F745" s="556" t="s">
        <v>36</v>
      </c>
      <c r="G745" s="561">
        <v>30</v>
      </c>
      <c r="H745" s="558">
        <v>25.14</v>
      </c>
      <c r="I745" s="558">
        <v>2.82</v>
      </c>
      <c r="J745" s="558">
        <f t="shared" si="27"/>
        <v>754.2</v>
      </c>
      <c r="K745" s="562">
        <f t="shared" si="26"/>
        <v>1.2999999999999999E-3</v>
      </c>
    </row>
    <row r="746" spans="1:11" x14ac:dyDescent="0.25">
      <c r="A746" s="554" t="s">
        <v>581</v>
      </c>
      <c r="B746" s="555" t="s">
        <v>3431</v>
      </c>
      <c r="C746" s="555" t="s">
        <v>19</v>
      </c>
      <c r="D746" s="555" t="s">
        <v>3432</v>
      </c>
      <c r="E746" s="555"/>
      <c r="F746" s="556" t="s">
        <v>36</v>
      </c>
      <c r="G746" s="561">
        <v>70</v>
      </c>
      <c r="H746" s="558">
        <v>12.49</v>
      </c>
      <c r="I746" s="558">
        <v>5.22</v>
      </c>
      <c r="J746" s="558">
        <f t="shared" si="27"/>
        <v>874.3</v>
      </c>
      <c r="K746" s="562">
        <f t="shared" si="26"/>
        <v>1.5E-3</v>
      </c>
    </row>
    <row r="747" spans="1:11" x14ac:dyDescent="0.25">
      <c r="A747" s="554" t="s">
        <v>584</v>
      </c>
      <c r="B747" s="555" t="s">
        <v>3433</v>
      </c>
      <c r="C747" s="555" t="s">
        <v>19</v>
      </c>
      <c r="D747" s="555" t="s">
        <v>3434</v>
      </c>
      <c r="E747" s="555"/>
      <c r="F747" s="556" t="s">
        <v>36</v>
      </c>
      <c r="G747" s="561">
        <v>30</v>
      </c>
      <c r="H747" s="558">
        <v>18.88</v>
      </c>
      <c r="I747" s="558">
        <v>7.98</v>
      </c>
      <c r="J747" s="558">
        <f t="shared" si="27"/>
        <v>566.4</v>
      </c>
      <c r="K747" s="562">
        <f t="shared" si="26"/>
        <v>1E-3</v>
      </c>
    </row>
    <row r="748" spans="1:11" x14ac:dyDescent="0.25">
      <c r="A748" s="554" t="s">
        <v>587</v>
      </c>
      <c r="B748" s="555" t="s">
        <v>3435</v>
      </c>
      <c r="C748" s="555" t="s">
        <v>39</v>
      </c>
      <c r="D748" s="555" t="s">
        <v>3795</v>
      </c>
      <c r="E748" s="555"/>
      <c r="F748" s="556" t="s">
        <v>380</v>
      </c>
      <c r="G748" s="561">
        <v>60</v>
      </c>
      <c r="H748" s="558">
        <v>1.2</v>
      </c>
      <c r="I748" s="558">
        <v>6.36</v>
      </c>
      <c r="J748" s="558">
        <f t="shared" si="27"/>
        <v>72</v>
      </c>
      <c r="K748" s="562">
        <f t="shared" si="26"/>
        <v>1E-4</v>
      </c>
    </row>
    <row r="749" spans="1:11" x14ac:dyDescent="0.25">
      <c r="A749" s="554" t="s">
        <v>590</v>
      </c>
      <c r="B749" s="555" t="s">
        <v>3436</v>
      </c>
      <c r="C749" s="555" t="s">
        <v>39</v>
      </c>
      <c r="D749" s="555" t="s">
        <v>3796</v>
      </c>
      <c r="E749" s="555"/>
      <c r="F749" s="556" t="s">
        <v>380</v>
      </c>
      <c r="G749" s="561">
        <v>3</v>
      </c>
      <c r="H749" s="558">
        <v>1833.62</v>
      </c>
      <c r="I749" s="558">
        <v>2.82</v>
      </c>
      <c r="J749" s="558">
        <f t="shared" si="27"/>
        <v>5500.86</v>
      </c>
      <c r="K749" s="562">
        <f t="shared" si="26"/>
        <v>9.2999999999999992E-3</v>
      </c>
    </row>
    <row r="750" spans="1:11" x14ac:dyDescent="0.25">
      <c r="A750" s="554" t="s">
        <v>593</v>
      </c>
      <c r="B750" s="555" t="s">
        <v>3437</v>
      </c>
      <c r="C750" s="555" t="s">
        <v>39</v>
      </c>
      <c r="D750" s="555" t="s">
        <v>3797</v>
      </c>
      <c r="E750" s="555"/>
      <c r="F750" s="556" t="s">
        <v>380</v>
      </c>
      <c r="G750" s="561">
        <v>3</v>
      </c>
      <c r="H750" s="558">
        <v>960.56</v>
      </c>
      <c r="I750" s="558">
        <v>4.8099999999999996</v>
      </c>
      <c r="J750" s="558">
        <f t="shared" si="27"/>
        <v>2881.68</v>
      </c>
      <c r="K750" s="562">
        <f t="shared" si="26"/>
        <v>4.7999999999999996E-3</v>
      </c>
    </row>
    <row r="751" spans="1:11" x14ac:dyDescent="0.25">
      <c r="A751" s="554" t="s">
        <v>596</v>
      </c>
      <c r="B751" s="555" t="s">
        <v>3438</v>
      </c>
      <c r="C751" s="555" t="s">
        <v>61</v>
      </c>
      <c r="D751" s="555" t="s">
        <v>3439</v>
      </c>
      <c r="E751" s="555"/>
      <c r="F751" s="556" t="s">
        <v>36</v>
      </c>
      <c r="G751" s="561">
        <v>3</v>
      </c>
      <c r="H751" s="558">
        <v>417.63</v>
      </c>
      <c r="I751" s="558">
        <v>21.49</v>
      </c>
      <c r="J751" s="558">
        <f t="shared" si="27"/>
        <v>1252.8900000000001</v>
      </c>
      <c r="K751" s="562">
        <f t="shared" si="26"/>
        <v>2.0999999999999999E-3</v>
      </c>
    </row>
    <row r="752" spans="1:11" x14ac:dyDescent="0.25">
      <c r="A752" s="554" t="s">
        <v>599</v>
      </c>
      <c r="B752" s="555" t="s">
        <v>3440</v>
      </c>
      <c r="C752" s="555" t="s">
        <v>19</v>
      </c>
      <c r="D752" s="555" t="s">
        <v>3441</v>
      </c>
      <c r="E752" s="555"/>
      <c r="F752" s="556" t="s">
        <v>36</v>
      </c>
      <c r="G752" s="561">
        <v>3</v>
      </c>
      <c r="H752" s="558">
        <v>1643.54</v>
      </c>
      <c r="I752" s="558">
        <v>26.9</v>
      </c>
      <c r="J752" s="558">
        <f t="shared" si="27"/>
        <v>4930.62</v>
      </c>
      <c r="K752" s="562">
        <f t="shared" si="26"/>
        <v>8.3000000000000001E-3</v>
      </c>
    </row>
    <row r="753" spans="1:11" x14ac:dyDescent="0.25">
      <c r="A753" s="554" t="s">
        <v>602</v>
      </c>
      <c r="B753" s="555" t="s">
        <v>3442</v>
      </c>
      <c r="C753" s="555" t="s">
        <v>19</v>
      </c>
      <c r="D753" s="555" t="s">
        <v>3443</v>
      </c>
      <c r="E753" s="555"/>
      <c r="F753" s="556" t="s">
        <v>36</v>
      </c>
      <c r="G753" s="561">
        <v>3</v>
      </c>
      <c r="H753" s="558">
        <v>2458.11</v>
      </c>
      <c r="I753" s="558">
        <v>30.23</v>
      </c>
      <c r="J753" s="558">
        <f t="shared" si="27"/>
        <v>7374.33</v>
      </c>
      <c r="K753" s="562">
        <f t="shared" si="26"/>
        <v>1.24E-2</v>
      </c>
    </row>
    <row r="754" spans="1:11" x14ac:dyDescent="0.25">
      <c r="A754" s="554" t="s">
        <v>605</v>
      </c>
      <c r="B754" s="555" t="s">
        <v>3444</v>
      </c>
      <c r="C754" s="555" t="s">
        <v>19</v>
      </c>
      <c r="D754" s="555" t="s">
        <v>3445</v>
      </c>
      <c r="E754" s="555"/>
      <c r="F754" s="556" t="s">
        <v>36</v>
      </c>
      <c r="G754" s="561">
        <v>3</v>
      </c>
      <c r="H754" s="558">
        <v>691.32</v>
      </c>
      <c r="I754" s="558">
        <v>26.2</v>
      </c>
      <c r="J754" s="558">
        <f t="shared" si="27"/>
        <v>2073.96</v>
      </c>
      <c r="K754" s="562">
        <f t="shared" si="26"/>
        <v>3.5000000000000001E-3</v>
      </c>
    </row>
    <row r="755" spans="1:11" x14ac:dyDescent="0.25">
      <c r="A755" s="554" t="s">
        <v>608</v>
      </c>
      <c r="B755" s="555" t="s">
        <v>3446</v>
      </c>
      <c r="C755" s="555" t="s">
        <v>19</v>
      </c>
      <c r="D755" s="555" t="s">
        <v>3447</v>
      </c>
      <c r="E755" s="555"/>
      <c r="F755" s="556" t="s">
        <v>36</v>
      </c>
      <c r="G755" s="561">
        <v>3</v>
      </c>
      <c r="H755" s="558">
        <v>140.02000000000001</v>
      </c>
      <c r="I755" s="558">
        <v>18.37</v>
      </c>
      <c r="J755" s="558">
        <f t="shared" si="27"/>
        <v>420.06</v>
      </c>
      <c r="K755" s="562">
        <f t="shared" si="26"/>
        <v>6.9999999999999999E-4</v>
      </c>
    </row>
    <row r="756" spans="1:11" x14ac:dyDescent="0.25">
      <c r="A756" s="554" t="s">
        <v>611</v>
      </c>
      <c r="B756" s="555" t="s">
        <v>3448</v>
      </c>
      <c r="C756" s="555" t="s">
        <v>19</v>
      </c>
      <c r="D756" s="555" t="s">
        <v>3449</v>
      </c>
      <c r="E756" s="555"/>
      <c r="F756" s="556" t="s">
        <v>36</v>
      </c>
      <c r="G756" s="561">
        <v>3</v>
      </c>
      <c r="H756" s="558">
        <v>192.6</v>
      </c>
      <c r="I756" s="558">
        <v>14.28</v>
      </c>
      <c r="J756" s="558">
        <f t="shared" si="27"/>
        <v>577.79999999999995</v>
      </c>
      <c r="K756" s="562">
        <f t="shared" si="26"/>
        <v>1E-3</v>
      </c>
    </row>
    <row r="757" spans="1:11" x14ac:dyDescent="0.25">
      <c r="A757" s="554" t="s">
        <v>614</v>
      </c>
      <c r="B757" s="555" t="s">
        <v>3450</v>
      </c>
      <c r="C757" s="555" t="s">
        <v>19</v>
      </c>
      <c r="D757" s="555" t="s">
        <v>3451</v>
      </c>
      <c r="E757" s="555"/>
      <c r="F757" s="556" t="s">
        <v>36</v>
      </c>
      <c r="G757" s="561">
        <v>3</v>
      </c>
      <c r="H757" s="558">
        <v>298.08999999999997</v>
      </c>
      <c r="I757" s="558">
        <v>24.45</v>
      </c>
      <c r="J757" s="558">
        <f t="shared" si="27"/>
        <v>894.27</v>
      </c>
      <c r="K757" s="562">
        <f t="shared" si="26"/>
        <v>1.5E-3</v>
      </c>
    </row>
    <row r="758" spans="1:11" x14ac:dyDescent="0.25">
      <c r="A758" s="554" t="s">
        <v>617</v>
      </c>
      <c r="B758" s="555" t="s">
        <v>3452</v>
      </c>
      <c r="C758" s="555" t="s">
        <v>19</v>
      </c>
      <c r="D758" s="555" t="s">
        <v>3453</v>
      </c>
      <c r="E758" s="555"/>
      <c r="F758" s="556" t="s">
        <v>36</v>
      </c>
      <c r="G758" s="561">
        <v>3</v>
      </c>
      <c r="H758" s="558">
        <v>533.13</v>
      </c>
      <c r="I758" s="558">
        <v>15.45</v>
      </c>
      <c r="J758" s="558">
        <f t="shared" si="27"/>
        <v>1599.39</v>
      </c>
      <c r="K758" s="562">
        <f t="shared" si="26"/>
        <v>2.7000000000000001E-3</v>
      </c>
    </row>
    <row r="759" spans="1:11" x14ac:dyDescent="0.25">
      <c r="A759" s="554" t="s">
        <v>620</v>
      </c>
      <c r="B759" s="555" t="s">
        <v>3454</v>
      </c>
      <c r="C759" s="555" t="s">
        <v>19</v>
      </c>
      <c r="D759" s="555" t="s">
        <v>3455</v>
      </c>
      <c r="E759" s="555"/>
      <c r="F759" s="556" t="s">
        <v>36</v>
      </c>
      <c r="G759" s="561">
        <v>20</v>
      </c>
      <c r="H759" s="558">
        <v>2.0299999999999998</v>
      </c>
      <c r="I759" s="558">
        <v>118.46</v>
      </c>
      <c r="J759" s="558">
        <f t="shared" si="27"/>
        <v>40.6</v>
      </c>
      <c r="K759" s="562">
        <f t="shared" si="26"/>
        <v>1E-4</v>
      </c>
    </row>
    <row r="760" spans="1:11" x14ac:dyDescent="0.25">
      <c r="A760" s="554" t="s">
        <v>623</v>
      </c>
      <c r="B760" s="555" t="s">
        <v>3456</v>
      </c>
      <c r="C760" s="555" t="s">
        <v>19</v>
      </c>
      <c r="D760" s="555" t="s">
        <v>3457</v>
      </c>
      <c r="E760" s="555"/>
      <c r="F760" s="556" t="s">
        <v>36</v>
      </c>
      <c r="G760" s="561">
        <v>20</v>
      </c>
      <c r="H760" s="558">
        <v>1.68</v>
      </c>
      <c r="I760" s="558">
        <v>3.43</v>
      </c>
      <c r="J760" s="558">
        <f t="shared" si="27"/>
        <v>33.6</v>
      </c>
      <c r="K760" s="562">
        <f t="shared" si="26"/>
        <v>1E-4</v>
      </c>
    </row>
    <row r="761" spans="1:11" x14ac:dyDescent="0.25">
      <c r="A761" s="554" t="s">
        <v>626</v>
      </c>
      <c r="B761" s="555" t="s">
        <v>3458</v>
      </c>
      <c r="C761" s="555" t="s">
        <v>19</v>
      </c>
      <c r="D761" s="555" t="s">
        <v>3459</v>
      </c>
      <c r="E761" s="555"/>
      <c r="F761" s="556" t="s">
        <v>36</v>
      </c>
      <c r="G761" s="561">
        <v>30</v>
      </c>
      <c r="H761" s="558">
        <v>1.49</v>
      </c>
      <c r="I761" s="558">
        <v>0.48</v>
      </c>
      <c r="J761" s="558">
        <f t="shared" si="27"/>
        <v>44.7</v>
      </c>
      <c r="K761" s="562">
        <f t="shared" si="26"/>
        <v>1E-4</v>
      </c>
    </row>
    <row r="762" spans="1:11" x14ac:dyDescent="0.25">
      <c r="A762" s="554" t="s">
        <v>629</v>
      </c>
      <c r="B762" s="555" t="s">
        <v>3460</v>
      </c>
      <c r="C762" s="555" t="s">
        <v>19</v>
      </c>
      <c r="D762" s="555" t="s">
        <v>3461</v>
      </c>
      <c r="E762" s="555"/>
      <c r="F762" s="556" t="s">
        <v>36</v>
      </c>
      <c r="G762" s="561">
        <v>20</v>
      </c>
      <c r="H762" s="558">
        <v>3.3</v>
      </c>
      <c r="I762" s="558">
        <v>11.61</v>
      </c>
      <c r="J762" s="558">
        <f t="shared" si="27"/>
        <v>66</v>
      </c>
      <c r="K762" s="562">
        <f t="shared" si="26"/>
        <v>1E-4</v>
      </c>
    </row>
    <row r="763" spans="1:11" x14ac:dyDescent="0.25">
      <c r="A763" s="554" t="s">
        <v>632</v>
      </c>
      <c r="B763" s="555" t="s">
        <v>3462</v>
      </c>
      <c r="C763" s="555" t="s">
        <v>19</v>
      </c>
      <c r="D763" s="555" t="s">
        <v>3463</v>
      </c>
      <c r="E763" s="555"/>
      <c r="F763" s="556" t="s">
        <v>36</v>
      </c>
      <c r="G763" s="561">
        <v>20</v>
      </c>
      <c r="H763" s="558">
        <v>8.44</v>
      </c>
      <c r="I763" s="558">
        <v>30.67</v>
      </c>
      <c r="J763" s="558">
        <f t="shared" si="27"/>
        <v>168.8</v>
      </c>
      <c r="K763" s="562">
        <f t="shared" si="26"/>
        <v>2.9999999999999997E-4</v>
      </c>
    </row>
    <row r="764" spans="1:11" x14ac:dyDescent="0.25">
      <c r="A764" s="554" t="s">
        <v>635</v>
      </c>
      <c r="B764" s="555" t="s">
        <v>3464</v>
      </c>
      <c r="C764" s="555" t="s">
        <v>19</v>
      </c>
      <c r="D764" s="555" t="s">
        <v>3465</v>
      </c>
      <c r="E764" s="555"/>
      <c r="F764" s="556" t="s">
        <v>36</v>
      </c>
      <c r="G764" s="561">
        <v>20</v>
      </c>
      <c r="H764" s="558">
        <v>0.98</v>
      </c>
      <c r="I764" s="558">
        <v>10.45</v>
      </c>
      <c r="J764" s="558">
        <f t="shared" si="27"/>
        <v>19.600000000000001</v>
      </c>
      <c r="K764" s="562">
        <f t="shared" si="26"/>
        <v>0</v>
      </c>
    </row>
    <row r="765" spans="1:11" x14ac:dyDescent="0.25">
      <c r="A765" s="554" t="s">
        <v>638</v>
      </c>
      <c r="B765" s="555" t="s">
        <v>3466</v>
      </c>
      <c r="C765" s="555" t="s">
        <v>19</v>
      </c>
      <c r="D765" s="555" t="s">
        <v>3467</v>
      </c>
      <c r="E765" s="555"/>
      <c r="F765" s="556" t="s">
        <v>36</v>
      </c>
      <c r="G765" s="561">
        <v>20</v>
      </c>
      <c r="H765" s="558">
        <v>16.96</v>
      </c>
      <c r="I765" s="558">
        <v>0.21</v>
      </c>
      <c r="J765" s="558">
        <f t="shared" si="27"/>
        <v>339.2</v>
      </c>
      <c r="K765" s="562">
        <f t="shared" si="26"/>
        <v>5.9999999999999995E-4</v>
      </c>
    </row>
    <row r="766" spans="1:11" x14ac:dyDescent="0.25">
      <c r="A766" s="554" t="s">
        <v>642</v>
      </c>
      <c r="B766" s="555" t="s">
        <v>3468</v>
      </c>
      <c r="C766" s="555" t="s">
        <v>19</v>
      </c>
      <c r="D766" s="555" t="s">
        <v>3469</v>
      </c>
      <c r="E766" s="555"/>
      <c r="F766" s="556" t="s">
        <v>36</v>
      </c>
      <c r="G766" s="561">
        <v>8</v>
      </c>
      <c r="H766" s="558">
        <v>280.99</v>
      </c>
      <c r="I766" s="558">
        <v>77.27</v>
      </c>
      <c r="J766" s="558">
        <f t="shared" si="27"/>
        <v>2247.92</v>
      </c>
      <c r="K766" s="562">
        <f t="shared" si="26"/>
        <v>3.8E-3</v>
      </c>
    </row>
    <row r="767" spans="1:11" x14ac:dyDescent="0.25">
      <c r="A767" s="554" t="s">
        <v>645</v>
      </c>
      <c r="B767" s="555" t="s">
        <v>3470</v>
      </c>
      <c r="C767" s="555" t="s">
        <v>19</v>
      </c>
      <c r="D767" s="555" t="s">
        <v>3471</v>
      </c>
      <c r="E767" s="555"/>
      <c r="F767" s="556" t="s">
        <v>36</v>
      </c>
      <c r="G767" s="561">
        <v>5</v>
      </c>
      <c r="H767" s="558">
        <v>318.77</v>
      </c>
      <c r="I767" s="558">
        <v>29.93</v>
      </c>
      <c r="J767" s="558">
        <f t="shared" si="27"/>
        <v>1593.85</v>
      </c>
      <c r="K767" s="562">
        <f t="shared" si="26"/>
        <v>2.7000000000000001E-3</v>
      </c>
    </row>
    <row r="768" spans="1:11" x14ac:dyDescent="0.25">
      <c r="A768" s="554" t="s">
        <v>648</v>
      </c>
      <c r="B768" s="555" t="s">
        <v>3472</v>
      </c>
      <c r="C768" s="555" t="s">
        <v>19</v>
      </c>
      <c r="D768" s="555" t="s">
        <v>3473</v>
      </c>
      <c r="E768" s="555"/>
      <c r="F768" s="556" t="s">
        <v>36</v>
      </c>
      <c r="G768" s="561">
        <v>5</v>
      </c>
      <c r="H768" s="558">
        <v>447.36</v>
      </c>
      <c r="I768" s="558">
        <v>16.09</v>
      </c>
      <c r="J768" s="558">
        <f t="shared" si="27"/>
        <v>2236.8000000000002</v>
      </c>
      <c r="K768" s="562">
        <f t="shared" si="26"/>
        <v>3.8E-3</v>
      </c>
    </row>
    <row r="769" spans="1:11" x14ac:dyDescent="0.25">
      <c r="A769" s="554" t="s">
        <v>651</v>
      </c>
      <c r="B769" s="555" t="s">
        <v>3474</v>
      </c>
      <c r="C769" s="555" t="s">
        <v>19</v>
      </c>
      <c r="D769" s="555" t="s">
        <v>3475</v>
      </c>
      <c r="E769" s="555"/>
      <c r="F769" s="556" t="s">
        <v>36</v>
      </c>
      <c r="G769" s="561">
        <v>5</v>
      </c>
      <c r="H769" s="558">
        <v>749.17</v>
      </c>
      <c r="I769" s="558">
        <v>1.47</v>
      </c>
      <c r="J769" s="558">
        <f t="shared" si="27"/>
        <v>3745.85</v>
      </c>
      <c r="K769" s="562">
        <f t="shared" si="26"/>
        <v>6.3E-3</v>
      </c>
    </row>
    <row r="770" spans="1:11" x14ac:dyDescent="0.25">
      <c r="A770" s="554" t="s">
        <v>654</v>
      </c>
      <c r="B770" s="555" t="s">
        <v>3476</v>
      </c>
      <c r="C770" s="555" t="s">
        <v>19</v>
      </c>
      <c r="D770" s="555" t="s">
        <v>3477</v>
      </c>
      <c r="E770" s="555"/>
      <c r="F770" s="556" t="s">
        <v>36</v>
      </c>
      <c r="G770" s="561">
        <v>3</v>
      </c>
      <c r="H770" s="558">
        <v>1029.08</v>
      </c>
      <c r="I770" s="558">
        <v>2.12</v>
      </c>
      <c r="J770" s="558">
        <f t="shared" si="27"/>
        <v>3087.24</v>
      </c>
      <c r="K770" s="562">
        <f t="shared" si="26"/>
        <v>5.1999999999999998E-3</v>
      </c>
    </row>
    <row r="771" spans="1:11" x14ac:dyDescent="0.25">
      <c r="A771" s="554" t="s">
        <v>657</v>
      </c>
      <c r="B771" s="555" t="s">
        <v>3478</v>
      </c>
      <c r="C771" s="555" t="s">
        <v>19</v>
      </c>
      <c r="D771" s="555" t="s">
        <v>3479</v>
      </c>
      <c r="E771" s="555"/>
      <c r="F771" s="556" t="s">
        <v>36</v>
      </c>
      <c r="G771" s="561">
        <v>3</v>
      </c>
      <c r="H771" s="558">
        <v>1029.08</v>
      </c>
      <c r="I771" s="558">
        <v>4.29</v>
      </c>
      <c r="J771" s="558">
        <f t="shared" si="27"/>
        <v>3087.24</v>
      </c>
      <c r="K771" s="562">
        <f t="shared" si="26"/>
        <v>5.1999999999999998E-3</v>
      </c>
    </row>
    <row r="772" spans="1:11" x14ac:dyDescent="0.25">
      <c r="A772" s="554" t="s">
        <v>660</v>
      </c>
      <c r="B772" s="555" t="s">
        <v>3480</v>
      </c>
      <c r="C772" s="555" t="s">
        <v>19</v>
      </c>
      <c r="D772" s="555" t="s">
        <v>3481</v>
      </c>
      <c r="E772" s="555"/>
      <c r="F772" s="556" t="s">
        <v>36</v>
      </c>
      <c r="G772" s="561">
        <v>3</v>
      </c>
      <c r="H772" s="558">
        <v>1694.89</v>
      </c>
      <c r="I772" s="558">
        <v>7.79</v>
      </c>
      <c r="J772" s="558">
        <f t="shared" si="27"/>
        <v>5084.67</v>
      </c>
      <c r="K772" s="562">
        <f t="shared" si="26"/>
        <v>8.6E-3</v>
      </c>
    </row>
    <row r="773" spans="1:11" x14ac:dyDescent="0.25">
      <c r="A773" s="554" t="s">
        <v>663</v>
      </c>
      <c r="B773" s="555" t="s">
        <v>3482</v>
      </c>
      <c r="C773" s="555" t="s">
        <v>19</v>
      </c>
      <c r="D773" s="555" t="s">
        <v>3483</v>
      </c>
      <c r="E773" s="555"/>
      <c r="F773" s="556" t="s">
        <v>36</v>
      </c>
      <c r="G773" s="561">
        <v>2</v>
      </c>
      <c r="H773" s="558">
        <v>3623.37</v>
      </c>
      <c r="I773" s="558">
        <v>8.59</v>
      </c>
      <c r="J773" s="558">
        <f t="shared" si="27"/>
        <v>7246.74</v>
      </c>
      <c r="K773" s="562">
        <f t="shared" si="26"/>
        <v>1.2200000000000001E-2</v>
      </c>
    </row>
    <row r="774" spans="1:11" x14ac:dyDescent="0.25">
      <c r="A774" s="554" t="s">
        <v>666</v>
      </c>
      <c r="B774" s="555" t="s">
        <v>3484</v>
      </c>
      <c r="C774" s="555" t="s">
        <v>19</v>
      </c>
      <c r="D774" s="555" t="s">
        <v>3485</v>
      </c>
      <c r="E774" s="555"/>
      <c r="F774" s="556" t="s">
        <v>36</v>
      </c>
      <c r="G774" s="561">
        <v>10</v>
      </c>
      <c r="H774" s="558">
        <v>10.87</v>
      </c>
      <c r="I774" s="558">
        <v>19.850000000000001</v>
      </c>
      <c r="J774" s="558">
        <f t="shared" si="27"/>
        <v>108.7</v>
      </c>
      <c r="K774" s="562">
        <f t="shared" si="26"/>
        <v>2.0000000000000001E-4</v>
      </c>
    </row>
    <row r="775" spans="1:11" x14ac:dyDescent="0.25">
      <c r="A775" s="554" t="s">
        <v>669</v>
      </c>
      <c r="B775" s="555" t="s">
        <v>3486</v>
      </c>
      <c r="C775" s="555" t="s">
        <v>19</v>
      </c>
      <c r="D775" s="555" t="s">
        <v>3487</v>
      </c>
      <c r="E775" s="555"/>
      <c r="F775" s="556" t="s">
        <v>36</v>
      </c>
      <c r="G775" s="561">
        <v>50</v>
      </c>
      <c r="H775" s="558">
        <v>7.33</v>
      </c>
      <c r="I775" s="558">
        <v>34.28</v>
      </c>
      <c r="J775" s="558">
        <f t="shared" si="27"/>
        <v>366.5</v>
      </c>
      <c r="K775" s="562">
        <f t="shared" ref="K775:K838" si="28">ROUND(J775/$H$945,4)</f>
        <v>5.9999999999999995E-4</v>
      </c>
    </row>
    <row r="776" spans="1:11" x14ac:dyDescent="0.25">
      <c r="A776" s="554" t="s">
        <v>672</v>
      </c>
      <c r="B776" s="555" t="s">
        <v>3488</v>
      </c>
      <c r="C776" s="555" t="s">
        <v>19</v>
      </c>
      <c r="D776" s="555" t="s">
        <v>3489</v>
      </c>
      <c r="E776" s="555"/>
      <c r="F776" s="556" t="s">
        <v>36</v>
      </c>
      <c r="G776" s="561">
        <v>10</v>
      </c>
      <c r="H776" s="558">
        <v>13.29</v>
      </c>
      <c r="I776" s="558">
        <v>54.49</v>
      </c>
      <c r="J776" s="558">
        <f t="shared" ref="J776:J839" si="29">ROUND(G776*H776,2)</f>
        <v>132.9</v>
      </c>
      <c r="K776" s="562">
        <f t="shared" si="28"/>
        <v>2.0000000000000001E-4</v>
      </c>
    </row>
    <row r="777" spans="1:11" x14ac:dyDescent="0.25">
      <c r="A777" s="554" t="s">
        <v>675</v>
      </c>
      <c r="B777" s="555" t="s">
        <v>3490</v>
      </c>
      <c r="C777" s="555" t="s">
        <v>19</v>
      </c>
      <c r="D777" s="555" t="s">
        <v>3491</v>
      </c>
      <c r="E777" s="555"/>
      <c r="F777" s="556" t="s">
        <v>36</v>
      </c>
      <c r="G777" s="561">
        <v>20</v>
      </c>
      <c r="H777" s="558">
        <v>61.52</v>
      </c>
      <c r="I777" s="558">
        <v>214.66</v>
      </c>
      <c r="J777" s="558">
        <f t="shared" si="29"/>
        <v>1230.4000000000001</v>
      </c>
      <c r="K777" s="562">
        <f t="shared" si="28"/>
        <v>2.0999999999999999E-3</v>
      </c>
    </row>
    <row r="778" spans="1:11" x14ac:dyDescent="0.25">
      <c r="A778" s="554" t="s">
        <v>678</v>
      </c>
      <c r="B778" s="555" t="s">
        <v>3492</v>
      </c>
      <c r="C778" s="555" t="s">
        <v>19</v>
      </c>
      <c r="D778" s="555" t="s">
        <v>3493</v>
      </c>
      <c r="E778" s="555"/>
      <c r="F778" s="556" t="s">
        <v>36</v>
      </c>
      <c r="G778" s="561">
        <v>50</v>
      </c>
      <c r="H778" s="558">
        <v>51.51</v>
      </c>
      <c r="I778" s="558">
        <v>9.49</v>
      </c>
      <c r="J778" s="558">
        <f t="shared" si="29"/>
        <v>2575.5</v>
      </c>
      <c r="K778" s="562">
        <f t="shared" si="28"/>
        <v>4.3E-3</v>
      </c>
    </row>
    <row r="779" spans="1:11" x14ac:dyDescent="0.25">
      <c r="A779" s="554" t="s">
        <v>681</v>
      </c>
      <c r="B779" s="555" t="s">
        <v>3494</v>
      </c>
      <c r="C779" s="555" t="s">
        <v>19</v>
      </c>
      <c r="D779" s="555" t="s">
        <v>3495</v>
      </c>
      <c r="E779" s="555"/>
      <c r="F779" s="556" t="s">
        <v>36</v>
      </c>
      <c r="G779" s="561">
        <v>30</v>
      </c>
      <c r="H779" s="558">
        <v>51.13</v>
      </c>
      <c r="I779" s="558">
        <v>79.48</v>
      </c>
      <c r="J779" s="558">
        <f t="shared" si="29"/>
        <v>1533.9</v>
      </c>
      <c r="K779" s="562">
        <f t="shared" si="28"/>
        <v>2.5999999999999999E-3</v>
      </c>
    </row>
    <row r="780" spans="1:11" x14ac:dyDescent="0.25">
      <c r="A780" s="554" t="s">
        <v>684</v>
      </c>
      <c r="B780" s="555" t="s">
        <v>3496</v>
      </c>
      <c r="C780" s="555" t="s">
        <v>19</v>
      </c>
      <c r="D780" s="555" t="s">
        <v>3497</v>
      </c>
      <c r="E780" s="555"/>
      <c r="F780" s="556" t="s">
        <v>36</v>
      </c>
      <c r="G780" s="561">
        <v>50</v>
      </c>
      <c r="H780" s="558">
        <v>9.5</v>
      </c>
      <c r="I780" s="558">
        <v>1.4</v>
      </c>
      <c r="J780" s="558">
        <f t="shared" si="29"/>
        <v>475</v>
      </c>
      <c r="K780" s="562">
        <f t="shared" si="28"/>
        <v>8.0000000000000004E-4</v>
      </c>
    </row>
    <row r="781" spans="1:11" x14ac:dyDescent="0.25">
      <c r="A781" s="554" t="s">
        <v>687</v>
      </c>
      <c r="B781" s="555" t="s">
        <v>3498</v>
      </c>
      <c r="C781" s="555" t="s">
        <v>19</v>
      </c>
      <c r="D781" s="555" t="s">
        <v>3499</v>
      </c>
      <c r="E781" s="555"/>
      <c r="F781" s="556" t="s">
        <v>36</v>
      </c>
      <c r="G781" s="561">
        <v>40</v>
      </c>
      <c r="H781" s="558">
        <v>15.93</v>
      </c>
      <c r="I781" s="558">
        <v>1.7</v>
      </c>
      <c r="J781" s="558">
        <f t="shared" si="29"/>
        <v>637.20000000000005</v>
      </c>
      <c r="K781" s="562">
        <f t="shared" si="28"/>
        <v>1.1000000000000001E-3</v>
      </c>
    </row>
    <row r="782" spans="1:11" x14ac:dyDescent="0.25">
      <c r="A782" s="554" t="s">
        <v>690</v>
      </c>
      <c r="B782" s="555" t="s">
        <v>3500</v>
      </c>
      <c r="C782" s="555" t="s">
        <v>19</v>
      </c>
      <c r="D782" s="555" t="s">
        <v>3501</v>
      </c>
      <c r="E782" s="555"/>
      <c r="F782" s="556" t="s">
        <v>36</v>
      </c>
      <c r="G782" s="561">
        <v>25</v>
      </c>
      <c r="H782" s="558">
        <v>24.97</v>
      </c>
      <c r="I782" s="558">
        <v>2.76</v>
      </c>
      <c r="J782" s="558">
        <f t="shared" si="29"/>
        <v>624.25</v>
      </c>
      <c r="K782" s="562">
        <f t="shared" si="28"/>
        <v>1.1000000000000001E-3</v>
      </c>
    </row>
    <row r="783" spans="1:11" x14ac:dyDescent="0.25">
      <c r="A783" s="554" t="s">
        <v>693</v>
      </c>
      <c r="B783" s="555" t="s">
        <v>3502</v>
      </c>
      <c r="C783" s="555" t="s">
        <v>19</v>
      </c>
      <c r="D783" s="555" t="s">
        <v>3503</v>
      </c>
      <c r="E783" s="555"/>
      <c r="F783" s="556" t="s">
        <v>36</v>
      </c>
      <c r="G783" s="561">
        <v>30</v>
      </c>
      <c r="H783" s="558">
        <v>63.77</v>
      </c>
      <c r="I783" s="558">
        <v>3.49</v>
      </c>
      <c r="J783" s="558">
        <f t="shared" si="29"/>
        <v>1913.1</v>
      </c>
      <c r="K783" s="562">
        <f t="shared" si="28"/>
        <v>3.2000000000000002E-3</v>
      </c>
    </row>
    <row r="784" spans="1:11" x14ac:dyDescent="0.25">
      <c r="A784" s="554" t="s">
        <v>696</v>
      </c>
      <c r="B784" s="555" t="s">
        <v>3504</v>
      </c>
      <c r="C784" s="555" t="s">
        <v>19</v>
      </c>
      <c r="D784" s="555" t="s">
        <v>3505</v>
      </c>
      <c r="E784" s="555"/>
      <c r="F784" s="556" t="s">
        <v>36</v>
      </c>
      <c r="G784" s="561">
        <v>30</v>
      </c>
      <c r="H784" s="558">
        <v>89.85</v>
      </c>
      <c r="I784" s="558">
        <v>7.25</v>
      </c>
      <c r="J784" s="558">
        <f t="shared" si="29"/>
        <v>2695.5</v>
      </c>
      <c r="K784" s="562">
        <f t="shared" si="28"/>
        <v>4.4999999999999997E-3</v>
      </c>
    </row>
    <row r="785" spans="1:11" x14ac:dyDescent="0.25">
      <c r="A785" s="554" t="s">
        <v>699</v>
      </c>
      <c r="B785" s="555" t="s">
        <v>3506</v>
      </c>
      <c r="C785" s="555" t="s">
        <v>61</v>
      </c>
      <c r="D785" s="555" t="s">
        <v>3798</v>
      </c>
      <c r="E785" s="555"/>
      <c r="F785" s="556" t="s">
        <v>36</v>
      </c>
      <c r="G785" s="561">
        <v>30</v>
      </c>
      <c r="H785" s="558">
        <v>106.63</v>
      </c>
      <c r="I785" s="558">
        <v>12.29</v>
      </c>
      <c r="J785" s="558">
        <f t="shared" si="29"/>
        <v>3198.9</v>
      </c>
      <c r="K785" s="562">
        <f t="shared" si="28"/>
        <v>5.4000000000000003E-3</v>
      </c>
    </row>
    <row r="786" spans="1:11" x14ac:dyDescent="0.25">
      <c r="A786" s="554" t="s">
        <v>702</v>
      </c>
      <c r="B786" s="555" t="s">
        <v>3507</v>
      </c>
      <c r="C786" s="555" t="s">
        <v>61</v>
      </c>
      <c r="D786" s="555" t="s">
        <v>3799</v>
      </c>
      <c r="E786" s="555"/>
      <c r="F786" s="556" t="s">
        <v>36</v>
      </c>
      <c r="G786" s="561">
        <v>40</v>
      </c>
      <c r="H786" s="558">
        <v>142.63999999999999</v>
      </c>
      <c r="I786" s="558">
        <v>24.94</v>
      </c>
      <c r="J786" s="558">
        <f t="shared" si="29"/>
        <v>5705.6</v>
      </c>
      <c r="K786" s="562">
        <f t="shared" si="28"/>
        <v>9.5999999999999992E-3</v>
      </c>
    </row>
    <row r="787" spans="1:11" ht="22.5" x14ac:dyDescent="0.25">
      <c r="A787" s="554" t="s">
        <v>705</v>
      </c>
      <c r="B787" s="555" t="s">
        <v>3508</v>
      </c>
      <c r="C787" s="555" t="s">
        <v>39</v>
      </c>
      <c r="D787" s="555" t="s">
        <v>3800</v>
      </c>
      <c r="E787" s="555"/>
      <c r="F787" s="556" t="s">
        <v>380</v>
      </c>
      <c r="G787" s="561">
        <v>10</v>
      </c>
      <c r="H787" s="558">
        <v>47.5</v>
      </c>
      <c r="I787" s="558">
        <v>43.59</v>
      </c>
      <c r="J787" s="558">
        <f t="shared" si="29"/>
        <v>475</v>
      </c>
      <c r="K787" s="562">
        <f t="shared" si="28"/>
        <v>8.0000000000000004E-4</v>
      </c>
    </row>
    <row r="788" spans="1:11" x14ac:dyDescent="0.25">
      <c r="A788" s="554" t="s">
        <v>708</v>
      </c>
      <c r="B788" s="555" t="s">
        <v>3509</v>
      </c>
      <c r="C788" s="555" t="s">
        <v>39</v>
      </c>
      <c r="D788" s="555" t="s">
        <v>3801</v>
      </c>
      <c r="E788" s="555"/>
      <c r="F788" s="556" t="s">
        <v>380</v>
      </c>
      <c r="G788" s="561">
        <v>30</v>
      </c>
      <c r="H788" s="558">
        <v>24.33</v>
      </c>
      <c r="I788" s="558">
        <v>11.06</v>
      </c>
      <c r="J788" s="558">
        <f t="shared" si="29"/>
        <v>729.9</v>
      </c>
      <c r="K788" s="562">
        <f t="shared" si="28"/>
        <v>1.1999999999999999E-3</v>
      </c>
    </row>
    <row r="789" spans="1:11" x14ac:dyDescent="0.25">
      <c r="A789" s="554" t="s">
        <v>711</v>
      </c>
      <c r="B789" s="555" t="s">
        <v>3510</v>
      </c>
      <c r="C789" s="555" t="s">
        <v>39</v>
      </c>
      <c r="D789" s="555" t="s">
        <v>3802</v>
      </c>
      <c r="E789" s="555"/>
      <c r="F789" s="556" t="s">
        <v>380</v>
      </c>
      <c r="G789" s="561">
        <v>20</v>
      </c>
      <c r="H789" s="558">
        <v>3.87</v>
      </c>
      <c r="I789" s="558">
        <v>7.16</v>
      </c>
      <c r="J789" s="558">
        <f t="shared" si="29"/>
        <v>77.400000000000006</v>
      </c>
      <c r="K789" s="562">
        <f t="shared" si="28"/>
        <v>1E-4</v>
      </c>
    </row>
    <row r="790" spans="1:11" x14ac:dyDescent="0.25">
      <c r="A790" s="554" t="s">
        <v>714</v>
      </c>
      <c r="B790" s="555" t="s">
        <v>3511</v>
      </c>
      <c r="C790" s="555" t="s">
        <v>1391</v>
      </c>
      <c r="D790" s="555" t="s">
        <v>3512</v>
      </c>
      <c r="E790" s="555"/>
      <c r="F790" s="556" t="s">
        <v>384</v>
      </c>
      <c r="G790" s="561">
        <v>10</v>
      </c>
      <c r="H790" s="558">
        <v>21.92</v>
      </c>
      <c r="I790" s="558">
        <v>11.74</v>
      </c>
      <c r="J790" s="558">
        <f t="shared" si="29"/>
        <v>219.2</v>
      </c>
      <c r="K790" s="562">
        <f t="shared" si="28"/>
        <v>4.0000000000000002E-4</v>
      </c>
    </row>
    <row r="791" spans="1:11" x14ac:dyDescent="0.25">
      <c r="A791" s="554" t="s">
        <v>717</v>
      </c>
      <c r="B791" s="555" t="s">
        <v>3513</v>
      </c>
      <c r="C791" s="555" t="s">
        <v>19</v>
      </c>
      <c r="D791" s="555" t="s">
        <v>3514</v>
      </c>
      <c r="E791" s="555"/>
      <c r="F791" s="556" t="s">
        <v>384</v>
      </c>
      <c r="G791" s="561">
        <v>150</v>
      </c>
      <c r="H791" s="558">
        <v>3.71</v>
      </c>
      <c r="I791" s="558">
        <v>11.75</v>
      </c>
      <c r="J791" s="558">
        <f t="shared" si="29"/>
        <v>556.5</v>
      </c>
      <c r="K791" s="562">
        <f t="shared" si="28"/>
        <v>8.9999999999999998E-4</v>
      </c>
    </row>
    <row r="792" spans="1:11" x14ac:dyDescent="0.25">
      <c r="A792" s="554" t="s">
        <v>720</v>
      </c>
      <c r="B792" s="555" t="s">
        <v>3515</v>
      </c>
      <c r="C792" s="555" t="s">
        <v>19</v>
      </c>
      <c r="D792" s="555" t="s">
        <v>3516</v>
      </c>
      <c r="E792" s="555"/>
      <c r="F792" s="556" t="s">
        <v>384</v>
      </c>
      <c r="G792" s="561">
        <v>90</v>
      </c>
      <c r="H792" s="558">
        <v>5.44</v>
      </c>
      <c r="I792" s="558">
        <v>6.6</v>
      </c>
      <c r="J792" s="558">
        <f t="shared" si="29"/>
        <v>489.6</v>
      </c>
      <c r="K792" s="562">
        <f t="shared" si="28"/>
        <v>8.0000000000000004E-4</v>
      </c>
    </row>
    <row r="793" spans="1:11" x14ac:dyDescent="0.25">
      <c r="A793" s="554" t="s">
        <v>723</v>
      </c>
      <c r="B793" s="555" t="s">
        <v>3517</v>
      </c>
      <c r="C793" s="555" t="s">
        <v>19</v>
      </c>
      <c r="D793" s="555" t="s">
        <v>3518</v>
      </c>
      <c r="E793" s="555"/>
      <c r="F793" s="556" t="s">
        <v>384</v>
      </c>
      <c r="G793" s="561">
        <v>90</v>
      </c>
      <c r="H793" s="558">
        <v>4.9400000000000004</v>
      </c>
      <c r="I793" s="558">
        <v>4</v>
      </c>
      <c r="J793" s="558">
        <f t="shared" si="29"/>
        <v>444.6</v>
      </c>
      <c r="K793" s="562">
        <f t="shared" si="28"/>
        <v>6.9999999999999999E-4</v>
      </c>
    </row>
    <row r="794" spans="1:11" x14ac:dyDescent="0.25">
      <c r="A794" s="554" t="s">
        <v>726</v>
      </c>
      <c r="B794" s="555" t="s">
        <v>3519</v>
      </c>
      <c r="C794" s="555" t="s">
        <v>19</v>
      </c>
      <c r="D794" s="555" t="s">
        <v>3520</v>
      </c>
      <c r="E794" s="555"/>
      <c r="F794" s="556" t="s">
        <v>384</v>
      </c>
      <c r="G794" s="561">
        <v>90</v>
      </c>
      <c r="H794" s="558">
        <v>8.8800000000000008</v>
      </c>
      <c r="I794" s="558">
        <v>44.22</v>
      </c>
      <c r="J794" s="558">
        <f t="shared" si="29"/>
        <v>799.2</v>
      </c>
      <c r="K794" s="562">
        <f t="shared" si="28"/>
        <v>1.2999999999999999E-3</v>
      </c>
    </row>
    <row r="795" spans="1:11" x14ac:dyDescent="0.25">
      <c r="A795" s="554" t="s">
        <v>729</v>
      </c>
      <c r="B795" s="555" t="s">
        <v>3521</v>
      </c>
      <c r="C795" s="555" t="s">
        <v>19</v>
      </c>
      <c r="D795" s="555" t="s">
        <v>3522</v>
      </c>
      <c r="E795" s="555"/>
      <c r="F795" s="556" t="s">
        <v>384</v>
      </c>
      <c r="G795" s="561">
        <v>90</v>
      </c>
      <c r="H795" s="558">
        <v>16.260000000000002</v>
      </c>
      <c r="I795" s="558">
        <v>108.8</v>
      </c>
      <c r="J795" s="558">
        <f t="shared" si="29"/>
        <v>1463.4</v>
      </c>
      <c r="K795" s="562">
        <f t="shared" si="28"/>
        <v>2.5000000000000001E-3</v>
      </c>
    </row>
    <row r="796" spans="1:11" x14ac:dyDescent="0.25">
      <c r="A796" s="554" t="s">
        <v>732</v>
      </c>
      <c r="B796" s="555" t="s">
        <v>3523</v>
      </c>
      <c r="C796" s="555" t="s">
        <v>19</v>
      </c>
      <c r="D796" s="555" t="s">
        <v>3524</v>
      </c>
      <c r="E796" s="555"/>
      <c r="F796" s="556" t="s">
        <v>384</v>
      </c>
      <c r="G796" s="561">
        <v>150</v>
      </c>
      <c r="H796" s="558">
        <v>2.37</v>
      </c>
      <c r="I796" s="558">
        <v>25.16</v>
      </c>
      <c r="J796" s="558">
        <f t="shared" si="29"/>
        <v>355.5</v>
      </c>
      <c r="K796" s="562">
        <f t="shared" si="28"/>
        <v>5.9999999999999995E-4</v>
      </c>
    </row>
    <row r="797" spans="1:11" x14ac:dyDescent="0.25">
      <c r="A797" s="554" t="s">
        <v>735</v>
      </c>
      <c r="B797" s="555" t="s">
        <v>3525</v>
      </c>
      <c r="C797" s="555" t="s">
        <v>19</v>
      </c>
      <c r="D797" s="555" t="s">
        <v>3526</v>
      </c>
      <c r="E797" s="555"/>
      <c r="F797" s="556" t="s">
        <v>384</v>
      </c>
      <c r="G797" s="561">
        <v>90</v>
      </c>
      <c r="H797" s="558">
        <v>25.62</v>
      </c>
      <c r="I797" s="558">
        <v>31.93</v>
      </c>
      <c r="J797" s="558">
        <f t="shared" si="29"/>
        <v>2305.8000000000002</v>
      </c>
      <c r="K797" s="562">
        <f t="shared" si="28"/>
        <v>3.8999999999999998E-3</v>
      </c>
    </row>
    <row r="798" spans="1:11" x14ac:dyDescent="0.25">
      <c r="A798" s="554" t="s">
        <v>738</v>
      </c>
      <c r="B798" s="555" t="s">
        <v>3527</v>
      </c>
      <c r="C798" s="555" t="s">
        <v>39</v>
      </c>
      <c r="D798" s="555" t="s">
        <v>3803</v>
      </c>
      <c r="E798" s="555"/>
      <c r="F798" s="556" t="s">
        <v>380</v>
      </c>
      <c r="G798" s="561">
        <v>10</v>
      </c>
      <c r="H798" s="558">
        <v>207</v>
      </c>
      <c r="I798" s="558">
        <v>75</v>
      </c>
      <c r="J798" s="558">
        <f t="shared" si="29"/>
        <v>2070</v>
      </c>
      <c r="K798" s="562">
        <f t="shared" si="28"/>
        <v>3.5000000000000001E-3</v>
      </c>
    </row>
    <row r="799" spans="1:11" x14ac:dyDescent="0.25">
      <c r="A799" s="554" t="s">
        <v>742</v>
      </c>
      <c r="B799" s="555" t="s">
        <v>3528</v>
      </c>
      <c r="C799" s="555" t="s">
        <v>39</v>
      </c>
      <c r="D799" s="555" t="s">
        <v>3804</v>
      </c>
      <c r="E799" s="555"/>
      <c r="F799" s="556" t="s">
        <v>380</v>
      </c>
      <c r="G799" s="561">
        <v>10</v>
      </c>
      <c r="H799" s="558">
        <v>210.5</v>
      </c>
      <c r="I799" s="558">
        <v>24.24</v>
      </c>
      <c r="J799" s="558">
        <f t="shared" si="29"/>
        <v>2105</v>
      </c>
      <c r="K799" s="562">
        <f t="shared" si="28"/>
        <v>3.5000000000000001E-3</v>
      </c>
    </row>
    <row r="800" spans="1:11" x14ac:dyDescent="0.25">
      <c r="A800" s="554" t="s">
        <v>745</v>
      </c>
      <c r="B800" s="555" t="s">
        <v>3529</v>
      </c>
      <c r="C800" s="555" t="s">
        <v>39</v>
      </c>
      <c r="D800" s="555" t="s">
        <v>3805</v>
      </c>
      <c r="E800" s="555"/>
      <c r="F800" s="556" t="s">
        <v>380</v>
      </c>
      <c r="G800" s="561">
        <v>10</v>
      </c>
      <c r="H800" s="558">
        <v>326.64999999999998</v>
      </c>
      <c r="I800" s="558">
        <v>9.43</v>
      </c>
      <c r="J800" s="558">
        <f t="shared" si="29"/>
        <v>3266.5</v>
      </c>
      <c r="K800" s="562">
        <f t="shared" si="28"/>
        <v>5.4999999999999997E-3</v>
      </c>
    </row>
    <row r="801" spans="1:11" x14ac:dyDescent="0.25">
      <c r="A801" s="554" t="s">
        <v>748</v>
      </c>
      <c r="B801" s="555" t="s">
        <v>3530</v>
      </c>
      <c r="C801" s="555" t="s">
        <v>39</v>
      </c>
      <c r="D801" s="555" t="s">
        <v>3806</v>
      </c>
      <c r="E801" s="555"/>
      <c r="F801" s="556" t="s">
        <v>380</v>
      </c>
      <c r="G801" s="561">
        <v>10</v>
      </c>
      <c r="H801" s="558">
        <v>109</v>
      </c>
      <c r="I801" s="558">
        <v>4.49</v>
      </c>
      <c r="J801" s="558">
        <f t="shared" si="29"/>
        <v>1090</v>
      </c>
      <c r="K801" s="562">
        <f t="shared" si="28"/>
        <v>1.8E-3</v>
      </c>
    </row>
    <row r="802" spans="1:11" x14ac:dyDescent="0.25">
      <c r="A802" s="554" t="s">
        <v>751</v>
      </c>
      <c r="B802" s="555" t="s">
        <v>3531</v>
      </c>
      <c r="C802" s="555" t="s">
        <v>39</v>
      </c>
      <c r="D802" s="555" t="s">
        <v>3807</v>
      </c>
      <c r="E802" s="555"/>
      <c r="F802" s="556" t="s">
        <v>380</v>
      </c>
      <c r="G802" s="561">
        <v>10</v>
      </c>
      <c r="H802" s="558">
        <v>71.150000000000006</v>
      </c>
      <c r="I802" s="558">
        <v>12</v>
      </c>
      <c r="J802" s="558">
        <f t="shared" si="29"/>
        <v>711.5</v>
      </c>
      <c r="K802" s="562">
        <f t="shared" si="28"/>
        <v>1.1999999999999999E-3</v>
      </c>
    </row>
    <row r="803" spans="1:11" x14ac:dyDescent="0.25">
      <c r="A803" s="554" t="s">
        <v>754</v>
      </c>
      <c r="B803" s="555" t="s">
        <v>3532</v>
      </c>
      <c r="C803" s="555" t="s">
        <v>39</v>
      </c>
      <c r="D803" s="555" t="s">
        <v>3808</v>
      </c>
      <c r="E803" s="555"/>
      <c r="F803" s="556" t="s">
        <v>380</v>
      </c>
      <c r="G803" s="561">
        <v>10</v>
      </c>
      <c r="H803" s="558">
        <v>130</v>
      </c>
      <c r="I803" s="558">
        <v>0.11</v>
      </c>
      <c r="J803" s="558">
        <f t="shared" si="29"/>
        <v>1300</v>
      </c>
      <c r="K803" s="562">
        <f t="shared" si="28"/>
        <v>2.2000000000000001E-3</v>
      </c>
    </row>
    <row r="804" spans="1:11" x14ac:dyDescent="0.25">
      <c r="A804" s="554" t="s">
        <v>757</v>
      </c>
      <c r="B804" s="555" t="s">
        <v>3533</v>
      </c>
      <c r="C804" s="555" t="s">
        <v>39</v>
      </c>
      <c r="D804" s="555" t="s">
        <v>3809</v>
      </c>
      <c r="E804" s="555"/>
      <c r="F804" s="556" t="s">
        <v>380</v>
      </c>
      <c r="G804" s="561">
        <v>10</v>
      </c>
      <c r="H804" s="558">
        <v>43.6</v>
      </c>
      <c r="I804" s="558">
        <v>11.54</v>
      </c>
      <c r="J804" s="558">
        <f t="shared" si="29"/>
        <v>436</v>
      </c>
      <c r="K804" s="562">
        <f t="shared" si="28"/>
        <v>6.9999999999999999E-4</v>
      </c>
    </row>
    <row r="805" spans="1:11" x14ac:dyDescent="0.25">
      <c r="A805" s="554" t="s">
        <v>760</v>
      </c>
      <c r="B805" s="555" t="s">
        <v>3534</v>
      </c>
      <c r="C805" s="555" t="s">
        <v>39</v>
      </c>
      <c r="D805" s="555" t="s">
        <v>3810</v>
      </c>
      <c r="E805" s="555"/>
      <c r="F805" s="556" t="s">
        <v>380</v>
      </c>
      <c r="G805" s="561">
        <v>10</v>
      </c>
      <c r="H805" s="558">
        <v>39.43</v>
      </c>
      <c r="I805" s="558">
        <v>46</v>
      </c>
      <c r="J805" s="558">
        <f t="shared" si="29"/>
        <v>394.3</v>
      </c>
      <c r="K805" s="562">
        <f t="shared" si="28"/>
        <v>6.9999999999999999E-4</v>
      </c>
    </row>
    <row r="806" spans="1:11" x14ac:dyDescent="0.25">
      <c r="A806" s="554" t="s">
        <v>763</v>
      </c>
      <c r="B806" s="555" t="s">
        <v>3535</v>
      </c>
      <c r="C806" s="555" t="s">
        <v>39</v>
      </c>
      <c r="D806" s="555" t="s">
        <v>3811</v>
      </c>
      <c r="E806" s="555"/>
      <c r="F806" s="556" t="s">
        <v>380</v>
      </c>
      <c r="G806" s="561">
        <v>10</v>
      </c>
      <c r="H806" s="558">
        <v>64.17</v>
      </c>
      <c r="I806" s="558">
        <v>73.22</v>
      </c>
      <c r="J806" s="558">
        <f t="shared" si="29"/>
        <v>641.70000000000005</v>
      </c>
      <c r="K806" s="562">
        <f t="shared" si="28"/>
        <v>1.1000000000000001E-3</v>
      </c>
    </row>
    <row r="807" spans="1:11" x14ac:dyDescent="0.25">
      <c r="A807" s="554" t="s">
        <v>766</v>
      </c>
      <c r="B807" s="555" t="s">
        <v>3536</v>
      </c>
      <c r="C807" s="555" t="s">
        <v>39</v>
      </c>
      <c r="D807" s="555" t="s">
        <v>3812</v>
      </c>
      <c r="E807" s="555"/>
      <c r="F807" s="556" t="s">
        <v>380</v>
      </c>
      <c r="G807" s="561">
        <v>10</v>
      </c>
      <c r="H807" s="558">
        <v>86</v>
      </c>
      <c r="I807" s="558">
        <v>26.65</v>
      </c>
      <c r="J807" s="558">
        <f t="shared" si="29"/>
        <v>860</v>
      </c>
      <c r="K807" s="562">
        <f t="shared" si="28"/>
        <v>1.4E-3</v>
      </c>
    </row>
    <row r="808" spans="1:11" ht="22.5" x14ac:dyDescent="0.25">
      <c r="A808" s="554" t="s">
        <v>769</v>
      </c>
      <c r="B808" s="555" t="s">
        <v>3537</v>
      </c>
      <c r="C808" s="555" t="s">
        <v>19</v>
      </c>
      <c r="D808" s="555" t="s">
        <v>3538</v>
      </c>
      <c r="E808" s="555"/>
      <c r="F808" s="556" t="s">
        <v>384</v>
      </c>
      <c r="G808" s="561">
        <v>20</v>
      </c>
      <c r="H808" s="558">
        <v>5.99</v>
      </c>
      <c r="I808" s="558">
        <v>9.6</v>
      </c>
      <c r="J808" s="558">
        <f t="shared" si="29"/>
        <v>119.8</v>
      </c>
      <c r="K808" s="562">
        <f t="shared" si="28"/>
        <v>2.0000000000000001E-4</v>
      </c>
    </row>
    <row r="809" spans="1:11" ht="22.5" x14ac:dyDescent="0.25">
      <c r="A809" s="554" t="s">
        <v>772</v>
      </c>
      <c r="B809" s="555" t="s">
        <v>3539</v>
      </c>
      <c r="C809" s="555" t="s">
        <v>19</v>
      </c>
      <c r="D809" s="555" t="s">
        <v>3540</v>
      </c>
      <c r="E809" s="555"/>
      <c r="F809" s="556" t="s">
        <v>384</v>
      </c>
      <c r="G809" s="561">
        <v>20</v>
      </c>
      <c r="H809" s="558">
        <v>4.6399999999999997</v>
      </c>
      <c r="I809" s="558">
        <v>5.21</v>
      </c>
      <c r="J809" s="558">
        <f t="shared" si="29"/>
        <v>92.8</v>
      </c>
      <c r="K809" s="562">
        <f t="shared" si="28"/>
        <v>2.0000000000000001E-4</v>
      </c>
    </row>
    <row r="810" spans="1:11" x14ac:dyDescent="0.25">
      <c r="A810" s="554" t="s">
        <v>775</v>
      </c>
      <c r="B810" s="555" t="s">
        <v>3541</v>
      </c>
      <c r="C810" s="555" t="s">
        <v>19</v>
      </c>
      <c r="D810" s="555" t="s">
        <v>3542</v>
      </c>
      <c r="E810" s="555"/>
      <c r="F810" s="556" t="s">
        <v>384</v>
      </c>
      <c r="G810" s="561">
        <v>300</v>
      </c>
      <c r="H810" s="558">
        <v>1.25</v>
      </c>
      <c r="I810" s="558">
        <v>59.55</v>
      </c>
      <c r="J810" s="558">
        <f t="shared" si="29"/>
        <v>375</v>
      </c>
      <c r="K810" s="562">
        <f t="shared" si="28"/>
        <v>5.9999999999999995E-4</v>
      </c>
    </row>
    <row r="811" spans="1:11" x14ac:dyDescent="0.25">
      <c r="A811" s="554" t="s">
        <v>778</v>
      </c>
      <c r="B811" s="555" t="s">
        <v>3543</v>
      </c>
      <c r="C811" s="555" t="s">
        <v>19</v>
      </c>
      <c r="D811" s="555" t="s">
        <v>3544</v>
      </c>
      <c r="E811" s="555"/>
      <c r="F811" s="556" t="s">
        <v>384</v>
      </c>
      <c r="G811" s="561">
        <v>300</v>
      </c>
      <c r="H811" s="558">
        <v>2.14</v>
      </c>
      <c r="I811" s="558">
        <v>0.09</v>
      </c>
      <c r="J811" s="558">
        <f t="shared" si="29"/>
        <v>642</v>
      </c>
      <c r="K811" s="562">
        <f t="shared" si="28"/>
        <v>1.1000000000000001E-3</v>
      </c>
    </row>
    <row r="812" spans="1:11" x14ac:dyDescent="0.25">
      <c r="A812" s="554" t="s">
        <v>781</v>
      </c>
      <c r="B812" s="555" t="s">
        <v>3545</v>
      </c>
      <c r="C812" s="555" t="s">
        <v>61</v>
      </c>
      <c r="D812" s="555" t="s">
        <v>3546</v>
      </c>
      <c r="E812" s="555"/>
      <c r="F812" s="556" t="s">
        <v>36</v>
      </c>
      <c r="G812" s="561">
        <v>40</v>
      </c>
      <c r="H812" s="558">
        <v>7.92</v>
      </c>
      <c r="I812" s="558">
        <v>2.85</v>
      </c>
      <c r="J812" s="558">
        <f t="shared" si="29"/>
        <v>316.8</v>
      </c>
      <c r="K812" s="562">
        <f t="shared" si="28"/>
        <v>5.0000000000000001E-4</v>
      </c>
    </row>
    <row r="813" spans="1:11" x14ac:dyDescent="0.25">
      <c r="A813" s="554" t="s">
        <v>784</v>
      </c>
      <c r="B813" s="555" t="s">
        <v>3547</v>
      </c>
      <c r="C813" s="555" t="s">
        <v>19</v>
      </c>
      <c r="D813" s="555" t="s">
        <v>3548</v>
      </c>
      <c r="E813" s="555"/>
      <c r="F813" s="556" t="s">
        <v>36</v>
      </c>
      <c r="G813" s="561">
        <v>40</v>
      </c>
      <c r="H813" s="558">
        <v>2.2799999999999998</v>
      </c>
      <c r="I813" s="558">
        <v>1.36</v>
      </c>
      <c r="J813" s="558">
        <f t="shared" si="29"/>
        <v>91.2</v>
      </c>
      <c r="K813" s="562">
        <f t="shared" si="28"/>
        <v>2.0000000000000001E-4</v>
      </c>
    </row>
    <row r="814" spans="1:11" x14ac:dyDescent="0.25">
      <c r="A814" s="554" t="s">
        <v>787</v>
      </c>
      <c r="B814" s="555" t="s">
        <v>3549</v>
      </c>
      <c r="C814" s="555" t="s">
        <v>39</v>
      </c>
      <c r="D814" s="555" t="s">
        <v>3813</v>
      </c>
      <c r="E814" s="555"/>
      <c r="F814" s="556" t="s">
        <v>1778</v>
      </c>
      <c r="G814" s="561">
        <v>50</v>
      </c>
      <c r="H814" s="558">
        <v>11.81</v>
      </c>
      <c r="I814" s="558">
        <v>15.15</v>
      </c>
      <c r="J814" s="558">
        <f t="shared" si="29"/>
        <v>590.5</v>
      </c>
      <c r="K814" s="562">
        <f t="shared" si="28"/>
        <v>1E-3</v>
      </c>
    </row>
    <row r="815" spans="1:11" x14ac:dyDescent="0.25">
      <c r="A815" s="554" t="s">
        <v>790</v>
      </c>
      <c r="B815" s="555" t="s">
        <v>3550</v>
      </c>
      <c r="C815" s="555" t="s">
        <v>19</v>
      </c>
      <c r="D815" s="555" t="s">
        <v>3551</v>
      </c>
      <c r="E815" s="555"/>
      <c r="F815" s="556" t="s">
        <v>36</v>
      </c>
      <c r="G815" s="561">
        <v>200</v>
      </c>
      <c r="H815" s="558">
        <v>2.81</v>
      </c>
      <c r="I815" s="558">
        <v>29.9</v>
      </c>
      <c r="J815" s="558">
        <f t="shared" si="29"/>
        <v>562</v>
      </c>
      <c r="K815" s="562">
        <f t="shared" si="28"/>
        <v>8.9999999999999998E-4</v>
      </c>
    </row>
    <row r="816" spans="1:11" x14ac:dyDescent="0.25">
      <c r="A816" s="554" t="s">
        <v>793</v>
      </c>
      <c r="B816" s="555" t="s">
        <v>3552</v>
      </c>
      <c r="C816" s="555" t="s">
        <v>19</v>
      </c>
      <c r="D816" s="555" t="s">
        <v>3553</v>
      </c>
      <c r="E816" s="555"/>
      <c r="F816" s="556" t="s">
        <v>384</v>
      </c>
      <c r="G816" s="561">
        <v>200</v>
      </c>
      <c r="H816" s="558">
        <v>1.01</v>
      </c>
      <c r="I816" s="558">
        <v>17.28</v>
      </c>
      <c r="J816" s="558">
        <f t="shared" si="29"/>
        <v>202</v>
      </c>
      <c r="K816" s="562">
        <f t="shared" si="28"/>
        <v>2.9999999999999997E-4</v>
      </c>
    </row>
    <row r="817" spans="1:11" ht="22.5" x14ac:dyDescent="0.25">
      <c r="A817" s="554" t="s">
        <v>796</v>
      </c>
      <c r="B817" s="555" t="s">
        <v>3554</v>
      </c>
      <c r="C817" s="555" t="s">
        <v>19</v>
      </c>
      <c r="D817" s="555" t="s">
        <v>3555</v>
      </c>
      <c r="E817" s="555"/>
      <c r="F817" s="556" t="s">
        <v>36</v>
      </c>
      <c r="G817" s="561">
        <v>20</v>
      </c>
      <c r="H817" s="558">
        <v>4.0199999999999996</v>
      </c>
      <c r="I817" s="558">
        <v>1.82</v>
      </c>
      <c r="J817" s="558">
        <f t="shared" si="29"/>
        <v>80.400000000000006</v>
      </c>
      <c r="K817" s="562">
        <f t="shared" si="28"/>
        <v>1E-4</v>
      </c>
    </row>
    <row r="818" spans="1:11" x14ac:dyDescent="0.25">
      <c r="A818" s="554" t="s">
        <v>799</v>
      </c>
      <c r="B818" s="555" t="s">
        <v>3556</v>
      </c>
      <c r="C818" s="555" t="s">
        <v>19</v>
      </c>
      <c r="D818" s="555" t="s">
        <v>3557</v>
      </c>
      <c r="E818" s="555"/>
      <c r="F818" s="556" t="s">
        <v>36</v>
      </c>
      <c r="G818" s="561">
        <v>10</v>
      </c>
      <c r="H818" s="558">
        <v>49.98</v>
      </c>
      <c r="I818" s="558">
        <v>1.33</v>
      </c>
      <c r="J818" s="558">
        <f t="shared" si="29"/>
        <v>499.8</v>
      </c>
      <c r="K818" s="562">
        <f t="shared" si="28"/>
        <v>8.0000000000000004E-4</v>
      </c>
    </row>
    <row r="819" spans="1:11" ht="22.5" x14ac:dyDescent="0.25">
      <c r="A819" s="554" t="s">
        <v>803</v>
      </c>
      <c r="B819" s="555" t="s">
        <v>3558</v>
      </c>
      <c r="C819" s="555" t="s">
        <v>19</v>
      </c>
      <c r="D819" s="555" t="s">
        <v>3559</v>
      </c>
      <c r="E819" s="555"/>
      <c r="F819" s="556" t="s">
        <v>36</v>
      </c>
      <c r="G819" s="561">
        <v>10</v>
      </c>
      <c r="H819" s="558">
        <v>42.51</v>
      </c>
      <c r="I819" s="558">
        <v>2.23</v>
      </c>
      <c r="J819" s="558">
        <f t="shared" si="29"/>
        <v>425.1</v>
      </c>
      <c r="K819" s="562">
        <f t="shared" si="28"/>
        <v>6.9999999999999999E-4</v>
      </c>
    </row>
    <row r="820" spans="1:11" ht="22.5" x14ac:dyDescent="0.25">
      <c r="A820" s="554" t="s">
        <v>806</v>
      </c>
      <c r="B820" s="555" t="s">
        <v>3560</v>
      </c>
      <c r="C820" s="555" t="s">
        <v>19</v>
      </c>
      <c r="D820" s="555" t="s">
        <v>3561</v>
      </c>
      <c r="E820" s="555"/>
      <c r="F820" s="556" t="s">
        <v>36</v>
      </c>
      <c r="G820" s="561">
        <v>40</v>
      </c>
      <c r="H820" s="558">
        <v>29.42</v>
      </c>
      <c r="I820" s="558">
        <v>0.41</v>
      </c>
      <c r="J820" s="558">
        <f t="shared" si="29"/>
        <v>1176.8</v>
      </c>
      <c r="K820" s="562">
        <f t="shared" si="28"/>
        <v>2E-3</v>
      </c>
    </row>
    <row r="821" spans="1:11" x14ac:dyDescent="0.25">
      <c r="A821" s="554" t="s">
        <v>809</v>
      </c>
      <c r="B821" s="555" t="s">
        <v>3562</v>
      </c>
      <c r="C821" s="555" t="s">
        <v>61</v>
      </c>
      <c r="D821" s="555" t="s">
        <v>3563</v>
      </c>
      <c r="E821" s="555"/>
      <c r="F821" s="556" t="s">
        <v>36</v>
      </c>
      <c r="G821" s="561">
        <v>7</v>
      </c>
      <c r="H821" s="558">
        <v>3.41</v>
      </c>
      <c r="I821" s="558">
        <v>1.7</v>
      </c>
      <c r="J821" s="558">
        <f t="shared" si="29"/>
        <v>23.87</v>
      </c>
      <c r="K821" s="562">
        <f t="shared" si="28"/>
        <v>0</v>
      </c>
    </row>
    <row r="822" spans="1:11" x14ac:dyDescent="0.25">
      <c r="A822" s="554" t="s">
        <v>812</v>
      </c>
      <c r="B822" s="555" t="s">
        <v>3564</v>
      </c>
      <c r="C822" s="555" t="s">
        <v>19</v>
      </c>
      <c r="D822" s="555" t="s">
        <v>3565</v>
      </c>
      <c r="E822" s="555"/>
      <c r="F822" s="556" t="s">
        <v>36</v>
      </c>
      <c r="G822" s="561">
        <v>30</v>
      </c>
      <c r="H822" s="558">
        <v>5.39</v>
      </c>
      <c r="I822" s="558">
        <v>2.4900000000000002</v>
      </c>
      <c r="J822" s="558">
        <f t="shared" si="29"/>
        <v>161.69999999999999</v>
      </c>
      <c r="K822" s="562">
        <f t="shared" si="28"/>
        <v>2.9999999999999997E-4</v>
      </c>
    </row>
    <row r="823" spans="1:11" ht="22.5" x14ac:dyDescent="0.25">
      <c r="A823" s="554" t="s">
        <v>815</v>
      </c>
      <c r="B823" s="555" t="s">
        <v>3566</v>
      </c>
      <c r="C823" s="555" t="s">
        <v>19</v>
      </c>
      <c r="D823" s="555" t="s">
        <v>3567</v>
      </c>
      <c r="E823" s="555"/>
      <c r="F823" s="556" t="s">
        <v>36</v>
      </c>
      <c r="G823" s="561">
        <v>40</v>
      </c>
      <c r="H823" s="558">
        <v>5.53</v>
      </c>
      <c r="I823" s="558">
        <v>3.22</v>
      </c>
      <c r="J823" s="558">
        <f t="shared" si="29"/>
        <v>221.2</v>
      </c>
      <c r="K823" s="562">
        <f t="shared" si="28"/>
        <v>4.0000000000000002E-4</v>
      </c>
    </row>
    <row r="824" spans="1:11" ht="22.5" x14ac:dyDescent="0.25">
      <c r="A824" s="554" t="s">
        <v>818</v>
      </c>
      <c r="B824" s="555" t="s">
        <v>3568</v>
      </c>
      <c r="C824" s="555" t="s">
        <v>19</v>
      </c>
      <c r="D824" s="555" t="s">
        <v>3569</v>
      </c>
      <c r="E824" s="555"/>
      <c r="F824" s="556" t="s">
        <v>36</v>
      </c>
      <c r="G824" s="561">
        <v>30</v>
      </c>
      <c r="H824" s="558">
        <v>11.36</v>
      </c>
      <c r="I824" s="558">
        <v>1.62</v>
      </c>
      <c r="J824" s="558">
        <f t="shared" si="29"/>
        <v>340.8</v>
      </c>
      <c r="K824" s="562">
        <f t="shared" si="28"/>
        <v>5.9999999999999995E-4</v>
      </c>
    </row>
    <row r="825" spans="1:11" ht="22.5" x14ac:dyDescent="0.25">
      <c r="A825" s="554" t="s">
        <v>821</v>
      </c>
      <c r="B825" s="555" t="s">
        <v>3570</v>
      </c>
      <c r="C825" s="555" t="s">
        <v>19</v>
      </c>
      <c r="D825" s="555" t="s">
        <v>3571</v>
      </c>
      <c r="E825" s="555"/>
      <c r="F825" s="556" t="s">
        <v>36</v>
      </c>
      <c r="G825" s="561">
        <v>30</v>
      </c>
      <c r="H825" s="558">
        <v>13.58</v>
      </c>
      <c r="I825" s="558">
        <v>103.16</v>
      </c>
      <c r="J825" s="558">
        <f t="shared" si="29"/>
        <v>407.4</v>
      </c>
      <c r="K825" s="562">
        <f t="shared" si="28"/>
        <v>6.9999999999999999E-4</v>
      </c>
    </row>
    <row r="826" spans="1:11" x14ac:dyDescent="0.25">
      <c r="A826" s="554" t="s">
        <v>824</v>
      </c>
      <c r="B826" s="555" t="s">
        <v>3572</v>
      </c>
      <c r="C826" s="555" t="s">
        <v>39</v>
      </c>
      <c r="D826" s="555" t="s">
        <v>3814</v>
      </c>
      <c r="E826" s="555"/>
      <c r="F826" s="556" t="s">
        <v>380</v>
      </c>
      <c r="G826" s="561">
        <v>10</v>
      </c>
      <c r="H826" s="558">
        <v>84.04</v>
      </c>
      <c r="I826" s="558">
        <v>5.58</v>
      </c>
      <c r="J826" s="558">
        <f t="shared" si="29"/>
        <v>840.4</v>
      </c>
      <c r="K826" s="562">
        <f t="shared" si="28"/>
        <v>1.4E-3</v>
      </c>
    </row>
    <row r="827" spans="1:11" x14ac:dyDescent="0.25">
      <c r="A827" s="554" t="s">
        <v>827</v>
      </c>
      <c r="B827" s="555" t="s">
        <v>3573</v>
      </c>
      <c r="C827" s="555" t="s">
        <v>19</v>
      </c>
      <c r="D827" s="555" t="s">
        <v>3574</v>
      </c>
      <c r="E827" s="555"/>
      <c r="F827" s="556" t="s">
        <v>36</v>
      </c>
      <c r="G827" s="561">
        <v>10</v>
      </c>
      <c r="H827" s="558">
        <v>22.9</v>
      </c>
      <c r="I827" s="558">
        <v>67.02</v>
      </c>
      <c r="J827" s="558">
        <f t="shared" si="29"/>
        <v>229</v>
      </c>
      <c r="K827" s="562">
        <f t="shared" si="28"/>
        <v>4.0000000000000002E-4</v>
      </c>
    </row>
    <row r="828" spans="1:11" ht="22.5" x14ac:dyDescent="0.25">
      <c r="A828" s="554" t="s">
        <v>830</v>
      </c>
      <c r="B828" s="555" t="s">
        <v>3575</v>
      </c>
      <c r="C828" s="555" t="s">
        <v>19</v>
      </c>
      <c r="D828" s="555" t="s">
        <v>3576</v>
      </c>
      <c r="E828" s="555"/>
      <c r="F828" s="556" t="s">
        <v>36</v>
      </c>
      <c r="G828" s="561">
        <v>30</v>
      </c>
      <c r="H828" s="558">
        <v>4.59</v>
      </c>
      <c r="I828" s="558">
        <v>36.06</v>
      </c>
      <c r="J828" s="558">
        <f t="shared" si="29"/>
        <v>137.69999999999999</v>
      </c>
      <c r="K828" s="562">
        <f t="shared" si="28"/>
        <v>2.0000000000000001E-4</v>
      </c>
    </row>
    <row r="829" spans="1:11" x14ac:dyDescent="0.25">
      <c r="A829" s="554" t="s">
        <v>833</v>
      </c>
      <c r="B829" s="555" t="s">
        <v>3577</v>
      </c>
      <c r="C829" s="555" t="s">
        <v>39</v>
      </c>
      <c r="D829" s="555" t="s">
        <v>3815</v>
      </c>
      <c r="E829" s="555"/>
      <c r="F829" s="556" t="s">
        <v>380</v>
      </c>
      <c r="G829" s="561">
        <v>10</v>
      </c>
      <c r="H829" s="558">
        <v>46.34</v>
      </c>
      <c r="I829" s="558">
        <v>19.510000000000002</v>
      </c>
      <c r="J829" s="558">
        <f t="shared" si="29"/>
        <v>463.4</v>
      </c>
      <c r="K829" s="562">
        <f t="shared" si="28"/>
        <v>8.0000000000000004E-4</v>
      </c>
    </row>
    <row r="830" spans="1:11" x14ac:dyDescent="0.25">
      <c r="A830" s="554" t="s">
        <v>836</v>
      </c>
      <c r="B830" s="555" t="s">
        <v>3578</v>
      </c>
      <c r="C830" s="555" t="s">
        <v>19</v>
      </c>
      <c r="D830" s="555" t="s">
        <v>3579</v>
      </c>
      <c r="E830" s="555"/>
      <c r="F830" s="556" t="s">
        <v>36</v>
      </c>
      <c r="G830" s="561">
        <v>20</v>
      </c>
      <c r="H830" s="558">
        <v>13.28</v>
      </c>
      <c r="I830" s="558">
        <v>20.22</v>
      </c>
      <c r="J830" s="558">
        <f t="shared" si="29"/>
        <v>265.60000000000002</v>
      </c>
      <c r="K830" s="562">
        <f t="shared" si="28"/>
        <v>4.0000000000000002E-4</v>
      </c>
    </row>
    <row r="831" spans="1:11" x14ac:dyDescent="0.25">
      <c r="A831" s="554" t="s">
        <v>839</v>
      </c>
      <c r="B831" s="555" t="s">
        <v>3580</v>
      </c>
      <c r="C831" s="555" t="s">
        <v>19</v>
      </c>
      <c r="D831" s="555" t="s">
        <v>3581</v>
      </c>
      <c r="E831" s="555"/>
      <c r="F831" s="556" t="s">
        <v>36</v>
      </c>
      <c r="G831" s="561">
        <v>30</v>
      </c>
      <c r="H831" s="558">
        <v>17.850000000000001</v>
      </c>
      <c r="I831" s="558">
        <v>6.48</v>
      </c>
      <c r="J831" s="558">
        <f t="shared" si="29"/>
        <v>535.5</v>
      </c>
      <c r="K831" s="562">
        <f t="shared" si="28"/>
        <v>8.9999999999999998E-4</v>
      </c>
    </row>
    <row r="832" spans="1:11" x14ac:dyDescent="0.25">
      <c r="A832" s="554" t="s">
        <v>842</v>
      </c>
      <c r="B832" s="555" t="s">
        <v>3582</v>
      </c>
      <c r="C832" s="555" t="s">
        <v>61</v>
      </c>
      <c r="D832" s="555" t="s">
        <v>3583</v>
      </c>
      <c r="E832" s="555"/>
      <c r="F832" s="556" t="s">
        <v>36</v>
      </c>
      <c r="G832" s="561">
        <v>50</v>
      </c>
      <c r="H832" s="558">
        <v>12.3</v>
      </c>
      <c r="I832" s="558">
        <v>5.93</v>
      </c>
      <c r="J832" s="558">
        <f t="shared" si="29"/>
        <v>615</v>
      </c>
      <c r="K832" s="562">
        <f t="shared" si="28"/>
        <v>1E-3</v>
      </c>
    </row>
    <row r="833" spans="1:11" x14ac:dyDescent="0.25">
      <c r="A833" s="554" t="s">
        <v>845</v>
      </c>
      <c r="B833" s="555" t="s">
        <v>3584</v>
      </c>
      <c r="C833" s="555" t="s">
        <v>61</v>
      </c>
      <c r="D833" s="555" t="s">
        <v>3585</v>
      </c>
      <c r="E833" s="555"/>
      <c r="F833" s="556" t="s">
        <v>36</v>
      </c>
      <c r="G833" s="561">
        <v>30</v>
      </c>
      <c r="H833" s="558">
        <v>12.3</v>
      </c>
      <c r="I833" s="558">
        <v>6.44</v>
      </c>
      <c r="J833" s="558">
        <f t="shared" si="29"/>
        <v>369</v>
      </c>
      <c r="K833" s="562">
        <f t="shared" si="28"/>
        <v>5.9999999999999995E-4</v>
      </c>
    </row>
    <row r="834" spans="1:11" x14ac:dyDescent="0.25">
      <c r="A834" s="554" t="s">
        <v>848</v>
      </c>
      <c r="B834" s="555" t="s">
        <v>3586</v>
      </c>
      <c r="C834" s="555" t="s">
        <v>19</v>
      </c>
      <c r="D834" s="555" t="s">
        <v>3587</v>
      </c>
      <c r="E834" s="555"/>
      <c r="F834" s="556" t="s">
        <v>36</v>
      </c>
      <c r="G834" s="561">
        <v>100</v>
      </c>
      <c r="H834" s="558">
        <v>4.49</v>
      </c>
      <c r="I834" s="558">
        <v>0.42</v>
      </c>
      <c r="J834" s="558">
        <f t="shared" si="29"/>
        <v>449</v>
      </c>
      <c r="K834" s="562">
        <f t="shared" si="28"/>
        <v>8.0000000000000004E-4</v>
      </c>
    </row>
    <row r="835" spans="1:11" x14ac:dyDescent="0.25">
      <c r="A835" s="554" t="s">
        <v>851</v>
      </c>
      <c r="B835" s="555" t="s">
        <v>3588</v>
      </c>
      <c r="C835" s="555" t="s">
        <v>61</v>
      </c>
      <c r="D835" s="555" t="s">
        <v>3589</v>
      </c>
      <c r="E835" s="555"/>
      <c r="F835" s="556" t="s">
        <v>36</v>
      </c>
      <c r="G835" s="561">
        <v>20</v>
      </c>
      <c r="H835" s="558">
        <v>33</v>
      </c>
      <c r="I835" s="558">
        <v>0.63</v>
      </c>
      <c r="J835" s="558">
        <f t="shared" si="29"/>
        <v>660</v>
      </c>
      <c r="K835" s="562">
        <f t="shared" si="28"/>
        <v>1.1000000000000001E-3</v>
      </c>
    </row>
    <row r="836" spans="1:11" x14ac:dyDescent="0.25">
      <c r="A836" s="554" t="s">
        <v>854</v>
      </c>
      <c r="B836" s="555" t="s">
        <v>3590</v>
      </c>
      <c r="C836" s="555" t="s">
        <v>19</v>
      </c>
      <c r="D836" s="555" t="s">
        <v>3591</v>
      </c>
      <c r="E836" s="555"/>
      <c r="F836" s="556" t="s">
        <v>36</v>
      </c>
      <c r="G836" s="561">
        <v>150</v>
      </c>
      <c r="H836" s="558">
        <v>21.55</v>
      </c>
      <c r="I836" s="558">
        <v>1.63</v>
      </c>
      <c r="J836" s="558">
        <f t="shared" si="29"/>
        <v>3232.5</v>
      </c>
      <c r="K836" s="562">
        <f t="shared" si="28"/>
        <v>5.4000000000000003E-3</v>
      </c>
    </row>
    <row r="837" spans="1:11" x14ac:dyDescent="0.25">
      <c r="A837" s="554" t="s">
        <v>857</v>
      </c>
      <c r="B837" s="555" t="s">
        <v>3592</v>
      </c>
      <c r="C837" s="555" t="s">
        <v>19</v>
      </c>
      <c r="D837" s="555" t="s">
        <v>3593</v>
      </c>
      <c r="E837" s="555"/>
      <c r="F837" s="556" t="s">
        <v>36</v>
      </c>
      <c r="G837" s="561">
        <v>60</v>
      </c>
      <c r="H837" s="558">
        <v>15.94</v>
      </c>
      <c r="I837" s="558">
        <v>72.209999999999994</v>
      </c>
      <c r="J837" s="558">
        <f t="shared" si="29"/>
        <v>956.4</v>
      </c>
      <c r="K837" s="562">
        <f t="shared" si="28"/>
        <v>1.6000000000000001E-3</v>
      </c>
    </row>
    <row r="838" spans="1:11" x14ac:dyDescent="0.25">
      <c r="A838" s="554" t="s">
        <v>860</v>
      </c>
      <c r="B838" s="555" t="s">
        <v>3594</v>
      </c>
      <c r="C838" s="555" t="s">
        <v>48</v>
      </c>
      <c r="D838" s="555" t="s">
        <v>3595</v>
      </c>
      <c r="E838" s="555"/>
      <c r="F838" s="556" t="s">
        <v>36</v>
      </c>
      <c r="G838" s="561">
        <v>50</v>
      </c>
      <c r="H838" s="558">
        <v>26.5</v>
      </c>
      <c r="I838" s="558">
        <v>2.0699999999999998</v>
      </c>
      <c r="J838" s="558">
        <f t="shared" si="29"/>
        <v>1325</v>
      </c>
      <c r="K838" s="562">
        <f t="shared" si="28"/>
        <v>2.2000000000000001E-3</v>
      </c>
    </row>
    <row r="839" spans="1:11" x14ac:dyDescent="0.25">
      <c r="A839" s="554" t="s">
        <v>863</v>
      </c>
      <c r="B839" s="555" t="s">
        <v>3596</v>
      </c>
      <c r="C839" s="555" t="s">
        <v>19</v>
      </c>
      <c r="D839" s="555" t="s">
        <v>3597</v>
      </c>
      <c r="E839" s="555"/>
      <c r="F839" s="556" t="s">
        <v>36</v>
      </c>
      <c r="G839" s="561">
        <v>200</v>
      </c>
      <c r="H839" s="558">
        <v>38.22</v>
      </c>
      <c r="I839" s="558">
        <v>5.73</v>
      </c>
      <c r="J839" s="558">
        <f t="shared" si="29"/>
        <v>7644</v>
      </c>
      <c r="K839" s="562">
        <f t="shared" ref="K839:K902" si="30">ROUND(J839/$H$945,4)</f>
        <v>1.29E-2</v>
      </c>
    </row>
    <row r="840" spans="1:11" x14ac:dyDescent="0.25">
      <c r="A840" s="554" t="s">
        <v>866</v>
      </c>
      <c r="B840" s="555" t="s">
        <v>3598</v>
      </c>
      <c r="C840" s="555" t="s">
        <v>39</v>
      </c>
      <c r="D840" s="555" t="s">
        <v>3816</v>
      </c>
      <c r="E840" s="555"/>
      <c r="F840" s="556" t="s">
        <v>380</v>
      </c>
      <c r="G840" s="561">
        <v>50</v>
      </c>
      <c r="H840" s="558">
        <v>41.3</v>
      </c>
      <c r="I840" s="558">
        <v>6.55</v>
      </c>
      <c r="J840" s="558">
        <f t="shared" ref="J840:J903" si="31">ROUND(G840*H840,2)</f>
        <v>2065</v>
      </c>
      <c r="K840" s="562">
        <f t="shared" si="30"/>
        <v>3.5000000000000001E-3</v>
      </c>
    </row>
    <row r="841" spans="1:11" s="14" customFormat="1" x14ac:dyDescent="0.25">
      <c r="A841" s="554" t="s">
        <v>869</v>
      </c>
      <c r="B841" s="555" t="s">
        <v>3599</v>
      </c>
      <c r="C841" s="555" t="s">
        <v>61</v>
      </c>
      <c r="D841" s="555" t="s">
        <v>3600</v>
      </c>
      <c r="E841" s="555"/>
      <c r="F841" s="556" t="s">
        <v>36</v>
      </c>
      <c r="G841" s="561">
        <v>50</v>
      </c>
      <c r="H841" s="558">
        <v>30.9</v>
      </c>
      <c r="I841" s="558">
        <v>2.52</v>
      </c>
      <c r="J841" s="558">
        <f t="shared" si="31"/>
        <v>1545</v>
      </c>
      <c r="K841" s="562">
        <f t="shared" si="30"/>
        <v>2.5999999999999999E-3</v>
      </c>
    </row>
    <row r="842" spans="1:11" x14ac:dyDescent="0.25">
      <c r="A842" s="554" t="s">
        <v>872</v>
      </c>
      <c r="B842" s="555" t="s">
        <v>3601</v>
      </c>
      <c r="C842" s="555" t="s">
        <v>19</v>
      </c>
      <c r="D842" s="555" t="s">
        <v>3602</v>
      </c>
      <c r="E842" s="555"/>
      <c r="F842" s="556" t="s">
        <v>36</v>
      </c>
      <c r="G842" s="561">
        <v>50</v>
      </c>
      <c r="H842" s="558">
        <v>25.65</v>
      </c>
      <c r="I842" s="558">
        <v>38.99</v>
      </c>
      <c r="J842" s="558">
        <f t="shared" si="31"/>
        <v>1282.5</v>
      </c>
      <c r="K842" s="562">
        <f t="shared" si="30"/>
        <v>2.2000000000000001E-3</v>
      </c>
    </row>
    <row r="843" spans="1:11" x14ac:dyDescent="0.25">
      <c r="A843" s="554" t="s">
        <v>875</v>
      </c>
      <c r="B843" s="555" t="s">
        <v>3603</v>
      </c>
      <c r="C843" s="555" t="s">
        <v>19</v>
      </c>
      <c r="D843" s="555" t="s">
        <v>3604</v>
      </c>
      <c r="E843" s="555"/>
      <c r="F843" s="556" t="s">
        <v>36</v>
      </c>
      <c r="G843" s="561">
        <v>70</v>
      </c>
      <c r="H843" s="558">
        <v>29.66</v>
      </c>
      <c r="I843" s="558">
        <v>1.43</v>
      </c>
      <c r="J843" s="558">
        <f t="shared" si="31"/>
        <v>2076.1999999999998</v>
      </c>
      <c r="K843" s="562">
        <f t="shared" si="30"/>
        <v>3.5000000000000001E-3</v>
      </c>
    </row>
    <row r="844" spans="1:11" x14ac:dyDescent="0.25">
      <c r="A844" s="554" t="s">
        <v>878</v>
      </c>
      <c r="B844" s="555" t="s">
        <v>3605</v>
      </c>
      <c r="C844" s="555" t="s">
        <v>19</v>
      </c>
      <c r="D844" s="555" t="s">
        <v>3606</v>
      </c>
      <c r="E844" s="555"/>
      <c r="F844" s="556" t="s">
        <v>36</v>
      </c>
      <c r="G844" s="561">
        <v>70</v>
      </c>
      <c r="H844" s="558">
        <v>34.590000000000003</v>
      </c>
      <c r="I844" s="558">
        <v>1.94</v>
      </c>
      <c r="J844" s="558">
        <f t="shared" si="31"/>
        <v>2421.3000000000002</v>
      </c>
      <c r="K844" s="562">
        <f t="shared" si="30"/>
        <v>4.1000000000000003E-3</v>
      </c>
    </row>
    <row r="845" spans="1:11" x14ac:dyDescent="0.25">
      <c r="A845" s="554" t="s">
        <v>881</v>
      </c>
      <c r="B845" s="555" t="s">
        <v>3607</v>
      </c>
      <c r="C845" s="555" t="s">
        <v>19</v>
      </c>
      <c r="D845" s="555" t="s">
        <v>3608</v>
      </c>
      <c r="E845" s="555"/>
      <c r="F845" s="556" t="s">
        <v>36</v>
      </c>
      <c r="G845" s="561">
        <v>70</v>
      </c>
      <c r="H845" s="558">
        <v>11.84</v>
      </c>
      <c r="I845" s="558">
        <v>4.8099999999999996</v>
      </c>
      <c r="J845" s="558">
        <f t="shared" si="31"/>
        <v>828.8</v>
      </c>
      <c r="K845" s="562">
        <f t="shared" si="30"/>
        <v>1.4E-3</v>
      </c>
    </row>
    <row r="846" spans="1:11" x14ac:dyDescent="0.25">
      <c r="A846" s="554" t="s">
        <v>884</v>
      </c>
      <c r="B846" s="555" t="s">
        <v>3609</v>
      </c>
      <c r="C846" s="555" t="s">
        <v>19</v>
      </c>
      <c r="D846" s="555" t="s">
        <v>3610</v>
      </c>
      <c r="E846" s="555"/>
      <c r="F846" s="556" t="s">
        <v>36</v>
      </c>
      <c r="G846" s="561">
        <v>50</v>
      </c>
      <c r="H846" s="558">
        <v>21.11</v>
      </c>
      <c r="I846" s="558">
        <v>3.11</v>
      </c>
      <c r="J846" s="558">
        <f t="shared" si="31"/>
        <v>1055.5</v>
      </c>
      <c r="K846" s="562">
        <f t="shared" si="30"/>
        <v>1.8E-3</v>
      </c>
    </row>
    <row r="847" spans="1:11" x14ac:dyDescent="0.25">
      <c r="A847" s="554" t="s">
        <v>887</v>
      </c>
      <c r="B847" s="555" t="s">
        <v>3611</v>
      </c>
      <c r="C847" s="555" t="s">
        <v>61</v>
      </c>
      <c r="D847" s="555" t="s">
        <v>3612</v>
      </c>
      <c r="E847" s="555"/>
      <c r="F847" s="556" t="s">
        <v>36</v>
      </c>
      <c r="G847" s="561">
        <v>50</v>
      </c>
      <c r="H847" s="558">
        <v>528.04999999999995</v>
      </c>
      <c r="I847" s="558">
        <v>12.32</v>
      </c>
      <c r="J847" s="558">
        <f t="shared" si="31"/>
        <v>26402.5</v>
      </c>
      <c r="K847" s="562">
        <f t="shared" si="30"/>
        <v>4.4400000000000002E-2</v>
      </c>
    </row>
    <row r="848" spans="1:11" x14ac:dyDescent="0.25">
      <c r="A848" s="554" t="s">
        <v>890</v>
      </c>
      <c r="B848" s="555" t="s">
        <v>3613</v>
      </c>
      <c r="C848" s="555" t="s">
        <v>61</v>
      </c>
      <c r="D848" s="555" t="s">
        <v>3614</v>
      </c>
      <c r="E848" s="555"/>
      <c r="F848" s="556" t="s">
        <v>36</v>
      </c>
      <c r="G848" s="561">
        <v>40</v>
      </c>
      <c r="H848" s="558">
        <v>589.70000000000005</v>
      </c>
      <c r="I848" s="558">
        <v>21.05</v>
      </c>
      <c r="J848" s="558">
        <f t="shared" si="31"/>
        <v>23588</v>
      </c>
      <c r="K848" s="562">
        <f t="shared" si="30"/>
        <v>3.9699999999999999E-2</v>
      </c>
    </row>
    <row r="849" spans="1:11" x14ac:dyDescent="0.25">
      <c r="A849" s="554" t="s">
        <v>893</v>
      </c>
      <c r="B849" s="555" t="s">
        <v>3615</v>
      </c>
      <c r="C849" s="555" t="s">
        <v>39</v>
      </c>
      <c r="D849" s="555" t="s">
        <v>3817</v>
      </c>
      <c r="E849" s="555"/>
      <c r="F849" s="556" t="s">
        <v>380</v>
      </c>
      <c r="G849" s="561">
        <v>30</v>
      </c>
      <c r="H849" s="558">
        <v>36</v>
      </c>
      <c r="I849" s="558">
        <v>69.06</v>
      </c>
      <c r="J849" s="558">
        <f t="shared" si="31"/>
        <v>1080</v>
      </c>
      <c r="K849" s="562">
        <f t="shared" si="30"/>
        <v>1.8E-3</v>
      </c>
    </row>
    <row r="850" spans="1:11" x14ac:dyDescent="0.25">
      <c r="A850" s="554" t="s">
        <v>896</v>
      </c>
      <c r="B850" s="555" t="s">
        <v>3616</v>
      </c>
      <c r="C850" s="555" t="s">
        <v>19</v>
      </c>
      <c r="D850" s="555" t="s">
        <v>3617</v>
      </c>
      <c r="E850" s="555"/>
      <c r="F850" s="556" t="s">
        <v>36</v>
      </c>
      <c r="G850" s="561">
        <v>30</v>
      </c>
      <c r="H850" s="558">
        <v>47.52</v>
      </c>
      <c r="I850" s="558">
        <v>0.64</v>
      </c>
      <c r="J850" s="558">
        <f t="shared" si="31"/>
        <v>1425.6</v>
      </c>
      <c r="K850" s="562">
        <f t="shared" si="30"/>
        <v>2.3999999999999998E-3</v>
      </c>
    </row>
    <row r="851" spans="1:11" x14ac:dyDescent="0.25">
      <c r="A851" s="554" t="s">
        <v>899</v>
      </c>
      <c r="B851" s="555" t="s">
        <v>3618</v>
      </c>
      <c r="C851" s="555" t="s">
        <v>19</v>
      </c>
      <c r="D851" s="555" t="s">
        <v>3619</v>
      </c>
      <c r="E851" s="555"/>
      <c r="F851" s="556" t="s">
        <v>36</v>
      </c>
      <c r="G851" s="561">
        <v>50</v>
      </c>
      <c r="H851" s="558">
        <v>47.1</v>
      </c>
      <c r="I851" s="558">
        <v>1.1200000000000001</v>
      </c>
      <c r="J851" s="558">
        <f t="shared" si="31"/>
        <v>2355</v>
      </c>
      <c r="K851" s="562">
        <f t="shared" si="30"/>
        <v>4.0000000000000001E-3</v>
      </c>
    </row>
    <row r="852" spans="1:11" x14ac:dyDescent="0.25">
      <c r="A852" s="554" t="s">
        <v>902</v>
      </c>
      <c r="B852" s="555" t="s">
        <v>3620</v>
      </c>
      <c r="C852" s="555" t="s">
        <v>61</v>
      </c>
      <c r="D852" s="555" t="s">
        <v>3621</v>
      </c>
      <c r="E852" s="555"/>
      <c r="F852" s="556" t="s">
        <v>36</v>
      </c>
      <c r="G852" s="561">
        <v>4</v>
      </c>
      <c r="H852" s="558">
        <v>252.78</v>
      </c>
      <c r="I852" s="558">
        <v>2.99</v>
      </c>
      <c r="J852" s="558">
        <f t="shared" si="31"/>
        <v>1011.12</v>
      </c>
      <c r="K852" s="562">
        <f t="shared" si="30"/>
        <v>1.6999999999999999E-3</v>
      </c>
    </row>
    <row r="853" spans="1:11" x14ac:dyDescent="0.25">
      <c r="A853" s="554" t="s">
        <v>905</v>
      </c>
      <c r="B853" s="555" t="s">
        <v>3622</v>
      </c>
      <c r="C853" s="555" t="s">
        <v>19</v>
      </c>
      <c r="D853" s="555" t="s">
        <v>3623</v>
      </c>
      <c r="E853" s="555"/>
      <c r="F853" s="556" t="s">
        <v>36</v>
      </c>
      <c r="G853" s="561">
        <v>40</v>
      </c>
      <c r="H853" s="558">
        <v>37.29</v>
      </c>
      <c r="I853" s="558">
        <v>4.3499999999999996</v>
      </c>
      <c r="J853" s="558">
        <f t="shared" si="31"/>
        <v>1491.6</v>
      </c>
      <c r="K853" s="562">
        <f t="shared" si="30"/>
        <v>2.5000000000000001E-3</v>
      </c>
    </row>
    <row r="854" spans="1:11" ht="22.5" x14ac:dyDescent="0.25">
      <c r="A854" s="554" t="s">
        <v>908</v>
      </c>
      <c r="B854" s="555" t="s">
        <v>3624</v>
      </c>
      <c r="C854" s="555" t="s">
        <v>19</v>
      </c>
      <c r="D854" s="555" t="s">
        <v>3625</v>
      </c>
      <c r="E854" s="555"/>
      <c r="F854" s="556" t="s">
        <v>36</v>
      </c>
      <c r="G854" s="561">
        <v>30</v>
      </c>
      <c r="H854" s="558">
        <v>10.11</v>
      </c>
      <c r="I854" s="558">
        <v>5.43</v>
      </c>
      <c r="J854" s="558">
        <f t="shared" si="31"/>
        <v>303.3</v>
      </c>
      <c r="K854" s="562">
        <f t="shared" si="30"/>
        <v>5.0000000000000001E-4</v>
      </c>
    </row>
    <row r="855" spans="1:11" ht="22.5" x14ac:dyDescent="0.25">
      <c r="A855" s="554" t="s">
        <v>911</v>
      </c>
      <c r="B855" s="555" t="s">
        <v>3626</v>
      </c>
      <c r="C855" s="555" t="s">
        <v>19</v>
      </c>
      <c r="D855" s="555" t="s">
        <v>3627</v>
      </c>
      <c r="E855" s="555"/>
      <c r="F855" s="556" t="s">
        <v>36</v>
      </c>
      <c r="G855" s="561">
        <v>20</v>
      </c>
      <c r="H855" s="558">
        <v>16.809999999999999</v>
      </c>
      <c r="I855" s="558">
        <v>53.55</v>
      </c>
      <c r="J855" s="558">
        <f t="shared" si="31"/>
        <v>336.2</v>
      </c>
      <c r="K855" s="562">
        <f t="shared" si="30"/>
        <v>5.9999999999999995E-4</v>
      </c>
    </row>
    <row r="856" spans="1:11" ht="22.5" x14ac:dyDescent="0.25">
      <c r="A856" s="554" t="s">
        <v>914</v>
      </c>
      <c r="B856" s="555" t="s">
        <v>3628</v>
      </c>
      <c r="C856" s="555" t="s">
        <v>19</v>
      </c>
      <c r="D856" s="555" t="s">
        <v>3629</v>
      </c>
      <c r="E856" s="555"/>
      <c r="F856" s="556" t="s">
        <v>36</v>
      </c>
      <c r="G856" s="561">
        <v>40</v>
      </c>
      <c r="H856" s="558">
        <v>54.48</v>
      </c>
      <c r="I856" s="558">
        <v>64.05</v>
      </c>
      <c r="J856" s="558">
        <f t="shared" si="31"/>
        <v>2179.1999999999998</v>
      </c>
      <c r="K856" s="562">
        <f t="shared" si="30"/>
        <v>3.7000000000000002E-3</v>
      </c>
    </row>
    <row r="857" spans="1:11" ht="22.5" x14ac:dyDescent="0.25">
      <c r="A857" s="554" t="s">
        <v>917</v>
      </c>
      <c r="B857" s="555" t="s">
        <v>3630</v>
      </c>
      <c r="C857" s="555" t="s">
        <v>19</v>
      </c>
      <c r="D857" s="555" t="s">
        <v>3631</v>
      </c>
      <c r="E857" s="555"/>
      <c r="F857" s="556" t="s">
        <v>36</v>
      </c>
      <c r="G857" s="561">
        <v>20</v>
      </c>
      <c r="H857" s="558">
        <v>77.05</v>
      </c>
      <c r="I857" s="558">
        <v>408.94</v>
      </c>
      <c r="J857" s="558">
        <f t="shared" si="31"/>
        <v>1541</v>
      </c>
      <c r="K857" s="562">
        <f t="shared" si="30"/>
        <v>2.5999999999999999E-3</v>
      </c>
    </row>
    <row r="858" spans="1:11" ht="45" x14ac:dyDescent="0.25">
      <c r="A858" s="554" t="s">
        <v>920</v>
      </c>
      <c r="B858" s="555" t="s">
        <v>3632</v>
      </c>
      <c r="C858" s="555" t="s">
        <v>39</v>
      </c>
      <c r="D858" s="555" t="s">
        <v>3818</v>
      </c>
      <c r="E858" s="555"/>
      <c r="F858" s="556" t="s">
        <v>380</v>
      </c>
      <c r="G858" s="561">
        <v>15</v>
      </c>
      <c r="H858" s="558">
        <v>2789.29</v>
      </c>
      <c r="I858" s="558">
        <v>12.31</v>
      </c>
      <c r="J858" s="558">
        <f t="shared" si="31"/>
        <v>41839.35</v>
      </c>
      <c r="K858" s="562">
        <f t="shared" si="30"/>
        <v>7.0400000000000004E-2</v>
      </c>
    </row>
    <row r="859" spans="1:11" ht="33.75" x14ac:dyDescent="0.25">
      <c r="A859" s="554" t="s">
        <v>923</v>
      </c>
      <c r="B859" s="555" t="s">
        <v>3633</v>
      </c>
      <c r="C859" s="555" t="s">
        <v>39</v>
      </c>
      <c r="D859" s="555" t="s">
        <v>3819</v>
      </c>
      <c r="E859" s="555"/>
      <c r="F859" s="556" t="s">
        <v>380</v>
      </c>
      <c r="G859" s="561">
        <v>15</v>
      </c>
      <c r="H859" s="558">
        <v>1669.19</v>
      </c>
      <c r="I859" s="558">
        <v>38.67</v>
      </c>
      <c r="J859" s="558">
        <f t="shared" si="31"/>
        <v>25037.85</v>
      </c>
      <c r="K859" s="562">
        <f t="shared" si="30"/>
        <v>4.2099999999999999E-2</v>
      </c>
    </row>
    <row r="860" spans="1:11" ht="22.5" x14ac:dyDescent="0.25">
      <c r="A860" s="554" t="s">
        <v>926</v>
      </c>
      <c r="B860" s="555" t="s">
        <v>3634</v>
      </c>
      <c r="C860" s="555" t="s">
        <v>19</v>
      </c>
      <c r="D860" s="555" t="s">
        <v>3635</v>
      </c>
      <c r="E860" s="555"/>
      <c r="F860" s="556" t="s">
        <v>36</v>
      </c>
      <c r="G860" s="561">
        <v>50</v>
      </c>
      <c r="H860" s="558">
        <v>34.880000000000003</v>
      </c>
      <c r="I860" s="558">
        <v>89.19</v>
      </c>
      <c r="J860" s="558">
        <f t="shared" si="31"/>
        <v>1744</v>
      </c>
      <c r="K860" s="562">
        <f t="shared" si="30"/>
        <v>2.8999999999999998E-3</v>
      </c>
    </row>
    <row r="861" spans="1:11" x14ac:dyDescent="0.25">
      <c r="A861" s="554" t="s">
        <v>929</v>
      </c>
      <c r="B861" s="555" t="s">
        <v>3636</v>
      </c>
      <c r="C861" s="555" t="s">
        <v>29</v>
      </c>
      <c r="D861" s="555" t="s">
        <v>3637</v>
      </c>
      <c r="E861" s="555"/>
      <c r="F861" s="556" t="s">
        <v>45</v>
      </c>
      <c r="G861" s="561">
        <v>20</v>
      </c>
      <c r="H861" s="558">
        <v>2.21</v>
      </c>
      <c r="I861" s="558">
        <v>6.42</v>
      </c>
      <c r="J861" s="558">
        <f t="shared" si="31"/>
        <v>44.2</v>
      </c>
      <c r="K861" s="562">
        <f t="shared" si="30"/>
        <v>1E-4</v>
      </c>
    </row>
    <row r="862" spans="1:11" x14ac:dyDescent="0.25">
      <c r="A862" s="554" t="s">
        <v>932</v>
      </c>
      <c r="B862" s="555" t="s">
        <v>3638</v>
      </c>
      <c r="C862" s="555" t="s">
        <v>19</v>
      </c>
      <c r="D862" s="555" t="s">
        <v>3639</v>
      </c>
      <c r="E862" s="555"/>
      <c r="F862" s="556" t="s">
        <v>36</v>
      </c>
      <c r="G862" s="561">
        <v>100</v>
      </c>
      <c r="H862" s="558">
        <v>1.27</v>
      </c>
      <c r="I862" s="558">
        <v>17.04</v>
      </c>
      <c r="J862" s="558">
        <f t="shared" si="31"/>
        <v>127</v>
      </c>
      <c r="K862" s="562">
        <f t="shared" si="30"/>
        <v>2.0000000000000001E-4</v>
      </c>
    </row>
    <row r="863" spans="1:11" x14ac:dyDescent="0.25">
      <c r="A863" s="554" t="s">
        <v>935</v>
      </c>
      <c r="B863" s="555" t="s">
        <v>3640</v>
      </c>
      <c r="C863" s="555" t="s">
        <v>19</v>
      </c>
      <c r="D863" s="555" t="s">
        <v>3641</v>
      </c>
      <c r="E863" s="555"/>
      <c r="F863" s="556" t="s">
        <v>36</v>
      </c>
      <c r="G863" s="561">
        <v>100</v>
      </c>
      <c r="H863" s="558">
        <v>0.92</v>
      </c>
      <c r="I863" s="558">
        <v>2.67</v>
      </c>
      <c r="J863" s="558">
        <f t="shared" si="31"/>
        <v>92</v>
      </c>
      <c r="K863" s="562">
        <f t="shared" si="30"/>
        <v>2.0000000000000001E-4</v>
      </c>
    </row>
    <row r="864" spans="1:11" x14ac:dyDescent="0.25">
      <c r="A864" s="554" t="s">
        <v>938</v>
      </c>
      <c r="B864" s="555" t="s">
        <v>3642</v>
      </c>
      <c r="C864" s="555" t="s">
        <v>19</v>
      </c>
      <c r="D864" s="555" t="s">
        <v>3643</v>
      </c>
      <c r="E864" s="555"/>
      <c r="F864" s="556" t="s">
        <v>36</v>
      </c>
      <c r="G864" s="561">
        <v>100</v>
      </c>
      <c r="H864" s="558">
        <v>0.59</v>
      </c>
      <c r="I864" s="558">
        <v>6.36</v>
      </c>
      <c r="J864" s="558">
        <f t="shared" si="31"/>
        <v>59</v>
      </c>
      <c r="K864" s="562">
        <f t="shared" si="30"/>
        <v>1E-4</v>
      </c>
    </row>
    <row r="865" spans="1:11" x14ac:dyDescent="0.25">
      <c r="A865" s="554" t="s">
        <v>941</v>
      </c>
      <c r="B865" s="555" t="s">
        <v>3644</v>
      </c>
      <c r="C865" s="555" t="s">
        <v>19</v>
      </c>
      <c r="D865" s="555" t="s">
        <v>3645</v>
      </c>
      <c r="E865" s="555"/>
      <c r="F865" s="556" t="s">
        <v>36</v>
      </c>
      <c r="G865" s="561">
        <v>100</v>
      </c>
      <c r="H865" s="558">
        <v>1.83</v>
      </c>
      <c r="I865" s="558">
        <v>5.8</v>
      </c>
      <c r="J865" s="558">
        <f t="shared" si="31"/>
        <v>183</v>
      </c>
      <c r="K865" s="562">
        <f t="shared" si="30"/>
        <v>2.9999999999999997E-4</v>
      </c>
    </row>
    <row r="866" spans="1:11" x14ac:dyDescent="0.25">
      <c r="A866" s="554" t="s">
        <v>944</v>
      </c>
      <c r="B866" s="555" t="s">
        <v>3646</v>
      </c>
      <c r="C866" s="555" t="s">
        <v>19</v>
      </c>
      <c r="D866" s="555" t="s">
        <v>3647</v>
      </c>
      <c r="E866" s="555"/>
      <c r="F866" s="556" t="s">
        <v>36</v>
      </c>
      <c r="G866" s="561">
        <v>100</v>
      </c>
      <c r="H866" s="558">
        <v>5.48</v>
      </c>
      <c r="I866" s="558">
        <v>28</v>
      </c>
      <c r="J866" s="558">
        <f t="shared" si="31"/>
        <v>548</v>
      </c>
      <c r="K866" s="562">
        <f t="shared" si="30"/>
        <v>8.9999999999999998E-4</v>
      </c>
    </row>
    <row r="867" spans="1:11" x14ac:dyDescent="0.25">
      <c r="A867" s="554" t="s">
        <v>947</v>
      </c>
      <c r="B867" s="555" t="s">
        <v>3648</v>
      </c>
      <c r="C867" s="555" t="s">
        <v>19</v>
      </c>
      <c r="D867" s="555" t="s">
        <v>3649</v>
      </c>
      <c r="E867" s="555"/>
      <c r="F867" s="556" t="s">
        <v>36</v>
      </c>
      <c r="G867" s="561">
        <v>100</v>
      </c>
      <c r="H867" s="558">
        <v>0.42</v>
      </c>
      <c r="I867" s="558">
        <v>70.56</v>
      </c>
      <c r="J867" s="558">
        <f t="shared" si="31"/>
        <v>42</v>
      </c>
      <c r="K867" s="562">
        <f t="shared" si="30"/>
        <v>1E-4</v>
      </c>
    </row>
    <row r="868" spans="1:11" x14ac:dyDescent="0.25">
      <c r="A868" s="554" t="s">
        <v>950</v>
      </c>
      <c r="B868" s="555" t="s">
        <v>3650</v>
      </c>
      <c r="C868" s="555" t="s">
        <v>19</v>
      </c>
      <c r="D868" s="555" t="s">
        <v>3651</v>
      </c>
      <c r="E868" s="555"/>
      <c r="F868" s="556" t="s">
        <v>36</v>
      </c>
      <c r="G868" s="561">
        <v>100</v>
      </c>
      <c r="H868" s="558">
        <v>9.64</v>
      </c>
      <c r="I868" s="558">
        <v>0.94</v>
      </c>
      <c r="J868" s="558">
        <f t="shared" si="31"/>
        <v>964</v>
      </c>
      <c r="K868" s="562">
        <f t="shared" si="30"/>
        <v>1.6000000000000001E-3</v>
      </c>
    </row>
    <row r="869" spans="1:11" x14ac:dyDescent="0.25">
      <c r="A869" s="554" t="s">
        <v>954</v>
      </c>
      <c r="B869" s="555" t="s">
        <v>3652</v>
      </c>
      <c r="C869" s="555" t="s">
        <v>29</v>
      </c>
      <c r="D869" s="555" t="s">
        <v>3820</v>
      </c>
      <c r="E869" s="555"/>
      <c r="F869" s="556" t="s">
        <v>45</v>
      </c>
      <c r="G869" s="561">
        <v>1</v>
      </c>
      <c r="H869" s="558">
        <v>3590</v>
      </c>
      <c r="I869" s="558">
        <v>0.65</v>
      </c>
      <c r="J869" s="558">
        <f t="shared" si="31"/>
        <v>3590</v>
      </c>
      <c r="K869" s="562">
        <f t="shared" si="30"/>
        <v>6.0000000000000001E-3</v>
      </c>
    </row>
    <row r="870" spans="1:11" x14ac:dyDescent="0.25">
      <c r="A870" s="554" t="s">
        <v>958</v>
      </c>
      <c r="B870" s="555" t="s">
        <v>3653</v>
      </c>
      <c r="C870" s="555" t="s">
        <v>61</v>
      </c>
      <c r="D870" s="555" t="s">
        <v>3821</v>
      </c>
      <c r="E870" s="555"/>
      <c r="F870" s="556" t="s">
        <v>36</v>
      </c>
      <c r="G870" s="561">
        <v>3</v>
      </c>
      <c r="H870" s="558">
        <v>176.58</v>
      </c>
      <c r="I870" s="558">
        <v>1.9</v>
      </c>
      <c r="J870" s="558">
        <f t="shared" si="31"/>
        <v>529.74</v>
      </c>
      <c r="K870" s="562">
        <f t="shared" si="30"/>
        <v>8.9999999999999998E-4</v>
      </c>
    </row>
    <row r="871" spans="1:11" x14ac:dyDescent="0.25">
      <c r="A871" s="554" t="s">
        <v>962</v>
      </c>
      <c r="B871" s="555" t="s">
        <v>3654</v>
      </c>
      <c r="C871" s="555" t="s">
        <v>39</v>
      </c>
      <c r="D871" s="555" t="s">
        <v>3822</v>
      </c>
      <c r="E871" s="555"/>
      <c r="F871" s="556" t="s">
        <v>380</v>
      </c>
      <c r="G871" s="561">
        <v>12</v>
      </c>
      <c r="H871" s="558">
        <v>525</v>
      </c>
      <c r="I871" s="558">
        <v>2.0499999999999998</v>
      </c>
      <c r="J871" s="558">
        <f t="shared" si="31"/>
        <v>6300</v>
      </c>
      <c r="K871" s="562">
        <f t="shared" si="30"/>
        <v>1.06E-2</v>
      </c>
    </row>
    <row r="872" spans="1:11" x14ac:dyDescent="0.25">
      <c r="A872" s="554" t="s">
        <v>965</v>
      </c>
      <c r="B872" s="555" t="s">
        <v>3655</v>
      </c>
      <c r="C872" s="555" t="s">
        <v>39</v>
      </c>
      <c r="D872" s="555" t="s">
        <v>3823</v>
      </c>
      <c r="E872" s="555"/>
      <c r="F872" s="556" t="s">
        <v>380</v>
      </c>
      <c r="G872" s="561">
        <v>1</v>
      </c>
      <c r="H872" s="558">
        <v>2464.64</v>
      </c>
      <c r="I872" s="558">
        <v>0.49</v>
      </c>
      <c r="J872" s="558">
        <f t="shared" si="31"/>
        <v>2464.64</v>
      </c>
      <c r="K872" s="562">
        <f t="shared" si="30"/>
        <v>4.1000000000000003E-3</v>
      </c>
    </row>
    <row r="873" spans="1:11" x14ac:dyDescent="0.25">
      <c r="A873" s="554" t="s">
        <v>968</v>
      </c>
      <c r="B873" s="555" t="s">
        <v>3656</v>
      </c>
      <c r="C873" s="555" t="s">
        <v>61</v>
      </c>
      <c r="D873" s="555" t="s">
        <v>3657</v>
      </c>
      <c r="E873" s="555"/>
      <c r="F873" s="556" t="s">
        <v>36</v>
      </c>
      <c r="G873" s="561">
        <v>10</v>
      </c>
      <c r="H873" s="558">
        <v>8.4600000000000009</v>
      </c>
      <c r="I873" s="558">
        <v>2.23</v>
      </c>
      <c r="J873" s="558">
        <f t="shared" si="31"/>
        <v>84.6</v>
      </c>
      <c r="K873" s="562">
        <f t="shared" si="30"/>
        <v>1E-4</v>
      </c>
    </row>
    <row r="874" spans="1:11" x14ac:dyDescent="0.25">
      <c r="A874" s="554" t="s">
        <v>971</v>
      </c>
      <c r="B874" s="555" t="s">
        <v>1876</v>
      </c>
      <c r="C874" s="555" t="s">
        <v>19</v>
      </c>
      <c r="D874" s="555" t="s">
        <v>1877</v>
      </c>
      <c r="E874" s="555"/>
      <c r="F874" s="556" t="s">
        <v>36</v>
      </c>
      <c r="G874" s="561">
        <v>40</v>
      </c>
      <c r="H874" s="558">
        <v>11.83</v>
      </c>
      <c r="I874" s="558">
        <v>1.92</v>
      </c>
      <c r="J874" s="558">
        <f t="shared" si="31"/>
        <v>473.2</v>
      </c>
      <c r="K874" s="562">
        <f t="shared" si="30"/>
        <v>8.0000000000000004E-4</v>
      </c>
    </row>
    <row r="875" spans="1:11" x14ac:dyDescent="0.25">
      <c r="A875" s="554" t="s">
        <v>974</v>
      </c>
      <c r="B875" s="555" t="s">
        <v>3658</v>
      </c>
      <c r="C875" s="555" t="s">
        <v>39</v>
      </c>
      <c r="D875" s="555" t="s">
        <v>3824</v>
      </c>
      <c r="E875" s="555"/>
      <c r="F875" s="556" t="s">
        <v>380</v>
      </c>
      <c r="G875" s="561">
        <v>9</v>
      </c>
      <c r="H875" s="558">
        <v>212</v>
      </c>
      <c r="I875" s="558">
        <v>1.42</v>
      </c>
      <c r="J875" s="558">
        <f t="shared" si="31"/>
        <v>1908</v>
      </c>
      <c r="K875" s="562">
        <f t="shared" si="30"/>
        <v>3.2000000000000002E-3</v>
      </c>
    </row>
    <row r="876" spans="1:11" ht="22.5" x14ac:dyDescent="0.25">
      <c r="A876" s="554" t="s">
        <v>978</v>
      </c>
      <c r="B876" s="555" t="s">
        <v>3659</v>
      </c>
      <c r="C876" s="555" t="s">
        <v>19</v>
      </c>
      <c r="D876" s="555" t="s">
        <v>3660</v>
      </c>
      <c r="E876" s="555"/>
      <c r="F876" s="556" t="s">
        <v>36</v>
      </c>
      <c r="G876" s="561">
        <v>6</v>
      </c>
      <c r="H876" s="558">
        <v>81.97</v>
      </c>
      <c r="I876" s="558">
        <v>0.55000000000000004</v>
      </c>
      <c r="J876" s="558">
        <f t="shared" si="31"/>
        <v>491.82</v>
      </c>
      <c r="K876" s="562">
        <f t="shared" si="30"/>
        <v>8.0000000000000004E-4</v>
      </c>
    </row>
    <row r="877" spans="1:11" x14ac:dyDescent="0.25">
      <c r="A877" s="554" t="s">
        <v>981</v>
      </c>
      <c r="B877" s="555" t="s">
        <v>3661</v>
      </c>
      <c r="C877" s="555" t="s">
        <v>61</v>
      </c>
      <c r="D877" s="555" t="s">
        <v>3662</v>
      </c>
      <c r="E877" s="555"/>
      <c r="F877" s="556" t="s">
        <v>36</v>
      </c>
      <c r="G877" s="561">
        <v>50</v>
      </c>
      <c r="H877" s="558">
        <v>37.299999999999997</v>
      </c>
      <c r="I877" s="558">
        <v>0.6</v>
      </c>
      <c r="J877" s="558">
        <f t="shared" si="31"/>
        <v>1865</v>
      </c>
      <c r="K877" s="562">
        <f t="shared" si="30"/>
        <v>3.0999999999999999E-3</v>
      </c>
    </row>
    <row r="878" spans="1:11" ht="22.5" x14ac:dyDescent="0.25">
      <c r="A878" s="554" t="s">
        <v>985</v>
      </c>
      <c r="B878" s="555" t="s">
        <v>3663</v>
      </c>
      <c r="C878" s="555" t="s">
        <v>19</v>
      </c>
      <c r="D878" s="555" t="s">
        <v>3664</v>
      </c>
      <c r="E878" s="555"/>
      <c r="F878" s="556" t="s">
        <v>36</v>
      </c>
      <c r="G878" s="561">
        <v>8</v>
      </c>
      <c r="H878" s="558">
        <v>1126.08</v>
      </c>
      <c r="I878" s="558">
        <v>1</v>
      </c>
      <c r="J878" s="558">
        <f t="shared" si="31"/>
        <v>9008.64</v>
      </c>
      <c r="K878" s="562">
        <f t="shared" si="30"/>
        <v>1.52E-2</v>
      </c>
    </row>
    <row r="879" spans="1:11" x14ac:dyDescent="0.25">
      <c r="A879" s="554" t="s">
        <v>988</v>
      </c>
      <c r="B879" s="555" t="s">
        <v>3665</v>
      </c>
      <c r="C879" s="555" t="s">
        <v>19</v>
      </c>
      <c r="D879" s="555" t="s">
        <v>3666</v>
      </c>
      <c r="E879" s="555"/>
      <c r="F879" s="556" t="s">
        <v>36</v>
      </c>
      <c r="G879" s="561">
        <v>4</v>
      </c>
      <c r="H879" s="558">
        <v>1602.64</v>
      </c>
      <c r="I879" s="558">
        <v>119.56</v>
      </c>
      <c r="J879" s="558">
        <f t="shared" si="31"/>
        <v>6410.56</v>
      </c>
      <c r="K879" s="562">
        <f t="shared" si="30"/>
        <v>1.0800000000000001E-2</v>
      </c>
    </row>
    <row r="880" spans="1:11" x14ac:dyDescent="0.25">
      <c r="A880" s="554" t="s">
        <v>991</v>
      </c>
      <c r="B880" s="555" t="s">
        <v>3667</v>
      </c>
      <c r="C880" s="555" t="s">
        <v>19</v>
      </c>
      <c r="D880" s="555" t="s">
        <v>3668</v>
      </c>
      <c r="E880" s="555"/>
      <c r="F880" s="556" t="s">
        <v>36</v>
      </c>
      <c r="G880" s="561">
        <v>5</v>
      </c>
      <c r="H880" s="558">
        <v>536</v>
      </c>
      <c r="I880" s="558">
        <v>75.13</v>
      </c>
      <c r="J880" s="558">
        <f t="shared" si="31"/>
        <v>2680</v>
      </c>
      <c r="K880" s="562">
        <f t="shared" si="30"/>
        <v>4.4999999999999997E-3</v>
      </c>
    </row>
    <row r="881" spans="1:11" x14ac:dyDescent="0.25">
      <c r="A881" s="554" t="s">
        <v>994</v>
      </c>
      <c r="B881" s="555" t="s">
        <v>3669</v>
      </c>
      <c r="C881" s="555" t="s">
        <v>61</v>
      </c>
      <c r="D881" s="555" t="s">
        <v>3825</v>
      </c>
      <c r="E881" s="555"/>
      <c r="F881" s="556" t="s">
        <v>36</v>
      </c>
      <c r="G881" s="561">
        <v>5</v>
      </c>
      <c r="H881" s="558">
        <v>414.64</v>
      </c>
      <c r="I881" s="558">
        <v>6.5</v>
      </c>
      <c r="J881" s="558">
        <f t="shared" si="31"/>
        <v>2073.1999999999998</v>
      </c>
      <c r="K881" s="562">
        <f t="shared" si="30"/>
        <v>3.5000000000000001E-3</v>
      </c>
    </row>
    <row r="882" spans="1:11" ht="33.75" x14ac:dyDescent="0.25">
      <c r="A882" s="554" t="s">
        <v>997</v>
      </c>
      <c r="B882" s="555" t="s">
        <v>3670</v>
      </c>
      <c r="C882" s="555" t="s">
        <v>39</v>
      </c>
      <c r="D882" s="555" t="s">
        <v>3826</v>
      </c>
      <c r="E882" s="555"/>
      <c r="F882" s="556" t="s">
        <v>380</v>
      </c>
      <c r="G882" s="561">
        <v>6</v>
      </c>
      <c r="H882" s="558">
        <v>532.19000000000005</v>
      </c>
      <c r="I882" s="558">
        <v>9.14</v>
      </c>
      <c r="J882" s="558">
        <f t="shared" si="31"/>
        <v>3193.14</v>
      </c>
      <c r="K882" s="562">
        <f t="shared" si="30"/>
        <v>5.4000000000000003E-3</v>
      </c>
    </row>
    <row r="883" spans="1:11" ht="22.5" x14ac:dyDescent="0.25">
      <c r="A883" s="554" t="s">
        <v>1000</v>
      </c>
      <c r="B883" s="555" t="s">
        <v>1847</v>
      </c>
      <c r="C883" s="555" t="s">
        <v>29</v>
      </c>
      <c r="D883" s="555" t="s">
        <v>3671</v>
      </c>
      <c r="E883" s="555"/>
      <c r="F883" s="556" t="s">
        <v>45</v>
      </c>
      <c r="G883" s="561">
        <v>3</v>
      </c>
      <c r="H883" s="558">
        <v>1923</v>
      </c>
      <c r="I883" s="558">
        <v>5.58</v>
      </c>
      <c r="J883" s="558">
        <f t="shared" si="31"/>
        <v>5769</v>
      </c>
      <c r="K883" s="562">
        <f t="shared" si="30"/>
        <v>9.7000000000000003E-3</v>
      </c>
    </row>
    <row r="884" spans="1:11" ht="22.5" x14ac:dyDescent="0.25">
      <c r="A884" s="554" t="s">
        <v>1003</v>
      </c>
      <c r="B884" s="555" t="s">
        <v>3672</v>
      </c>
      <c r="C884" s="555" t="s">
        <v>29</v>
      </c>
      <c r="D884" s="555" t="s">
        <v>3673</v>
      </c>
      <c r="E884" s="555"/>
      <c r="F884" s="556" t="s">
        <v>45</v>
      </c>
      <c r="G884" s="561">
        <v>4</v>
      </c>
      <c r="H884" s="558">
        <v>1110</v>
      </c>
      <c r="I884" s="558">
        <v>7.87</v>
      </c>
      <c r="J884" s="558">
        <f t="shared" si="31"/>
        <v>4440</v>
      </c>
      <c r="K884" s="562">
        <f t="shared" si="30"/>
        <v>7.4999999999999997E-3</v>
      </c>
    </row>
    <row r="885" spans="1:11" ht="33.75" x14ac:dyDescent="0.25">
      <c r="A885" s="554" t="s">
        <v>1006</v>
      </c>
      <c r="B885" s="555" t="s">
        <v>3674</v>
      </c>
      <c r="C885" s="555" t="s">
        <v>19</v>
      </c>
      <c r="D885" s="555" t="s">
        <v>3675</v>
      </c>
      <c r="E885" s="555"/>
      <c r="F885" s="556" t="s">
        <v>36</v>
      </c>
      <c r="G885" s="561">
        <v>5</v>
      </c>
      <c r="H885" s="558">
        <v>60.87</v>
      </c>
      <c r="I885" s="558">
        <v>13.35</v>
      </c>
      <c r="J885" s="558">
        <f t="shared" si="31"/>
        <v>304.35000000000002</v>
      </c>
      <c r="K885" s="562">
        <f t="shared" si="30"/>
        <v>5.0000000000000001E-4</v>
      </c>
    </row>
    <row r="886" spans="1:11" ht="22.5" x14ac:dyDescent="0.25">
      <c r="A886" s="554" t="s">
        <v>1009</v>
      </c>
      <c r="B886" s="555" t="s">
        <v>3676</v>
      </c>
      <c r="C886" s="555" t="s">
        <v>19</v>
      </c>
      <c r="D886" s="555" t="s">
        <v>3677</v>
      </c>
      <c r="E886" s="555"/>
      <c r="F886" s="556" t="s">
        <v>36</v>
      </c>
      <c r="G886" s="561">
        <v>10</v>
      </c>
      <c r="H886" s="558">
        <v>198.4</v>
      </c>
      <c r="I886" s="558">
        <v>17.95</v>
      </c>
      <c r="J886" s="558">
        <f t="shared" si="31"/>
        <v>1984</v>
      </c>
      <c r="K886" s="562">
        <f t="shared" si="30"/>
        <v>3.3E-3</v>
      </c>
    </row>
    <row r="887" spans="1:11" ht="22.5" x14ac:dyDescent="0.25">
      <c r="A887" s="554" t="s">
        <v>1012</v>
      </c>
      <c r="B887" s="555" t="s">
        <v>3678</v>
      </c>
      <c r="C887" s="555" t="s">
        <v>19</v>
      </c>
      <c r="D887" s="555" t="s">
        <v>3679</v>
      </c>
      <c r="E887" s="555"/>
      <c r="F887" s="556" t="s">
        <v>36</v>
      </c>
      <c r="G887" s="561">
        <v>10</v>
      </c>
      <c r="H887" s="558">
        <v>318.33</v>
      </c>
      <c r="I887" s="558">
        <v>23.92</v>
      </c>
      <c r="J887" s="558">
        <f t="shared" si="31"/>
        <v>3183.3</v>
      </c>
      <c r="K887" s="562">
        <f t="shared" si="30"/>
        <v>5.4000000000000003E-3</v>
      </c>
    </row>
    <row r="888" spans="1:11" ht="22.5" x14ac:dyDescent="0.25">
      <c r="A888" s="554" t="s">
        <v>1015</v>
      </c>
      <c r="B888" s="555" t="s">
        <v>3680</v>
      </c>
      <c r="C888" s="555" t="s">
        <v>19</v>
      </c>
      <c r="D888" s="555" t="s">
        <v>3681</v>
      </c>
      <c r="E888" s="555"/>
      <c r="F888" s="556" t="s">
        <v>36</v>
      </c>
      <c r="G888" s="561">
        <v>4</v>
      </c>
      <c r="H888" s="558">
        <v>542.69000000000005</v>
      </c>
      <c r="I888" s="558">
        <v>14.25</v>
      </c>
      <c r="J888" s="558">
        <f t="shared" si="31"/>
        <v>2170.7600000000002</v>
      </c>
      <c r="K888" s="562">
        <f t="shared" si="30"/>
        <v>3.7000000000000002E-3</v>
      </c>
    </row>
    <row r="889" spans="1:11" ht="22.5" x14ac:dyDescent="0.25">
      <c r="A889" s="554" t="s">
        <v>1018</v>
      </c>
      <c r="B889" s="555" t="s">
        <v>3682</v>
      </c>
      <c r="C889" s="555" t="s">
        <v>19</v>
      </c>
      <c r="D889" s="555" t="s">
        <v>3683</v>
      </c>
      <c r="E889" s="555"/>
      <c r="F889" s="556" t="s">
        <v>36</v>
      </c>
      <c r="G889" s="561">
        <v>4</v>
      </c>
      <c r="H889" s="558">
        <v>818.82</v>
      </c>
      <c r="I889" s="558">
        <v>31.99</v>
      </c>
      <c r="J889" s="558">
        <f t="shared" si="31"/>
        <v>3275.28</v>
      </c>
      <c r="K889" s="562">
        <f t="shared" si="30"/>
        <v>5.4999999999999997E-3</v>
      </c>
    </row>
    <row r="890" spans="1:11" ht="22.5" x14ac:dyDescent="0.25">
      <c r="A890" s="554" t="s">
        <v>1021</v>
      </c>
      <c r="B890" s="555" t="s">
        <v>3684</v>
      </c>
      <c r="C890" s="555" t="s">
        <v>19</v>
      </c>
      <c r="D890" s="555" t="s">
        <v>3685</v>
      </c>
      <c r="E890" s="555"/>
      <c r="F890" s="556" t="s">
        <v>36</v>
      </c>
      <c r="G890" s="561">
        <v>10</v>
      </c>
      <c r="H890" s="558">
        <v>277.14999999999998</v>
      </c>
      <c r="I890" s="558">
        <v>2.34</v>
      </c>
      <c r="J890" s="558">
        <f t="shared" si="31"/>
        <v>2771.5</v>
      </c>
      <c r="K890" s="562">
        <f t="shared" si="30"/>
        <v>4.7000000000000002E-3</v>
      </c>
    </row>
    <row r="891" spans="1:11" ht="22.5" x14ac:dyDescent="0.25">
      <c r="A891" s="554" t="s">
        <v>1024</v>
      </c>
      <c r="B891" s="555" t="s">
        <v>3686</v>
      </c>
      <c r="C891" s="555" t="s">
        <v>19</v>
      </c>
      <c r="D891" s="555" t="s">
        <v>3687</v>
      </c>
      <c r="E891" s="555"/>
      <c r="F891" s="556" t="s">
        <v>36</v>
      </c>
      <c r="G891" s="561">
        <v>10</v>
      </c>
      <c r="H891" s="558">
        <v>354.12</v>
      </c>
      <c r="I891" s="558">
        <v>0.83</v>
      </c>
      <c r="J891" s="558">
        <f t="shared" si="31"/>
        <v>3541.2</v>
      </c>
      <c r="K891" s="562">
        <f t="shared" si="30"/>
        <v>6.0000000000000001E-3</v>
      </c>
    </row>
    <row r="892" spans="1:11" x14ac:dyDescent="0.25">
      <c r="A892" s="554" t="s">
        <v>1027</v>
      </c>
      <c r="B892" s="555" t="s">
        <v>3688</v>
      </c>
      <c r="C892" s="555" t="s">
        <v>61</v>
      </c>
      <c r="D892" s="555" t="s">
        <v>3689</v>
      </c>
      <c r="E892" s="555"/>
      <c r="F892" s="556" t="s">
        <v>36</v>
      </c>
      <c r="G892" s="561">
        <v>5</v>
      </c>
      <c r="H892" s="558">
        <v>272.39999999999998</v>
      </c>
      <c r="I892" s="558">
        <v>2</v>
      </c>
      <c r="J892" s="558">
        <f t="shared" si="31"/>
        <v>1362</v>
      </c>
      <c r="K892" s="562">
        <f t="shared" si="30"/>
        <v>2.3E-3</v>
      </c>
    </row>
    <row r="893" spans="1:11" x14ac:dyDescent="0.25">
      <c r="A893" s="554" t="s">
        <v>1030</v>
      </c>
      <c r="B893" s="555" t="s">
        <v>3690</v>
      </c>
      <c r="C893" s="555" t="s">
        <v>19</v>
      </c>
      <c r="D893" s="555" t="s">
        <v>3691</v>
      </c>
      <c r="E893" s="555"/>
      <c r="F893" s="556" t="s">
        <v>36</v>
      </c>
      <c r="G893" s="561">
        <v>35</v>
      </c>
      <c r="H893" s="558">
        <v>16.170000000000002</v>
      </c>
      <c r="I893" s="558">
        <v>2.46</v>
      </c>
      <c r="J893" s="558">
        <f t="shared" si="31"/>
        <v>565.95000000000005</v>
      </c>
      <c r="K893" s="562">
        <f t="shared" si="30"/>
        <v>1E-3</v>
      </c>
    </row>
    <row r="894" spans="1:11" x14ac:dyDescent="0.25">
      <c r="A894" s="554" t="s">
        <v>1033</v>
      </c>
      <c r="B894" s="555" t="s">
        <v>3692</v>
      </c>
      <c r="C894" s="555" t="s">
        <v>19</v>
      </c>
      <c r="D894" s="555" t="s">
        <v>3693</v>
      </c>
      <c r="E894" s="555"/>
      <c r="F894" s="556" t="s">
        <v>36</v>
      </c>
      <c r="G894" s="561">
        <v>30</v>
      </c>
      <c r="H894" s="558">
        <v>20.2</v>
      </c>
      <c r="I894" s="558">
        <v>6.71</v>
      </c>
      <c r="J894" s="558">
        <f t="shared" si="31"/>
        <v>606</v>
      </c>
      <c r="K894" s="562">
        <f t="shared" si="30"/>
        <v>1E-3</v>
      </c>
    </row>
    <row r="895" spans="1:11" x14ac:dyDescent="0.25">
      <c r="A895" s="554" t="s">
        <v>1036</v>
      </c>
      <c r="B895" s="555" t="s">
        <v>3694</v>
      </c>
      <c r="C895" s="555" t="s">
        <v>19</v>
      </c>
      <c r="D895" s="555" t="s">
        <v>3695</v>
      </c>
      <c r="E895" s="555"/>
      <c r="F895" s="556" t="s">
        <v>36</v>
      </c>
      <c r="G895" s="561">
        <v>30</v>
      </c>
      <c r="H895" s="558">
        <v>21.23</v>
      </c>
      <c r="I895" s="558">
        <v>2.82</v>
      </c>
      <c r="J895" s="558">
        <f t="shared" si="31"/>
        <v>636.9</v>
      </c>
      <c r="K895" s="562">
        <f t="shared" si="30"/>
        <v>1.1000000000000001E-3</v>
      </c>
    </row>
    <row r="896" spans="1:11" x14ac:dyDescent="0.25">
      <c r="A896" s="554" t="s">
        <v>1039</v>
      </c>
      <c r="B896" s="555" t="s">
        <v>3696</v>
      </c>
      <c r="C896" s="555" t="s">
        <v>19</v>
      </c>
      <c r="D896" s="555" t="s">
        <v>3697</v>
      </c>
      <c r="E896" s="555"/>
      <c r="F896" s="556" t="s">
        <v>36</v>
      </c>
      <c r="G896" s="561">
        <v>50</v>
      </c>
      <c r="H896" s="558">
        <v>21.95</v>
      </c>
      <c r="I896" s="558">
        <v>0.47</v>
      </c>
      <c r="J896" s="558">
        <f t="shared" si="31"/>
        <v>1097.5</v>
      </c>
      <c r="K896" s="562">
        <f t="shared" si="30"/>
        <v>1.8E-3</v>
      </c>
    </row>
    <row r="897" spans="1:11" x14ac:dyDescent="0.25">
      <c r="A897" s="554" t="s">
        <v>1042</v>
      </c>
      <c r="B897" s="555">
        <v>170972</v>
      </c>
      <c r="C897" s="555" t="s">
        <v>740</v>
      </c>
      <c r="D897" s="555" t="s">
        <v>3827</v>
      </c>
      <c r="E897" s="555"/>
      <c r="F897" s="556" t="s">
        <v>36</v>
      </c>
      <c r="G897" s="561">
        <v>50</v>
      </c>
      <c r="H897" s="558">
        <v>144.05000000000001</v>
      </c>
      <c r="I897" s="558">
        <v>0.52</v>
      </c>
      <c r="J897" s="558">
        <f t="shared" si="31"/>
        <v>7202.5</v>
      </c>
      <c r="K897" s="562">
        <f t="shared" si="30"/>
        <v>1.21E-2</v>
      </c>
    </row>
    <row r="898" spans="1:11" x14ac:dyDescent="0.25">
      <c r="A898" s="554" t="s">
        <v>1045</v>
      </c>
      <c r="B898" s="555" t="s">
        <v>3698</v>
      </c>
      <c r="C898" s="555" t="s">
        <v>19</v>
      </c>
      <c r="D898" s="555" t="s">
        <v>3699</v>
      </c>
      <c r="E898" s="555"/>
      <c r="F898" s="556" t="s">
        <v>36</v>
      </c>
      <c r="G898" s="561">
        <v>40</v>
      </c>
      <c r="H898" s="558">
        <v>86.88</v>
      </c>
      <c r="I898" s="558">
        <v>1.1100000000000001</v>
      </c>
      <c r="J898" s="558">
        <f t="shared" si="31"/>
        <v>3475.2</v>
      </c>
      <c r="K898" s="562">
        <f t="shared" si="30"/>
        <v>5.7999999999999996E-3</v>
      </c>
    </row>
    <row r="899" spans="1:11" x14ac:dyDescent="0.25">
      <c r="A899" s="554" t="s">
        <v>1048</v>
      </c>
      <c r="B899" s="555" t="s">
        <v>3700</v>
      </c>
      <c r="C899" s="555" t="s">
        <v>19</v>
      </c>
      <c r="D899" s="555" t="s">
        <v>3701</v>
      </c>
      <c r="E899" s="555"/>
      <c r="F899" s="556" t="s">
        <v>36</v>
      </c>
      <c r="G899" s="561">
        <v>20</v>
      </c>
      <c r="H899" s="558">
        <v>137.97999999999999</v>
      </c>
      <c r="I899" s="558">
        <v>2.4700000000000002</v>
      </c>
      <c r="J899" s="558">
        <f t="shared" si="31"/>
        <v>2759.6</v>
      </c>
      <c r="K899" s="562">
        <f t="shared" si="30"/>
        <v>4.5999999999999999E-3</v>
      </c>
    </row>
    <row r="900" spans="1:11" x14ac:dyDescent="0.25">
      <c r="A900" s="554" t="s">
        <v>1051</v>
      </c>
      <c r="B900" s="555" t="s">
        <v>3702</v>
      </c>
      <c r="C900" s="555" t="s">
        <v>39</v>
      </c>
      <c r="D900" s="555" t="s">
        <v>3828</v>
      </c>
      <c r="E900" s="555"/>
      <c r="F900" s="556" t="s">
        <v>380</v>
      </c>
      <c r="G900" s="561">
        <v>25</v>
      </c>
      <c r="H900" s="558">
        <v>665</v>
      </c>
      <c r="I900" s="558">
        <v>2.9</v>
      </c>
      <c r="J900" s="558">
        <f t="shared" si="31"/>
        <v>16625</v>
      </c>
      <c r="K900" s="562">
        <f t="shared" si="30"/>
        <v>2.8000000000000001E-2</v>
      </c>
    </row>
    <row r="901" spans="1:11" x14ac:dyDescent="0.25">
      <c r="A901" s="554" t="s">
        <v>1054</v>
      </c>
      <c r="B901" s="555" t="s">
        <v>3703</v>
      </c>
      <c r="C901" s="555" t="s">
        <v>39</v>
      </c>
      <c r="D901" s="555" t="s">
        <v>3829</v>
      </c>
      <c r="E901" s="555"/>
      <c r="F901" s="556" t="s">
        <v>380</v>
      </c>
      <c r="G901" s="561">
        <v>30</v>
      </c>
      <c r="H901" s="558">
        <v>290</v>
      </c>
      <c r="I901" s="558">
        <v>7.94</v>
      </c>
      <c r="J901" s="558">
        <f t="shared" si="31"/>
        <v>8700</v>
      </c>
      <c r="K901" s="562">
        <f t="shared" si="30"/>
        <v>1.46E-2</v>
      </c>
    </row>
    <row r="902" spans="1:11" x14ac:dyDescent="0.25">
      <c r="A902" s="554" t="s">
        <v>1057</v>
      </c>
      <c r="B902" s="555" t="s">
        <v>3704</v>
      </c>
      <c r="C902" s="555" t="s">
        <v>952</v>
      </c>
      <c r="D902" s="555" t="s">
        <v>3705</v>
      </c>
      <c r="E902" s="555"/>
      <c r="F902" s="556" t="s">
        <v>540</v>
      </c>
      <c r="G902" s="561">
        <v>30</v>
      </c>
      <c r="H902" s="558">
        <v>51.49</v>
      </c>
      <c r="I902" s="558">
        <v>8.94</v>
      </c>
      <c r="J902" s="558">
        <f t="shared" si="31"/>
        <v>1544.7</v>
      </c>
      <c r="K902" s="562">
        <f t="shared" si="30"/>
        <v>2.5999999999999999E-3</v>
      </c>
    </row>
    <row r="903" spans="1:11" x14ac:dyDescent="0.25">
      <c r="A903" s="554" t="s">
        <v>1060</v>
      </c>
      <c r="B903" s="555" t="s">
        <v>3706</v>
      </c>
      <c r="C903" s="555" t="s">
        <v>952</v>
      </c>
      <c r="D903" s="555" t="s">
        <v>3707</v>
      </c>
      <c r="E903" s="555"/>
      <c r="F903" s="556" t="s">
        <v>540</v>
      </c>
      <c r="G903" s="561">
        <v>30</v>
      </c>
      <c r="H903" s="558">
        <v>69.989999999999995</v>
      </c>
      <c r="I903" s="558">
        <v>4.1900000000000004</v>
      </c>
      <c r="J903" s="558">
        <f t="shared" si="31"/>
        <v>2099.6999999999998</v>
      </c>
      <c r="K903" s="562">
        <f t="shared" ref="K903:K944" si="32">ROUND(J903/$H$945,4)</f>
        <v>3.5000000000000001E-3</v>
      </c>
    </row>
    <row r="904" spans="1:11" x14ac:dyDescent="0.25">
      <c r="A904" s="554" t="s">
        <v>1063</v>
      </c>
      <c r="B904" s="555" t="s">
        <v>3708</v>
      </c>
      <c r="C904" s="555" t="s">
        <v>952</v>
      </c>
      <c r="D904" s="555" t="s">
        <v>3709</v>
      </c>
      <c r="E904" s="555"/>
      <c r="F904" s="556" t="s">
        <v>540</v>
      </c>
      <c r="G904" s="561">
        <v>40</v>
      </c>
      <c r="H904" s="558">
        <v>75.36</v>
      </c>
      <c r="I904" s="558">
        <v>0.85</v>
      </c>
      <c r="J904" s="558">
        <f t="shared" ref="J904:J944" si="33">ROUND(G904*H904,2)</f>
        <v>3014.4</v>
      </c>
      <c r="K904" s="562">
        <f t="shared" si="32"/>
        <v>5.1000000000000004E-3</v>
      </c>
    </row>
    <row r="905" spans="1:11" x14ac:dyDescent="0.25">
      <c r="A905" s="554" t="s">
        <v>1066</v>
      </c>
      <c r="B905" s="555" t="s">
        <v>3710</v>
      </c>
      <c r="C905" s="555" t="s">
        <v>39</v>
      </c>
      <c r="D905" s="555" t="s">
        <v>3830</v>
      </c>
      <c r="E905" s="555"/>
      <c r="F905" s="556" t="s">
        <v>380</v>
      </c>
      <c r="G905" s="561">
        <v>40</v>
      </c>
      <c r="H905" s="558">
        <v>160</v>
      </c>
      <c r="I905" s="558">
        <v>3.4</v>
      </c>
      <c r="J905" s="558">
        <f t="shared" si="33"/>
        <v>6400</v>
      </c>
      <c r="K905" s="562">
        <f t="shared" si="32"/>
        <v>1.0800000000000001E-2</v>
      </c>
    </row>
    <row r="906" spans="1:11" x14ac:dyDescent="0.25">
      <c r="A906" s="554" t="s">
        <v>1069</v>
      </c>
      <c r="B906" s="555" t="s">
        <v>3711</v>
      </c>
      <c r="C906" s="555" t="s">
        <v>29</v>
      </c>
      <c r="D906" s="555" t="s">
        <v>3712</v>
      </c>
      <c r="E906" s="555"/>
      <c r="F906" s="556" t="s">
        <v>45</v>
      </c>
      <c r="G906" s="561">
        <v>4</v>
      </c>
      <c r="H906" s="558">
        <v>12670</v>
      </c>
      <c r="I906" s="558">
        <v>0.85</v>
      </c>
      <c r="J906" s="558">
        <f t="shared" si="33"/>
        <v>50680</v>
      </c>
      <c r="K906" s="562">
        <f t="shared" si="32"/>
        <v>8.5300000000000001E-2</v>
      </c>
    </row>
    <row r="907" spans="1:11" x14ac:dyDescent="0.25">
      <c r="A907" s="554" t="s">
        <v>1070</v>
      </c>
      <c r="B907" s="555" t="s">
        <v>3713</v>
      </c>
      <c r="C907" s="555" t="s">
        <v>39</v>
      </c>
      <c r="D907" s="555" t="s">
        <v>3831</v>
      </c>
      <c r="E907" s="555"/>
      <c r="F907" s="556" t="s">
        <v>380</v>
      </c>
      <c r="G907" s="561">
        <v>5</v>
      </c>
      <c r="H907" s="558">
        <v>188.9</v>
      </c>
      <c r="I907" s="558">
        <v>0.85</v>
      </c>
      <c r="J907" s="558">
        <f t="shared" si="33"/>
        <v>944.5</v>
      </c>
      <c r="K907" s="562">
        <f t="shared" si="32"/>
        <v>1.6000000000000001E-3</v>
      </c>
    </row>
    <row r="908" spans="1:11" x14ac:dyDescent="0.25">
      <c r="A908" s="554" t="s">
        <v>1071</v>
      </c>
      <c r="B908" s="555" t="s">
        <v>3714</v>
      </c>
      <c r="C908" s="555" t="s">
        <v>19</v>
      </c>
      <c r="D908" s="555" t="s">
        <v>3715</v>
      </c>
      <c r="E908" s="555"/>
      <c r="F908" s="556" t="s">
        <v>36</v>
      </c>
      <c r="G908" s="561">
        <v>40</v>
      </c>
      <c r="H908" s="558">
        <v>19.989999999999998</v>
      </c>
      <c r="I908" s="558">
        <v>3.4</v>
      </c>
      <c r="J908" s="558">
        <f t="shared" si="33"/>
        <v>799.6</v>
      </c>
      <c r="K908" s="562">
        <f t="shared" si="32"/>
        <v>1.2999999999999999E-3</v>
      </c>
    </row>
    <row r="909" spans="1:11" ht="33.75" x14ac:dyDescent="0.25">
      <c r="A909" s="554" t="s">
        <v>1072</v>
      </c>
      <c r="B909" s="555" t="s">
        <v>3716</v>
      </c>
      <c r="C909" s="555" t="s">
        <v>19</v>
      </c>
      <c r="D909" s="555" t="s">
        <v>3717</v>
      </c>
      <c r="E909" s="555"/>
      <c r="F909" s="556" t="s">
        <v>36</v>
      </c>
      <c r="G909" s="561">
        <v>15</v>
      </c>
      <c r="H909" s="558">
        <v>142.53</v>
      </c>
      <c r="I909" s="558">
        <v>0.83</v>
      </c>
      <c r="J909" s="558">
        <f t="shared" si="33"/>
        <v>2137.9499999999998</v>
      </c>
      <c r="K909" s="562">
        <f t="shared" si="32"/>
        <v>3.5999999999999999E-3</v>
      </c>
    </row>
    <row r="910" spans="1:11" x14ac:dyDescent="0.25">
      <c r="A910" s="554" t="s">
        <v>1075</v>
      </c>
      <c r="B910" s="555" t="s">
        <v>3718</v>
      </c>
      <c r="C910" s="555" t="s">
        <v>39</v>
      </c>
      <c r="D910" s="555" t="s">
        <v>3832</v>
      </c>
      <c r="E910" s="555"/>
      <c r="F910" s="556" t="s">
        <v>380</v>
      </c>
      <c r="G910" s="561">
        <v>5</v>
      </c>
      <c r="H910" s="558">
        <v>163.9</v>
      </c>
      <c r="I910" s="558">
        <v>1.25</v>
      </c>
      <c r="J910" s="558">
        <f t="shared" si="33"/>
        <v>819.5</v>
      </c>
      <c r="K910" s="562">
        <f t="shared" si="32"/>
        <v>1.4E-3</v>
      </c>
    </row>
    <row r="911" spans="1:11" x14ac:dyDescent="0.25">
      <c r="A911" s="554" t="s">
        <v>1078</v>
      </c>
      <c r="B911" s="555" t="s">
        <v>3719</v>
      </c>
      <c r="C911" s="555" t="s">
        <v>1391</v>
      </c>
      <c r="D911" s="555" t="s">
        <v>3720</v>
      </c>
      <c r="E911" s="555"/>
      <c r="F911" s="556" t="s">
        <v>36</v>
      </c>
      <c r="G911" s="561">
        <v>50</v>
      </c>
      <c r="H911" s="558">
        <v>1.89</v>
      </c>
      <c r="I911" s="558">
        <v>0.95</v>
      </c>
      <c r="J911" s="558">
        <f t="shared" si="33"/>
        <v>94.5</v>
      </c>
      <c r="K911" s="562">
        <f t="shared" si="32"/>
        <v>2.0000000000000001E-4</v>
      </c>
    </row>
    <row r="912" spans="1:11" ht="22.5" x14ac:dyDescent="0.25">
      <c r="A912" s="554" t="s">
        <v>1081</v>
      </c>
      <c r="B912" s="555" t="s">
        <v>3721</v>
      </c>
      <c r="C912" s="555" t="s">
        <v>39</v>
      </c>
      <c r="D912" s="555" t="s">
        <v>3833</v>
      </c>
      <c r="E912" s="555"/>
      <c r="F912" s="556" t="s">
        <v>380</v>
      </c>
      <c r="G912" s="561">
        <v>30</v>
      </c>
      <c r="H912" s="558">
        <v>3.87</v>
      </c>
      <c r="I912" s="558">
        <v>3.04</v>
      </c>
      <c r="J912" s="558">
        <f t="shared" si="33"/>
        <v>116.1</v>
      </c>
      <c r="K912" s="562">
        <f t="shared" si="32"/>
        <v>2.0000000000000001E-4</v>
      </c>
    </row>
    <row r="913" spans="1:11" x14ac:dyDescent="0.25">
      <c r="A913" s="554" t="s">
        <v>1084</v>
      </c>
      <c r="B913" s="555" t="s">
        <v>3722</v>
      </c>
      <c r="C913" s="555" t="s">
        <v>39</v>
      </c>
      <c r="D913" s="555" t="s">
        <v>3834</v>
      </c>
      <c r="E913" s="555"/>
      <c r="F913" s="556" t="s">
        <v>380</v>
      </c>
      <c r="G913" s="561">
        <v>30</v>
      </c>
      <c r="H913" s="558">
        <v>4.9000000000000004</v>
      </c>
      <c r="I913" s="558">
        <v>11.55</v>
      </c>
      <c r="J913" s="558">
        <f t="shared" si="33"/>
        <v>147</v>
      </c>
      <c r="K913" s="562">
        <f t="shared" si="32"/>
        <v>2.0000000000000001E-4</v>
      </c>
    </row>
    <row r="914" spans="1:11" ht="22.5" x14ac:dyDescent="0.25">
      <c r="A914" s="554" t="s">
        <v>1087</v>
      </c>
      <c r="B914" s="555" t="s">
        <v>3723</v>
      </c>
      <c r="C914" s="555" t="s">
        <v>19</v>
      </c>
      <c r="D914" s="555" t="s">
        <v>3724</v>
      </c>
      <c r="E914" s="555"/>
      <c r="F914" s="556" t="s">
        <v>36</v>
      </c>
      <c r="G914" s="561">
        <v>30</v>
      </c>
      <c r="H914" s="558">
        <v>1.18</v>
      </c>
      <c r="I914" s="558">
        <v>1.9</v>
      </c>
      <c r="J914" s="558">
        <f t="shared" si="33"/>
        <v>35.4</v>
      </c>
      <c r="K914" s="562">
        <f t="shared" si="32"/>
        <v>1E-4</v>
      </c>
    </row>
    <row r="915" spans="1:11" x14ac:dyDescent="0.25">
      <c r="A915" s="554" t="s">
        <v>1090</v>
      </c>
      <c r="B915" s="555" t="s">
        <v>3725</v>
      </c>
      <c r="C915" s="555" t="s">
        <v>19</v>
      </c>
      <c r="D915" s="555" t="s">
        <v>3726</v>
      </c>
      <c r="E915" s="555"/>
      <c r="F915" s="556" t="s">
        <v>36</v>
      </c>
      <c r="G915" s="561">
        <v>20</v>
      </c>
      <c r="H915" s="558">
        <v>7.08</v>
      </c>
      <c r="I915" s="558">
        <v>27.21</v>
      </c>
      <c r="J915" s="558">
        <f t="shared" si="33"/>
        <v>141.6</v>
      </c>
      <c r="K915" s="562">
        <f t="shared" si="32"/>
        <v>2.0000000000000001E-4</v>
      </c>
    </row>
    <row r="916" spans="1:11" x14ac:dyDescent="0.25">
      <c r="A916" s="554" t="s">
        <v>1093</v>
      </c>
      <c r="B916" s="555" t="s">
        <v>3727</v>
      </c>
      <c r="C916" s="555" t="s">
        <v>19</v>
      </c>
      <c r="D916" s="555" t="s">
        <v>3728</v>
      </c>
      <c r="E916" s="555"/>
      <c r="F916" s="556" t="s">
        <v>36</v>
      </c>
      <c r="G916" s="561">
        <v>20</v>
      </c>
      <c r="H916" s="558">
        <v>5.01</v>
      </c>
      <c r="I916" s="558">
        <v>37.26</v>
      </c>
      <c r="J916" s="558">
        <f t="shared" si="33"/>
        <v>100.2</v>
      </c>
      <c r="K916" s="562">
        <f t="shared" si="32"/>
        <v>2.0000000000000001E-4</v>
      </c>
    </row>
    <row r="917" spans="1:11" x14ac:dyDescent="0.25">
      <c r="A917" s="554" t="s">
        <v>1096</v>
      </c>
      <c r="B917" s="555">
        <v>170951</v>
      </c>
      <c r="C917" s="555" t="s">
        <v>740</v>
      </c>
      <c r="D917" s="555" t="s">
        <v>3835</v>
      </c>
      <c r="E917" s="555"/>
      <c r="F917" s="556" t="s">
        <v>36</v>
      </c>
      <c r="G917" s="561">
        <v>50</v>
      </c>
      <c r="H917" s="558">
        <v>9.16</v>
      </c>
      <c r="I917" s="558">
        <v>10.72</v>
      </c>
      <c r="J917" s="558">
        <f t="shared" si="33"/>
        <v>458</v>
      </c>
      <c r="K917" s="562">
        <f t="shared" si="32"/>
        <v>8.0000000000000004E-4</v>
      </c>
    </row>
    <row r="918" spans="1:11" x14ac:dyDescent="0.25">
      <c r="A918" s="554" t="s">
        <v>1099</v>
      </c>
      <c r="B918" s="555" t="s">
        <v>3729</v>
      </c>
      <c r="C918" s="555" t="s">
        <v>19</v>
      </c>
      <c r="D918" s="555" t="s">
        <v>3730</v>
      </c>
      <c r="E918" s="555"/>
      <c r="F918" s="556" t="s">
        <v>36</v>
      </c>
      <c r="G918" s="561">
        <v>50</v>
      </c>
      <c r="H918" s="558">
        <v>2.38</v>
      </c>
      <c r="I918" s="558">
        <v>22.31</v>
      </c>
      <c r="J918" s="558">
        <f t="shared" si="33"/>
        <v>119</v>
      </c>
      <c r="K918" s="562">
        <f t="shared" si="32"/>
        <v>2.0000000000000001E-4</v>
      </c>
    </row>
    <row r="919" spans="1:11" x14ac:dyDescent="0.25">
      <c r="A919" s="554" t="s">
        <v>1102</v>
      </c>
      <c r="B919" s="555" t="s">
        <v>3731</v>
      </c>
      <c r="C919" s="555" t="s">
        <v>61</v>
      </c>
      <c r="D919" s="555" t="s">
        <v>3732</v>
      </c>
      <c r="E919" s="555"/>
      <c r="F919" s="556" t="s">
        <v>384</v>
      </c>
      <c r="G919" s="561">
        <v>30</v>
      </c>
      <c r="H919" s="558">
        <v>45.3</v>
      </c>
      <c r="I919" s="558">
        <v>10.95</v>
      </c>
      <c r="J919" s="558">
        <f t="shared" si="33"/>
        <v>1359</v>
      </c>
      <c r="K919" s="562">
        <f t="shared" si="32"/>
        <v>2.3E-3</v>
      </c>
    </row>
    <row r="920" spans="1:11" x14ac:dyDescent="0.25">
      <c r="A920" s="554" t="s">
        <v>1105</v>
      </c>
      <c r="B920" s="555" t="s">
        <v>3733</v>
      </c>
      <c r="C920" s="555" t="s">
        <v>61</v>
      </c>
      <c r="D920" s="555" t="s">
        <v>3734</v>
      </c>
      <c r="E920" s="555"/>
      <c r="F920" s="556" t="s">
        <v>384</v>
      </c>
      <c r="G920" s="561">
        <v>10</v>
      </c>
      <c r="H920" s="558">
        <v>36.33</v>
      </c>
      <c r="I920" s="558">
        <v>24.59</v>
      </c>
      <c r="J920" s="558">
        <f t="shared" si="33"/>
        <v>363.3</v>
      </c>
      <c r="K920" s="562">
        <f t="shared" si="32"/>
        <v>5.9999999999999995E-4</v>
      </c>
    </row>
    <row r="921" spans="1:11" ht="22.5" x14ac:dyDescent="0.25">
      <c r="A921" s="554" t="s">
        <v>1108</v>
      </c>
      <c r="B921" s="555" t="s">
        <v>3735</v>
      </c>
      <c r="C921" s="555" t="s">
        <v>19</v>
      </c>
      <c r="D921" s="555" t="s">
        <v>3736</v>
      </c>
      <c r="E921" s="555"/>
      <c r="F921" s="556" t="s">
        <v>36</v>
      </c>
      <c r="G921" s="561">
        <v>60</v>
      </c>
      <c r="H921" s="558">
        <v>0.98</v>
      </c>
      <c r="I921" s="558">
        <v>19.149999999999999</v>
      </c>
      <c r="J921" s="558">
        <f t="shared" si="33"/>
        <v>58.8</v>
      </c>
      <c r="K921" s="562">
        <f t="shared" si="32"/>
        <v>1E-4</v>
      </c>
    </row>
    <row r="922" spans="1:11" ht="22.5" x14ac:dyDescent="0.25">
      <c r="A922" s="554" t="s">
        <v>1111</v>
      </c>
      <c r="B922" s="555" t="s">
        <v>3737</v>
      </c>
      <c r="C922" s="555" t="s">
        <v>19</v>
      </c>
      <c r="D922" s="555" t="s">
        <v>3738</v>
      </c>
      <c r="E922" s="555"/>
      <c r="F922" s="556" t="s">
        <v>36</v>
      </c>
      <c r="G922" s="561">
        <v>60</v>
      </c>
      <c r="H922" s="558">
        <v>1.1599999999999999</v>
      </c>
      <c r="I922" s="558">
        <v>16.3</v>
      </c>
      <c r="J922" s="558">
        <f t="shared" si="33"/>
        <v>69.599999999999994</v>
      </c>
      <c r="K922" s="562">
        <f t="shared" si="32"/>
        <v>1E-4</v>
      </c>
    </row>
    <row r="923" spans="1:11" ht="22.5" x14ac:dyDescent="0.25">
      <c r="A923" s="554" t="s">
        <v>1114</v>
      </c>
      <c r="B923" s="555" t="s">
        <v>3739</v>
      </c>
      <c r="C923" s="555" t="s">
        <v>19</v>
      </c>
      <c r="D923" s="555" t="s">
        <v>3740</v>
      </c>
      <c r="E923" s="555"/>
      <c r="F923" s="556" t="s">
        <v>36</v>
      </c>
      <c r="G923" s="561">
        <v>100</v>
      </c>
      <c r="H923" s="558">
        <v>0.57999999999999996</v>
      </c>
      <c r="I923" s="558">
        <v>87.01</v>
      </c>
      <c r="J923" s="558">
        <f t="shared" si="33"/>
        <v>58</v>
      </c>
      <c r="K923" s="562">
        <f t="shared" si="32"/>
        <v>1E-4</v>
      </c>
    </row>
    <row r="924" spans="1:11" ht="22.5" x14ac:dyDescent="0.25">
      <c r="A924" s="554" t="s">
        <v>1118</v>
      </c>
      <c r="B924" s="555" t="s">
        <v>3741</v>
      </c>
      <c r="C924" s="555" t="s">
        <v>19</v>
      </c>
      <c r="D924" s="555" t="s">
        <v>3742</v>
      </c>
      <c r="E924" s="555"/>
      <c r="F924" s="556" t="s">
        <v>36</v>
      </c>
      <c r="G924" s="561">
        <v>100</v>
      </c>
      <c r="H924" s="558">
        <v>1.61</v>
      </c>
      <c r="I924" s="558">
        <v>5.66</v>
      </c>
      <c r="J924" s="558">
        <f t="shared" si="33"/>
        <v>161</v>
      </c>
      <c r="K924" s="562">
        <f t="shared" si="32"/>
        <v>2.9999999999999997E-4</v>
      </c>
    </row>
    <row r="925" spans="1:11" ht="22.5" x14ac:dyDescent="0.25">
      <c r="A925" s="554" t="s">
        <v>1121</v>
      </c>
      <c r="B925" s="555" t="s">
        <v>3743</v>
      </c>
      <c r="C925" s="555" t="s">
        <v>19</v>
      </c>
      <c r="D925" s="555" t="s">
        <v>3744</v>
      </c>
      <c r="E925" s="555"/>
      <c r="F925" s="556" t="s">
        <v>36</v>
      </c>
      <c r="G925" s="561">
        <v>100</v>
      </c>
      <c r="H925" s="558">
        <v>1.82</v>
      </c>
      <c r="I925" s="558">
        <v>5.7</v>
      </c>
      <c r="J925" s="558">
        <f t="shared" si="33"/>
        <v>182</v>
      </c>
      <c r="K925" s="562">
        <f t="shared" si="32"/>
        <v>2.9999999999999997E-4</v>
      </c>
    </row>
    <row r="926" spans="1:11" ht="22.5" x14ac:dyDescent="0.25">
      <c r="A926" s="554" t="s">
        <v>1124</v>
      </c>
      <c r="B926" s="555" t="s">
        <v>3745</v>
      </c>
      <c r="C926" s="555" t="s">
        <v>19</v>
      </c>
      <c r="D926" s="555" t="s">
        <v>3746</v>
      </c>
      <c r="E926" s="555"/>
      <c r="F926" s="556" t="s">
        <v>36</v>
      </c>
      <c r="G926" s="561">
        <v>100</v>
      </c>
      <c r="H926" s="558">
        <v>0.76</v>
      </c>
      <c r="I926" s="558">
        <v>6.78</v>
      </c>
      <c r="J926" s="558">
        <f t="shared" si="33"/>
        <v>76</v>
      </c>
      <c r="K926" s="562">
        <f t="shared" si="32"/>
        <v>1E-4</v>
      </c>
    </row>
    <row r="927" spans="1:11" ht="22.5" x14ac:dyDescent="0.25">
      <c r="A927" s="554" t="s">
        <v>1127</v>
      </c>
      <c r="B927" s="555" t="s">
        <v>3747</v>
      </c>
      <c r="C927" s="555" t="s">
        <v>19</v>
      </c>
      <c r="D927" s="555" t="s">
        <v>3748</v>
      </c>
      <c r="E927" s="555"/>
      <c r="F927" s="556" t="s">
        <v>36</v>
      </c>
      <c r="G927" s="561">
        <v>100</v>
      </c>
      <c r="H927" s="558">
        <v>3.15</v>
      </c>
      <c r="I927" s="558">
        <v>31.54</v>
      </c>
      <c r="J927" s="558">
        <f t="shared" si="33"/>
        <v>315</v>
      </c>
      <c r="K927" s="562">
        <f t="shared" si="32"/>
        <v>5.0000000000000001E-4</v>
      </c>
    </row>
    <row r="928" spans="1:11" ht="22.5" x14ac:dyDescent="0.25">
      <c r="A928" s="554" t="s">
        <v>1130</v>
      </c>
      <c r="B928" s="555" t="s">
        <v>3749</v>
      </c>
      <c r="C928" s="555" t="s">
        <v>19</v>
      </c>
      <c r="D928" s="555" t="s">
        <v>3750</v>
      </c>
      <c r="E928" s="555"/>
      <c r="F928" s="556" t="s">
        <v>36</v>
      </c>
      <c r="G928" s="561">
        <v>100</v>
      </c>
      <c r="H928" s="558">
        <v>0.91</v>
      </c>
      <c r="I928" s="558">
        <v>20.71</v>
      </c>
      <c r="J928" s="558">
        <f t="shared" si="33"/>
        <v>91</v>
      </c>
      <c r="K928" s="562">
        <f t="shared" si="32"/>
        <v>2.0000000000000001E-4</v>
      </c>
    </row>
    <row r="929" spans="1:11" ht="22.5" x14ac:dyDescent="0.25">
      <c r="A929" s="554" t="s">
        <v>1133</v>
      </c>
      <c r="B929" s="555" t="s">
        <v>3751</v>
      </c>
      <c r="C929" s="555" t="s">
        <v>19</v>
      </c>
      <c r="D929" s="555" t="s">
        <v>3752</v>
      </c>
      <c r="E929" s="555"/>
      <c r="F929" s="556" t="s">
        <v>36</v>
      </c>
      <c r="G929" s="561">
        <v>100</v>
      </c>
      <c r="H929" s="558">
        <v>3.93</v>
      </c>
      <c r="I929" s="558">
        <v>24.46</v>
      </c>
      <c r="J929" s="558">
        <f t="shared" si="33"/>
        <v>393</v>
      </c>
      <c r="K929" s="562">
        <f t="shared" si="32"/>
        <v>6.9999999999999999E-4</v>
      </c>
    </row>
    <row r="930" spans="1:11" ht="22.5" x14ac:dyDescent="0.25">
      <c r="A930" s="554" t="s">
        <v>1136</v>
      </c>
      <c r="B930" s="555" t="s">
        <v>3753</v>
      </c>
      <c r="C930" s="555" t="s">
        <v>19</v>
      </c>
      <c r="D930" s="555" t="s">
        <v>3754</v>
      </c>
      <c r="E930" s="555"/>
      <c r="F930" s="556" t="s">
        <v>36</v>
      </c>
      <c r="G930" s="561">
        <v>70</v>
      </c>
      <c r="H930" s="558">
        <v>4.84</v>
      </c>
      <c r="I930" s="558">
        <v>22.97</v>
      </c>
      <c r="J930" s="558">
        <f t="shared" si="33"/>
        <v>338.8</v>
      </c>
      <c r="K930" s="562">
        <f t="shared" si="32"/>
        <v>5.9999999999999995E-4</v>
      </c>
    </row>
    <row r="931" spans="1:11" x14ac:dyDescent="0.25">
      <c r="A931" s="554" t="s">
        <v>1139</v>
      </c>
      <c r="B931" s="555" t="s">
        <v>3755</v>
      </c>
      <c r="C931" s="555" t="s">
        <v>39</v>
      </c>
      <c r="D931" s="555" t="s">
        <v>3836</v>
      </c>
      <c r="E931" s="555"/>
      <c r="F931" s="556" t="s">
        <v>380</v>
      </c>
      <c r="G931" s="561">
        <v>30</v>
      </c>
      <c r="H931" s="558">
        <v>4.16</v>
      </c>
      <c r="I931" s="558">
        <v>482.53</v>
      </c>
      <c r="J931" s="558">
        <f t="shared" si="33"/>
        <v>124.8</v>
      </c>
      <c r="K931" s="562">
        <f t="shared" si="32"/>
        <v>2.0000000000000001E-4</v>
      </c>
    </row>
    <row r="932" spans="1:11" x14ac:dyDescent="0.25">
      <c r="A932" s="554" t="s">
        <v>1142</v>
      </c>
      <c r="B932" s="555" t="s">
        <v>3756</v>
      </c>
      <c r="C932" s="555" t="s">
        <v>61</v>
      </c>
      <c r="D932" s="555" t="s">
        <v>3837</v>
      </c>
      <c r="E932" s="555"/>
      <c r="F932" s="556" t="s">
        <v>36</v>
      </c>
      <c r="G932" s="561">
        <v>200</v>
      </c>
      <c r="H932" s="558">
        <v>0.17</v>
      </c>
      <c r="I932" s="558">
        <v>250.07</v>
      </c>
      <c r="J932" s="558">
        <f t="shared" si="33"/>
        <v>34</v>
      </c>
      <c r="K932" s="562">
        <f t="shared" si="32"/>
        <v>1E-4</v>
      </c>
    </row>
    <row r="933" spans="1:11" x14ac:dyDescent="0.25">
      <c r="A933" s="554" t="s">
        <v>1145</v>
      </c>
      <c r="B933" s="555" t="s">
        <v>3757</v>
      </c>
      <c r="C933" s="555" t="s">
        <v>61</v>
      </c>
      <c r="D933" s="555" t="s">
        <v>3838</v>
      </c>
      <c r="E933" s="555"/>
      <c r="F933" s="556" t="s">
        <v>36</v>
      </c>
      <c r="G933" s="561">
        <v>200</v>
      </c>
      <c r="H933" s="558">
        <v>0.32</v>
      </c>
      <c r="I933" s="558">
        <v>1220.33</v>
      </c>
      <c r="J933" s="558">
        <f t="shared" si="33"/>
        <v>64</v>
      </c>
      <c r="K933" s="562">
        <f t="shared" si="32"/>
        <v>1E-4</v>
      </c>
    </row>
    <row r="934" spans="1:11" x14ac:dyDescent="0.25">
      <c r="A934" s="554" t="s">
        <v>1148</v>
      </c>
      <c r="B934" s="555" t="s">
        <v>3758</v>
      </c>
      <c r="C934" s="555" t="s">
        <v>29</v>
      </c>
      <c r="D934" s="555" t="s">
        <v>3759</v>
      </c>
      <c r="E934" s="555"/>
      <c r="F934" s="556" t="s">
        <v>45</v>
      </c>
      <c r="G934" s="561">
        <v>1</v>
      </c>
      <c r="H934" s="558">
        <v>2665</v>
      </c>
      <c r="I934" s="558">
        <v>170</v>
      </c>
      <c r="J934" s="558">
        <f t="shared" si="33"/>
        <v>2665</v>
      </c>
      <c r="K934" s="562">
        <f t="shared" si="32"/>
        <v>4.4999999999999997E-3</v>
      </c>
    </row>
    <row r="935" spans="1:11" x14ac:dyDescent="0.25">
      <c r="A935" s="554" t="s">
        <v>1151</v>
      </c>
      <c r="B935" s="555" t="s">
        <v>3760</v>
      </c>
      <c r="C935" s="555" t="s">
        <v>61</v>
      </c>
      <c r="D935" s="555" t="s">
        <v>3761</v>
      </c>
      <c r="E935" s="555"/>
      <c r="F935" s="556" t="s">
        <v>36</v>
      </c>
      <c r="G935" s="561">
        <v>30</v>
      </c>
      <c r="H935" s="558">
        <v>9.7799999999999994</v>
      </c>
      <c r="I935" s="558">
        <v>34.75</v>
      </c>
      <c r="J935" s="558">
        <f t="shared" si="33"/>
        <v>293.39999999999998</v>
      </c>
      <c r="K935" s="562">
        <f t="shared" si="32"/>
        <v>5.0000000000000001E-4</v>
      </c>
    </row>
    <row r="936" spans="1:11" x14ac:dyDescent="0.25">
      <c r="A936" s="554" t="s">
        <v>1154</v>
      </c>
      <c r="B936" s="555" t="s">
        <v>3762</v>
      </c>
      <c r="C936" s="555" t="s">
        <v>19</v>
      </c>
      <c r="D936" s="555" t="s">
        <v>3763</v>
      </c>
      <c r="E936" s="555"/>
      <c r="F936" s="556" t="s">
        <v>36</v>
      </c>
      <c r="G936" s="561">
        <v>40</v>
      </c>
      <c r="H936" s="558">
        <v>6.13</v>
      </c>
      <c r="I936" s="558">
        <v>35</v>
      </c>
      <c r="J936" s="558">
        <f t="shared" si="33"/>
        <v>245.2</v>
      </c>
      <c r="K936" s="562">
        <f t="shared" si="32"/>
        <v>4.0000000000000002E-4</v>
      </c>
    </row>
    <row r="937" spans="1:11" x14ac:dyDescent="0.25">
      <c r="A937" s="554" t="s">
        <v>1157</v>
      </c>
      <c r="B937" s="555" t="s">
        <v>3764</v>
      </c>
      <c r="C937" s="555" t="s">
        <v>19</v>
      </c>
      <c r="D937" s="555" t="s">
        <v>3765</v>
      </c>
      <c r="E937" s="555"/>
      <c r="F937" s="556" t="s">
        <v>36</v>
      </c>
      <c r="G937" s="561">
        <v>50</v>
      </c>
      <c r="H937" s="558">
        <v>7.21</v>
      </c>
      <c r="I937" s="558">
        <v>9</v>
      </c>
      <c r="J937" s="558">
        <f t="shared" si="33"/>
        <v>360.5</v>
      </c>
      <c r="K937" s="562">
        <f t="shared" si="32"/>
        <v>5.9999999999999995E-4</v>
      </c>
    </row>
    <row r="938" spans="1:11" x14ac:dyDescent="0.25">
      <c r="A938" s="554" t="s">
        <v>1160</v>
      </c>
      <c r="B938" s="555" t="s">
        <v>3764</v>
      </c>
      <c r="C938" s="555" t="s">
        <v>19</v>
      </c>
      <c r="D938" s="555" t="s">
        <v>3765</v>
      </c>
      <c r="E938" s="555"/>
      <c r="F938" s="556" t="s">
        <v>36</v>
      </c>
      <c r="G938" s="561">
        <v>50</v>
      </c>
      <c r="H938" s="558">
        <v>7.21</v>
      </c>
      <c r="I938" s="558">
        <v>17.29</v>
      </c>
      <c r="J938" s="558">
        <f t="shared" si="33"/>
        <v>360.5</v>
      </c>
      <c r="K938" s="562">
        <f t="shared" si="32"/>
        <v>5.9999999999999995E-4</v>
      </c>
    </row>
    <row r="939" spans="1:11" x14ac:dyDescent="0.25">
      <c r="A939" s="554" t="s">
        <v>1163</v>
      </c>
      <c r="B939" s="555" t="s">
        <v>3766</v>
      </c>
      <c r="C939" s="555" t="s">
        <v>19</v>
      </c>
      <c r="D939" s="555" t="s">
        <v>3767</v>
      </c>
      <c r="E939" s="555"/>
      <c r="F939" s="556" t="s">
        <v>36</v>
      </c>
      <c r="G939" s="561">
        <v>50</v>
      </c>
      <c r="H939" s="558">
        <v>12.49</v>
      </c>
      <c r="I939" s="558">
        <v>12.98</v>
      </c>
      <c r="J939" s="558">
        <f t="shared" si="33"/>
        <v>624.5</v>
      </c>
      <c r="K939" s="562">
        <f t="shared" si="32"/>
        <v>1.1000000000000001E-3</v>
      </c>
    </row>
    <row r="940" spans="1:11" x14ac:dyDescent="0.25">
      <c r="A940" s="554" t="s">
        <v>1166</v>
      </c>
      <c r="B940" s="555" t="s">
        <v>3768</v>
      </c>
      <c r="C940" s="555" t="s">
        <v>19</v>
      </c>
      <c r="D940" s="555" t="s">
        <v>3769</v>
      </c>
      <c r="E940" s="555"/>
      <c r="F940" s="556" t="s">
        <v>36</v>
      </c>
      <c r="G940" s="561">
        <v>30</v>
      </c>
      <c r="H940" s="558">
        <v>7.85</v>
      </c>
      <c r="I940" s="558">
        <v>1.39</v>
      </c>
      <c r="J940" s="558">
        <f t="shared" si="33"/>
        <v>235.5</v>
      </c>
      <c r="K940" s="562">
        <f t="shared" si="32"/>
        <v>4.0000000000000002E-4</v>
      </c>
    </row>
    <row r="941" spans="1:11" x14ac:dyDescent="0.25">
      <c r="A941" s="554" t="s">
        <v>1169</v>
      </c>
      <c r="B941" s="555" t="s">
        <v>3770</v>
      </c>
      <c r="C941" s="555" t="s">
        <v>61</v>
      </c>
      <c r="D941" s="555" t="s">
        <v>3771</v>
      </c>
      <c r="E941" s="555"/>
      <c r="F941" s="556" t="s">
        <v>36</v>
      </c>
      <c r="G941" s="561">
        <v>30</v>
      </c>
      <c r="H941" s="558">
        <v>27.2</v>
      </c>
      <c r="I941" s="558">
        <v>3.28</v>
      </c>
      <c r="J941" s="558">
        <f t="shared" si="33"/>
        <v>816</v>
      </c>
      <c r="K941" s="562">
        <f t="shared" si="32"/>
        <v>1.4E-3</v>
      </c>
    </row>
    <row r="942" spans="1:11" x14ac:dyDescent="0.25">
      <c r="A942" s="554" t="s">
        <v>1172</v>
      </c>
      <c r="B942" s="555" t="s">
        <v>3772</v>
      </c>
      <c r="C942" s="555" t="s">
        <v>61</v>
      </c>
      <c r="D942" s="555" t="s">
        <v>3773</v>
      </c>
      <c r="E942" s="555"/>
      <c r="F942" s="556" t="s">
        <v>36</v>
      </c>
      <c r="G942" s="561">
        <v>40</v>
      </c>
      <c r="H942" s="558">
        <v>9.42</v>
      </c>
      <c r="I942" s="558">
        <v>15.71</v>
      </c>
      <c r="J942" s="558">
        <f t="shared" si="33"/>
        <v>376.8</v>
      </c>
      <c r="K942" s="562">
        <f t="shared" si="32"/>
        <v>5.9999999999999995E-4</v>
      </c>
    </row>
    <row r="943" spans="1:11" x14ac:dyDescent="0.25">
      <c r="A943" s="554" t="s">
        <v>1175</v>
      </c>
      <c r="B943" s="555" t="s">
        <v>3774</v>
      </c>
      <c r="C943" s="555" t="s">
        <v>39</v>
      </c>
      <c r="D943" s="555" t="s">
        <v>3839</v>
      </c>
      <c r="E943" s="555"/>
      <c r="F943" s="556" t="s">
        <v>1550</v>
      </c>
      <c r="G943" s="561">
        <v>100</v>
      </c>
      <c r="H943" s="558">
        <v>7.8</v>
      </c>
      <c r="I943" s="558">
        <v>80.72</v>
      </c>
      <c r="J943" s="558">
        <f t="shared" si="33"/>
        <v>780</v>
      </c>
      <c r="K943" s="562">
        <f t="shared" si="32"/>
        <v>1.2999999999999999E-3</v>
      </c>
    </row>
    <row r="944" spans="1:11" x14ac:dyDescent="0.25">
      <c r="A944" s="554" t="s">
        <v>1178</v>
      </c>
      <c r="B944" s="555" t="s">
        <v>3775</v>
      </c>
      <c r="C944" s="555" t="s">
        <v>564</v>
      </c>
      <c r="D944" s="555" t="s">
        <v>3776</v>
      </c>
      <c r="E944" s="555"/>
      <c r="F944" s="556" t="s">
        <v>36</v>
      </c>
      <c r="G944" s="561">
        <v>2</v>
      </c>
      <c r="H944" s="558">
        <v>148.15</v>
      </c>
      <c r="I944" s="558">
        <v>14.08</v>
      </c>
      <c r="J944" s="558">
        <f t="shared" si="33"/>
        <v>296.3</v>
      </c>
      <c r="K944" s="562">
        <f t="shared" si="32"/>
        <v>5.0000000000000001E-4</v>
      </c>
    </row>
    <row r="945" spans="1:11" x14ac:dyDescent="0.25">
      <c r="A945" s="141"/>
      <c r="B945" s="142"/>
      <c r="C945" s="142"/>
      <c r="D945" s="144">
        <v>1</v>
      </c>
      <c r="E945" s="28"/>
      <c r="F945" s="621" t="s">
        <v>15808</v>
      </c>
      <c r="G945" s="622"/>
      <c r="H945" s="607">
        <f>SUM(J647:J944)</f>
        <v>594284.47</v>
      </c>
      <c r="I945" s="608"/>
      <c r="J945" s="609"/>
      <c r="K945" s="130">
        <f>SUM(K647:K944)</f>
        <v>0.99999999999999933</v>
      </c>
    </row>
    <row r="946" spans="1:11" hidden="1" x14ac:dyDescent="0.25">
      <c r="A946" s="135"/>
      <c r="B946" s="143"/>
      <c r="C946" s="143"/>
      <c r="D946" s="145">
        <v>1</v>
      </c>
      <c r="E946" s="28"/>
      <c r="F946" s="28" t="s">
        <v>137</v>
      </c>
      <c r="G946" s="28"/>
      <c r="H946" s="131"/>
      <c r="I946" s="28"/>
      <c r="J946" s="132"/>
      <c r="K946" s="28"/>
    </row>
    <row r="947" spans="1:11" hidden="1" x14ac:dyDescent="0.25">
      <c r="A947" s="135"/>
      <c r="B947" s="143"/>
      <c r="C947" s="143"/>
      <c r="D947" s="145">
        <v>1</v>
      </c>
      <c r="E947" s="28"/>
      <c r="F947" s="28" t="s">
        <v>138</v>
      </c>
      <c r="G947" s="28"/>
      <c r="H947" s="615">
        <f>H945+J946</f>
        <v>594284.47</v>
      </c>
      <c r="I947" s="616"/>
      <c r="J947" s="617"/>
      <c r="K947" s="28"/>
    </row>
    <row r="948" spans="1:11" x14ac:dyDescent="0.25">
      <c r="A948" s="6"/>
      <c r="B948" s="30"/>
      <c r="C948" s="30"/>
      <c r="D948" s="146">
        <v>1</v>
      </c>
      <c r="E948" s="30"/>
      <c r="F948" s="30"/>
      <c r="G948" s="30"/>
      <c r="H948" s="30"/>
      <c r="I948" s="30"/>
      <c r="J948" s="30"/>
      <c r="K948" s="30"/>
    </row>
    <row r="949" spans="1:11" x14ac:dyDescent="0.25">
      <c r="A949" s="6"/>
      <c r="B949" s="30"/>
      <c r="C949" s="30"/>
      <c r="D949" s="146">
        <v>1</v>
      </c>
      <c r="E949" s="30"/>
      <c r="F949" s="30"/>
      <c r="G949" s="30"/>
      <c r="H949" s="30"/>
      <c r="I949" s="30"/>
      <c r="J949" s="30"/>
      <c r="K949" s="30"/>
    </row>
    <row r="950" spans="1:11" ht="30.75" customHeight="1" x14ac:dyDescent="0.25">
      <c r="A950" s="618" t="s">
        <v>1993</v>
      </c>
      <c r="B950" s="619"/>
      <c r="C950" s="619"/>
      <c r="D950" s="619"/>
      <c r="E950" s="619"/>
      <c r="F950" s="619"/>
      <c r="G950" s="619"/>
      <c r="H950" s="619"/>
      <c r="I950" s="619"/>
      <c r="J950" s="619"/>
      <c r="K950" s="620"/>
    </row>
    <row r="951" spans="1:11" x14ac:dyDescent="0.25">
      <c r="A951" s="137"/>
      <c r="B951" s="605" t="s">
        <v>2</v>
      </c>
      <c r="C951" s="605"/>
      <c r="D951" s="605"/>
      <c r="E951" s="605"/>
      <c r="F951" s="605"/>
      <c r="G951" s="606"/>
      <c r="H951" s="607">
        <f>H504</f>
        <v>354572.08999999985</v>
      </c>
      <c r="I951" s="608"/>
      <c r="J951" s="609"/>
      <c r="K951" s="130"/>
    </row>
    <row r="952" spans="1:11" x14ac:dyDescent="0.25">
      <c r="A952" s="138"/>
      <c r="B952" s="610" t="s">
        <v>1</v>
      </c>
      <c r="C952" s="610"/>
      <c r="D952" s="610"/>
      <c r="E952" s="610"/>
      <c r="F952" s="610"/>
      <c r="G952" s="611"/>
      <c r="H952" s="612">
        <f>H642</f>
        <v>154721.10000000003</v>
      </c>
      <c r="I952" s="613"/>
      <c r="J952" s="614"/>
      <c r="K952" s="28"/>
    </row>
    <row r="953" spans="1:11" x14ac:dyDescent="0.25">
      <c r="A953" s="138"/>
      <c r="B953" s="610" t="s">
        <v>0</v>
      </c>
      <c r="C953" s="610"/>
      <c r="D953" s="610"/>
      <c r="E953" s="610"/>
      <c r="F953" s="610"/>
      <c r="G953" s="611"/>
      <c r="H953" s="615">
        <f>H947</f>
        <v>594284.47</v>
      </c>
      <c r="I953" s="616"/>
      <c r="J953" s="617"/>
      <c r="K953" s="28"/>
    </row>
    <row r="954" spans="1:11" x14ac:dyDescent="0.25">
      <c r="A954" s="139"/>
      <c r="B954" s="603" t="s">
        <v>15807</v>
      </c>
      <c r="C954" s="603"/>
      <c r="D954" s="603"/>
      <c r="E954" s="603"/>
      <c r="F954" s="603"/>
      <c r="G954" s="603"/>
      <c r="H954" s="604">
        <f>SUM(H951:J953)</f>
        <v>1103577.6599999999</v>
      </c>
      <c r="I954" s="603"/>
      <c r="J954" s="603"/>
      <c r="K954" s="136"/>
    </row>
    <row r="957" spans="1:11" x14ac:dyDescent="0.25">
      <c r="J957" s="543"/>
    </row>
    <row r="958" spans="1:11" x14ac:dyDescent="0.25">
      <c r="J958" s="543"/>
    </row>
    <row r="959" spans="1:11" x14ac:dyDescent="0.25">
      <c r="J959" s="543"/>
    </row>
    <row r="960" spans="1:11" x14ac:dyDescent="0.25">
      <c r="J960" s="543"/>
    </row>
    <row r="961" spans="10:10" x14ac:dyDescent="0.25">
      <c r="J961" s="543"/>
    </row>
    <row r="963" spans="10:10" x14ac:dyDescent="0.25">
      <c r="J963" s="153"/>
    </row>
    <row r="964" spans="10:10" x14ac:dyDescent="0.25">
      <c r="J964" s="153"/>
    </row>
  </sheetData>
  <autoFilter ref="A4:K4"/>
  <mergeCells count="22">
    <mergeCell ref="A3:K3"/>
    <mergeCell ref="H502:J502"/>
    <mergeCell ref="A1:C2"/>
    <mergeCell ref="D1:F1"/>
    <mergeCell ref="D2:F2"/>
    <mergeCell ref="F502:G502"/>
    <mergeCell ref="H945:J945"/>
    <mergeCell ref="H947:J947"/>
    <mergeCell ref="A950:K950"/>
    <mergeCell ref="H504:J504"/>
    <mergeCell ref="H640:J640"/>
    <mergeCell ref="H642:J642"/>
    <mergeCell ref="F945:G945"/>
    <mergeCell ref="F640:G640"/>
    <mergeCell ref="B954:G954"/>
    <mergeCell ref="H954:J954"/>
    <mergeCell ref="B951:G951"/>
    <mergeCell ref="H951:J951"/>
    <mergeCell ref="B952:G952"/>
    <mergeCell ref="H952:J952"/>
    <mergeCell ref="B953:G953"/>
    <mergeCell ref="H953:J953"/>
  </mergeCells>
  <pageMargins left="0.39370078740157483" right="0.35433070866141736" top="0.6692913385826772" bottom="0.78740157480314965" header="0.31496062992125984" footer="0.31496062992125984"/>
  <pageSetup paperSize="9" scale="62" fitToHeight="0" orientation="portrait" r:id="rId1"/>
  <headerFooter>
    <oddFooter>&amp;L&amp;P/&amp;N&amp;R&amp;Z&amp;F</oddFooter>
  </headerFooter>
  <rowBreaks count="1" manualBreakCount="1">
    <brk id="915"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10"/>
  <sheetViews>
    <sheetView view="pageBreakPreview" zoomScale="85" zoomScaleNormal="100" zoomScaleSheetLayoutView="85" workbookViewId="0">
      <selection activeCell="J23" sqref="J23"/>
    </sheetView>
  </sheetViews>
  <sheetFormatPr defaultRowHeight="15" x14ac:dyDescent="0.25"/>
  <cols>
    <col min="1" max="1" width="8.140625" style="30" customWidth="1"/>
    <col min="2" max="2" width="18" style="30" customWidth="1"/>
    <col min="3" max="3" width="36.140625" style="30" customWidth="1"/>
    <col min="4" max="4" width="14.42578125" style="30" customWidth="1"/>
    <col min="5" max="5" width="18.42578125" style="30" customWidth="1"/>
    <col min="6" max="16384" width="9.140625" style="30"/>
  </cols>
  <sheetData>
    <row r="1" spans="1:5" ht="17.25" x14ac:dyDescent="0.3">
      <c r="A1" s="641"/>
      <c r="B1" s="642"/>
      <c r="C1" s="647" t="s">
        <v>143</v>
      </c>
      <c r="D1" s="648"/>
      <c r="E1" s="649"/>
    </row>
    <row r="2" spans="1:5" ht="17.25" x14ac:dyDescent="0.3">
      <c r="A2" s="643"/>
      <c r="B2" s="644"/>
      <c r="C2" s="650" t="s">
        <v>144</v>
      </c>
      <c r="D2" s="651"/>
      <c r="E2" s="652"/>
    </row>
    <row r="3" spans="1:5" ht="17.25" x14ac:dyDescent="0.3">
      <c r="A3" s="643"/>
      <c r="B3" s="644"/>
      <c r="C3" s="653" t="s">
        <v>145</v>
      </c>
      <c r="D3" s="654"/>
      <c r="E3" s="655"/>
    </row>
    <row r="4" spans="1:5" x14ac:dyDescent="0.25">
      <c r="A4" s="643"/>
      <c r="B4" s="644"/>
      <c r="C4" s="656" t="s">
        <v>146</v>
      </c>
      <c r="D4" s="657"/>
      <c r="E4" s="658"/>
    </row>
    <row r="5" spans="1:5" ht="16.5" thickBot="1" x14ac:dyDescent="0.3">
      <c r="A5" s="645"/>
      <c r="B5" s="646"/>
      <c r="C5" s="659" t="s">
        <v>15806</v>
      </c>
      <c r="D5" s="660"/>
      <c r="E5" s="661"/>
    </row>
    <row r="6" spans="1:5" ht="15.75" x14ac:dyDescent="0.25">
      <c r="A6" s="83" t="s">
        <v>175</v>
      </c>
      <c r="B6" s="542"/>
      <c r="C6" s="626" t="s">
        <v>148</v>
      </c>
      <c r="D6" s="627"/>
      <c r="E6" s="628"/>
    </row>
    <row r="7" spans="1:5" x14ac:dyDescent="0.25">
      <c r="A7" s="629"/>
      <c r="B7" s="630"/>
      <c r="C7" s="631" t="s">
        <v>139</v>
      </c>
      <c r="D7" s="632"/>
      <c r="E7" s="633"/>
    </row>
    <row r="8" spans="1:5" x14ac:dyDescent="0.25">
      <c r="A8" s="629"/>
      <c r="B8" s="630"/>
      <c r="C8" s="634"/>
      <c r="D8" s="632"/>
      <c r="E8" s="633"/>
    </row>
    <row r="9" spans="1:5" ht="15.75" thickBot="1" x14ac:dyDescent="0.3">
      <c r="A9" s="629"/>
      <c r="B9" s="630"/>
      <c r="C9" s="635"/>
      <c r="D9" s="636"/>
      <c r="E9" s="637"/>
    </row>
    <row r="10" spans="1:5" ht="9.75" customHeight="1" x14ac:dyDescent="0.25">
      <c r="A10" s="638"/>
      <c r="B10" s="639"/>
      <c r="C10" s="639"/>
      <c r="D10" s="639"/>
      <c r="E10" s="640"/>
    </row>
  </sheetData>
  <mergeCells count="10">
    <mergeCell ref="C6:E6"/>
    <mergeCell ref="A7:B9"/>
    <mergeCell ref="C7:E9"/>
    <mergeCell ref="A10:E10"/>
    <mergeCell ref="A1:B5"/>
    <mergeCell ref="C1:E1"/>
    <mergeCell ref="C2:E2"/>
    <mergeCell ref="C3:E3"/>
    <mergeCell ref="C4:E4"/>
    <mergeCell ref="C5:E5"/>
  </mergeCells>
  <pageMargins left="0.511811024" right="0.511811024" top="0.78740157499999996" bottom="0.78740157499999996" header="0.31496062000000002" footer="0.31496062000000002"/>
  <pageSetup paperSize="9" scale="9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62"/>
  <sheetViews>
    <sheetView view="pageBreakPreview" zoomScale="130" zoomScaleNormal="115" zoomScaleSheetLayoutView="130" workbookViewId="0">
      <selection activeCell="G23" sqref="G23"/>
    </sheetView>
  </sheetViews>
  <sheetFormatPr defaultRowHeight="15" x14ac:dyDescent="0.25"/>
  <cols>
    <col min="1" max="2" width="9.140625" style="30"/>
    <col min="3" max="3" width="47.85546875" style="30" customWidth="1"/>
    <col min="4" max="4" width="15.7109375" style="30" customWidth="1"/>
    <col min="5" max="5" width="11.42578125" style="30" customWidth="1"/>
    <col min="6" max="16384" width="9.140625" style="30"/>
  </cols>
  <sheetData>
    <row r="1" spans="1:5" ht="17.25" x14ac:dyDescent="0.25">
      <c r="A1" s="641"/>
      <c r="B1" s="642"/>
      <c r="C1" s="671" t="s">
        <v>143</v>
      </c>
      <c r="D1" s="672"/>
      <c r="E1" s="673"/>
    </row>
    <row r="2" spans="1:5" ht="18.75" x14ac:dyDescent="0.25">
      <c r="A2" s="643"/>
      <c r="B2" s="644"/>
      <c r="C2" s="674" t="s">
        <v>144</v>
      </c>
      <c r="D2" s="675"/>
      <c r="E2" s="676"/>
    </row>
    <row r="3" spans="1:5" ht="15.75" x14ac:dyDescent="0.25">
      <c r="A3" s="643"/>
      <c r="B3" s="644"/>
      <c r="C3" s="677" t="s">
        <v>145</v>
      </c>
      <c r="D3" s="678"/>
      <c r="E3" s="679"/>
    </row>
    <row r="4" spans="1:5" x14ac:dyDescent="0.25">
      <c r="A4" s="643"/>
      <c r="B4" s="644"/>
      <c r="C4" s="680" t="s">
        <v>146</v>
      </c>
      <c r="D4" s="681"/>
      <c r="E4" s="682"/>
    </row>
    <row r="5" spans="1:5" ht="29.25" customHeight="1" thickBot="1" x14ac:dyDescent="0.3">
      <c r="A5" s="645"/>
      <c r="B5" s="646"/>
      <c r="C5" s="659" t="s">
        <v>147</v>
      </c>
      <c r="D5" s="683"/>
      <c r="E5" s="684"/>
    </row>
    <row r="6" spans="1:5" ht="18" customHeight="1" x14ac:dyDescent="0.25">
      <c r="A6" s="85" t="s">
        <v>172</v>
      </c>
      <c r="B6" s="86"/>
      <c r="C6" s="685" t="s">
        <v>148</v>
      </c>
      <c r="D6" s="686"/>
      <c r="E6" s="687"/>
    </row>
    <row r="7" spans="1:5" ht="18.75" customHeight="1" x14ac:dyDescent="0.25">
      <c r="A7" s="87" t="s">
        <v>173</v>
      </c>
      <c r="B7" s="88"/>
      <c r="C7" s="688" t="s">
        <v>139</v>
      </c>
      <c r="D7" s="689"/>
      <c r="E7" s="690"/>
    </row>
    <row r="8" spans="1:5" ht="18.75" customHeight="1" thickBot="1" x14ac:dyDescent="0.3">
      <c r="A8" s="89" t="s">
        <v>174</v>
      </c>
      <c r="B8" s="90"/>
      <c r="C8" s="691"/>
      <c r="D8" s="689"/>
      <c r="E8" s="690"/>
    </row>
    <row r="9" spans="1:5" x14ac:dyDescent="0.25">
      <c r="A9" s="31" t="s">
        <v>152</v>
      </c>
      <c r="B9" s="692" t="s">
        <v>153</v>
      </c>
      <c r="C9" s="692"/>
      <c r="D9" s="692"/>
      <c r="E9" s="32" t="s">
        <v>121</v>
      </c>
    </row>
    <row r="10" spans="1:5" x14ac:dyDescent="0.25">
      <c r="A10" s="33">
        <v>1</v>
      </c>
      <c r="B10" s="669" t="s">
        <v>154</v>
      </c>
      <c r="C10" s="669"/>
      <c r="D10" s="669"/>
      <c r="E10" s="34">
        <v>0.05</v>
      </c>
    </row>
    <row r="11" spans="1:5" x14ac:dyDescent="0.25">
      <c r="A11" s="33">
        <v>2</v>
      </c>
      <c r="B11" s="669" t="s">
        <v>155</v>
      </c>
      <c r="C11" s="669"/>
      <c r="D11" s="669"/>
      <c r="E11" s="35">
        <v>9.4000000000000004E-3</v>
      </c>
    </row>
    <row r="12" spans="1:5" x14ac:dyDescent="0.25">
      <c r="A12" s="33">
        <v>3</v>
      </c>
      <c r="B12" s="669" t="s">
        <v>156</v>
      </c>
      <c r="C12" s="669"/>
      <c r="D12" s="669"/>
      <c r="E12" s="35">
        <f>SUM(E13:E14)</f>
        <v>2.2699999999999998E-2</v>
      </c>
    </row>
    <row r="13" spans="1:5" x14ac:dyDescent="0.25">
      <c r="A13" s="36" t="s">
        <v>122</v>
      </c>
      <c r="B13" s="668" t="s">
        <v>157</v>
      </c>
      <c r="C13" s="668"/>
      <c r="D13" s="668"/>
      <c r="E13" s="37">
        <v>8.0999999999999996E-3</v>
      </c>
    </row>
    <row r="14" spans="1:5" x14ac:dyDescent="0.25">
      <c r="A14" s="36" t="s">
        <v>123</v>
      </c>
      <c r="B14" s="668" t="s">
        <v>158</v>
      </c>
      <c r="C14" s="668"/>
      <c r="D14" s="668"/>
      <c r="E14" s="37">
        <v>1.46E-2</v>
      </c>
    </row>
    <row r="15" spans="1:5" x14ac:dyDescent="0.25">
      <c r="A15" s="33">
        <v>4</v>
      </c>
      <c r="B15" s="669" t="s">
        <v>159</v>
      </c>
      <c r="C15" s="669"/>
      <c r="D15" s="669"/>
      <c r="E15" s="35">
        <v>7.1400000000000005E-2</v>
      </c>
    </row>
    <row r="16" spans="1:5" x14ac:dyDescent="0.25">
      <c r="A16" s="33">
        <v>5</v>
      </c>
      <c r="B16" s="669" t="s">
        <v>160</v>
      </c>
      <c r="C16" s="669"/>
      <c r="D16" s="669"/>
      <c r="E16" s="35">
        <f>SUM(E17:E20)</f>
        <v>0.1065</v>
      </c>
    </row>
    <row r="17" spans="1:6" x14ac:dyDescent="0.25">
      <c r="A17" s="36" t="s">
        <v>128</v>
      </c>
      <c r="B17" s="668" t="s">
        <v>161</v>
      </c>
      <c r="C17" s="668"/>
      <c r="D17" s="668"/>
      <c r="E17" s="37">
        <v>2.5000000000000001E-2</v>
      </c>
    </row>
    <row r="18" spans="1:6" x14ac:dyDescent="0.25">
      <c r="A18" s="36" t="s">
        <v>129</v>
      </c>
      <c r="B18" s="668" t="s">
        <v>162</v>
      </c>
      <c r="C18" s="668"/>
      <c r="D18" s="668"/>
      <c r="E18" s="38">
        <v>6.4999999999999997E-3</v>
      </c>
    </row>
    <row r="19" spans="1:6" x14ac:dyDescent="0.25">
      <c r="A19" s="36" t="s">
        <v>130</v>
      </c>
      <c r="B19" s="668" t="s">
        <v>163</v>
      </c>
      <c r="C19" s="668"/>
      <c r="D19" s="668"/>
      <c r="E19" s="38">
        <v>0.03</v>
      </c>
    </row>
    <row r="20" spans="1:6" x14ac:dyDescent="0.25">
      <c r="A20" s="36" t="s">
        <v>130</v>
      </c>
      <c r="B20" s="668" t="s">
        <v>164</v>
      </c>
      <c r="C20" s="668"/>
      <c r="D20" s="668"/>
      <c r="E20" s="38">
        <v>4.4999999999999998E-2</v>
      </c>
    </row>
    <row r="21" spans="1:6" ht="36" customHeight="1" x14ac:dyDescent="0.25">
      <c r="A21" s="79" t="s">
        <v>165</v>
      </c>
      <c r="B21" s="670" t="s">
        <v>166</v>
      </c>
      <c r="C21" s="670"/>
      <c r="D21" s="670"/>
      <c r="E21" s="56">
        <f>ROUND(((1+(E10+E12))*(1+E11)*(1+E15)/(1-E16))-1,4)</f>
        <v>0.2984</v>
      </c>
      <c r="F21" s="30">
        <v>1.2984</v>
      </c>
    </row>
    <row r="22" spans="1:6" ht="17.25" x14ac:dyDescent="0.25">
      <c r="A22" s="39" t="s">
        <v>167</v>
      </c>
      <c r="B22" s="40"/>
      <c r="C22" s="41"/>
      <c r="D22" s="41"/>
      <c r="E22" s="42"/>
    </row>
    <row r="23" spans="1:6" x14ac:dyDescent="0.25">
      <c r="A23" s="665" t="s">
        <v>168</v>
      </c>
      <c r="B23" s="666"/>
      <c r="C23" s="666"/>
      <c r="D23" s="666"/>
      <c r="E23" s="667"/>
    </row>
    <row r="24" spans="1:6" ht="25.5" customHeight="1" x14ac:dyDescent="0.25">
      <c r="A24" s="665" t="s">
        <v>169</v>
      </c>
      <c r="B24" s="666"/>
      <c r="C24" s="666"/>
      <c r="D24" s="666"/>
      <c r="E24" s="667"/>
    </row>
    <row r="25" spans="1:6" ht="32.25" customHeight="1" x14ac:dyDescent="0.25">
      <c r="A25" s="665" t="s">
        <v>170</v>
      </c>
      <c r="B25" s="666"/>
      <c r="C25" s="666"/>
      <c r="D25" s="666"/>
      <c r="E25" s="667"/>
    </row>
    <row r="26" spans="1:6" x14ac:dyDescent="0.25">
      <c r="A26" s="665" t="s">
        <v>171</v>
      </c>
      <c r="B26" s="666"/>
      <c r="C26" s="666"/>
      <c r="D26" s="666"/>
      <c r="E26" s="667"/>
    </row>
    <row r="27" spans="1:6" ht="44.25" customHeight="1" x14ac:dyDescent="0.25">
      <c r="A27" s="665" t="s">
        <v>263</v>
      </c>
      <c r="B27" s="666"/>
      <c r="C27" s="666"/>
      <c r="D27" s="666"/>
      <c r="E27" s="667"/>
    </row>
    <row r="28" spans="1:6" x14ac:dyDescent="0.25">
      <c r="A28" s="80"/>
      <c r="B28" s="81"/>
      <c r="C28" s="81"/>
      <c r="D28" s="81"/>
      <c r="E28" s="82"/>
    </row>
    <row r="29" spans="1:6" x14ac:dyDescent="0.25">
      <c r="A29" s="665"/>
      <c r="B29" s="666"/>
      <c r="C29" s="666"/>
      <c r="D29" s="666"/>
      <c r="E29" s="667"/>
    </row>
    <row r="30" spans="1:6" x14ac:dyDescent="0.25">
      <c r="A30" s="665"/>
      <c r="B30" s="666"/>
      <c r="C30" s="666"/>
      <c r="D30" s="666"/>
      <c r="E30" s="667"/>
    </row>
    <row r="31" spans="1:6" ht="15.75" thickBot="1" x14ac:dyDescent="0.3">
      <c r="A31" s="55"/>
      <c r="B31" s="43"/>
      <c r="C31" s="43"/>
      <c r="D31" s="43"/>
      <c r="E31" s="44"/>
    </row>
    <row r="33" spans="1:5" ht="15.75" thickBot="1" x14ac:dyDescent="0.3"/>
    <row r="34" spans="1:5" ht="17.25" x14ac:dyDescent="0.25">
      <c r="A34" s="641"/>
      <c r="B34" s="642"/>
      <c r="C34" s="671" t="s">
        <v>143</v>
      </c>
      <c r="D34" s="672"/>
      <c r="E34" s="673"/>
    </row>
    <row r="35" spans="1:5" ht="18.75" x14ac:dyDescent="0.25">
      <c r="A35" s="643"/>
      <c r="B35" s="644"/>
      <c r="C35" s="674" t="s">
        <v>144</v>
      </c>
      <c r="D35" s="675"/>
      <c r="E35" s="676"/>
    </row>
    <row r="36" spans="1:5" ht="15.75" x14ac:dyDescent="0.25">
      <c r="A36" s="643"/>
      <c r="B36" s="644"/>
      <c r="C36" s="677" t="s">
        <v>145</v>
      </c>
      <c r="D36" s="678"/>
      <c r="E36" s="679"/>
    </row>
    <row r="37" spans="1:5" x14ac:dyDescent="0.25">
      <c r="A37" s="643"/>
      <c r="B37" s="644"/>
      <c r="C37" s="680" t="s">
        <v>146</v>
      </c>
      <c r="D37" s="681"/>
      <c r="E37" s="682"/>
    </row>
    <row r="38" spans="1:5" ht="32.25" customHeight="1" thickBot="1" x14ac:dyDescent="0.3">
      <c r="A38" s="645"/>
      <c r="B38" s="646"/>
      <c r="C38" s="659" t="s">
        <v>262</v>
      </c>
      <c r="D38" s="683"/>
      <c r="E38" s="684"/>
    </row>
    <row r="39" spans="1:5" x14ac:dyDescent="0.25">
      <c r="A39" s="85" t="s">
        <v>172</v>
      </c>
      <c r="B39" s="86"/>
      <c r="C39" s="685" t="s">
        <v>148</v>
      </c>
      <c r="D39" s="686"/>
      <c r="E39" s="687"/>
    </row>
    <row r="40" spans="1:5" ht="18.75" customHeight="1" x14ac:dyDescent="0.25">
      <c r="A40" s="87" t="s">
        <v>173</v>
      </c>
      <c r="B40" s="88"/>
      <c r="C40" s="688" t="s">
        <v>139</v>
      </c>
      <c r="D40" s="689"/>
      <c r="E40" s="690"/>
    </row>
    <row r="41" spans="1:5" ht="18.75" customHeight="1" thickBot="1" x14ac:dyDescent="0.3">
      <c r="A41" s="89" t="s">
        <v>174</v>
      </c>
      <c r="B41" s="90"/>
      <c r="C41" s="691"/>
      <c r="D41" s="689"/>
      <c r="E41" s="690"/>
    </row>
    <row r="42" spans="1:5" x14ac:dyDescent="0.25">
      <c r="A42" s="31" t="s">
        <v>152</v>
      </c>
      <c r="B42" s="692" t="s">
        <v>153</v>
      </c>
      <c r="C42" s="692"/>
      <c r="D42" s="692"/>
      <c r="E42" s="32" t="s">
        <v>121</v>
      </c>
    </row>
    <row r="43" spans="1:5" x14ac:dyDescent="0.25">
      <c r="A43" s="33">
        <v>1</v>
      </c>
      <c r="B43" s="669" t="s">
        <v>154</v>
      </c>
      <c r="C43" s="669"/>
      <c r="D43" s="669"/>
      <c r="E43" s="34">
        <v>3.5000000000000003E-2</v>
      </c>
    </row>
    <row r="44" spans="1:5" x14ac:dyDescent="0.25">
      <c r="A44" s="33">
        <v>2</v>
      </c>
      <c r="B44" s="669" t="s">
        <v>155</v>
      </c>
      <c r="C44" s="669"/>
      <c r="D44" s="669"/>
      <c r="E44" s="35">
        <v>8.5000000000000006E-3</v>
      </c>
    </row>
    <row r="45" spans="1:5" x14ac:dyDescent="0.25">
      <c r="A45" s="33">
        <v>3</v>
      </c>
      <c r="B45" s="669" t="s">
        <v>156</v>
      </c>
      <c r="C45" s="669"/>
      <c r="D45" s="669"/>
      <c r="E45" s="35">
        <f>SUM(E46:E47)</f>
        <v>8.6E-3</v>
      </c>
    </row>
    <row r="46" spans="1:5" x14ac:dyDescent="0.25">
      <c r="A46" s="36" t="s">
        <v>122</v>
      </c>
      <c r="B46" s="668" t="s">
        <v>157</v>
      </c>
      <c r="C46" s="668"/>
      <c r="D46" s="668"/>
      <c r="E46" s="37">
        <v>3.0000000000000001E-3</v>
      </c>
    </row>
    <row r="47" spans="1:5" x14ac:dyDescent="0.25">
      <c r="A47" s="36" t="s">
        <v>123</v>
      </c>
      <c r="B47" s="668" t="s">
        <v>158</v>
      </c>
      <c r="C47" s="668"/>
      <c r="D47" s="668"/>
      <c r="E47" s="37">
        <v>5.5999999999999999E-3</v>
      </c>
    </row>
    <row r="48" spans="1:5" x14ac:dyDescent="0.25">
      <c r="A48" s="33">
        <v>4</v>
      </c>
      <c r="B48" s="669" t="s">
        <v>159</v>
      </c>
      <c r="C48" s="669"/>
      <c r="D48" s="669"/>
      <c r="E48" s="35">
        <v>5.11E-2</v>
      </c>
    </row>
    <row r="49" spans="1:5" x14ac:dyDescent="0.25">
      <c r="A49" s="33">
        <v>5</v>
      </c>
      <c r="B49" s="669" t="s">
        <v>160</v>
      </c>
      <c r="C49" s="669"/>
      <c r="D49" s="669"/>
      <c r="E49" s="35">
        <f>SUM(E50:E53)</f>
        <v>3.6499999999999998E-2</v>
      </c>
    </row>
    <row r="50" spans="1:5" x14ac:dyDescent="0.25">
      <c r="A50" s="36" t="s">
        <v>128</v>
      </c>
      <c r="B50" s="668" t="s">
        <v>161</v>
      </c>
      <c r="C50" s="668"/>
      <c r="D50" s="668"/>
      <c r="E50" s="37">
        <v>0</v>
      </c>
    </row>
    <row r="51" spans="1:5" x14ac:dyDescent="0.25">
      <c r="A51" s="36" t="s">
        <v>129</v>
      </c>
      <c r="B51" s="668" t="s">
        <v>162</v>
      </c>
      <c r="C51" s="668"/>
      <c r="D51" s="668"/>
      <c r="E51" s="38">
        <v>6.4999999999999997E-3</v>
      </c>
    </row>
    <row r="52" spans="1:5" x14ac:dyDescent="0.25">
      <c r="A52" s="36" t="s">
        <v>130</v>
      </c>
      <c r="B52" s="668" t="s">
        <v>163</v>
      </c>
      <c r="C52" s="668"/>
      <c r="D52" s="668"/>
      <c r="E52" s="38">
        <v>0.03</v>
      </c>
    </row>
    <row r="53" spans="1:5" x14ac:dyDescent="0.25">
      <c r="A53" s="36" t="s">
        <v>130</v>
      </c>
      <c r="B53" s="668" t="s">
        <v>164</v>
      </c>
      <c r="C53" s="668"/>
      <c r="D53" s="668"/>
      <c r="E53" s="38">
        <v>0</v>
      </c>
    </row>
    <row r="54" spans="1:5" ht="34.5" customHeight="1" x14ac:dyDescent="0.25">
      <c r="A54" s="79" t="s">
        <v>165</v>
      </c>
      <c r="B54" s="670" t="s">
        <v>166</v>
      </c>
      <c r="C54" s="670"/>
      <c r="D54" s="670"/>
      <c r="E54" s="56">
        <f>ROUND(((1+(E43+E45))*(1+E44)*(1+E48)/(1-E49))-1,4)</f>
        <v>0.1482</v>
      </c>
    </row>
    <row r="55" spans="1:5" ht="17.25" x14ac:dyDescent="0.25">
      <c r="A55" s="39" t="s">
        <v>167</v>
      </c>
      <c r="B55" s="40"/>
      <c r="C55" s="41"/>
      <c r="D55" s="41"/>
      <c r="E55" s="42"/>
    </row>
    <row r="56" spans="1:5" x14ac:dyDescent="0.25">
      <c r="A56" s="665" t="s">
        <v>168</v>
      </c>
      <c r="B56" s="666"/>
      <c r="C56" s="666"/>
      <c r="D56" s="666"/>
      <c r="E56" s="667"/>
    </row>
    <row r="57" spans="1:5" ht="30" customHeight="1" x14ac:dyDescent="0.25">
      <c r="A57" s="662" t="s">
        <v>169</v>
      </c>
      <c r="B57" s="663"/>
      <c r="C57" s="663"/>
      <c r="D57" s="663"/>
      <c r="E57" s="664"/>
    </row>
    <row r="58" spans="1:5" ht="29.25" customHeight="1" x14ac:dyDescent="0.25">
      <c r="A58" s="662" t="s">
        <v>170</v>
      </c>
      <c r="B58" s="663"/>
      <c r="C58" s="663"/>
      <c r="D58" s="663"/>
      <c r="E58" s="664"/>
    </row>
    <row r="59" spans="1:5" ht="15" customHeight="1" x14ac:dyDescent="0.25">
      <c r="A59" s="662" t="s">
        <v>171</v>
      </c>
      <c r="B59" s="663"/>
      <c r="C59" s="663"/>
      <c r="D59" s="663"/>
      <c r="E59" s="664"/>
    </row>
    <row r="60" spans="1:5" ht="42.75" customHeight="1" x14ac:dyDescent="0.25">
      <c r="A60" s="662" t="s">
        <v>263</v>
      </c>
      <c r="B60" s="663"/>
      <c r="C60" s="663"/>
      <c r="D60" s="663"/>
      <c r="E60" s="664"/>
    </row>
    <row r="61" spans="1:5" x14ac:dyDescent="0.25">
      <c r="A61" s="665"/>
      <c r="B61" s="666"/>
      <c r="C61" s="666"/>
      <c r="D61" s="666"/>
      <c r="E61" s="667"/>
    </row>
    <row r="62" spans="1:5" ht="15.75" thickBot="1" x14ac:dyDescent="0.3">
      <c r="A62" s="55"/>
      <c r="B62" s="43"/>
      <c r="C62" s="43"/>
      <c r="D62" s="43"/>
      <c r="E62" s="44"/>
    </row>
  </sheetData>
  <mergeCells count="55">
    <mergeCell ref="B12:D12"/>
    <mergeCell ref="A1:B5"/>
    <mergeCell ref="C1:E1"/>
    <mergeCell ref="C2:E2"/>
    <mergeCell ref="C3:E3"/>
    <mergeCell ref="C4:E4"/>
    <mergeCell ref="C5:E5"/>
    <mergeCell ref="C6:E6"/>
    <mergeCell ref="C7:E8"/>
    <mergeCell ref="B9:D9"/>
    <mergeCell ref="B10:D10"/>
    <mergeCell ref="B11:D11"/>
    <mergeCell ref="A25:E25"/>
    <mergeCell ref="B13:D13"/>
    <mergeCell ref="B14:D14"/>
    <mergeCell ref="B15:D15"/>
    <mergeCell ref="B16:D16"/>
    <mergeCell ref="B17:D17"/>
    <mergeCell ref="B18:D18"/>
    <mergeCell ref="B19:D19"/>
    <mergeCell ref="B20:D20"/>
    <mergeCell ref="B21:D21"/>
    <mergeCell ref="A23:E23"/>
    <mergeCell ref="A24:E24"/>
    <mergeCell ref="B45:D45"/>
    <mergeCell ref="A26:E26"/>
    <mergeCell ref="A27:E27"/>
    <mergeCell ref="A29:E29"/>
    <mergeCell ref="A30:E30"/>
    <mergeCell ref="A34:B38"/>
    <mergeCell ref="C34:E34"/>
    <mergeCell ref="C35:E35"/>
    <mergeCell ref="C36:E36"/>
    <mergeCell ref="C37:E37"/>
    <mergeCell ref="C38:E38"/>
    <mergeCell ref="C39:E39"/>
    <mergeCell ref="C40:E41"/>
    <mergeCell ref="B42:D42"/>
    <mergeCell ref="B43:D43"/>
    <mergeCell ref="B44:D44"/>
    <mergeCell ref="A59:E59"/>
    <mergeCell ref="A60:E60"/>
    <mergeCell ref="A61:E61"/>
    <mergeCell ref="A58:E58"/>
    <mergeCell ref="B46:D46"/>
    <mergeCell ref="B47:D47"/>
    <mergeCell ref="B48:D48"/>
    <mergeCell ref="B49:D49"/>
    <mergeCell ref="B50:D50"/>
    <mergeCell ref="B51:D51"/>
    <mergeCell ref="B52:D52"/>
    <mergeCell ref="B53:D53"/>
    <mergeCell ref="B54:D54"/>
    <mergeCell ref="A56:E56"/>
    <mergeCell ref="A57:E57"/>
  </mergeCells>
  <pageMargins left="0.511811024" right="0.511811024" top="0.78740157499999996" bottom="0.78740157499999996" header="0.31496062000000002" footer="0.31496062000000002"/>
  <pageSetup paperSize="9" scale="98" orientation="portrait" r:id="rId1"/>
  <rowBreaks count="1" manualBreakCount="1">
    <brk id="32" max="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65"/>
  <sheetViews>
    <sheetView view="pageBreakPreview" zoomScale="70" zoomScaleNormal="115" zoomScaleSheetLayoutView="70" workbookViewId="0">
      <selection activeCell="E10" sqref="E10"/>
    </sheetView>
  </sheetViews>
  <sheetFormatPr defaultRowHeight="15" x14ac:dyDescent="0.25"/>
  <cols>
    <col min="3" max="3" width="47.85546875" customWidth="1"/>
    <col min="4" max="4" width="15.7109375" customWidth="1"/>
    <col min="5" max="5" width="11.42578125" customWidth="1"/>
  </cols>
  <sheetData>
    <row r="1" spans="1:5" ht="17.25" x14ac:dyDescent="0.25">
      <c r="A1" s="641"/>
      <c r="B1" s="642"/>
      <c r="C1" s="671" t="s">
        <v>143</v>
      </c>
      <c r="D1" s="672"/>
      <c r="E1" s="673"/>
    </row>
    <row r="2" spans="1:5" ht="18.75" x14ac:dyDescent="0.25">
      <c r="A2" s="643"/>
      <c r="B2" s="644"/>
      <c r="C2" s="674" t="s">
        <v>144</v>
      </c>
      <c r="D2" s="675"/>
      <c r="E2" s="676"/>
    </row>
    <row r="3" spans="1:5" ht="15.75" x14ac:dyDescent="0.25">
      <c r="A3" s="643"/>
      <c r="B3" s="644"/>
      <c r="C3" s="677" t="s">
        <v>145</v>
      </c>
      <c r="D3" s="678"/>
      <c r="E3" s="679"/>
    </row>
    <row r="4" spans="1:5" x14ac:dyDescent="0.25">
      <c r="A4" s="643"/>
      <c r="B4" s="644"/>
      <c r="C4" s="680" t="s">
        <v>146</v>
      </c>
      <c r="D4" s="681"/>
      <c r="E4" s="682"/>
    </row>
    <row r="5" spans="1:5" ht="29.25" customHeight="1" thickBot="1" x14ac:dyDescent="0.3">
      <c r="A5" s="645"/>
      <c r="B5" s="646"/>
      <c r="C5" s="659" t="s">
        <v>147</v>
      </c>
      <c r="D5" s="683"/>
      <c r="E5" s="684"/>
    </row>
    <row r="6" spans="1:5" ht="18" customHeight="1" x14ac:dyDescent="0.25">
      <c r="A6" s="85" t="s">
        <v>172</v>
      </c>
      <c r="B6" s="86"/>
      <c r="C6" s="685" t="s">
        <v>148</v>
      </c>
      <c r="D6" s="686"/>
      <c r="E6" s="687"/>
    </row>
    <row r="7" spans="1:5" ht="18.75" customHeight="1" x14ac:dyDescent="0.25">
      <c r="A7" s="87" t="s">
        <v>173</v>
      </c>
      <c r="B7" s="88"/>
      <c r="C7" s="688" t="s">
        <v>139</v>
      </c>
      <c r="D7" s="689"/>
      <c r="E7" s="690"/>
    </row>
    <row r="8" spans="1:5" ht="18.75" customHeight="1" thickBot="1" x14ac:dyDescent="0.3">
      <c r="A8" s="89" t="s">
        <v>174</v>
      </c>
      <c r="B8" s="90"/>
      <c r="C8" s="691"/>
      <c r="D8" s="689"/>
      <c r="E8" s="690"/>
    </row>
    <row r="9" spans="1:5" x14ac:dyDescent="0.25">
      <c r="A9" s="31" t="s">
        <v>152</v>
      </c>
      <c r="B9" s="692" t="s">
        <v>153</v>
      </c>
      <c r="C9" s="692"/>
      <c r="D9" s="692"/>
      <c r="E9" s="32" t="s">
        <v>121</v>
      </c>
    </row>
    <row r="10" spans="1:5" x14ac:dyDescent="0.25">
      <c r="A10" s="33">
        <v>1</v>
      </c>
      <c r="B10" s="669" t="s">
        <v>154</v>
      </c>
      <c r="C10" s="669"/>
      <c r="D10" s="669"/>
      <c r="E10" s="34">
        <v>0</v>
      </c>
    </row>
    <row r="11" spans="1:5" x14ac:dyDescent="0.25">
      <c r="A11" s="33">
        <v>2</v>
      </c>
      <c r="B11" s="669" t="s">
        <v>155</v>
      </c>
      <c r="C11" s="669"/>
      <c r="D11" s="669"/>
      <c r="E11" s="35">
        <v>0</v>
      </c>
    </row>
    <row r="12" spans="1:5" x14ac:dyDescent="0.25">
      <c r="A12" s="33">
        <v>3</v>
      </c>
      <c r="B12" s="669" t="s">
        <v>156</v>
      </c>
      <c r="C12" s="669"/>
      <c r="D12" s="669"/>
      <c r="E12" s="35">
        <f>SUM(E13:E14)</f>
        <v>0</v>
      </c>
    </row>
    <row r="13" spans="1:5" x14ac:dyDescent="0.25">
      <c r="A13" s="36" t="s">
        <v>122</v>
      </c>
      <c r="B13" s="668" t="s">
        <v>157</v>
      </c>
      <c r="C13" s="668"/>
      <c r="D13" s="668"/>
      <c r="E13" s="37">
        <v>0</v>
      </c>
    </row>
    <row r="14" spans="1:5" x14ac:dyDescent="0.25">
      <c r="A14" s="36" t="s">
        <v>123</v>
      </c>
      <c r="B14" s="668" t="s">
        <v>158</v>
      </c>
      <c r="C14" s="668"/>
      <c r="D14" s="668"/>
      <c r="E14" s="37">
        <v>0</v>
      </c>
    </row>
    <row r="15" spans="1:5" x14ac:dyDescent="0.25">
      <c r="A15" s="33">
        <v>4</v>
      </c>
      <c r="B15" s="669" t="s">
        <v>159</v>
      </c>
      <c r="C15" s="669"/>
      <c r="D15" s="669"/>
      <c r="E15" s="35">
        <v>0</v>
      </c>
    </row>
    <row r="16" spans="1:5" x14ac:dyDescent="0.25">
      <c r="A16" s="33">
        <v>5</v>
      </c>
      <c r="B16" s="669" t="s">
        <v>160</v>
      </c>
      <c r="C16" s="669"/>
      <c r="D16" s="669"/>
      <c r="E16" s="35">
        <f>SUM(E17:E20)</f>
        <v>0</v>
      </c>
    </row>
    <row r="17" spans="1:5" x14ac:dyDescent="0.25">
      <c r="A17" s="36" t="s">
        <v>128</v>
      </c>
      <c r="B17" s="668" t="s">
        <v>161</v>
      </c>
      <c r="C17" s="668"/>
      <c r="D17" s="668"/>
      <c r="E17" s="113">
        <v>0</v>
      </c>
    </row>
    <row r="18" spans="1:5" x14ac:dyDescent="0.25">
      <c r="A18" s="36" t="s">
        <v>129</v>
      </c>
      <c r="B18" s="668" t="s">
        <v>162</v>
      </c>
      <c r="C18" s="668"/>
      <c r="D18" s="668"/>
      <c r="E18" s="38">
        <v>0</v>
      </c>
    </row>
    <row r="19" spans="1:5" x14ac:dyDescent="0.25">
      <c r="A19" s="36" t="s">
        <v>130</v>
      </c>
      <c r="B19" s="668" t="s">
        <v>163</v>
      </c>
      <c r="C19" s="668"/>
      <c r="D19" s="668"/>
      <c r="E19" s="38">
        <v>0</v>
      </c>
    </row>
    <row r="20" spans="1:5" x14ac:dyDescent="0.25">
      <c r="A20" s="36" t="s">
        <v>130</v>
      </c>
      <c r="B20" s="668" t="s">
        <v>164</v>
      </c>
      <c r="C20" s="668"/>
      <c r="D20" s="668"/>
      <c r="E20" s="38">
        <v>0</v>
      </c>
    </row>
    <row r="21" spans="1:5" x14ac:dyDescent="0.25">
      <c r="A21" s="79" t="s">
        <v>165</v>
      </c>
      <c r="B21" s="670" t="s">
        <v>166</v>
      </c>
      <c r="C21" s="670"/>
      <c r="D21" s="670"/>
      <c r="E21" s="56">
        <f>ROUND(((1+(E10+E12))*(1+E11)*(1+E15)/(1-E16))-1,4)</f>
        <v>0</v>
      </c>
    </row>
    <row r="22" spans="1:5" ht="17.25" x14ac:dyDescent="0.25">
      <c r="A22" s="39" t="s">
        <v>167</v>
      </c>
      <c r="B22" s="40"/>
      <c r="C22" s="41"/>
      <c r="D22" s="41"/>
      <c r="E22" s="42"/>
    </row>
    <row r="23" spans="1:5" x14ac:dyDescent="0.25">
      <c r="A23" s="665"/>
      <c r="B23" s="666"/>
      <c r="C23" s="666"/>
      <c r="D23" s="666"/>
      <c r="E23" s="667"/>
    </row>
    <row r="24" spans="1:5" x14ac:dyDescent="0.25">
      <c r="A24" s="665"/>
      <c r="B24" s="666"/>
      <c r="C24" s="666"/>
      <c r="D24" s="666"/>
      <c r="E24" s="667"/>
    </row>
    <row r="25" spans="1:5" x14ac:dyDescent="0.25">
      <c r="A25" s="665"/>
      <c r="B25" s="666"/>
      <c r="C25" s="666"/>
      <c r="D25" s="666"/>
      <c r="E25" s="667"/>
    </row>
    <row r="26" spans="1:5" x14ac:dyDescent="0.25">
      <c r="A26" s="665"/>
      <c r="B26" s="666"/>
      <c r="C26" s="666"/>
      <c r="D26" s="666"/>
      <c r="E26" s="667"/>
    </row>
    <row r="27" spans="1:5" x14ac:dyDescent="0.25">
      <c r="A27" s="665"/>
      <c r="B27" s="666"/>
      <c r="C27" s="666"/>
      <c r="D27" s="666"/>
      <c r="E27" s="667"/>
    </row>
    <row r="28" spans="1:5" x14ac:dyDescent="0.25">
      <c r="A28" s="80"/>
      <c r="B28" s="81"/>
      <c r="C28" s="81"/>
      <c r="D28" s="81"/>
      <c r="E28" s="82"/>
    </row>
    <row r="29" spans="1:5" x14ac:dyDescent="0.25">
      <c r="A29" s="665"/>
      <c r="B29" s="666"/>
      <c r="C29" s="666"/>
      <c r="D29" s="666"/>
      <c r="E29" s="667"/>
    </row>
    <row r="30" spans="1:5" x14ac:dyDescent="0.25">
      <c r="A30" s="665"/>
      <c r="B30" s="666"/>
      <c r="C30" s="666"/>
      <c r="D30" s="666"/>
      <c r="E30" s="667"/>
    </row>
    <row r="31" spans="1:5" ht="15.75" thickBot="1" x14ac:dyDescent="0.3">
      <c r="A31" s="55"/>
      <c r="B31" s="43"/>
      <c r="C31" s="43"/>
      <c r="D31" s="43"/>
      <c r="E31" s="44"/>
    </row>
    <row r="33" spans="1:5" ht="15.75" thickBot="1" x14ac:dyDescent="0.3"/>
    <row r="34" spans="1:5" ht="17.25" x14ac:dyDescent="0.25">
      <c r="A34" s="641"/>
      <c r="B34" s="642"/>
      <c r="C34" s="671" t="s">
        <v>143</v>
      </c>
      <c r="D34" s="672"/>
      <c r="E34" s="673"/>
    </row>
    <row r="35" spans="1:5" ht="18.75" x14ac:dyDescent="0.25">
      <c r="A35" s="643"/>
      <c r="B35" s="644"/>
      <c r="C35" s="674" t="s">
        <v>144</v>
      </c>
      <c r="D35" s="675"/>
      <c r="E35" s="676"/>
    </row>
    <row r="36" spans="1:5" ht="15.75" x14ac:dyDescent="0.25">
      <c r="A36" s="643"/>
      <c r="B36" s="644"/>
      <c r="C36" s="677" t="s">
        <v>145</v>
      </c>
      <c r="D36" s="678"/>
      <c r="E36" s="679"/>
    </row>
    <row r="37" spans="1:5" x14ac:dyDescent="0.25">
      <c r="A37" s="643"/>
      <c r="B37" s="644"/>
      <c r="C37" s="680" t="s">
        <v>146</v>
      </c>
      <c r="D37" s="681"/>
      <c r="E37" s="682"/>
    </row>
    <row r="38" spans="1:5" ht="32.25" customHeight="1" thickBot="1" x14ac:dyDescent="0.3">
      <c r="A38" s="645"/>
      <c r="B38" s="646"/>
      <c r="C38" s="659" t="s">
        <v>262</v>
      </c>
      <c r="D38" s="683"/>
      <c r="E38" s="684"/>
    </row>
    <row r="39" spans="1:5" x14ac:dyDescent="0.25">
      <c r="A39" s="85" t="s">
        <v>172</v>
      </c>
      <c r="B39" s="86"/>
      <c r="C39" s="685" t="s">
        <v>148</v>
      </c>
      <c r="D39" s="686"/>
      <c r="E39" s="687"/>
    </row>
    <row r="40" spans="1:5" ht="18.75" customHeight="1" x14ac:dyDescent="0.25">
      <c r="A40" s="87" t="s">
        <v>173</v>
      </c>
      <c r="B40" s="88"/>
      <c r="C40" s="688" t="s">
        <v>139</v>
      </c>
      <c r="D40" s="689"/>
      <c r="E40" s="690"/>
    </row>
    <row r="41" spans="1:5" ht="18.75" customHeight="1" thickBot="1" x14ac:dyDescent="0.3">
      <c r="A41" s="89" t="s">
        <v>174</v>
      </c>
      <c r="B41" s="90"/>
      <c r="C41" s="691"/>
      <c r="D41" s="689"/>
      <c r="E41" s="690"/>
    </row>
    <row r="42" spans="1:5" x14ac:dyDescent="0.25">
      <c r="A42" s="31" t="s">
        <v>152</v>
      </c>
      <c r="B42" s="692" t="s">
        <v>153</v>
      </c>
      <c r="C42" s="692"/>
      <c r="D42" s="692"/>
      <c r="E42" s="32" t="s">
        <v>121</v>
      </c>
    </row>
    <row r="43" spans="1:5" x14ac:dyDescent="0.25">
      <c r="A43" s="33">
        <v>1</v>
      </c>
      <c r="B43" s="669" t="s">
        <v>154</v>
      </c>
      <c r="C43" s="669"/>
      <c r="D43" s="669"/>
      <c r="E43" s="34">
        <v>0</v>
      </c>
    </row>
    <row r="44" spans="1:5" x14ac:dyDescent="0.25">
      <c r="A44" s="33">
        <v>2</v>
      </c>
      <c r="B44" s="669" t="s">
        <v>155</v>
      </c>
      <c r="C44" s="669"/>
      <c r="D44" s="669"/>
      <c r="E44" s="35">
        <v>0</v>
      </c>
    </row>
    <row r="45" spans="1:5" x14ac:dyDescent="0.25">
      <c r="A45" s="33">
        <v>3</v>
      </c>
      <c r="B45" s="669" t="s">
        <v>156</v>
      </c>
      <c r="C45" s="669"/>
      <c r="D45" s="669"/>
      <c r="E45" s="35">
        <f>SUM(E46:E47)</f>
        <v>0</v>
      </c>
    </row>
    <row r="46" spans="1:5" x14ac:dyDescent="0.25">
      <c r="A46" s="36" t="s">
        <v>122</v>
      </c>
      <c r="B46" s="668" t="s">
        <v>157</v>
      </c>
      <c r="C46" s="668"/>
      <c r="D46" s="668"/>
      <c r="E46" s="37">
        <v>0</v>
      </c>
    </row>
    <row r="47" spans="1:5" x14ac:dyDescent="0.25">
      <c r="A47" s="36" t="s">
        <v>123</v>
      </c>
      <c r="B47" s="668" t="s">
        <v>158</v>
      </c>
      <c r="C47" s="668"/>
      <c r="D47" s="668"/>
      <c r="E47" s="37">
        <v>0</v>
      </c>
    </row>
    <row r="48" spans="1:5" x14ac:dyDescent="0.25">
      <c r="A48" s="33">
        <v>4</v>
      </c>
      <c r="B48" s="669" t="s">
        <v>159</v>
      </c>
      <c r="C48" s="669"/>
      <c r="D48" s="669"/>
      <c r="E48" s="35">
        <v>0</v>
      </c>
    </row>
    <row r="49" spans="1:5" x14ac:dyDescent="0.25">
      <c r="A49" s="33">
        <v>5</v>
      </c>
      <c r="B49" s="669" t="s">
        <v>160</v>
      </c>
      <c r="C49" s="669"/>
      <c r="D49" s="669"/>
      <c r="E49" s="35">
        <f>SUM(E50:E53)</f>
        <v>0</v>
      </c>
    </row>
    <row r="50" spans="1:5" x14ac:dyDescent="0.25">
      <c r="A50" s="36" t="s">
        <v>128</v>
      </c>
      <c r="B50" s="668" t="s">
        <v>161</v>
      </c>
      <c r="C50" s="668"/>
      <c r="D50" s="668"/>
      <c r="E50" s="37">
        <v>0</v>
      </c>
    </row>
    <row r="51" spans="1:5" x14ac:dyDescent="0.25">
      <c r="A51" s="36" t="s">
        <v>129</v>
      </c>
      <c r="B51" s="668" t="s">
        <v>162</v>
      </c>
      <c r="C51" s="668"/>
      <c r="D51" s="668"/>
      <c r="E51" s="37">
        <v>0</v>
      </c>
    </row>
    <row r="52" spans="1:5" x14ac:dyDescent="0.25">
      <c r="A52" s="36" t="s">
        <v>130</v>
      </c>
      <c r="B52" s="668" t="s">
        <v>163</v>
      </c>
      <c r="C52" s="668"/>
      <c r="D52" s="668"/>
      <c r="E52" s="37">
        <v>0</v>
      </c>
    </row>
    <row r="53" spans="1:5" x14ac:dyDescent="0.25">
      <c r="A53" s="36" t="s">
        <v>130</v>
      </c>
      <c r="B53" s="668" t="s">
        <v>164</v>
      </c>
      <c r="C53" s="668"/>
      <c r="D53" s="668"/>
      <c r="E53" s="37">
        <v>0</v>
      </c>
    </row>
    <row r="54" spans="1:5" x14ac:dyDescent="0.25">
      <c r="A54" s="79" t="s">
        <v>165</v>
      </c>
      <c r="B54" s="670" t="s">
        <v>166</v>
      </c>
      <c r="C54" s="670"/>
      <c r="D54" s="670"/>
      <c r="E54" s="56">
        <f>ROUND(((1+(E43+E45))*(1+E44)*(1+E48)/(1-E49))-1,4)</f>
        <v>0</v>
      </c>
    </row>
    <row r="55" spans="1:5" ht="17.25" x14ac:dyDescent="0.25">
      <c r="A55" s="39" t="s">
        <v>167</v>
      </c>
      <c r="B55" s="40"/>
      <c r="C55" s="41"/>
      <c r="D55" s="41"/>
      <c r="E55" s="42"/>
    </row>
    <row r="56" spans="1:5" x14ac:dyDescent="0.25">
      <c r="A56" s="665"/>
      <c r="B56" s="666"/>
      <c r="C56" s="666"/>
      <c r="D56" s="666"/>
      <c r="E56" s="667"/>
    </row>
    <row r="57" spans="1:5" x14ac:dyDescent="0.25">
      <c r="A57" s="665"/>
      <c r="B57" s="666"/>
      <c r="C57" s="666"/>
      <c r="D57" s="666"/>
      <c r="E57" s="667"/>
    </row>
    <row r="58" spans="1:5" x14ac:dyDescent="0.25">
      <c r="A58" s="665"/>
      <c r="B58" s="666"/>
      <c r="C58" s="666"/>
      <c r="D58" s="666"/>
      <c r="E58" s="667"/>
    </row>
    <row r="59" spans="1:5" x14ac:dyDescent="0.25">
      <c r="A59" s="665"/>
      <c r="B59" s="666"/>
      <c r="C59" s="666"/>
      <c r="D59" s="666"/>
      <c r="E59" s="667"/>
    </row>
    <row r="60" spans="1:5" x14ac:dyDescent="0.25">
      <c r="A60" s="665"/>
      <c r="B60" s="666"/>
      <c r="C60" s="666"/>
      <c r="D60" s="666"/>
      <c r="E60" s="667"/>
    </row>
    <row r="61" spans="1:5" x14ac:dyDescent="0.25">
      <c r="A61" s="80"/>
      <c r="B61" s="81"/>
      <c r="C61" s="81"/>
      <c r="D61" s="81"/>
      <c r="E61" s="82"/>
    </row>
    <row r="62" spans="1:5" x14ac:dyDescent="0.25">
      <c r="A62" s="665"/>
      <c r="B62" s="666"/>
      <c r="C62" s="666"/>
      <c r="D62" s="666"/>
      <c r="E62" s="667"/>
    </row>
    <row r="63" spans="1:5" x14ac:dyDescent="0.25">
      <c r="A63" s="665"/>
      <c r="B63" s="666"/>
      <c r="C63" s="666"/>
      <c r="D63" s="666"/>
      <c r="E63" s="667"/>
    </row>
    <row r="64" spans="1:5" ht="15.75" thickBot="1" x14ac:dyDescent="0.3">
      <c r="A64" s="55"/>
      <c r="B64" s="43"/>
      <c r="C64" s="43"/>
      <c r="D64" s="43"/>
      <c r="E64" s="44"/>
    </row>
    <row r="65" spans="1:5" x14ac:dyDescent="0.25">
      <c r="A65" s="30"/>
      <c r="B65" s="30"/>
      <c r="C65" s="30"/>
      <c r="D65" s="30"/>
      <c r="E65" s="30"/>
    </row>
  </sheetData>
  <mergeCells count="56">
    <mergeCell ref="B9:D9"/>
    <mergeCell ref="B10:D10"/>
    <mergeCell ref="B11:D11"/>
    <mergeCell ref="B12:D12"/>
    <mergeCell ref="A1:B5"/>
    <mergeCell ref="C1:E1"/>
    <mergeCell ref="C2:E2"/>
    <mergeCell ref="C3:E3"/>
    <mergeCell ref="C4:E4"/>
    <mergeCell ref="C5:E5"/>
    <mergeCell ref="C6:E6"/>
    <mergeCell ref="C7:E8"/>
    <mergeCell ref="B13:D13"/>
    <mergeCell ref="B14:D14"/>
    <mergeCell ref="A23:E23"/>
    <mergeCell ref="A24:E24"/>
    <mergeCell ref="A25:E25"/>
    <mergeCell ref="B16:D16"/>
    <mergeCell ref="B17:D17"/>
    <mergeCell ref="B18:D18"/>
    <mergeCell ref="B19:D19"/>
    <mergeCell ref="B20:D20"/>
    <mergeCell ref="B15:D15"/>
    <mergeCell ref="B21:D21"/>
    <mergeCell ref="A27:E27"/>
    <mergeCell ref="A26:E26"/>
    <mergeCell ref="A29:E29"/>
    <mergeCell ref="A30:E30"/>
    <mergeCell ref="A34:B38"/>
    <mergeCell ref="C34:E34"/>
    <mergeCell ref="C35:E35"/>
    <mergeCell ref="C36:E36"/>
    <mergeCell ref="C37:E37"/>
    <mergeCell ref="C38:E38"/>
    <mergeCell ref="C39:E39"/>
    <mergeCell ref="C40:E41"/>
    <mergeCell ref="B42:D42"/>
    <mergeCell ref="B43:D43"/>
    <mergeCell ref="B44:D44"/>
    <mergeCell ref="B45:D45"/>
    <mergeCell ref="B46:D46"/>
    <mergeCell ref="B47:D47"/>
    <mergeCell ref="B48:D48"/>
    <mergeCell ref="B49:D49"/>
    <mergeCell ref="B50:D50"/>
    <mergeCell ref="B51:D51"/>
    <mergeCell ref="B52:D52"/>
    <mergeCell ref="B53:D53"/>
    <mergeCell ref="B54:D54"/>
    <mergeCell ref="A62:E62"/>
    <mergeCell ref="A63:E63"/>
    <mergeCell ref="A56:E56"/>
    <mergeCell ref="A57:E57"/>
    <mergeCell ref="A58:E58"/>
    <mergeCell ref="A59:E59"/>
    <mergeCell ref="A60:E60"/>
  </mergeCells>
  <pageMargins left="0.511811024" right="0.511811024" top="0.78740157499999996" bottom="0.78740157499999996" header="0.31496062000000002" footer="0.31496062000000002"/>
  <pageSetup paperSize="9" scale="98" orientation="portrait" r:id="rId1"/>
  <rowBreaks count="1" manualBreakCount="1">
    <brk id="32" max="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46"/>
  <sheetViews>
    <sheetView view="pageBreakPreview" zoomScale="60" zoomScaleNormal="100" workbookViewId="0">
      <selection activeCell="C6" sqref="C6:E6"/>
    </sheetView>
  </sheetViews>
  <sheetFormatPr defaultRowHeight="15" x14ac:dyDescent="0.25"/>
  <cols>
    <col min="1" max="1" width="8.140625" customWidth="1"/>
    <col min="2" max="2" width="18" customWidth="1"/>
    <col min="3" max="3" width="36.140625" customWidth="1"/>
    <col min="4" max="4" width="14.42578125" customWidth="1"/>
    <col min="5" max="5" width="15.85546875" customWidth="1"/>
  </cols>
  <sheetData>
    <row r="1" spans="1:5" ht="17.25" x14ac:dyDescent="0.3">
      <c r="A1" s="641"/>
      <c r="B1" s="642"/>
      <c r="C1" s="647" t="s">
        <v>143</v>
      </c>
      <c r="D1" s="648"/>
      <c r="E1" s="649"/>
    </row>
    <row r="2" spans="1:5" ht="17.25" x14ac:dyDescent="0.3">
      <c r="A2" s="643"/>
      <c r="B2" s="644"/>
      <c r="C2" s="650" t="s">
        <v>144</v>
      </c>
      <c r="D2" s="651"/>
      <c r="E2" s="652"/>
    </row>
    <row r="3" spans="1:5" ht="17.25" x14ac:dyDescent="0.3">
      <c r="A3" s="643"/>
      <c r="B3" s="644"/>
      <c r="C3" s="653" t="s">
        <v>145</v>
      </c>
      <c r="D3" s="654"/>
      <c r="E3" s="655"/>
    </row>
    <row r="4" spans="1:5" x14ac:dyDescent="0.25">
      <c r="A4" s="643"/>
      <c r="B4" s="644"/>
      <c r="C4" s="656" t="s">
        <v>146</v>
      </c>
      <c r="D4" s="657"/>
      <c r="E4" s="658"/>
    </row>
    <row r="5" spans="1:5" ht="16.5" thickBot="1" x14ac:dyDescent="0.3">
      <c r="A5" s="645"/>
      <c r="B5" s="646"/>
      <c r="C5" s="659" t="s">
        <v>15798</v>
      </c>
      <c r="D5" s="660"/>
      <c r="E5" s="661"/>
    </row>
    <row r="6" spans="1:5" ht="15.75" x14ac:dyDescent="0.25">
      <c r="A6" s="83" t="s">
        <v>175</v>
      </c>
      <c r="B6" s="84"/>
      <c r="C6" s="626" t="s">
        <v>148</v>
      </c>
      <c r="D6" s="627"/>
      <c r="E6" s="628"/>
    </row>
    <row r="7" spans="1:5" x14ac:dyDescent="0.25">
      <c r="A7" s="629"/>
      <c r="B7" s="630"/>
      <c r="C7" s="631" t="str">
        <f>[1]ORÇAMENTO!$C$7</f>
        <v>Contratação de empresa especializada para execução dos serviços de manutenção de defensas marítimas de responsabilidade da EMAP, em São Luís – MA.</v>
      </c>
      <c r="D7" s="632"/>
      <c r="E7" s="633"/>
    </row>
    <row r="8" spans="1:5" x14ac:dyDescent="0.25">
      <c r="A8" s="629"/>
      <c r="B8" s="630"/>
      <c r="C8" s="634"/>
      <c r="D8" s="632"/>
      <c r="E8" s="633"/>
    </row>
    <row r="9" spans="1:5" ht="15.75" thickBot="1" x14ac:dyDescent="0.3">
      <c r="A9" s="629"/>
      <c r="B9" s="630"/>
      <c r="C9" s="635"/>
      <c r="D9" s="636"/>
      <c r="E9" s="637"/>
    </row>
    <row r="10" spans="1:5" ht="16.5" thickBot="1" x14ac:dyDescent="0.3">
      <c r="A10" s="638"/>
      <c r="B10" s="639"/>
      <c r="C10" s="639"/>
      <c r="D10" s="639"/>
      <c r="E10" s="640"/>
    </row>
    <row r="11" spans="1:5" ht="32.25" thickBot="1" x14ac:dyDescent="0.3">
      <c r="A11" s="57" t="s">
        <v>176</v>
      </c>
      <c r="B11" s="695" t="s">
        <v>177</v>
      </c>
      <c r="C11" s="696"/>
      <c r="D11" s="58" t="s">
        <v>178</v>
      </c>
      <c r="E11" s="58" t="s">
        <v>179</v>
      </c>
    </row>
    <row r="12" spans="1:5" ht="15.75" x14ac:dyDescent="0.25">
      <c r="A12" s="59" t="s">
        <v>180</v>
      </c>
      <c r="B12" s="60"/>
      <c r="C12" s="60"/>
      <c r="D12" s="60"/>
      <c r="E12" s="61"/>
    </row>
    <row r="13" spans="1:5" ht="15.75" x14ac:dyDescent="0.25">
      <c r="A13" s="62" t="s">
        <v>181</v>
      </c>
      <c r="B13" s="63" t="s">
        <v>182</v>
      </c>
      <c r="C13" s="64"/>
      <c r="D13" s="65"/>
      <c r="E13" s="66"/>
    </row>
    <row r="14" spans="1:5" ht="15.75" x14ac:dyDescent="0.25">
      <c r="A14" s="62" t="s">
        <v>183</v>
      </c>
      <c r="B14" s="67" t="s">
        <v>184</v>
      </c>
      <c r="C14" s="68"/>
      <c r="D14" s="69"/>
      <c r="E14" s="66"/>
    </row>
    <row r="15" spans="1:5" ht="15.75" x14ac:dyDescent="0.25">
      <c r="A15" s="62" t="s">
        <v>185</v>
      </c>
      <c r="B15" s="67" t="s">
        <v>186</v>
      </c>
      <c r="C15" s="68"/>
      <c r="D15" s="69"/>
      <c r="E15" s="66"/>
    </row>
    <row r="16" spans="1:5" ht="15.75" x14ac:dyDescent="0.25">
      <c r="A16" s="62" t="s">
        <v>187</v>
      </c>
      <c r="B16" s="67" t="s">
        <v>188</v>
      </c>
      <c r="C16" s="68"/>
      <c r="D16" s="69"/>
      <c r="E16" s="66"/>
    </row>
    <row r="17" spans="1:5" ht="15.75" x14ac:dyDescent="0.25">
      <c r="A17" s="62" t="s">
        <v>189</v>
      </c>
      <c r="B17" s="67" t="s">
        <v>190</v>
      </c>
      <c r="C17" s="68"/>
      <c r="D17" s="69"/>
      <c r="E17" s="66"/>
    </row>
    <row r="18" spans="1:5" ht="15.75" x14ac:dyDescent="0.25">
      <c r="A18" s="62" t="s">
        <v>191</v>
      </c>
      <c r="B18" s="67" t="s">
        <v>192</v>
      </c>
      <c r="C18" s="68"/>
      <c r="D18" s="69"/>
      <c r="E18" s="66"/>
    </row>
    <row r="19" spans="1:5" ht="15.75" x14ac:dyDescent="0.25">
      <c r="A19" s="62" t="s">
        <v>193</v>
      </c>
      <c r="B19" s="67" t="s">
        <v>194</v>
      </c>
      <c r="C19" s="68"/>
      <c r="D19" s="69"/>
      <c r="E19" s="66"/>
    </row>
    <row r="20" spans="1:5" ht="15.75" x14ac:dyDescent="0.25">
      <c r="A20" s="62" t="s">
        <v>195</v>
      </c>
      <c r="B20" s="67" t="s">
        <v>196</v>
      </c>
      <c r="C20" s="68"/>
      <c r="D20" s="69"/>
      <c r="E20" s="66"/>
    </row>
    <row r="21" spans="1:5" ht="15.75" x14ac:dyDescent="0.25">
      <c r="A21" s="62" t="s">
        <v>197</v>
      </c>
      <c r="B21" s="67" t="s">
        <v>198</v>
      </c>
      <c r="C21" s="68"/>
      <c r="D21" s="69"/>
      <c r="E21" s="66"/>
    </row>
    <row r="22" spans="1:5" ht="15.75" x14ac:dyDescent="0.25">
      <c r="A22" s="62"/>
      <c r="B22" s="70" t="s">
        <v>199</v>
      </c>
      <c r="C22" s="71"/>
      <c r="D22" s="72"/>
      <c r="E22" s="73"/>
    </row>
    <row r="23" spans="1:5" ht="15.75" x14ac:dyDescent="0.25">
      <c r="A23" s="74" t="s">
        <v>200</v>
      </c>
      <c r="B23" s="75"/>
      <c r="C23" s="75"/>
      <c r="D23" s="75"/>
      <c r="E23" s="76"/>
    </row>
    <row r="24" spans="1:5" ht="15.75" x14ac:dyDescent="0.25">
      <c r="A24" s="62" t="s">
        <v>201</v>
      </c>
      <c r="B24" s="67" t="s">
        <v>202</v>
      </c>
      <c r="C24" s="68"/>
      <c r="D24" s="69"/>
      <c r="E24" s="66"/>
    </row>
    <row r="25" spans="1:5" ht="15.75" x14ac:dyDescent="0.25">
      <c r="A25" s="62" t="s">
        <v>203</v>
      </c>
      <c r="B25" s="67" t="s">
        <v>204</v>
      </c>
      <c r="C25" s="68"/>
      <c r="D25" s="69"/>
      <c r="E25" s="66"/>
    </row>
    <row r="26" spans="1:5" ht="15.75" x14ac:dyDescent="0.25">
      <c r="A26" s="62" t="s">
        <v>205</v>
      </c>
      <c r="B26" s="67" t="s">
        <v>206</v>
      </c>
      <c r="C26" s="68"/>
      <c r="D26" s="69"/>
      <c r="E26" s="66"/>
    </row>
    <row r="27" spans="1:5" ht="15.75" x14ac:dyDescent="0.25">
      <c r="A27" s="62" t="s">
        <v>207</v>
      </c>
      <c r="B27" s="67" t="s">
        <v>208</v>
      </c>
      <c r="C27" s="68"/>
      <c r="D27" s="69"/>
      <c r="E27" s="66"/>
    </row>
    <row r="28" spans="1:5" ht="15.75" x14ac:dyDescent="0.25">
      <c r="A28" s="62" t="s">
        <v>209</v>
      </c>
      <c r="B28" s="67" t="s">
        <v>210</v>
      </c>
      <c r="C28" s="68"/>
      <c r="D28" s="69"/>
      <c r="E28" s="66"/>
    </row>
    <row r="29" spans="1:5" ht="15.75" x14ac:dyDescent="0.25">
      <c r="A29" s="62" t="s">
        <v>211</v>
      </c>
      <c r="B29" s="67" t="s">
        <v>212</v>
      </c>
      <c r="C29" s="68"/>
      <c r="D29" s="69"/>
      <c r="E29" s="66"/>
    </row>
    <row r="30" spans="1:5" ht="15.75" x14ac:dyDescent="0.25">
      <c r="A30" s="62" t="s">
        <v>213</v>
      </c>
      <c r="B30" s="67" t="s">
        <v>214</v>
      </c>
      <c r="C30" s="68"/>
      <c r="D30" s="69"/>
      <c r="E30" s="66"/>
    </row>
    <row r="31" spans="1:5" ht="15.75" x14ac:dyDescent="0.25">
      <c r="A31" s="62" t="s">
        <v>215</v>
      </c>
      <c r="B31" s="67" t="s">
        <v>216</v>
      </c>
      <c r="C31" s="68"/>
      <c r="D31" s="69"/>
      <c r="E31" s="66"/>
    </row>
    <row r="32" spans="1:5" ht="15.75" x14ac:dyDescent="0.25">
      <c r="A32" s="62" t="s">
        <v>217</v>
      </c>
      <c r="B32" s="67" t="s">
        <v>218</v>
      </c>
      <c r="C32" s="68"/>
      <c r="D32" s="69"/>
      <c r="E32" s="66"/>
    </row>
    <row r="33" spans="1:5" ht="15.75" x14ac:dyDescent="0.25">
      <c r="A33" s="62" t="s">
        <v>219</v>
      </c>
      <c r="B33" s="67" t="s">
        <v>220</v>
      </c>
      <c r="C33" s="68"/>
      <c r="D33" s="69"/>
      <c r="E33" s="66"/>
    </row>
    <row r="34" spans="1:5" ht="15.75" x14ac:dyDescent="0.25">
      <c r="A34" s="62"/>
      <c r="B34" s="70" t="s">
        <v>221</v>
      </c>
      <c r="C34" s="71"/>
      <c r="D34" s="72"/>
      <c r="E34" s="73"/>
    </row>
    <row r="35" spans="1:5" ht="15.75" x14ac:dyDescent="0.25">
      <c r="A35" s="74" t="s">
        <v>222</v>
      </c>
      <c r="B35" s="75"/>
      <c r="C35" s="75"/>
      <c r="D35" s="75"/>
      <c r="E35" s="76"/>
    </row>
    <row r="36" spans="1:5" ht="15.75" x14ac:dyDescent="0.25">
      <c r="A36" s="62" t="s">
        <v>223</v>
      </c>
      <c r="B36" s="67" t="s">
        <v>224</v>
      </c>
      <c r="C36" s="68"/>
      <c r="D36" s="69"/>
      <c r="E36" s="66"/>
    </row>
    <row r="37" spans="1:5" ht="15.75" x14ac:dyDescent="0.25">
      <c r="A37" s="62" t="s">
        <v>225</v>
      </c>
      <c r="B37" s="67" t="s">
        <v>226</v>
      </c>
      <c r="C37" s="68"/>
      <c r="D37" s="69"/>
      <c r="E37" s="66"/>
    </row>
    <row r="38" spans="1:5" ht="15.75" x14ac:dyDescent="0.25">
      <c r="A38" s="62" t="s">
        <v>227</v>
      </c>
      <c r="B38" s="67" t="s">
        <v>228</v>
      </c>
      <c r="C38" s="68"/>
      <c r="D38" s="69"/>
      <c r="E38" s="66"/>
    </row>
    <row r="39" spans="1:5" ht="15.75" x14ac:dyDescent="0.25">
      <c r="A39" s="62" t="s">
        <v>229</v>
      </c>
      <c r="B39" s="67" t="s">
        <v>230</v>
      </c>
      <c r="C39" s="68"/>
      <c r="D39" s="69"/>
      <c r="E39" s="66"/>
    </row>
    <row r="40" spans="1:5" ht="15.75" x14ac:dyDescent="0.25">
      <c r="A40" s="62" t="s">
        <v>231</v>
      </c>
      <c r="B40" s="67" t="s">
        <v>232</v>
      </c>
      <c r="C40" s="68"/>
      <c r="D40" s="69"/>
      <c r="E40" s="66"/>
    </row>
    <row r="41" spans="1:5" ht="15.75" x14ac:dyDescent="0.25">
      <c r="A41" s="62"/>
      <c r="B41" s="70" t="s">
        <v>233</v>
      </c>
      <c r="C41" s="71"/>
      <c r="D41" s="72"/>
      <c r="E41" s="73"/>
    </row>
    <row r="42" spans="1:5" ht="15.75" x14ac:dyDescent="0.25">
      <c r="A42" s="74" t="s">
        <v>234</v>
      </c>
      <c r="B42" s="75"/>
      <c r="C42" s="75"/>
      <c r="D42" s="75"/>
      <c r="E42" s="76"/>
    </row>
    <row r="43" spans="1:5" ht="15.75" x14ac:dyDescent="0.25">
      <c r="A43" s="62" t="s">
        <v>235</v>
      </c>
      <c r="B43" s="67" t="s">
        <v>236</v>
      </c>
      <c r="C43" s="68"/>
      <c r="D43" s="69"/>
      <c r="E43" s="66"/>
    </row>
    <row r="44" spans="1:5" ht="15.75" x14ac:dyDescent="0.25">
      <c r="A44" s="62" t="s">
        <v>237</v>
      </c>
      <c r="B44" s="697" t="s">
        <v>238</v>
      </c>
      <c r="C44" s="698"/>
      <c r="D44" s="69"/>
      <c r="E44" s="66"/>
    </row>
    <row r="45" spans="1:5" ht="16.5" thickBot="1" x14ac:dyDescent="0.3">
      <c r="A45" s="62"/>
      <c r="B45" s="70" t="s">
        <v>239</v>
      </c>
      <c r="C45" s="71"/>
      <c r="D45" s="72"/>
      <c r="E45" s="73"/>
    </row>
    <row r="46" spans="1:5" ht="16.5" thickBot="1" x14ac:dyDescent="0.3">
      <c r="A46" s="693" t="s">
        <v>240</v>
      </c>
      <c r="B46" s="694"/>
      <c r="C46" s="694"/>
      <c r="D46" s="77"/>
      <c r="E46" s="78"/>
    </row>
  </sheetData>
  <mergeCells count="13">
    <mergeCell ref="A1:B5"/>
    <mergeCell ref="C1:E1"/>
    <mergeCell ref="C2:E2"/>
    <mergeCell ref="C3:E3"/>
    <mergeCell ref="C4:E4"/>
    <mergeCell ref="C5:E5"/>
    <mergeCell ref="A46:C46"/>
    <mergeCell ref="C6:E6"/>
    <mergeCell ref="A7:B9"/>
    <mergeCell ref="C7:E9"/>
    <mergeCell ref="A10:E10"/>
    <mergeCell ref="B11:C11"/>
    <mergeCell ref="B44:C44"/>
  </mergeCells>
  <pageMargins left="0.511811024" right="0.511811024" top="0.78740157499999996" bottom="0.78740157499999996" header="0.31496062000000002" footer="0.31496062000000002"/>
  <pageSetup paperSize="9" scale="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O35"/>
  <sheetViews>
    <sheetView view="pageBreakPreview" zoomScale="60" zoomScaleNormal="70" workbookViewId="0">
      <selection activeCell="C6" sqref="C6:F6"/>
    </sheetView>
  </sheetViews>
  <sheetFormatPr defaultRowHeight="15" x14ac:dyDescent="0.25"/>
  <cols>
    <col min="1" max="1" width="13.140625" customWidth="1"/>
    <col min="2" max="2" width="47.140625" customWidth="1"/>
    <col min="3" max="15" width="12" customWidth="1"/>
  </cols>
  <sheetData>
    <row r="1" spans="1:15" ht="21" x14ac:dyDescent="0.25">
      <c r="A1" s="91"/>
      <c r="B1" s="92"/>
      <c r="C1" s="746" t="s">
        <v>143</v>
      </c>
      <c r="D1" s="747"/>
      <c r="E1" s="747"/>
      <c r="F1" s="747"/>
      <c r="G1" s="747"/>
      <c r="H1" s="748" t="s">
        <v>148</v>
      </c>
      <c r="I1" s="749"/>
      <c r="J1" s="749"/>
      <c r="K1" s="749"/>
      <c r="L1" s="749"/>
      <c r="M1" s="749"/>
      <c r="N1" s="749"/>
      <c r="O1" s="750"/>
    </row>
    <row r="2" spans="1:15" ht="21" x14ac:dyDescent="0.25">
      <c r="A2" s="93"/>
      <c r="B2" s="45"/>
      <c r="C2" s="751" t="s">
        <v>144</v>
      </c>
      <c r="D2" s="752"/>
      <c r="E2" s="752"/>
      <c r="F2" s="752"/>
      <c r="G2" s="752"/>
      <c r="H2" s="753" t="s">
        <v>139</v>
      </c>
      <c r="I2" s="754"/>
      <c r="J2" s="754"/>
      <c r="K2" s="754"/>
      <c r="L2" s="754"/>
      <c r="M2" s="754"/>
      <c r="N2" s="754"/>
      <c r="O2" s="755"/>
    </row>
    <row r="3" spans="1:15" ht="21" x14ac:dyDescent="0.25">
      <c r="A3" s="93"/>
      <c r="B3" s="45"/>
      <c r="C3" s="759" t="s">
        <v>145</v>
      </c>
      <c r="D3" s="760"/>
      <c r="E3" s="760"/>
      <c r="F3" s="760"/>
      <c r="G3" s="760"/>
      <c r="H3" s="753"/>
      <c r="I3" s="754"/>
      <c r="J3" s="754"/>
      <c r="K3" s="754"/>
      <c r="L3" s="754"/>
      <c r="M3" s="754"/>
      <c r="N3" s="754"/>
      <c r="O3" s="755"/>
    </row>
    <row r="4" spans="1:15" ht="18.75" x14ac:dyDescent="0.25">
      <c r="A4" s="93"/>
      <c r="B4" s="45"/>
      <c r="C4" s="761" t="s">
        <v>146</v>
      </c>
      <c r="D4" s="762"/>
      <c r="E4" s="762"/>
      <c r="F4" s="762"/>
      <c r="G4" s="762"/>
      <c r="H4" s="753"/>
      <c r="I4" s="754"/>
      <c r="J4" s="754"/>
      <c r="K4" s="754"/>
      <c r="L4" s="754"/>
      <c r="M4" s="754"/>
      <c r="N4" s="754"/>
      <c r="O4" s="755"/>
    </row>
    <row r="5" spans="1:15" ht="21" x14ac:dyDescent="0.25">
      <c r="A5" s="720" t="s">
        <v>175</v>
      </c>
      <c r="B5" s="721"/>
      <c r="C5" s="722" t="s">
        <v>15796</v>
      </c>
      <c r="D5" s="723"/>
      <c r="E5" s="723"/>
      <c r="F5" s="723"/>
      <c r="G5" s="723"/>
      <c r="H5" s="756"/>
      <c r="I5" s="757"/>
      <c r="J5" s="757"/>
      <c r="K5" s="757"/>
      <c r="L5" s="757"/>
      <c r="M5" s="757"/>
      <c r="N5" s="757"/>
      <c r="O5" s="758"/>
    </row>
    <row r="6" spans="1:15" x14ac:dyDescent="0.25">
      <c r="A6" s="724"/>
      <c r="B6" s="725"/>
      <c r="C6" s="728" t="s">
        <v>241</v>
      </c>
      <c r="D6" s="729"/>
      <c r="E6" s="729"/>
      <c r="F6" s="730"/>
      <c r="G6" s="731" t="s">
        <v>149</v>
      </c>
      <c r="H6" s="732"/>
      <c r="I6" s="733"/>
      <c r="J6" s="731" t="s">
        <v>150</v>
      </c>
      <c r="K6" s="733"/>
      <c r="L6" s="731" t="s">
        <v>151</v>
      </c>
      <c r="M6" s="732"/>
      <c r="N6" s="732"/>
      <c r="O6" s="734"/>
    </row>
    <row r="7" spans="1:15" ht="27.75" thickBot="1" x14ac:dyDescent="0.3">
      <c r="A7" s="726"/>
      <c r="B7" s="727"/>
      <c r="C7" s="735"/>
      <c r="D7" s="736"/>
      <c r="E7" s="736"/>
      <c r="F7" s="737"/>
      <c r="G7" s="738">
        <f>[1]ORÇAMENTO!C11</f>
        <v>0</v>
      </c>
      <c r="H7" s="739"/>
      <c r="I7" s="740"/>
      <c r="J7" s="741"/>
      <c r="K7" s="742"/>
      <c r="L7" s="743">
        <f>[1]ORÇAMENTO!I11</f>
        <v>0</v>
      </c>
      <c r="M7" s="744"/>
      <c r="N7" s="744"/>
      <c r="O7" s="745"/>
    </row>
    <row r="8" spans="1:15" ht="15.75" thickBot="1" x14ac:dyDescent="0.3">
      <c r="A8" s="717"/>
      <c r="B8" s="718"/>
      <c r="C8" s="718"/>
      <c r="D8" s="718"/>
      <c r="E8" s="718"/>
      <c r="F8" s="718"/>
      <c r="G8" s="718"/>
      <c r="H8" s="718"/>
      <c r="I8" s="718"/>
      <c r="J8" s="718"/>
      <c r="K8" s="718"/>
      <c r="L8" s="718"/>
      <c r="M8" s="718"/>
      <c r="N8" s="718"/>
      <c r="O8" s="719"/>
    </row>
    <row r="9" spans="1:15" ht="16.5" thickBot="1" x14ac:dyDescent="0.3">
      <c r="A9" s="54" t="s">
        <v>152</v>
      </c>
      <c r="B9" s="94" t="s">
        <v>153</v>
      </c>
      <c r="C9" s="95" t="s">
        <v>242</v>
      </c>
      <c r="D9" s="96" t="s">
        <v>243</v>
      </c>
      <c r="E9" s="97" t="s">
        <v>244</v>
      </c>
      <c r="F9" s="96" t="s">
        <v>245</v>
      </c>
      <c r="G9" s="96" t="s">
        <v>246</v>
      </c>
      <c r="H9" s="96" t="s">
        <v>247</v>
      </c>
      <c r="I9" s="96" t="s">
        <v>248</v>
      </c>
      <c r="J9" s="96" t="s">
        <v>249</v>
      </c>
      <c r="K9" s="96" t="s">
        <v>250</v>
      </c>
      <c r="L9" s="96" t="s">
        <v>251</v>
      </c>
      <c r="M9" s="96" t="s">
        <v>252</v>
      </c>
      <c r="N9" s="96" t="s">
        <v>253</v>
      </c>
      <c r="O9" s="96" t="s">
        <v>254</v>
      </c>
    </row>
    <row r="10" spans="1:15" ht="16.5" thickBot="1" x14ac:dyDescent="0.3">
      <c r="A10" s="702" t="s">
        <v>255</v>
      </c>
      <c r="B10" s="703" t="s">
        <v>15649</v>
      </c>
      <c r="C10" s="98">
        <v>0</v>
      </c>
      <c r="D10" s="99"/>
      <c r="E10" s="100"/>
      <c r="F10" s="99"/>
      <c r="G10" s="99"/>
      <c r="H10" s="99"/>
      <c r="I10" s="99"/>
      <c r="J10" s="99"/>
      <c r="K10" s="99"/>
      <c r="L10" s="99"/>
      <c r="M10" s="99"/>
      <c r="N10" s="99"/>
      <c r="O10" s="99"/>
    </row>
    <row r="11" spans="1:15" ht="16.5" thickBot="1" x14ac:dyDescent="0.3">
      <c r="A11" s="702"/>
      <c r="B11" s="703"/>
      <c r="C11" s="101"/>
      <c r="D11" s="102"/>
      <c r="E11" s="103"/>
      <c r="F11" s="102"/>
      <c r="G11" s="102"/>
      <c r="H11" s="102"/>
      <c r="I11" s="102"/>
      <c r="J11" s="102"/>
      <c r="K11" s="102"/>
      <c r="L11" s="102"/>
      <c r="M11" s="102"/>
      <c r="N11" s="102"/>
      <c r="O11" s="102"/>
    </row>
    <row r="12" spans="1:15" ht="16.5" thickBot="1" x14ac:dyDescent="0.3">
      <c r="A12" s="702"/>
      <c r="B12" s="703"/>
      <c r="C12" s="104" t="e">
        <f>C10/$C$32</f>
        <v>#DIV/0!</v>
      </c>
      <c r="D12" s="105"/>
      <c r="E12" s="106"/>
      <c r="F12" s="105"/>
      <c r="G12" s="105"/>
      <c r="H12" s="105"/>
      <c r="I12" s="105"/>
      <c r="J12" s="105"/>
      <c r="K12" s="105"/>
      <c r="L12" s="105"/>
      <c r="M12" s="105"/>
      <c r="N12" s="105"/>
      <c r="O12" s="105"/>
    </row>
    <row r="13" spans="1:15" ht="16.5" thickBot="1" x14ac:dyDescent="0.3">
      <c r="A13" s="702" t="s">
        <v>256</v>
      </c>
      <c r="B13" s="703" t="s">
        <v>97</v>
      </c>
      <c r="C13" s="98">
        <v>0</v>
      </c>
      <c r="D13" s="99"/>
      <c r="E13" s="100"/>
      <c r="F13" s="99"/>
      <c r="G13" s="99"/>
      <c r="H13" s="99"/>
      <c r="I13" s="99"/>
      <c r="J13" s="99"/>
      <c r="K13" s="99"/>
      <c r="L13" s="99"/>
      <c r="M13" s="99"/>
      <c r="N13" s="99"/>
      <c r="O13" s="99"/>
    </row>
    <row r="14" spans="1:15" ht="16.5" thickBot="1" x14ac:dyDescent="0.3">
      <c r="A14" s="702"/>
      <c r="B14" s="703"/>
      <c r="C14" s="107"/>
      <c r="D14" s="102"/>
      <c r="E14" s="103"/>
      <c r="F14" s="102"/>
      <c r="G14" s="102"/>
      <c r="H14" s="102"/>
      <c r="I14" s="102"/>
      <c r="J14" s="102"/>
      <c r="K14" s="102"/>
      <c r="L14" s="102"/>
      <c r="M14" s="102"/>
      <c r="N14" s="102"/>
      <c r="O14" s="102"/>
    </row>
    <row r="15" spans="1:15" ht="16.5" thickBot="1" x14ac:dyDescent="0.3">
      <c r="A15" s="702"/>
      <c r="B15" s="703"/>
      <c r="C15" s="108" t="e">
        <f>C13/$C$32</f>
        <v>#DIV/0!</v>
      </c>
      <c r="D15" s="105"/>
      <c r="E15" s="106"/>
      <c r="F15" s="105"/>
      <c r="G15" s="105"/>
      <c r="H15" s="105"/>
      <c r="I15" s="105"/>
      <c r="J15" s="105"/>
      <c r="K15" s="105"/>
      <c r="L15" s="105"/>
      <c r="M15" s="105"/>
      <c r="N15" s="105"/>
      <c r="O15" s="105"/>
    </row>
    <row r="16" spans="1:15" ht="15.75" x14ac:dyDescent="0.25">
      <c r="A16" s="704" t="s">
        <v>257</v>
      </c>
      <c r="B16" s="714" t="s">
        <v>104</v>
      </c>
      <c r="C16" s="98">
        <v>0</v>
      </c>
      <c r="D16" s="99"/>
      <c r="E16" s="100"/>
      <c r="F16" s="99"/>
      <c r="G16" s="99"/>
      <c r="H16" s="99"/>
      <c r="I16" s="99"/>
      <c r="J16" s="99"/>
      <c r="K16" s="99"/>
      <c r="L16" s="99"/>
      <c r="M16" s="99"/>
      <c r="N16" s="99"/>
      <c r="O16" s="99"/>
    </row>
    <row r="17" spans="1:15" ht="15.75" x14ac:dyDescent="0.25">
      <c r="A17" s="705"/>
      <c r="B17" s="715"/>
      <c r="C17" s="107"/>
      <c r="D17" s="102"/>
      <c r="E17" s="103"/>
      <c r="F17" s="102"/>
      <c r="G17" s="102"/>
      <c r="H17" s="102"/>
      <c r="I17" s="102"/>
      <c r="J17" s="102"/>
      <c r="K17" s="102"/>
      <c r="L17" s="102"/>
      <c r="M17" s="102"/>
      <c r="N17" s="102"/>
      <c r="O17" s="102"/>
    </row>
    <row r="18" spans="1:15" ht="16.5" thickBot="1" x14ac:dyDescent="0.3">
      <c r="A18" s="706"/>
      <c r="B18" s="716"/>
      <c r="C18" s="108" t="e">
        <f>C16/$C$32</f>
        <v>#DIV/0!</v>
      </c>
      <c r="D18" s="105"/>
      <c r="E18" s="106"/>
      <c r="F18" s="105"/>
      <c r="G18" s="105"/>
      <c r="H18" s="105"/>
      <c r="I18" s="105"/>
      <c r="J18" s="105"/>
      <c r="K18" s="105"/>
      <c r="L18" s="105"/>
      <c r="M18" s="105"/>
      <c r="N18" s="105"/>
      <c r="O18" s="105"/>
    </row>
    <row r="19" spans="1:15" ht="16.5" thickBot="1" x14ac:dyDescent="0.3">
      <c r="A19" s="702" t="s">
        <v>258</v>
      </c>
      <c r="B19" s="703" t="s">
        <v>15650</v>
      </c>
      <c r="C19" s="98">
        <f>[1]ORÇAMENTO!E26*B37</f>
        <v>0</v>
      </c>
      <c r="D19" s="99"/>
      <c r="E19" s="100"/>
      <c r="F19" s="99"/>
      <c r="G19" s="99"/>
      <c r="H19" s="99"/>
      <c r="I19" s="99"/>
      <c r="J19" s="99"/>
      <c r="K19" s="99"/>
      <c r="L19" s="99"/>
      <c r="M19" s="99"/>
      <c r="N19" s="99"/>
      <c r="O19" s="99"/>
    </row>
    <row r="20" spans="1:15" ht="16.5" thickBot="1" x14ac:dyDescent="0.3">
      <c r="A20" s="702"/>
      <c r="B20" s="703"/>
      <c r="C20" s="107"/>
      <c r="D20" s="102"/>
      <c r="E20" s="103"/>
      <c r="F20" s="102"/>
      <c r="G20" s="102"/>
      <c r="H20" s="102"/>
      <c r="I20" s="102"/>
      <c r="J20" s="102"/>
      <c r="K20" s="102"/>
      <c r="L20" s="102"/>
      <c r="M20" s="102"/>
      <c r="N20" s="102"/>
      <c r="O20" s="102"/>
    </row>
    <row r="21" spans="1:15" ht="16.5" thickBot="1" x14ac:dyDescent="0.3">
      <c r="A21" s="702"/>
      <c r="B21" s="703"/>
      <c r="C21" s="108" t="e">
        <f>C19/$C$32</f>
        <v>#DIV/0!</v>
      </c>
      <c r="D21" s="105"/>
      <c r="E21" s="106"/>
      <c r="F21" s="105"/>
      <c r="G21" s="105"/>
      <c r="H21" s="105"/>
      <c r="I21" s="105"/>
      <c r="J21" s="105"/>
      <c r="K21" s="105"/>
      <c r="L21" s="105"/>
      <c r="M21" s="105"/>
      <c r="N21" s="105"/>
      <c r="O21" s="105"/>
    </row>
    <row r="22" spans="1:15" ht="16.5" customHeight="1" thickBot="1" x14ac:dyDescent="0.3">
      <c r="A22" s="704" t="s">
        <v>15652</v>
      </c>
      <c r="B22" s="703" t="s">
        <v>2</v>
      </c>
      <c r="C22" s="98">
        <f>TRUNC([1]ORÇAMENTO!E75*B36,2)</f>
        <v>0</v>
      </c>
      <c r="D22" s="99"/>
      <c r="E22" s="100"/>
      <c r="F22" s="99"/>
      <c r="G22" s="99"/>
      <c r="H22" s="99"/>
      <c r="I22" s="99"/>
      <c r="J22" s="99"/>
      <c r="K22" s="99"/>
      <c r="L22" s="99"/>
      <c r="M22" s="99"/>
      <c r="N22" s="99"/>
      <c r="O22" s="99"/>
    </row>
    <row r="23" spans="1:15" ht="16.5" customHeight="1" thickBot="1" x14ac:dyDescent="0.3">
      <c r="A23" s="705"/>
      <c r="B23" s="703"/>
      <c r="C23" s="107"/>
      <c r="D23" s="102"/>
      <c r="E23" s="103"/>
      <c r="F23" s="102"/>
      <c r="G23" s="102"/>
      <c r="H23" s="102"/>
      <c r="I23" s="102"/>
      <c r="J23" s="102"/>
      <c r="K23" s="102"/>
      <c r="L23" s="102"/>
      <c r="M23" s="102"/>
      <c r="N23" s="102"/>
      <c r="O23" s="102"/>
    </row>
    <row r="24" spans="1:15" ht="16.5" customHeight="1" thickBot="1" x14ac:dyDescent="0.3">
      <c r="A24" s="706"/>
      <c r="B24" s="703"/>
      <c r="C24" s="108" t="e">
        <f>C22/$C$32</f>
        <v>#DIV/0!</v>
      </c>
      <c r="D24" s="105"/>
      <c r="E24" s="106"/>
      <c r="F24" s="105"/>
      <c r="G24" s="105"/>
      <c r="H24" s="105"/>
      <c r="I24" s="105"/>
      <c r="J24" s="105"/>
      <c r="K24" s="105"/>
      <c r="L24" s="105"/>
      <c r="M24" s="105"/>
      <c r="N24" s="105"/>
      <c r="O24" s="105"/>
    </row>
    <row r="25" spans="1:15" s="30" customFormat="1" ht="16.5" customHeight="1" thickBot="1" x14ac:dyDescent="0.3">
      <c r="A25" s="702" t="s">
        <v>15651</v>
      </c>
      <c r="B25" s="703" t="s">
        <v>0</v>
      </c>
      <c r="C25" s="98">
        <f>TRUNC([1]ORÇAMENTO!E78*B39,2)</f>
        <v>0</v>
      </c>
      <c r="D25" s="99"/>
      <c r="E25" s="100"/>
      <c r="F25" s="99"/>
      <c r="G25" s="99"/>
      <c r="H25" s="99"/>
      <c r="I25" s="99"/>
      <c r="J25" s="99"/>
      <c r="K25" s="99"/>
      <c r="L25" s="99"/>
      <c r="M25" s="99"/>
      <c r="N25" s="99"/>
      <c r="O25" s="99"/>
    </row>
    <row r="26" spans="1:15" s="30" customFormat="1" ht="16.5" customHeight="1" thickBot="1" x14ac:dyDescent="0.3">
      <c r="A26" s="702"/>
      <c r="B26" s="703"/>
      <c r="C26" s="107"/>
      <c r="D26" s="102"/>
      <c r="E26" s="103"/>
      <c r="F26" s="102"/>
      <c r="G26" s="102"/>
      <c r="H26" s="102"/>
      <c r="I26" s="102"/>
      <c r="J26" s="102"/>
      <c r="K26" s="102"/>
      <c r="L26" s="102"/>
      <c r="M26" s="102"/>
      <c r="N26" s="102"/>
      <c r="O26" s="102"/>
    </row>
    <row r="27" spans="1:15" s="30" customFormat="1" ht="16.5" customHeight="1" thickBot="1" x14ac:dyDescent="0.3">
      <c r="A27" s="702"/>
      <c r="B27" s="703"/>
      <c r="C27" s="108" t="e">
        <f>C25/$C$32</f>
        <v>#DIV/0!</v>
      </c>
      <c r="D27" s="105"/>
      <c r="E27" s="106"/>
      <c r="F27" s="105"/>
      <c r="G27" s="105"/>
      <c r="H27" s="105"/>
      <c r="I27" s="105"/>
      <c r="J27" s="105"/>
      <c r="K27" s="105"/>
      <c r="L27" s="105"/>
      <c r="M27" s="105"/>
      <c r="N27" s="105"/>
      <c r="O27" s="105"/>
    </row>
    <row r="28" spans="1:15" s="30" customFormat="1" ht="16.5" customHeight="1" thickBot="1" x14ac:dyDescent="0.3">
      <c r="A28" s="704" t="s">
        <v>15653</v>
      </c>
      <c r="B28" s="703" t="s">
        <v>1</v>
      </c>
      <c r="C28" s="98">
        <f>TRUNC([1]ORÇAMENTO!E78*B39,2)</f>
        <v>0</v>
      </c>
      <c r="D28" s="99"/>
      <c r="E28" s="100"/>
      <c r="F28" s="99"/>
      <c r="G28" s="99"/>
      <c r="H28" s="99"/>
      <c r="I28" s="99"/>
      <c r="J28" s="99"/>
      <c r="K28" s="99"/>
      <c r="L28" s="99"/>
      <c r="M28" s="99"/>
      <c r="N28" s="99"/>
      <c r="O28" s="99"/>
    </row>
    <row r="29" spans="1:15" s="30" customFormat="1" ht="16.5" customHeight="1" thickBot="1" x14ac:dyDescent="0.3">
      <c r="A29" s="705"/>
      <c r="B29" s="703"/>
      <c r="C29" s="107"/>
      <c r="D29" s="102"/>
      <c r="E29" s="103"/>
      <c r="F29" s="102"/>
      <c r="G29" s="102"/>
      <c r="H29" s="102"/>
      <c r="I29" s="102"/>
      <c r="J29" s="102"/>
      <c r="K29" s="102"/>
      <c r="L29" s="102"/>
      <c r="M29" s="102"/>
      <c r="N29" s="102"/>
      <c r="O29" s="102"/>
    </row>
    <row r="30" spans="1:15" s="30" customFormat="1" ht="16.5" customHeight="1" thickBot="1" x14ac:dyDescent="0.3">
      <c r="A30" s="706"/>
      <c r="B30" s="703"/>
      <c r="C30" s="108" t="e">
        <f>C28/$C$32</f>
        <v>#DIV/0!</v>
      </c>
      <c r="D30" s="105"/>
      <c r="E30" s="106"/>
      <c r="F30" s="105"/>
      <c r="G30" s="105"/>
      <c r="H30" s="105"/>
      <c r="I30" s="105"/>
      <c r="J30" s="105"/>
      <c r="K30" s="105"/>
      <c r="L30" s="105"/>
      <c r="M30" s="105"/>
      <c r="N30" s="105"/>
      <c r="O30" s="105"/>
    </row>
    <row r="31" spans="1:15" ht="24" thickBot="1" x14ac:dyDescent="0.3">
      <c r="A31" s="46"/>
      <c r="B31" s="47"/>
      <c r="C31" s="48"/>
      <c r="D31" s="49"/>
      <c r="E31" s="49"/>
      <c r="F31" s="49"/>
      <c r="G31" s="49"/>
      <c r="H31" s="50"/>
      <c r="I31" s="51"/>
      <c r="J31" s="51"/>
      <c r="K31" s="52"/>
      <c r="L31" s="52"/>
      <c r="M31" s="52"/>
      <c r="N31" s="52"/>
      <c r="O31" s="53"/>
    </row>
    <row r="32" spans="1:15" ht="16.5" thickBot="1" x14ac:dyDescent="0.3">
      <c r="A32" s="707" t="s">
        <v>259</v>
      </c>
      <c r="B32" s="708"/>
      <c r="C32" s="109">
        <f>SUM(C10,C13,C16,C19,C22)</f>
        <v>0</v>
      </c>
      <c r="D32" s="109">
        <f t="shared" ref="D32:O32" si="0">SUM(D10,D13,D16,D19,D22,)</f>
        <v>0</v>
      </c>
      <c r="E32" s="109">
        <f t="shared" si="0"/>
        <v>0</v>
      </c>
      <c r="F32" s="109">
        <f t="shared" si="0"/>
        <v>0</v>
      </c>
      <c r="G32" s="109">
        <f t="shared" si="0"/>
        <v>0</v>
      </c>
      <c r="H32" s="109">
        <f t="shared" si="0"/>
        <v>0</v>
      </c>
      <c r="I32" s="109">
        <f t="shared" si="0"/>
        <v>0</v>
      </c>
      <c r="J32" s="109">
        <f t="shared" si="0"/>
        <v>0</v>
      </c>
      <c r="K32" s="109">
        <f t="shared" si="0"/>
        <v>0</v>
      </c>
      <c r="L32" s="109">
        <f t="shared" si="0"/>
        <v>0</v>
      </c>
      <c r="M32" s="109">
        <f t="shared" si="0"/>
        <v>0</v>
      </c>
      <c r="N32" s="109">
        <f t="shared" si="0"/>
        <v>0</v>
      </c>
      <c r="O32" s="109">
        <f t="shared" si="0"/>
        <v>0</v>
      </c>
    </row>
    <row r="33" spans="1:15" ht="16.5" thickBot="1" x14ac:dyDescent="0.3">
      <c r="A33" s="709"/>
      <c r="B33" s="710"/>
      <c r="C33" s="110" t="e">
        <f>SUM(C12,C15,C18,C21,C24)</f>
        <v>#DIV/0!</v>
      </c>
      <c r="D33" s="110" t="e">
        <f>D32/$C$32</f>
        <v>#DIV/0!</v>
      </c>
      <c r="E33" s="110" t="e">
        <f t="shared" ref="E33:O33" si="1">E32/$C$32</f>
        <v>#DIV/0!</v>
      </c>
      <c r="F33" s="110" t="e">
        <f t="shared" si="1"/>
        <v>#DIV/0!</v>
      </c>
      <c r="G33" s="110" t="e">
        <f t="shared" si="1"/>
        <v>#DIV/0!</v>
      </c>
      <c r="H33" s="110" t="e">
        <f t="shared" si="1"/>
        <v>#DIV/0!</v>
      </c>
      <c r="I33" s="110" t="e">
        <f t="shared" si="1"/>
        <v>#DIV/0!</v>
      </c>
      <c r="J33" s="110" t="e">
        <f t="shared" si="1"/>
        <v>#DIV/0!</v>
      </c>
      <c r="K33" s="110" t="e">
        <f t="shared" si="1"/>
        <v>#DIV/0!</v>
      </c>
      <c r="L33" s="110" t="e">
        <f t="shared" si="1"/>
        <v>#DIV/0!</v>
      </c>
      <c r="M33" s="110" t="e">
        <f t="shared" si="1"/>
        <v>#DIV/0!</v>
      </c>
      <c r="N33" s="110" t="e">
        <f t="shared" si="1"/>
        <v>#DIV/0!</v>
      </c>
      <c r="O33" s="110" t="e">
        <f t="shared" si="1"/>
        <v>#DIV/0!</v>
      </c>
    </row>
    <row r="34" spans="1:15" ht="21.75" thickBot="1" x14ac:dyDescent="0.3">
      <c r="A34" s="711" t="s">
        <v>260</v>
      </c>
      <c r="B34" s="712"/>
      <c r="C34" s="713"/>
      <c r="D34" s="111">
        <f>D32</f>
        <v>0</v>
      </c>
      <c r="E34" s="112">
        <f t="shared" ref="E34:O35" si="2">E32+D34</f>
        <v>0</v>
      </c>
      <c r="F34" s="111">
        <f t="shared" si="2"/>
        <v>0</v>
      </c>
      <c r="G34" s="111">
        <f t="shared" si="2"/>
        <v>0</v>
      </c>
      <c r="H34" s="111">
        <f t="shared" si="2"/>
        <v>0</v>
      </c>
      <c r="I34" s="111">
        <f t="shared" si="2"/>
        <v>0</v>
      </c>
      <c r="J34" s="111">
        <f t="shared" si="2"/>
        <v>0</v>
      </c>
      <c r="K34" s="111">
        <f t="shared" si="2"/>
        <v>0</v>
      </c>
      <c r="L34" s="111">
        <f t="shared" si="2"/>
        <v>0</v>
      </c>
      <c r="M34" s="111">
        <f t="shared" si="2"/>
        <v>0</v>
      </c>
      <c r="N34" s="111">
        <f t="shared" si="2"/>
        <v>0</v>
      </c>
      <c r="O34" s="111">
        <f t="shared" si="2"/>
        <v>0</v>
      </c>
    </row>
    <row r="35" spans="1:15" ht="21.75" thickBot="1" x14ac:dyDescent="0.3">
      <c r="A35" s="699" t="s">
        <v>261</v>
      </c>
      <c r="B35" s="700"/>
      <c r="C35" s="701"/>
      <c r="D35" s="110" t="e">
        <f>D33</f>
        <v>#DIV/0!</v>
      </c>
      <c r="E35" s="110" t="e">
        <f t="shared" si="2"/>
        <v>#DIV/0!</v>
      </c>
      <c r="F35" s="110" t="e">
        <f t="shared" si="2"/>
        <v>#DIV/0!</v>
      </c>
      <c r="G35" s="110" t="e">
        <f t="shared" si="2"/>
        <v>#DIV/0!</v>
      </c>
      <c r="H35" s="110" t="e">
        <f t="shared" si="2"/>
        <v>#DIV/0!</v>
      </c>
      <c r="I35" s="110" t="e">
        <f t="shared" si="2"/>
        <v>#DIV/0!</v>
      </c>
      <c r="J35" s="110" t="e">
        <f t="shared" si="2"/>
        <v>#DIV/0!</v>
      </c>
      <c r="K35" s="110" t="e">
        <f t="shared" si="2"/>
        <v>#DIV/0!</v>
      </c>
      <c r="L35" s="110" t="e">
        <f t="shared" si="2"/>
        <v>#DIV/0!</v>
      </c>
      <c r="M35" s="110" t="e">
        <f t="shared" si="2"/>
        <v>#DIV/0!</v>
      </c>
      <c r="N35" s="110" t="e">
        <f t="shared" si="2"/>
        <v>#DIV/0!</v>
      </c>
      <c r="O35" s="110" t="e">
        <f t="shared" si="2"/>
        <v>#DIV/0!</v>
      </c>
    </row>
  </sheetData>
  <mergeCells count="35">
    <mergeCell ref="C1:G1"/>
    <mergeCell ref="H1:O1"/>
    <mergeCell ref="C2:G2"/>
    <mergeCell ref="H2:O5"/>
    <mergeCell ref="C3:G3"/>
    <mergeCell ref="C4:G4"/>
    <mergeCell ref="A8:O8"/>
    <mergeCell ref="A5:B5"/>
    <mergeCell ref="C5:G5"/>
    <mergeCell ref="A6:B7"/>
    <mergeCell ref="C6:F6"/>
    <mergeCell ref="G6:I6"/>
    <mergeCell ref="J6:K6"/>
    <mergeCell ref="L6:O6"/>
    <mergeCell ref="C7:F7"/>
    <mergeCell ref="G7:I7"/>
    <mergeCell ref="J7:K7"/>
    <mergeCell ref="L7:O7"/>
    <mergeCell ref="A10:A12"/>
    <mergeCell ref="B10:B12"/>
    <mergeCell ref="A13:A15"/>
    <mergeCell ref="B13:B15"/>
    <mergeCell ref="A16:A18"/>
    <mergeCell ref="B16:B18"/>
    <mergeCell ref="A35:C35"/>
    <mergeCell ref="A19:A21"/>
    <mergeCell ref="B19:B21"/>
    <mergeCell ref="A22:A24"/>
    <mergeCell ref="B22:B24"/>
    <mergeCell ref="A32:B33"/>
    <mergeCell ref="A34:C34"/>
    <mergeCell ref="A28:A30"/>
    <mergeCell ref="B28:B30"/>
    <mergeCell ref="A25:A27"/>
    <mergeCell ref="B25:B27"/>
  </mergeCells>
  <pageMargins left="0.511811024" right="0.511811024" top="0.78740157499999996" bottom="0.78740157499999996" header="0.31496062000000002" footer="0.31496062000000002"/>
  <pageSetup paperSize="9" scale="62"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O1093"/>
  <sheetViews>
    <sheetView view="pageBreakPreview" zoomScale="85" zoomScaleNormal="100" zoomScaleSheetLayoutView="85" workbookViewId="0">
      <selection activeCell="L42" sqref="L42"/>
    </sheetView>
  </sheetViews>
  <sheetFormatPr defaultRowHeight="15" x14ac:dyDescent="0.25"/>
  <cols>
    <col min="1" max="1" width="7.5703125" style="539" customWidth="1"/>
    <col min="2" max="2" width="8.28515625" style="114" customWidth="1"/>
    <col min="3" max="3" width="9" style="114" customWidth="1"/>
    <col min="4" max="4" width="68.5703125" style="114" bestFit="1" customWidth="1"/>
    <col min="5" max="5" width="9.5703125" style="540" customWidth="1"/>
    <col min="6" max="6" width="11.42578125" style="114" bestFit="1" customWidth="1"/>
    <col min="7" max="7" width="11.42578125" style="115" bestFit="1" customWidth="1"/>
    <col min="8" max="8" width="12" style="114" customWidth="1"/>
    <col min="9" max="9" width="16.7109375" style="536" customWidth="1"/>
    <col min="10" max="10" width="10.28515625" style="510" customWidth="1"/>
    <col min="11" max="11" width="9.140625" style="114"/>
    <col min="12" max="12" width="15.85546875" style="114" bestFit="1" customWidth="1"/>
    <col min="13" max="16384" width="9.140625" style="114"/>
  </cols>
  <sheetData>
    <row r="1" spans="1:10" s="487" customFormat="1" x14ac:dyDescent="0.25">
      <c r="A1" s="766"/>
      <c r="B1" s="766"/>
      <c r="C1" s="766"/>
      <c r="D1" s="765" t="s">
        <v>140</v>
      </c>
      <c r="E1" s="765"/>
      <c r="F1" s="485" t="s">
        <v>141</v>
      </c>
      <c r="G1" s="485" t="s">
        <v>4</v>
      </c>
      <c r="H1" s="763" t="s">
        <v>3</v>
      </c>
      <c r="I1" s="764"/>
      <c r="J1" s="486" t="s">
        <v>142</v>
      </c>
    </row>
    <row r="2" spans="1:10" s="487" customFormat="1" ht="66" customHeight="1" x14ac:dyDescent="0.25">
      <c r="A2" s="766"/>
      <c r="B2" s="766"/>
      <c r="C2" s="766"/>
      <c r="D2" s="590" t="s">
        <v>139</v>
      </c>
      <c r="E2" s="590"/>
      <c r="F2" s="488">
        <v>43009</v>
      </c>
      <c r="G2" s="489"/>
      <c r="H2" s="598" t="s">
        <v>3845</v>
      </c>
      <c r="I2" s="599"/>
      <c r="J2" s="25"/>
    </row>
    <row r="3" spans="1:10" s="487" customFormat="1" x14ac:dyDescent="0.25">
      <c r="A3" s="490"/>
      <c r="B3" s="491"/>
      <c r="C3" s="491"/>
      <c r="D3" s="321" t="s">
        <v>15799</v>
      </c>
      <c r="E3" s="492"/>
      <c r="F3" s="491"/>
      <c r="G3" s="493"/>
      <c r="H3" s="491"/>
      <c r="I3" s="494"/>
      <c r="J3" s="495"/>
    </row>
    <row r="4" spans="1:10" s="497" customFormat="1" ht="30" x14ac:dyDescent="0.25">
      <c r="A4" s="496" t="s">
        <v>6</v>
      </c>
      <c r="B4" s="171" t="s">
        <v>7</v>
      </c>
      <c r="C4" s="171" t="s">
        <v>8</v>
      </c>
      <c r="D4" s="245" t="s">
        <v>9</v>
      </c>
      <c r="E4" s="171" t="s">
        <v>11</v>
      </c>
      <c r="F4" s="171" t="s">
        <v>12</v>
      </c>
      <c r="G4" s="453" t="s">
        <v>13</v>
      </c>
      <c r="H4" s="171" t="s">
        <v>14</v>
      </c>
      <c r="I4" s="453" t="s">
        <v>3842</v>
      </c>
      <c r="J4" s="171" t="s">
        <v>121</v>
      </c>
    </row>
    <row r="5" spans="1:10" s="502" customFormat="1" x14ac:dyDescent="0.25">
      <c r="A5" s="498" t="s">
        <v>135</v>
      </c>
      <c r="B5" s="499"/>
      <c r="C5" s="322"/>
      <c r="D5" s="322" t="s">
        <v>23</v>
      </c>
      <c r="E5" s="500"/>
      <c r="F5" s="499"/>
      <c r="G5" s="499"/>
      <c r="H5" s="499"/>
      <c r="I5" s="499">
        <f>SUM(I6:I27)</f>
        <v>0</v>
      </c>
      <c r="J5" s="501" t="e">
        <f t="shared" ref="J5:J27" si="0">ROUND(I5/$I$1088,4)</f>
        <v>#DIV/0!</v>
      </c>
    </row>
    <row r="6" spans="1:10" s="510" customFormat="1" ht="33.75" x14ac:dyDescent="0.25">
      <c r="A6" s="503" t="s">
        <v>17</v>
      </c>
      <c r="B6" s="504" t="s">
        <v>24</v>
      </c>
      <c r="C6" s="181" t="s">
        <v>19</v>
      </c>
      <c r="D6" s="181" t="s">
        <v>267</v>
      </c>
      <c r="E6" s="505" t="s">
        <v>26</v>
      </c>
      <c r="F6" s="506">
        <v>24</v>
      </c>
      <c r="G6" s="507"/>
      <c r="H6" s="507"/>
      <c r="I6" s="508">
        <f>ROUND(F6*H6,2)</f>
        <v>0</v>
      </c>
      <c r="J6" s="509" t="e">
        <f t="shared" si="0"/>
        <v>#DIV/0!</v>
      </c>
    </row>
    <row r="7" spans="1:10" x14ac:dyDescent="0.25">
      <c r="A7" s="511" t="s">
        <v>27</v>
      </c>
      <c r="B7" s="190" t="s">
        <v>28</v>
      </c>
      <c r="C7" s="190" t="s">
        <v>29</v>
      </c>
      <c r="D7" s="190" t="s">
        <v>30</v>
      </c>
      <c r="E7" s="512" t="s">
        <v>26</v>
      </c>
      <c r="F7" s="190">
        <v>60</v>
      </c>
      <c r="G7" s="508"/>
      <c r="H7" s="508"/>
      <c r="I7" s="508">
        <f t="shared" ref="I7:I34" si="1">ROUND(F7*H7,2)</f>
        <v>0</v>
      </c>
      <c r="J7" s="509" t="e">
        <f t="shared" si="0"/>
        <v>#DIV/0!</v>
      </c>
    </row>
    <row r="8" spans="1:10" ht="22.5" x14ac:dyDescent="0.25">
      <c r="A8" s="503" t="s">
        <v>32</v>
      </c>
      <c r="B8" s="190" t="s">
        <v>33</v>
      </c>
      <c r="C8" s="190" t="s">
        <v>19</v>
      </c>
      <c r="D8" s="190" t="s">
        <v>34</v>
      </c>
      <c r="E8" s="512" t="s">
        <v>36</v>
      </c>
      <c r="F8" s="190">
        <v>4</v>
      </c>
      <c r="G8" s="508"/>
      <c r="H8" s="508"/>
      <c r="I8" s="508">
        <f t="shared" si="1"/>
        <v>0</v>
      </c>
      <c r="J8" s="509" t="e">
        <f t="shared" si="0"/>
        <v>#DIV/0!</v>
      </c>
    </row>
    <row r="9" spans="1:10" x14ac:dyDescent="0.25">
      <c r="A9" s="511" t="s">
        <v>37</v>
      </c>
      <c r="B9" s="190" t="s">
        <v>38</v>
      </c>
      <c r="C9" s="190" t="s">
        <v>39</v>
      </c>
      <c r="D9" s="190" t="s">
        <v>40</v>
      </c>
      <c r="E9" s="512" t="s">
        <v>22</v>
      </c>
      <c r="F9" s="190">
        <v>20</v>
      </c>
      <c r="G9" s="508"/>
      <c r="H9" s="508"/>
      <c r="I9" s="508">
        <f t="shared" si="1"/>
        <v>0</v>
      </c>
      <c r="J9" s="509" t="e">
        <f t="shared" si="0"/>
        <v>#DIV/0!</v>
      </c>
    </row>
    <row r="10" spans="1:10" x14ac:dyDescent="0.25">
      <c r="A10" s="503" t="s">
        <v>42</v>
      </c>
      <c r="B10" s="190" t="s">
        <v>43</v>
      </c>
      <c r="C10" s="190" t="s">
        <v>29</v>
      </c>
      <c r="D10" s="190" t="s">
        <v>268</v>
      </c>
      <c r="E10" s="512" t="s">
        <v>45</v>
      </c>
      <c r="F10" s="190">
        <v>1</v>
      </c>
      <c r="G10" s="508"/>
      <c r="H10" s="508"/>
      <c r="I10" s="508">
        <f t="shared" si="1"/>
        <v>0</v>
      </c>
      <c r="J10" s="509" t="e">
        <f t="shared" si="0"/>
        <v>#DIV/0!</v>
      </c>
    </row>
    <row r="11" spans="1:10" x14ac:dyDescent="0.25">
      <c r="A11" s="511" t="s">
        <v>46</v>
      </c>
      <c r="B11" s="190" t="s">
        <v>47</v>
      </c>
      <c r="C11" s="190" t="s">
        <v>48</v>
      </c>
      <c r="D11" s="190" t="s">
        <v>49</v>
      </c>
      <c r="E11" s="512" t="s">
        <v>36</v>
      </c>
      <c r="F11" s="190">
        <v>7</v>
      </c>
      <c r="G11" s="508"/>
      <c r="H11" s="508"/>
      <c r="I11" s="508">
        <f t="shared" si="1"/>
        <v>0</v>
      </c>
      <c r="J11" s="509" t="e">
        <f t="shared" si="0"/>
        <v>#DIV/0!</v>
      </c>
    </row>
    <row r="12" spans="1:10" x14ac:dyDescent="0.25">
      <c r="A12" s="503" t="s">
        <v>51</v>
      </c>
      <c r="B12" s="190" t="s">
        <v>52</v>
      </c>
      <c r="C12" s="190" t="s">
        <v>29</v>
      </c>
      <c r="D12" s="190" t="s">
        <v>53</v>
      </c>
      <c r="E12" s="512" t="s">
        <v>26</v>
      </c>
      <c r="F12" s="190">
        <v>12</v>
      </c>
      <c r="G12" s="508"/>
      <c r="H12" s="508"/>
      <c r="I12" s="508">
        <f t="shared" si="1"/>
        <v>0</v>
      </c>
      <c r="J12" s="509" t="e">
        <f t="shared" si="0"/>
        <v>#DIV/0!</v>
      </c>
    </row>
    <row r="13" spans="1:10" x14ac:dyDescent="0.25">
      <c r="A13" s="511" t="s">
        <v>55</v>
      </c>
      <c r="B13" s="190" t="s">
        <v>56</v>
      </c>
      <c r="C13" s="190" t="s">
        <v>19</v>
      </c>
      <c r="D13" s="190" t="s">
        <v>57</v>
      </c>
      <c r="E13" s="512" t="s">
        <v>36</v>
      </c>
      <c r="F13" s="190">
        <v>1</v>
      </c>
      <c r="G13" s="508"/>
      <c r="H13" s="508"/>
      <c r="I13" s="508">
        <f t="shared" si="1"/>
        <v>0</v>
      </c>
      <c r="J13" s="509" t="e">
        <f t="shared" si="0"/>
        <v>#DIV/0!</v>
      </c>
    </row>
    <row r="14" spans="1:10" ht="33.75" x14ac:dyDescent="0.25">
      <c r="A14" s="503" t="s">
        <v>59</v>
      </c>
      <c r="B14" s="190" t="s">
        <v>3843</v>
      </c>
      <c r="C14" s="190" t="s">
        <v>29</v>
      </c>
      <c r="D14" s="190" t="s">
        <v>3844</v>
      </c>
      <c r="E14" s="512" t="s">
        <v>45</v>
      </c>
      <c r="F14" s="190">
        <v>2</v>
      </c>
      <c r="G14" s="508"/>
      <c r="H14" s="508"/>
      <c r="I14" s="508">
        <f t="shared" si="1"/>
        <v>0</v>
      </c>
      <c r="J14" s="509" t="e">
        <f t="shared" si="0"/>
        <v>#DIV/0!</v>
      </c>
    </row>
    <row r="15" spans="1:10" x14ac:dyDescent="0.25">
      <c r="A15" s="511" t="s">
        <v>63</v>
      </c>
      <c r="B15" s="190" t="s">
        <v>60</v>
      </c>
      <c r="C15" s="190" t="s">
        <v>61</v>
      </c>
      <c r="D15" s="190" t="s">
        <v>62</v>
      </c>
      <c r="E15" s="512" t="s">
        <v>36</v>
      </c>
      <c r="F15" s="190">
        <v>1</v>
      </c>
      <c r="G15" s="508"/>
      <c r="H15" s="508"/>
      <c r="I15" s="508">
        <f t="shared" si="1"/>
        <v>0</v>
      </c>
      <c r="J15" s="509" t="e">
        <f t="shared" si="0"/>
        <v>#DIV/0!</v>
      </c>
    </row>
    <row r="16" spans="1:10" x14ac:dyDescent="0.25">
      <c r="A16" s="503" t="s">
        <v>66</v>
      </c>
      <c r="B16" s="190" t="s">
        <v>64</v>
      </c>
      <c r="C16" s="190" t="s">
        <v>29</v>
      </c>
      <c r="D16" s="190" t="s">
        <v>65</v>
      </c>
      <c r="E16" s="512" t="s">
        <v>45</v>
      </c>
      <c r="F16" s="190">
        <v>1</v>
      </c>
      <c r="G16" s="508"/>
      <c r="H16" s="508"/>
      <c r="I16" s="508">
        <f t="shared" si="1"/>
        <v>0</v>
      </c>
      <c r="J16" s="509" t="e">
        <f t="shared" si="0"/>
        <v>#DIV/0!</v>
      </c>
    </row>
    <row r="17" spans="1:11" s="514" customFormat="1" x14ac:dyDescent="0.25">
      <c r="A17" s="511" t="s">
        <v>69</v>
      </c>
      <c r="B17" s="190" t="s">
        <v>67</v>
      </c>
      <c r="C17" s="190" t="s">
        <v>29</v>
      </c>
      <c r="D17" s="190" t="s">
        <v>68</v>
      </c>
      <c r="E17" s="512" t="s">
        <v>26</v>
      </c>
      <c r="F17" s="513">
        <v>12</v>
      </c>
      <c r="G17" s="508"/>
      <c r="H17" s="508"/>
      <c r="I17" s="508">
        <f t="shared" si="1"/>
        <v>0</v>
      </c>
      <c r="J17" s="509" t="e">
        <f t="shared" si="0"/>
        <v>#DIV/0!</v>
      </c>
    </row>
    <row r="18" spans="1:11" x14ac:dyDescent="0.25">
      <c r="A18" s="503" t="s">
        <v>71</v>
      </c>
      <c r="B18" s="190" t="s">
        <v>72</v>
      </c>
      <c r="C18" s="190" t="s">
        <v>29</v>
      </c>
      <c r="D18" s="190" t="s">
        <v>73</v>
      </c>
      <c r="E18" s="512" t="s">
        <v>75</v>
      </c>
      <c r="F18" s="190">
        <v>80</v>
      </c>
      <c r="G18" s="508"/>
      <c r="H18" s="508"/>
      <c r="I18" s="508">
        <f t="shared" si="1"/>
        <v>0</v>
      </c>
      <c r="J18" s="509" t="e">
        <f t="shared" si="0"/>
        <v>#DIV/0!</v>
      </c>
    </row>
    <row r="19" spans="1:11" x14ac:dyDescent="0.25">
      <c r="A19" s="511" t="s">
        <v>76</v>
      </c>
      <c r="B19" s="190" t="s">
        <v>78</v>
      </c>
      <c r="C19" s="190" t="s">
        <v>19</v>
      </c>
      <c r="D19" s="190" t="s">
        <v>79</v>
      </c>
      <c r="E19" s="512" t="s">
        <v>75</v>
      </c>
      <c r="F19" s="190">
        <v>0</v>
      </c>
      <c r="G19" s="508"/>
      <c r="H19" s="508"/>
      <c r="I19" s="508">
        <f t="shared" si="1"/>
        <v>0</v>
      </c>
      <c r="J19" s="509" t="e">
        <f t="shared" si="0"/>
        <v>#DIV/0!</v>
      </c>
    </row>
    <row r="20" spans="1:11" x14ac:dyDescent="0.25">
      <c r="A20" s="503" t="s">
        <v>77</v>
      </c>
      <c r="B20" s="190" t="s">
        <v>269</v>
      </c>
      <c r="C20" s="190" t="s">
        <v>19</v>
      </c>
      <c r="D20" s="190" t="s">
        <v>270</v>
      </c>
      <c r="E20" s="512" t="s">
        <v>22</v>
      </c>
      <c r="F20" s="190">
        <v>31.25</v>
      </c>
      <c r="G20" s="508"/>
      <c r="H20" s="508"/>
      <c r="I20" s="508">
        <f t="shared" si="1"/>
        <v>0</v>
      </c>
      <c r="J20" s="509" t="e">
        <f t="shared" si="0"/>
        <v>#DIV/0!</v>
      </c>
    </row>
    <row r="21" spans="1:11" ht="22.5" x14ac:dyDescent="0.25">
      <c r="A21" s="511" t="s">
        <v>80</v>
      </c>
      <c r="B21" s="190" t="s">
        <v>81</v>
      </c>
      <c r="C21" s="190" t="s">
        <v>19</v>
      </c>
      <c r="D21" s="190" t="s">
        <v>82</v>
      </c>
      <c r="E21" s="512" t="s">
        <v>75</v>
      </c>
      <c r="F21" s="190">
        <v>5</v>
      </c>
      <c r="G21" s="508"/>
      <c r="H21" s="508"/>
      <c r="I21" s="508">
        <f t="shared" si="1"/>
        <v>0</v>
      </c>
      <c r="J21" s="509" t="e">
        <f t="shared" si="0"/>
        <v>#DIV/0!</v>
      </c>
    </row>
    <row r="22" spans="1:11" ht="22.5" x14ac:dyDescent="0.25">
      <c r="A22" s="503" t="s">
        <v>103</v>
      </c>
      <c r="B22" s="190" t="s">
        <v>84</v>
      </c>
      <c r="C22" s="190" t="s">
        <v>39</v>
      </c>
      <c r="D22" s="190" t="s">
        <v>5610</v>
      </c>
      <c r="E22" s="512" t="s">
        <v>22</v>
      </c>
      <c r="F22" s="190">
        <v>19</v>
      </c>
      <c r="G22" s="508"/>
      <c r="H22" s="508"/>
      <c r="I22" s="508">
        <f t="shared" si="1"/>
        <v>0</v>
      </c>
      <c r="J22" s="509" t="e">
        <f t="shared" si="0"/>
        <v>#DIV/0!</v>
      </c>
    </row>
    <row r="23" spans="1:11" x14ac:dyDescent="0.25">
      <c r="A23" s="511" t="s">
        <v>83</v>
      </c>
      <c r="B23" s="190" t="s">
        <v>18</v>
      </c>
      <c r="C23" s="190" t="s">
        <v>19</v>
      </c>
      <c r="D23" s="190" t="s">
        <v>20</v>
      </c>
      <c r="E23" s="512" t="s">
        <v>22</v>
      </c>
      <c r="F23" s="190">
        <v>40</v>
      </c>
      <c r="G23" s="508"/>
      <c r="H23" s="508"/>
      <c r="I23" s="508">
        <f t="shared" si="1"/>
        <v>0</v>
      </c>
      <c r="J23" s="509" t="e">
        <f t="shared" si="0"/>
        <v>#DIV/0!</v>
      </c>
    </row>
    <row r="24" spans="1:11" ht="33.75" x14ac:dyDescent="0.25">
      <c r="A24" s="503" t="s">
        <v>86</v>
      </c>
      <c r="B24" s="190" t="s">
        <v>88</v>
      </c>
      <c r="C24" s="190" t="s">
        <v>61</v>
      </c>
      <c r="D24" s="190" t="s">
        <v>272</v>
      </c>
      <c r="E24" s="512" t="s">
        <v>36</v>
      </c>
      <c r="F24" s="190">
        <v>1</v>
      </c>
      <c r="G24" s="508"/>
      <c r="H24" s="508"/>
      <c r="I24" s="508">
        <f t="shared" si="1"/>
        <v>0</v>
      </c>
      <c r="J24" s="509" t="e">
        <f t="shared" si="0"/>
        <v>#DIV/0!</v>
      </c>
    </row>
    <row r="25" spans="1:11" x14ac:dyDescent="0.25">
      <c r="A25" s="511" t="s">
        <v>87</v>
      </c>
      <c r="B25" s="190" t="s">
        <v>90</v>
      </c>
      <c r="C25" s="190" t="s">
        <v>61</v>
      </c>
      <c r="D25" s="190" t="s">
        <v>91</v>
      </c>
      <c r="E25" s="512" t="s">
        <v>75</v>
      </c>
      <c r="F25" s="190">
        <v>4</v>
      </c>
      <c r="G25" s="508"/>
      <c r="H25" s="508"/>
      <c r="I25" s="508">
        <f t="shared" si="1"/>
        <v>0</v>
      </c>
      <c r="J25" s="509" t="e">
        <f t="shared" si="0"/>
        <v>#DIV/0!</v>
      </c>
    </row>
    <row r="26" spans="1:11" ht="22.5" x14ac:dyDescent="0.25">
      <c r="A26" s="503" t="s">
        <v>89</v>
      </c>
      <c r="B26" s="190" t="s">
        <v>93</v>
      </c>
      <c r="C26" s="190" t="s">
        <v>19</v>
      </c>
      <c r="D26" s="190" t="s">
        <v>94</v>
      </c>
      <c r="E26" s="512" t="s">
        <v>36</v>
      </c>
      <c r="F26" s="190">
        <v>2</v>
      </c>
      <c r="G26" s="508"/>
      <c r="H26" s="508"/>
      <c r="I26" s="508">
        <f t="shared" si="1"/>
        <v>0</v>
      </c>
      <c r="J26" s="509" t="e">
        <f t="shared" si="0"/>
        <v>#DIV/0!</v>
      </c>
    </row>
    <row r="27" spans="1:11" x14ac:dyDescent="0.25">
      <c r="A27" s="511" t="s">
        <v>92</v>
      </c>
      <c r="B27" s="190" t="s">
        <v>95</v>
      </c>
      <c r="C27" s="190" t="s">
        <v>19</v>
      </c>
      <c r="D27" s="190" t="s">
        <v>96</v>
      </c>
      <c r="E27" s="512" t="s">
        <v>36</v>
      </c>
      <c r="F27" s="190">
        <v>6</v>
      </c>
      <c r="G27" s="508"/>
      <c r="H27" s="508"/>
      <c r="I27" s="508">
        <f t="shared" si="1"/>
        <v>0</v>
      </c>
      <c r="J27" s="509" t="e">
        <f t="shared" si="0"/>
        <v>#DIV/0!</v>
      </c>
    </row>
    <row r="28" spans="1:11" ht="22.5" x14ac:dyDescent="0.25">
      <c r="A28" s="503" t="s">
        <v>15790</v>
      </c>
      <c r="B28" s="190">
        <v>14250</v>
      </c>
      <c r="C28" s="190" t="s">
        <v>19</v>
      </c>
      <c r="D28" s="190" t="s">
        <v>15792</v>
      </c>
      <c r="E28" s="512" t="s">
        <v>15793</v>
      </c>
      <c r="F28" s="190">
        <f>10*8*22*6</f>
        <v>10560</v>
      </c>
      <c r="G28" s="508"/>
      <c r="H28" s="508"/>
      <c r="I28" s="508">
        <f t="shared" si="1"/>
        <v>0</v>
      </c>
      <c r="J28" s="509" t="e">
        <f>ROUND(I28/$J$1091,4)</f>
        <v>#DIV/0!</v>
      </c>
      <c r="K28" s="509" t="e">
        <f>ROUND(J28/$J$1091,4)</f>
        <v>#DIV/0!</v>
      </c>
    </row>
    <row r="29" spans="1:11" x14ac:dyDescent="0.25">
      <c r="A29" s="511" t="s">
        <v>15791</v>
      </c>
      <c r="B29" s="190">
        <v>14583</v>
      </c>
      <c r="C29" s="190" t="s">
        <v>19</v>
      </c>
      <c r="D29" s="190" t="s">
        <v>15794</v>
      </c>
      <c r="E29" s="512" t="s">
        <v>15795</v>
      </c>
      <c r="F29" s="190">
        <f>2.5*22*6</f>
        <v>330</v>
      </c>
      <c r="G29" s="508"/>
      <c r="H29" s="508"/>
      <c r="I29" s="508">
        <f t="shared" si="1"/>
        <v>0</v>
      </c>
      <c r="J29" s="509" t="e">
        <f>ROUND(I29/$J$1091,4)</f>
        <v>#DIV/0!</v>
      </c>
      <c r="K29" s="509" t="e">
        <f>ROUND(J29/$J$1091,4)</f>
        <v>#DIV/0!</v>
      </c>
    </row>
    <row r="30" spans="1:11" s="154" customFormat="1" x14ac:dyDescent="0.25">
      <c r="A30" s="498" t="s">
        <v>134</v>
      </c>
      <c r="B30" s="322"/>
      <c r="C30" s="322"/>
      <c r="D30" s="322" t="s">
        <v>97</v>
      </c>
      <c r="E30" s="500"/>
      <c r="F30" s="322"/>
      <c r="G30" s="322"/>
      <c r="H30" s="322"/>
      <c r="I30" s="499">
        <f>SUM(I31:I32)</f>
        <v>0</v>
      </c>
      <c r="J30" s="515" t="e">
        <f t="shared" ref="J30:J40" si="2">ROUND(I30/$I$1088,4)</f>
        <v>#DIV/0!</v>
      </c>
    </row>
    <row r="31" spans="1:11" x14ac:dyDescent="0.25">
      <c r="A31" s="516" t="s">
        <v>98</v>
      </c>
      <c r="B31" s="326" t="s">
        <v>100</v>
      </c>
      <c r="C31" s="326" t="s">
        <v>29</v>
      </c>
      <c r="D31" s="323" t="s">
        <v>2009</v>
      </c>
      <c r="E31" s="517" t="s">
        <v>26</v>
      </c>
      <c r="F31" s="326">
        <v>12</v>
      </c>
      <c r="G31" s="518"/>
      <c r="H31" s="326"/>
      <c r="I31" s="508">
        <f t="shared" si="1"/>
        <v>0</v>
      </c>
      <c r="J31" s="509" t="e">
        <f t="shared" si="2"/>
        <v>#DIV/0!</v>
      </c>
    </row>
    <row r="32" spans="1:11" x14ac:dyDescent="0.25">
      <c r="A32" s="516" t="s">
        <v>99</v>
      </c>
      <c r="B32" s="326" t="s">
        <v>102</v>
      </c>
      <c r="C32" s="326" t="s">
        <v>29</v>
      </c>
      <c r="D32" s="323" t="s">
        <v>2010</v>
      </c>
      <c r="E32" s="517" t="s">
        <v>26</v>
      </c>
      <c r="F32" s="326">
        <v>36</v>
      </c>
      <c r="G32" s="518"/>
      <c r="H32" s="326"/>
      <c r="I32" s="508">
        <f t="shared" si="1"/>
        <v>0</v>
      </c>
      <c r="J32" s="509" t="e">
        <f t="shared" si="2"/>
        <v>#DIV/0!</v>
      </c>
    </row>
    <row r="33" spans="1:12" s="154" customFormat="1" x14ac:dyDescent="0.25">
      <c r="A33" s="498" t="s">
        <v>133</v>
      </c>
      <c r="B33" s="322"/>
      <c r="C33" s="322"/>
      <c r="D33" s="322" t="s">
        <v>104</v>
      </c>
      <c r="E33" s="500"/>
      <c r="F33" s="322"/>
      <c r="G33" s="322"/>
      <c r="H33" s="322"/>
      <c r="I33" s="499">
        <f>SUM(I34:I35)</f>
        <v>0</v>
      </c>
      <c r="J33" s="515" t="e">
        <f t="shared" si="2"/>
        <v>#DIV/0!</v>
      </c>
      <c r="K33" s="519"/>
    </row>
    <row r="34" spans="1:12" x14ac:dyDescent="0.25">
      <c r="A34" s="503" t="s">
        <v>122</v>
      </c>
      <c r="B34" s="324" t="s">
        <v>5611</v>
      </c>
      <c r="C34" s="324" t="s">
        <v>29</v>
      </c>
      <c r="D34" s="324" t="s">
        <v>105</v>
      </c>
      <c r="E34" s="505" t="s">
        <v>121</v>
      </c>
      <c r="F34" s="324">
        <v>100</v>
      </c>
      <c r="G34" s="520"/>
      <c r="H34" s="520"/>
      <c r="I34" s="508">
        <f t="shared" si="1"/>
        <v>0</v>
      </c>
      <c r="J34" s="509" t="e">
        <f t="shared" si="2"/>
        <v>#DIV/0!</v>
      </c>
      <c r="K34" s="328"/>
      <c r="L34" s="521"/>
    </row>
    <row r="35" spans="1:12" x14ac:dyDescent="0.25">
      <c r="A35" s="503" t="s">
        <v>123</v>
      </c>
      <c r="B35" s="324" t="s">
        <v>5612</v>
      </c>
      <c r="C35" s="324" t="s">
        <v>29</v>
      </c>
      <c r="D35" s="324" t="s">
        <v>110</v>
      </c>
      <c r="E35" s="505" t="s">
        <v>121</v>
      </c>
      <c r="F35" s="324">
        <v>100</v>
      </c>
      <c r="G35" s="520"/>
      <c r="H35" s="520"/>
      <c r="I35" s="508">
        <f t="shared" ref="I35:I40" si="3">ROUND(F35*H35,2)</f>
        <v>0</v>
      </c>
      <c r="J35" s="509" t="e">
        <f t="shared" si="2"/>
        <v>#DIV/0!</v>
      </c>
      <c r="K35" s="328"/>
      <c r="L35" s="522"/>
    </row>
    <row r="36" spans="1:12" x14ac:dyDescent="0.25">
      <c r="A36" s="503" t="s">
        <v>124</v>
      </c>
      <c r="B36" s="324" t="s">
        <v>5613</v>
      </c>
      <c r="C36" s="324" t="s">
        <v>29</v>
      </c>
      <c r="D36" s="324" t="s">
        <v>111</v>
      </c>
      <c r="E36" s="505" t="s">
        <v>121</v>
      </c>
      <c r="F36" s="324">
        <v>100</v>
      </c>
      <c r="G36" s="520"/>
      <c r="H36" s="520"/>
      <c r="I36" s="508">
        <f t="shared" si="3"/>
        <v>0</v>
      </c>
      <c r="J36" s="509" t="e">
        <f t="shared" si="2"/>
        <v>#DIV/0!</v>
      </c>
      <c r="K36" s="328"/>
    </row>
    <row r="37" spans="1:12" s="524" customFormat="1" x14ac:dyDescent="0.25">
      <c r="A37" s="503" t="s">
        <v>125</v>
      </c>
      <c r="B37" s="324" t="s">
        <v>5614</v>
      </c>
      <c r="C37" s="324" t="s">
        <v>29</v>
      </c>
      <c r="D37" s="324" t="s">
        <v>112</v>
      </c>
      <c r="E37" s="505" t="s">
        <v>121</v>
      </c>
      <c r="F37" s="324">
        <v>100</v>
      </c>
      <c r="G37" s="520"/>
      <c r="H37" s="520"/>
      <c r="I37" s="508">
        <f t="shared" si="3"/>
        <v>0</v>
      </c>
      <c r="J37" s="509" t="e">
        <f t="shared" si="2"/>
        <v>#DIV/0!</v>
      </c>
      <c r="K37" s="523"/>
    </row>
    <row r="38" spans="1:12" x14ac:dyDescent="0.25">
      <c r="A38" s="525" t="s">
        <v>132</v>
      </c>
      <c r="B38" s="325"/>
      <c r="C38" s="325"/>
      <c r="D38" s="325" t="s">
        <v>114</v>
      </c>
      <c r="E38" s="526"/>
      <c r="F38" s="325"/>
      <c r="G38" s="527"/>
      <c r="H38" s="325"/>
      <c r="I38" s="528">
        <f>I39+I40</f>
        <v>0</v>
      </c>
      <c r="J38" s="515" t="e">
        <f t="shared" si="2"/>
        <v>#DIV/0!</v>
      </c>
      <c r="K38" s="328"/>
    </row>
    <row r="39" spans="1:12" x14ac:dyDescent="0.25">
      <c r="A39" s="503" t="s">
        <v>126</v>
      </c>
      <c r="B39" s="324" t="s">
        <v>5615</v>
      </c>
      <c r="C39" s="324" t="s">
        <v>29</v>
      </c>
      <c r="D39" s="324" t="s">
        <v>114</v>
      </c>
      <c r="E39" s="505" t="s">
        <v>121</v>
      </c>
      <c r="F39" s="324">
        <v>100</v>
      </c>
      <c r="G39" s="520"/>
      <c r="H39" s="520"/>
      <c r="I39" s="508">
        <f t="shared" si="3"/>
        <v>0</v>
      </c>
      <c r="J39" s="509" t="e">
        <f t="shared" si="2"/>
        <v>#DIV/0!</v>
      </c>
      <c r="K39" s="328"/>
    </row>
    <row r="40" spans="1:12" x14ac:dyDescent="0.25">
      <c r="A40" s="503" t="s">
        <v>127</v>
      </c>
      <c r="B40" s="324" t="s">
        <v>5615</v>
      </c>
      <c r="C40" s="324" t="s">
        <v>29</v>
      </c>
      <c r="D40" s="324" t="s">
        <v>117</v>
      </c>
      <c r="E40" s="505" t="s">
        <v>121</v>
      </c>
      <c r="F40" s="324">
        <v>100</v>
      </c>
      <c r="G40" s="520"/>
      <c r="H40" s="520"/>
      <c r="I40" s="508">
        <f t="shared" si="3"/>
        <v>0</v>
      </c>
      <c r="J40" s="509" t="e">
        <f t="shared" si="2"/>
        <v>#DIV/0!</v>
      </c>
      <c r="K40" s="328"/>
    </row>
    <row r="41" spans="1:12" s="150" customFormat="1" ht="11.25" x14ac:dyDescent="0.2">
      <c r="A41" s="498" t="s">
        <v>131</v>
      </c>
      <c r="B41" s="499"/>
      <c r="C41" s="322"/>
      <c r="D41" s="322" t="s">
        <v>2</v>
      </c>
      <c r="E41" s="500"/>
      <c r="F41" s="499"/>
      <c r="G41" s="499"/>
      <c r="H41" s="529"/>
      <c r="I41" s="499">
        <f>I42+I57+I60+I125+I163+I178+I211+I249+I264+I474+I509+I516+I539+I548+I575+I630+I636+I116</f>
        <v>0</v>
      </c>
      <c r="J41" s="515" t="e">
        <f t="shared" ref="J41:J50" si="4">ROUND(I41/$I$1088,4)</f>
        <v>#DIV/0!</v>
      </c>
    </row>
    <row r="42" spans="1:12" s="150" customFormat="1" ht="11.25" x14ac:dyDescent="0.2">
      <c r="A42" s="530" t="s">
        <v>128</v>
      </c>
      <c r="B42" s="531"/>
      <c r="C42" s="327"/>
      <c r="D42" s="327" t="s">
        <v>16</v>
      </c>
      <c r="E42" s="532"/>
      <c r="F42" s="531"/>
      <c r="G42" s="531"/>
      <c r="H42" s="533"/>
      <c r="I42" s="531">
        <f>SUM(I43:I56)</f>
        <v>0</v>
      </c>
      <c r="J42" s="534" t="e">
        <f t="shared" si="4"/>
        <v>#DIV/0!</v>
      </c>
    </row>
    <row r="43" spans="1:12" s="150" customFormat="1" ht="11.25" x14ac:dyDescent="0.2">
      <c r="A43" s="215" t="s">
        <v>4566</v>
      </c>
      <c r="B43" s="216" t="s">
        <v>2011</v>
      </c>
      <c r="C43" s="216" t="s">
        <v>19</v>
      </c>
      <c r="D43" s="216" t="s">
        <v>2012</v>
      </c>
      <c r="E43" s="217" t="s">
        <v>22</v>
      </c>
      <c r="F43" s="218">
        <v>100</v>
      </c>
      <c r="G43" s="219"/>
      <c r="H43" s="219"/>
      <c r="I43" s="508">
        <f t="shared" ref="I43:I102" si="5">ROUND(F43*H43,2)</f>
        <v>0</v>
      </c>
      <c r="J43" s="509" t="e">
        <f t="shared" si="4"/>
        <v>#DIV/0!</v>
      </c>
    </row>
    <row r="44" spans="1:12" s="150" customFormat="1" ht="11.25" x14ac:dyDescent="0.2">
      <c r="A44" s="215" t="s">
        <v>4567</v>
      </c>
      <c r="B44" s="216" t="s">
        <v>2013</v>
      </c>
      <c r="C44" s="216" t="s">
        <v>61</v>
      </c>
      <c r="D44" s="216" t="s">
        <v>2014</v>
      </c>
      <c r="E44" s="217" t="s">
        <v>22</v>
      </c>
      <c r="F44" s="218">
        <v>50</v>
      </c>
      <c r="G44" s="219"/>
      <c r="H44" s="219"/>
      <c r="I44" s="508">
        <f t="shared" si="5"/>
        <v>0</v>
      </c>
      <c r="J44" s="509" t="e">
        <f t="shared" si="4"/>
        <v>#DIV/0!</v>
      </c>
    </row>
    <row r="45" spans="1:12" s="150" customFormat="1" ht="11.25" x14ac:dyDescent="0.2">
      <c r="A45" s="215" t="s">
        <v>4568</v>
      </c>
      <c r="B45" s="216" t="s">
        <v>2015</v>
      </c>
      <c r="C45" s="216" t="s">
        <v>61</v>
      </c>
      <c r="D45" s="216" t="s">
        <v>2016</v>
      </c>
      <c r="E45" s="217" t="s">
        <v>22</v>
      </c>
      <c r="F45" s="218">
        <v>50</v>
      </c>
      <c r="G45" s="219"/>
      <c r="H45" s="219"/>
      <c r="I45" s="508">
        <f t="shared" si="5"/>
        <v>0</v>
      </c>
      <c r="J45" s="509" t="e">
        <f t="shared" si="4"/>
        <v>#DIV/0!</v>
      </c>
    </row>
    <row r="46" spans="1:12" s="150" customFormat="1" ht="22.5" x14ac:dyDescent="0.2">
      <c r="A46" s="215" t="s">
        <v>4569</v>
      </c>
      <c r="B46" s="216" t="s">
        <v>2017</v>
      </c>
      <c r="C46" s="216" t="s">
        <v>19</v>
      </c>
      <c r="D46" s="216" t="s">
        <v>2018</v>
      </c>
      <c r="E46" s="217" t="s">
        <v>22</v>
      </c>
      <c r="F46" s="218">
        <v>50</v>
      </c>
      <c r="G46" s="219"/>
      <c r="H46" s="219"/>
      <c r="I46" s="508">
        <f t="shared" si="5"/>
        <v>0</v>
      </c>
      <c r="J46" s="509" t="e">
        <f t="shared" si="4"/>
        <v>#DIV/0!</v>
      </c>
    </row>
    <row r="47" spans="1:12" s="150" customFormat="1" ht="11.25" x14ac:dyDescent="0.2">
      <c r="A47" s="215" t="s">
        <v>4570</v>
      </c>
      <c r="B47" s="216" t="s">
        <v>2019</v>
      </c>
      <c r="C47" s="216" t="s">
        <v>19</v>
      </c>
      <c r="D47" s="216" t="s">
        <v>2020</v>
      </c>
      <c r="E47" s="217" t="s">
        <v>22</v>
      </c>
      <c r="F47" s="218">
        <v>50</v>
      </c>
      <c r="G47" s="219"/>
      <c r="H47" s="219"/>
      <c r="I47" s="508">
        <f t="shared" si="5"/>
        <v>0</v>
      </c>
      <c r="J47" s="509" t="e">
        <f t="shared" si="4"/>
        <v>#DIV/0!</v>
      </c>
    </row>
    <row r="48" spans="1:12" s="150" customFormat="1" ht="11.25" x14ac:dyDescent="0.2">
      <c r="A48" s="215" t="s">
        <v>4571</v>
      </c>
      <c r="B48" s="216" t="s">
        <v>2021</v>
      </c>
      <c r="C48" s="216" t="s">
        <v>61</v>
      </c>
      <c r="D48" s="216" t="s">
        <v>2022</v>
      </c>
      <c r="E48" s="217" t="s">
        <v>22</v>
      </c>
      <c r="F48" s="218">
        <v>200</v>
      </c>
      <c r="G48" s="219"/>
      <c r="H48" s="219"/>
      <c r="I48" s="508">
        <f t="shared" si="5"/>
        <v>0</v>
      </c>
      <c r="J48" s="509" t="e">
        <f t="shared" si="4"/>
        <v>#DIV/0!</v>
      </c>
    </row>
    <row r="49" spans="1:15" s="150" customFormat="1" ht="11.25" x14ac:dyDescent="0.2">
      <c r="A49" s="215" t="s">
        <v>4572</v>
      </c>
      <c r="B49" s="216" t="s">
        <v>2023</v>
      </c>
      <c r="C49" s="216" t="s">
        <v>61</v>
      </c>
      <c r="D49" s="216" t="s">
        <v>2024</v>
      </c>
      <c r="E49" s="217" t="s">
        <v>22</v>
      </c>
      <c r="F49" s="218">
        <v>200</v>
      </c>
      <c r="G49" s="219"/>
      <c r="H49" s="219"/>
      <c r="I49" s="508">
        <f t="shared" si="5"/>
        <v>0</v>
      </c>
      <c r="J49" s="509" t="e">
        <f t="shared" si="4"/>
        <v>#DIV/0!</v>
      </c>
    </row>
    <row r="50" spans="1:15" s="150" customFormat="1" ht="11.25" x14ac:dyDescent="0.2">
      <c r="A50" s="215" t="s">
        <v>4573</v>
      </c>
      <c r="B50" s="216" t="s">
        <v>501</v>
      </c>
      <c r="C50" s="216" t="s">
        <v>39</v>
      </c>
      <c r="D50" s="216" t="s">
        <v>3118</v>
      </c>
      <c r="E50" s="217" t="s">
        <v>22</v>
      </c>
      <c r="F50" s="218">
        <v>200</v>
      </c>
      <c r="G50" s="219"/>
      <c r="H50" s="219"/>
      <c r="I50" s="508">
        <f t="shared" si="5"/>
        <v>0</v>
      </c>
      <c r="J50" s="509" t="e">
        <f t="shared" si="4"/>
        <v>#DIV/0!</v>
      </c>
    </row>
    <row r="51" spans="1:15" s="150" customFormat="1" ht="11.25" x14ac:dyDescent="0.2">
      <c r="A51" s="215" t="s">
        <v>4574</v>
      </c>
      <c r="B51" s="216" t="s">
        <v>2026</v>
      </c>
      <c r="C51" s="216" t="s">
        <v>39</v>
      </c>
      <c r="D51" s="216" t="s">
        <v>3119</v>
      </c>
      <c r="E51" s="217" t="s">
        <v>22</v>
      </c>
      <c r="F51" s="218">
        <v>100</v>
      </c>
      <c r="G51" s="219"/>
      <c r="H51" s="219"/>
      <c r="I51" s="508">
        <f t="shared" ref="I51:I56" si="6">ROUND(F51*H51,2)</f>
        <v>0</v>
      </c>
      <c r="J51" s="509" t="e">
        <f t="shared" ref="J51:J56" si="7">ROUND(I51/$I$1088,4)</f>
        <v>#DIV/0!</v>
      </c>
    </row>
    <row r="52" spans="1:15" s="151" customFormat="1" ht="20.25" customHeight="1" x14ac:dyDescent="0.2">
      <c r="A52" s="215" t="s">
        <v>4575</v>
      </c>
      <c r="B52" s="216" t="s">
        <v>2027</v>
      </c>
      <c r="C52" s="216" t="s">
        <v>61</v>
      </c>
      <c r="D52" s="216" t="s">
        <v>2028</v>
      </c>
      <c r="E52" s="217" t="s">
        <v>75</v>
      </c>
      <c r="F52" s="218">
        <v>200</v>
      </c>
      <c r="G52" s="219"/>
      <c r="H52" s="219"/>
      <c r="I52" s="508">
        <f t="shared" si="6"/>
        <v>0</v>
      </c>
      <c r="J52" s="509" t="e">
        <f t="shared" si="7"/>
        <v>#DIV/0!</v>
      </c>
      <c r="L52" s="150"/>
    </row>
    <row r="53" spans="1:15" s="150" customFormat="1" ht="24.75" customHeight="1" x14ac:dyDescent="0.2">
      <c r="A53" s="215" t="s">
        <v>4576</v>
      </c>
      <c r="B53" s="216" t="s">
        <v>2029</v>
      </c>
      <c r="C53" s="216" t="s">
        <v>19</v>
      </c>
      <c r="D53" s="216" t="s">
        <v>2030</v>
      </c>
      <c r="E53" s="217" t="s">
        <v>22</v>
      </c>
      <c r="F53" s="218">
        <v>20</v>
      </c>
      <c r="G53" s="219"/>
      <c r="H53" s="219"/>
      <c r="I53" s="508">
        <f t="shared" si="6"/>
        <v>0</v>
      </c>
      <c r="J53" s="509" t="e">
        <f t="shared" si="7"/>
        <v>#DIV/0!</v>
      </c>
    </row>
    <row r="54" spans="1:15" s="150" customFormat="1" ht="15" customHeight="1" x14ac:dyDescent="0.2">
      <c r="A54" s="215" t="s">
        <v>4577</v>
      </c>
      <c r="B54" s="216" t="s">
        <v>2031</v>
      </c>
      <c r="C54" s="216" t="s">
        <v>19</v>
      </c>
      <c r="D54" s="216" t="s">
        <v>2032</v>
      </c>
      <c r="E54" s="217" t="s">
        <v>22</v>
      </c>
      <c r="F54" s="218">
        <v>150</v>
      </c>
      <c r="G54" s="219"/>
      <c r="H54" s="219"/>
      <c r="I54" s="508">
        <f t="shared" si="6"/>
        <v>0</v>
      </c>
      <c r="J54" s="509" t="e">
        <f t="shared" si="7"/>
        <v>#DIV/0!</v>
      </c>
    </row>
    <row r="55" spans="1:15" s="151" customFormat="1" ht="21" customHeight="1" x14ac:dyDescent="0.2">
      <c r="A55" s="215" t="s">
        <v>4578</v>
      </c>
      <c r="B55" s="216" t="s">
        <v>2033</v>
      </c>
      <c r="C55" s="216" t="s">
        <v>19</v>
      </c>
      <c r="D55" s="216" t="s">
        <v>2034</v>
      </c>
      <c r="E55" s="217" t="s">
        <v>22</v>
      </c>
      <c r="F55" s="218">
        <v>100</v>
      </c>
      <c r="G55" s="219"/>
      <c r="H55" s="219"/>
      <c r="I55" s="508">
        <f t="shared" si="6"/>
        <v>0</v>
      </c>
      <c r="J55" s="509" t="e">
        <f t="shared" si="7"/>
        <v>#DIV/0!</v>
      </c>
      <c r="L55" s="150"/>
    </row>
    <row r="56" spans="1:15" s="150" customFormat="1" ht="24" customHeight="1" x14ac:dyDescent="0.2">
      <c r="A56" s="215" t="s">
        <v>4579</v>
      </c>
      <c r="B56" s="216" t="s">
        <v>2035</v>
      </c>
      <c r="C56" s="216" t="s">
        <v>19</v>
      </c>
      <c r="D56" s="216" t="s">
        <v>2036</v>
      </c>
      <c r="E56" s="217" t="s">
        <v>75</v>
      </c>
      <c r="F56" s="218">
        <v>1000</v>
      </c>
      <c r="G56" s="219"/>
      <c r="H56" s="219"/>
      <c r="I56" s="508">
        <f t="shared" si="6"/>
        <v>0</v>
      </c>
      <c r="J56" s="509" t="e">
        <f t="shared" si="7"/>
        <v>#DIV/0!</v>
      </c>
    </row>
    <row r="57" spans="1:15" s="150" customFormat="1" ht="24" customHeight="1" x14ac:dyDescent="0.2">
      <c r="A57" s="220" t="s">
        <v>129</v>
      </c>
      <c r="B57" s="221"/>
      <c r="C57" s="221"/>
      <c r="D57" s="327" t="s">
        <v>2037</v>
      </c>
      <c r="E57" s="221"/>
      <c r="F57" s="222"/>
      <c r="G57" s="223"/>
      <c r="H57" s="223"/>
      <c r="I57" s="224">
        <f>SUM(I58:I59)</f>
        <v>0</v>
      </c>
      <c r="J57" s="534" t="e">
        <f t="shared" ref="J57:J88" si="8">ROUND(I57/$I$1088,4)</f>
        <v>#DIV/0!</v>
      </c>
      <c r="N57" s="157"/>
    </row>
    <row r="58" spans="1:15" s="150" customFormat="1" ht="21" customHeight="1" x14ac:dyDescent="0.2">
      <c r="A58" s="215" t="s">
        <v>4580</v>
      </c>
      <c r="B58" s="216" t="s">
        <v>2038</v>
      </c>
      <c r="C58" s="216" t="s">
        <v>19</v>
      </c>
      <c r="D58" s="216" t="s">
        <v>2039</v>
      </c>
      <c r="E58" s="217" t="s">
        <v>75</v>
      </c>
      <c r="F58" s="218">
        <v>50</v>
      </c>
      <c r="G58" s="219"/>
      <c r="H58" s="219"/>
      <c r="I58" s="508">
        <f t="shared" ref="I58:I59" si="9">ROUND(F58*H58,2)</f>
        <v>0</v>
      </c>
      <c r="J58" s="509" t="e">
        <f t="shared" si="8"/>
        <v>#DIV/0!</v>
      </c>
      <c r="N58" s="157"/>
      <c r="O58" s="150" t="s">
        <v>5568</v>
      </c>
    </row>
    <row r="59" spans="1:15" s="150" customFormat="1" ht="21" customHeight="1" x14ac:dyDescent="0.2">
      <c r="A59" s="215" t="s">
        <v>4581</v>
      </c>
      <c r="B59" s="216" t="s">
        <v>2041</v>
      </c>
      <c r="C59" s="216" t="s">
        <v>19</v>
      </c>
      <c r="D59" s="216" t="s">
        <v>2042</v>
      </c>
      <c r="E59" s="217" t="s">
        <v>75</v>
      </c>
      <c r="F59" s="218">
        <v>50</v>
      </c>
      <c r="G59" s="219"/>
      <c r="H59" s="219"/>
      <c r="I59" s="508">
        <f t="shared" si="9"/>
        <v>0</v>
      </c>
      <c r="J59" s="509" t="e">
        <f t="shared" si="8"/>
        <v>#DIV/0!</v>
      </c>
      <c r="N59" s="157"/>
      <c r="O59" s="150" t="s">
        <v>5569</v>
      </c>
    </row>
    <row r="60" spans="1:15" s="150" customFormat="1" ht="15" customHeight="1" x14ac:dyDescent="0.2">
      <c r="A60" s="220" t="s">
        <v>130</v>
      </c>
      <c r="B60" s="221"/>
      <c r="C60" s="221"/>
      <c r="D60" s="221" t="s">
        <v>2043</v>
      </c>
      <c r="E60" s="221"/>
      <c r="F60" s="222"/>
      <c r="G60" s="223"/>
      <c r="H60" s="223"/>
      <c r="I60" s="224">
        <f>SUM(I61:I115)</f>
        <v>0</v>
      </c>
      <c r="J60" s="534" t="e">
        <f t="shared" si="8"/>
        <v>#DIV/0!</v>
      </c>
    </row>
    <row r="61" spans="1:15" s="150" customFormat="1" ht="15" customHeight="1" x14ac:dyDescent="0.2">
      <c r="A61" s="215" t="s">
        <v>4582</v>
      </c>
      <c r="B61" s="216" t="s">
        <v>2044</v>
      </c>
      <c r="C61" s="216" t="s">
        <v>19</v>
      </c>
      <c r="D61" s="216" t="s">
        <v>2045</v>
      </c>
      <c r="E61" s="217" t="s">
        <v>384</v>
      </c>
      <c r="F61" s="218">
        <v>100</v>
      </c>
      <c r="G61" s="219"/>
      <c r="H61" s="219"/>
      <c r="I61" s="508">
        <f t="shared" si="5"/>
        <v>0</v>
      </c>
      <c r="J61" s="509" t="e">
        <f t="shared" si="8"/>
        <v>#DIV/0!</v>
      </c>
    </row>
    <row r="62" spans="1:15" s="150" customFormat="1" ht="15" customHeight="1" x14ac:dyDescent="0.2">
      <c r="A62" s="215" t="s">
        <v>4583</v>
      </c>
      <c r="B62" s="216" t="s">
        <v>2046</v>
      </c>
      <c r="C62" s="216" t="s">
        <v>19</v>
      </c>
      <c r="D62" s="216" t="s">
        <v>2047</v>
      </c>
      <c r="E62" s="217" t="s">
        <v>384</v>
      </c>
      <c r="F62" s="218">
        <v>100</v>
      </c>
      <c r="G62" s="219"/>
      <c r="H62" s="219"/>
      <c r="I62" s="508">
        <f t="shared" si="5"/>
        <v>0</v>
      </c>
      <c r="J62" s="509" t="e">
        <f t="shared" si="8"/>
        <v>#DIV/0!</v>
      </c>
    </row>
    <row r="63" spans="1:15" s="150" customFormat="1" ht="15" customHeight="1" x14ac:dyDescent="0.2">
      <c r="A63" s="215" t="s">
        <v>4584</v>
      </c>
      <c r="B63" s="216" t="s">
        <v>2048</v>
      </c>
      <c r="C63" s="216" t="s">
        <v>19</v>
      </c>
      <c r="D63" s="216" t="s">
        <v>2049</v>
      </c>
      <c r="E63" s="217" t="s">
        <v>384</v>
      </c>
      <c r="F63" s="218">
        <v>100</v>
      </c>
      <c r="G63" s="219"/>
      <c r="H63" s="219"/>
      <c r="I63" s="508">
        <f t="shared" si="5"/>
        <v>0</v>
      </c>
      <c r="J63" s="509" t="e">
        <f t="shared" si="8"/>
        <v>#DIV/0!</v>
      </c>
    </row>
    <row r="64" spans="1:15" s="150" customFormat="1" ht="15" customHeight="1" x14ac:dyDescent="0.2">
      <c r="A64" s="215" t="s">
        <v>4585</v>
      </c>
      <c r="B64" s="216" t="s">
        <v>2050</v>
      </c>
      <c r="C64" s="216" t="s">
        <v>19</v>
      </c>
      <c r="D64" s="216" t="s">
        <v>2051</v>
      </c>
      <c r="E64" s="217" t="s">
        <v>384</v>
      </c>
      <c r="F64" s="218">
        <v>100</v>
      </c>
      <c r="G64" s="219"/>
      <c r="H64" s="219"/>
      <c r="I64" s="508">
        <f t="shared" si="5"/>
        <v>0</v>
      </c>
      <c r="J64" s="509" t="e">
        <f t="shared" si="8"/>
        <v>#DIV/0!</v>
      </c>
    </row>
    <row r="65" spans="1:10" s="150" customFormat="1" ht="15" customHeight="1" x14ac:dyDescent="0.2">
      <c r="A65" s="215" t="s">
        <v>4586</v>
      </c>
      <c r="B65" s="216" t="s">
        <v>2052</v>
      </c>
      <c r="C65" s="216" t="s">
        <v>19</v>
      </c>
      <c r="D65" s="216" t="s">
        <v>2053</v>
      </c>
      <c r="E65" s="217" t="s">
        <v>384</v>
      </c>
      <c r="F65" s="218">
        <v>100</v>
      </c>
      <c r="G65" s="219"/>
      <c r="H65" s="219"/>
      <c r="I65" s="508">
        <f t="shared" si="5"/>
        <v>0</v>
      </c>
      <c r="J65" s="509" t="e">
        <f t="shared" si="8"/>
        <v>#DIV/0!</v>
      </c>
    </row>
    <row r="66" spans="1:10" s="150" customFormat="1" ht="15" customHeight="1" x14ac:dyDescent="0.2">
      <c r="A66" s="215" t="s">
        <v>4587</v>
      </c>
      <c r="B66" s="216" t="s">
        <v>2054</v>
      </c>
      <c r="C66" s="216" t="s">
        <v>61</v>
      </c>
      <c r="D66" s="216" t="s">
        <v>3120</v>
      </c>
      <c r="E66" s="217" t="s">
        <v>384</v>
      </c>
      <c r="F66" s="218">
        <v>100</v>
      </c>
      <c r="G66" s="219"/>
      <c r="H66" s="219"/>
      <c r="I66" s="508">
        <f t="shared" si="5"/>
        <v>0</v>
      </c>
      <c r="J66" s="509" t="e">
        <f t="shared" si="8"/>
        <v>#DIV/0!</v>
      </c>
    </row>
    <row r="67" spans="1:10" s="150" customFormat="1" ht="15" customHeight="1" x14ac:dyDescent="0.2">
      <c r="A67" s="215" t="s">
        <v>4588</v>
      </c>
      <c r="B67" s="216" t="s">
        <v>2055</v>
      </c>
      <c r="C67" s="216" t="s">
        <v>19</v>
      </c>
      <c r="D67" s="216" t="s">
        <v>2056</v>
      </c>
      <c r="E67" s="217" t="s">
        <v>75</v>
      </c>
      <c r="F67" s="218">
        <v>20</v>
      </c>
      <c r="G67" s="219"/>
      <c r="H67" s="219"/>
      <c r="I67" s="508">
        <f t="shared" si="5"/>
        <v>0</v>
      </c>
      <c r="J67" s="509" t="e">
        <f t="shared" si="8"/>
        <v>#DIV/0!</v>
      </c>
    </row>
    <row r="68" spans="1:10" s="150" customFormat="1" ht="11.25" x14ac:dyDescent="0.2">
      <c r="A68" s="215" t="s">
        <v>4589</v>
      </c>
      <c r="B68" s="216" t="s">
        <v>2057</v>
      </c>
      <c r="C68" s="216" t="s">
        <v>61</v>
      </c>
      <c r="D68" s="216" t="s">
        <v>2058</v>
      </c>
      <c r="E68" s="217" t="s">
        <v>22</v>
      </c>
      <c r="F68" s="218">
        <v>10</v>
      </c>
      <c r="G68" s="219"/>
      <c r="H68" s="219"/>
      <c r="I68" s="508">
        <f t="shared" si="5"/>
        <v>0</v>
      </c>
      <c r="J68" s="509" t="e">
        <f t="shared" si="8"/>
        <v>#DIV/0!</v>
      </c>
    </row>
    <row r="69" spans="1:10" s="150" customFormat="1" ht="11.25" x14ac:dyDescent="0.2">
      <c r="A69" s="215" t="s">
        <v>4590</v>
      </c>
      <c r="B69" s="216" t="s">
        <v>2059</v>
      </c>
      <c r="C69" s="216" t="s">
        <v>61</v>
      </c>
      <c r="D69" s="216" t="s">
        <v>2060</v>
      </c>
      <c r="E69" s="217" t="s">
        <v>22</v>
      </c>
      <c r="F69" s="218">
        <v>50</v>
      </c>
      <c r="G69" s="219"/>
      <c r="H69" s="219"/>
      <c r="I69" s="508">
        <f t="shared" si="5"/>
        <v>0</v>
      </c>
      <c r="J69" s="509" t="e">
        <f t="shared" si="8"/>
        <v>#DIV/0!</v>
      </c>
    </row>
    <row r="70" spans="1:10" s="150" customFormat="1" ht="11.25" x14ac:dyDescent="0.2">
      <c r="A70" s="215" t="s">
        <v>4591</v>
      </c>
      <c r="B70" s="216" t="s">
        <v>2061</v>
      </c>
      <c r="C70" s="216" t="s">
        <v>61</v>
      </c>
      <c r="D70" s="216" t="s">
        <v>2062</v>
      </c>
      <c r="E70" s="217" t="s">
        <v>75</v>
      </c>
      <c r="F70" s="218">
        <v>500</v>
      </c>
      <c r="G70" s="219"/>
      <c r="H70" s="219"/>
      <c r="I70" s="508">
        <f t="shared" si="5"/>
        <v>0</v>
      </c>
      <c r="J70" s="509" t="e">
        <f t="shared" si="8"/>
        <v>#DIV/0!</v>
      </c>
    </row>
    <row r="71" spans="1:10" s="150" customFormat="1" ht="11.25" x14ac:dyDescent="0.2">
      <c r="A71" s="215" t="s">
        <v>4592</v>
      </c>
      <c r="B71" s="216" t="s">
        <v>2063</v>
      </c>
      <c r="C71" s="216" t="s">
        <v>61</v>
      </c>
      <c r="D71" s="216" t="s">
        <v>2064</v>
      </c>
      <c r="E71" s="217" t="s">
        <v>75</v>
      </c>
      <c r="F71" s="218">
        <v>500</v>
      </c>
      <c r="G71" s="219"/>
      <c r="H71" s="219"/>
      <c r="I71" s="508">
        <f t="shared" si="5"/>
        <v>0</v>
      </c>
      <c r="J71" s="509" t="e">
        <f t="shared" si="8"/>
        <v>#DIV/0!</v>
      </c>
    </row>
    <row r="72" spans="1:10" s="150" customFormat="1" ht="11.25" x14ac:dyDescent="0.2">
      <c r="A72" s="215" t="s">
        <v>4593</v>
      </c>
      <c r="B72" s="216" t="s">
        <v>2065</v>
      </c>
      <c r="C72" s="216" t="s">
        <v>61</v>
      </c>
      <c r="D72" s="216" t="s">
        <v>2066</v>
      </c>
      <c r="E72" s="217" t="s">
        <v>75</v>
      </c>
      <c r="F72" s="218">
        <v>50</v>
      </c>
      <c r="G72" s="219"/>
      <c r="H72" s="219"/>
      <c r="I72" s="508">
        <f t="shared" si="5"/>
        <v>0</v>
      </c>
      <c r="J72" s="509" t="e">
        <f t="shared" si="8"/>
        <v>#DIV/0!</v>
      </c>
    </row>
    <row r="73" spans="1:10" s="150" customFormat="1" ht="11.25" x14ac:dyDescent="0.2">
      <c r="A73" s="215" t="s">
        <v>4594</v>
      </c>
      <c r="B73" s="216" t="s">
        <v>2067</v>
      </c>
      <c r="C73" s="216" t="s">
        <v>61</v>
      </c>
      <c r="D73" s="216" t="s">
        <v>2068</v>
      </c>
      <c r="E73" s="217" t="s">
        <v>75</v>
      </c>
      <c r="F73" s="218">
        <v>500</v>
      </c>
      <c r="G73" s="219"/>
      <c r="H73" s="219"/>
      <c r="I73" s="508">
        <f t="shared" si="5"/>
        <v>0</v>
      </c>
      <c r="J73" s="509" t="e">
        <f t="shared" si="8"/>
        <v>#DIV/0!</v>
      </c>
    </row>
    <row r="74" spans="1:10" s="150" customFormat="1" ht="11.25" x14ac:dyDescent="0.2">
      <c r="A74" s="215" t="s">
        <v>4595</v>
      </c>
      <c r="B74" s="216" t="s">
        <v>2069</v>
      </c>
      <c r="C74" s="216" t="s">
        <v>61</v>
      </c>
      <c r="D74" s="216" t="s">
        <v>2070</v>
      </c>
      <c r="E74" s="217" t="s">
        <v>75</v>
      </c>
      <c r="F74" s="218">
        <v>125</v>
      </c>
      <c r="G74" s="219"/>
      <c r="H74" s="219"/>
      <c r="I74" s="508">
        <f t="shared" si="5"/>
        <v>0</v>
      </c>
      <c r="J74" s="509" t="e">
        <f t="shared" si="8"/>
        <v>#DIV/0!</v>
      </c>
    </row>
    <row r="75" spans="1:10" s="150" customFormat="1" ht="11.25" x14ac:dyDescent="0.2">
      <c r="A75" s="215" t="s">
        <v>4596</v>
      </c>
      <c r="B75" s="216" t="s">
        <v>2071</v>
      </c>
      <c r="C75" s="216" t="s">
        <v>61</v>
      </c>
      <c r="D75" s="216" t="s">
        <v>2072</v>
      </c>
      <c r="E75" s="217" t="s">
        <v>75</v>
      </c>
      <c r="F75" s="218">
        <v>300</v>
      </c>
      <c r="G75" s="219"/>
      <c r="H75" s="219"/>
      <c r="I75" s="508">
        <f t="shared" si="5"/>
        <v>0</v>
      </c>
      <c r="J75" s="509" t="e">
        <f t="shared" si="8"/>
        <v>#DIV/0!</v>
      </c>
    </row>
    <row r="76" spans="1:10" s="150" customFormat="1" ht="11.25" x14ac:dyDescent="0.2">
      <c r="A76" s="215" t="s">
        <v>4597</v>
      </c>
      <c r="B76" s="216" t="s">
        <v>2073</v>
      </c>
      <c r="C76" s="216" t="s">
        <v>61</v>
      </c>
      <c r="D76" s="216" t="s">
        <v>2074</v>
      </c>
      <c r="E76" s="217" t="s">
        <v>75</v>
      </c>
      <c r="F76" s="218">
        <v>100</v>
      </c>
      <c r="G76" s="219"/>
      <c r="H76" s="219"/>
      <c r="I76" s="508">
        <f t="shared" si="5"/>
        <v>0</v>
      </c>
      <c r="J76" s="509" t="e">
        <f t="shared" si="8"/>
        <v>#DIV/0!</v>
      </c>
    </row>
    <row r="77" spans="1:10" s="150" customFormat="1" ht="11.25" x14ac:dyDescent="0.2">
      <c r="A77" s="215" t="s">
        <v>4598</v>
      </c>
      <c r="B77" s="216" t="s">
        <v>2075</v>
      </c>
      <c r="C77" s="216" t="s">
        <v>61</v>
      </c>
      <c r="D77" s="216" t="s">
        <v>2076</v>
      </c>
      <c r="E77" s="217" t="s">
        <v>75</v>
      </c>
      <c r="F77" s="218">
        <v>50</v>
      </c>
      <c r="G77" s="219"/>
      <c r="H77" s="219"/>
      <c r="I77" s="508">
        <f t="shared" si="5"/>
        <v>0</v>
      </c>
      <c r="J77" s="509" t="e">
        <f t="shared" si="8"/>
        <v>#DIV/0!</v>
      </c>
    </row>
    <row r="78" spans="1:10" s="150" customFormat="1" ht="11.25" x14ac:dyDescent="0.2">
      <c r="A78" s="215" t="s">
        <v>4599</v>
      </c>
      <c r="B78" s="216" t="s">
        <v>2077</v>
      </c>
      <c r="C78" s="216" t="s">
        <v>61</v>
      </c>
      <c r="D78" s="216" t="s">
        <v>2078</v>
      </c>
      <c r="E78" s="217" t="s">
        <v>75</v>
      </c>
      <c r="F78" s="218">
        <v>100</v>
      </c>
      <c r="G78" s="219"/>
      <c r="H78" s="219"/>
      <c r="I78" s="508">
        <f t="shared" si="5"/>
        <v>0</v>
      </c>
      <c r="J78" s="509" t="e">
        <f t="shared" si="8"/>
        <v>#DIV/0!</v>
      </c>
    </row>
    <row r="79" spans="1:10" s="150" customFormat="1" ht="22.5" x14ac:dyDescent="0.2">
      <c r="A79" s="215" t="s">
        <v>4600</v>
      </c>
      <c r="B79" s="216" t="s">
        <v>2079</v>
      </c>
      <c r="C79" s="216" t="s">
        <v>19</v>
      </c>
      <c r="D79" s="216" t="s">
        <v>2080</v>
      </c>
      <c r="E79" s="217" t="s">
        <v>22</v>
      </c>
      <c r="F79" s="218">
        <v>75</v>
      </c>
      <c r="G79" s="219"/>
      <c r="H79" s="219"/>
      <c r="I79" s="508">
        <f t="shared" si="5"/>
        <v>0</v>
      </c>
      <c r="J79" s="509" t="e">
        <f t="shared" si="8"/>
        <v>#DIV/0!</v>
      </c>
    </row>
    <row r="80" spans="1:10" s="150" customFormat="1" ht="11.25" x14ac:dyDescent="0.2">
      <c r="A80" s="215" t="s">
        <v>4601</v>
      </c>
      <c r="B80" s="216" t="s">
        <v>2081</v>
      </c>
      <c r="C80" s="216" t="s">
        <v>61</v>
      </c>
      <c r="D80" s="216" t="s">
        <v>2082</v>
      </c>
      <c r="E80" s="217" t="s">
        <v>22</v>
      </c>
      <c r="F80" s="218">
        <v>4</v>
      </c>
      <c r="G80" s="219"/>
      <c r="H80" s="219"/>
      <c r="I80" s="508">
        <f t="shared" si="5"/>
        <v>0</v>
      </c>
      <c r="J80" s="509" t="e">
        <f t="shared" si="8"/>
        <v>#DIV/0!</v>
      </c>
    </row>
    <row r="81" spans="1:10" s="150" customFormat="1" ht="11.25" x14ac:dyDescent="0.2">
      <c r="A81" s="215" t="s">
        <v>4602</v>
      </c>
      <c r="B81" s="216" t="s">
        <v>2083</v>
      </c>
      <c r="C81" s="216" t="s">
        <v>61</v>
      </c>
      <c r="D81" s="216" t="s">
        <v>2084</v>
      </c>
      <c r="E81" s="217" t="s">
        <v>75</v>
      </c>
      <c r="F81" s="218">
        <v>200</v>
      </c>
      <c r="G81" s="219"/>
      <c r="H81" s="219"/>
      <c r="I81" s="508">
        <f t="shared" si="5"/>
        <v>0</v>
      </c>
      <c r="J81" s="509" t="e">
        <f t="shared" si="8"/>
        <v>#DIV/0!</v>
      </c>
    </row>
    <row r="82" spans="1:10" s="150" customFormat="1" ht="11.25" x14ac:dyDescent="0.2">
      <c r="A82" s="215" t="s">
        <v>4603</v>
      </c>
      <c r="B82" s="216" t="s">
        <v>326</v>
      </c>
      <c r="C82" s="216" t="s">
        <v>39</v>
      </c>
      <c r="D82" s="216" t="s">
        <v>3121</v>
      </c>
      <c r="E82" s="217" t="s">
        <v>75</v>
      </c>
      <c r="F82" s="218">
        <v>50</v>
      </c>
      <c r="G82" s="219"/>
      <c r="H82" s="219"/>
      <c r="I82" s="508">
        <f t="shared" si="5"/>
        <v>0</v>
      </c>
      <c r="J82" s="509" t="e">
        <f t="shared" si="8"/>
        <v>#DIV/0!</v>
      </c>
    </row>
    <row r="83" spans="1:10" s="150" customFormat="1" ht="11.25" x14ac:dyDescent="0.2">
      <c r="A83" s="215" t="s">
        <v>4604</v>
      </c>
      <c r="B83" s="216" t="s">
        <v>2086</v>
      </c>
      <c r="C83" s="216" t="s">
        <v>39</v>
      </c>
      <c r="D83" s="216" t="s">
        <v>3122</v>
      </c>
      <c r="E83" s="217" t="s">
        <v>380</v>
      </c>
      <c r="F83" s="218">
        <v>100</v>
      </c>
      <c r="G83" s="219"/>
      <c r="H83" s="219"/>
      <c r="I83" s="508">
        <f t="shared" si="5"/>
        <v>0</v>
      </c>
      <c r="J83" s="509" t="e">
        <f t="shared" si="8"/>
        <v>#DIV/0!</v>
      </c>
    </row>
    <row r="84" spans="1:10" s="150" customFormat="1" ht="11.25" x14ac:dyDescent="0.2">
      <c r="A84" s="215" t="s">
        <v>4605</v>
      </c>
      <c r="B84" s="216" t="s">
        <v>2087</v>
      </c>
      <c r="C84" s="216" t="s">
        <v>39</v>
      </c>
      <c r="D84" s="216" t="s">
        <v>3123</v>
      </c>
      <c r="E84" s="217" t="s">
        <v>380</v>
      </c>
      <c r="F84" s="218">
        <v>30</v>
      </c>
      <c r="G84" s="219"/>
      <c r="H84" s="219"/>
      <c r="I84" s="508">
        <f t="shared" si="5"/>
        <v>0</v>
      </c>
      <c r="J84" s="509" t="e">
        <f t="shared" si="8"/>
        <v>#DIV/0!</v>
      </c>
    </row>
    <row r="85" spans="1:10" s="150" customFormat="1" ht="11.25" x14ac:dyDescent="0.2">
      <c r="A85" s="215" t="s">
        <v>4606</v>
      </c>
      <c r="B85" s="216" t="s">
        <v>2088</v>
      </c>
      <c r="C85" s="216" t="s">
        <v>39</v>
      </c>
      <c r="D85" s="216" t="s">
        <v>3124</v>
      </c>
      <c r="E85" s="217" t="s">
        <v>380</v>
      </c>
      <c r="F85" s="218">
        <v>5</v>
      </c>
      <c r="G85" s="219"/>
      <c r="H85" s="219"/>
      <c r="I85" s="508">
        <f t="shared" si="5"/>
        <v>0</v>
      </c>
      <c r="J85" s="509" t="e">
        <f t="shared" si="8"/>
        <v>#DIV/0!</v>
      </c>
    </row>
    <row r="86" spans="1:10" s="150" customFormat="1" ht="11.25" x14ac:dyDescent="0.2">
      <c r="A86" s="215" t="s">
        <v>4607</v>
      </c>
      <c r="B86" s="216" t="s">
        <v>2089</v>
      </c>
      <c r="C86" s="216" t="s">
        <v>19</v>
      </c>
      <c r="D86" s="216" t="s">
        <v>2090</v>
      </c>
      <c r="E86" s="217" t="s">
        <v>75</v>
      </c>
      <c r="F86" s="218">
        <v>25</v>
      </c>
      <c r="G86" s="219"/>
      <c r="H86" s="219"/>
      <c r="I86" s="508">
        <f t="shared" si="5"/>
        <v>0</v>
      </c>
      <c r="J86" s="509" t="e">
        <f t="shared" si="8"/>
        <v>#DIV/0!</v>
      </c>
    </row>
    <row r="87" spans="1:10" s="150" customFormat="1" ht="11.25" x14ac:dyDescent="0.2">
      <c r="A87" s="215" t="s">
        <v>4608</v>
      </c>
      <c r="B87" s="216" t="s">
        <v>2091</v>
      </c>
      <c r="C87" s="216" t="s">
        <v>39</v>
      </c>
      <c r="D87" s="216" t="s">
        <v>3125</v>
      </c>
      <c r="E87" s="217" t="s">
        <v>380</v>
      </c>
      <c r="F87" s="218">
        <v>8</v>
      </c>
      <c r="G87" s="219"/>
      <c r="H87" s="219"/>
      <c r="I87" s="508">
        <f t="shared" si="5"/>
        <v>0</v>
      </c>
      <c r="J87" s="509" t="e">
        <f t="shared" si="8"/>
        <v>#DIV/0!</v>
      </c>
    </row>
    <row r="88" spans="1:10" s="150" customFormat="1" ht="11.25" x14ac:dyDescent="0.2">
      <c r="A88" s="215" t="s">
        <v>4609</v>
      </c>
      <c r="B88" s="216" t="s">
        <v>2092</v>
      </c>
      <c r="C88" s="216" t="s">
        <v>39</v>
      </c>
      <c r="D88" s="216" t="s">
        <v>3126</v>
      </c>
      <c r="E88" s="217" t="s">
        <v>380</v>
      </c>
      <c r="F88" s="218">
        <v>2</v>
      </c>
      <c r="G88" s="219"/>
      <c r="H88" s="219"/>
      <c r="I88" s="508">
        <f t="shared" si="5"/>
        <v>0</v>
      </c>
      <c r="J88" s="509" t="e">
        <f t="shared" si="8"/>
        <v>#DIV/0!</v>
      </c>
    </row>
    <row r="89" spans="1:10" s="150" customFormat="1" ht="11.25" x14ac:dyDescent="0.2">
      <c r="A89" s="215" t="s">
        <v>4610</v>
      </c>
      <c r="B89" s="216" t="s">
        <v>2094</v>
      </c>
      <c r="C89" s="216" t="s">
        <v>39</v>
      </c>
      <c r="D89" s="216" t="s">
        <v>3127</v>
      </c>
      <c r="E89" s="217" t="s">
        <v>380</v>
      </c>
      <c r="F89" s="218">
        <v>120</v>
      </c>
      <c r="G89" s="219"/>
      <c r="H89" s="219"/>
      <c r="I89" s="508">
        <f t="shared" si="5"/>
        <v>0</v>
      </c>
      <c r="J89" s="509" t="e">
        <f t="shared" ref="J89:J109" si="10">ROUND(I89/$I$1088,4)</f>
        <v>#DIV/0!</v>
      </c>
    </row>
    <row r="90" spans="1:10" s="150" customFormat="1" ht="11.25" x14ac:dyDescent="0.2">
      <c r="A90" s="215" t="s">
        <v>4611</v>
      </c>
      <c r="B90" s="216" t="s">
        <v>2095</v>
      </c>
      <c r="C90" s="216" t="s">
        <v>39</v>
      </c>
      <c r="D90" s="216" t="s">
        <v>3128</v>
      </c>
      <c r="E90" s="217" t="s">
        <v>380</v>
      </c>
      <c r="F90" s="218">
        <v>100</v>
      </c>
      <c r="G90" s="219"/>
      <c r="H90" s="219"/>
      <c r="I90" s="508">
        <f t="shared" si="5"/>
        <v>0</v>
      </c>
      <c r="J90" s="509" t="e">
        <f t="shared" si="10"/>
        <v>#DIV/0!</v>
      </c>
    </row>
    <row r="91" spans="1:10" s="150" customFormat="1" ht="11.25" x14ac:dyDescent="0.2">
      <c r="A91" s="215" t="s">
        <v>4612</v>
      </c>
      <c r="B91" s="216" t="s">
        <v>2096</v>
      </c>
      <c r="C91" s="216" t="s">
        <v>39</v>
      </c>
      <c r="D91" s="216" t="s">
        <v>3129</v>
      </c>
      <c r="E91" s="217" t="s">
        <v>380</v>
      </c>
      <c r="F91" s="218">
        <v>30</v>
      </c>
      <c r="G91" s="219"/>
      <c r="H91" s="219"/>
      <c r="I91" s="508">
        <f t="shared" si="5"/>
        <v>0</v>
      </c>
      <c r="J91" s="509" t="e">
        <f t="shared" si="10"/>
        <v>#DIV/0!</v>
      </c>
    </row>
    <row r="92" spans="1:10" s="150" customFormat="1" ht="11.25" x14ac:dyDescent="0.2">
      <c r="A92" s="215" t="s">
        <v>4613</v>
      </c>
      <c r="B92" s="216" t="s">
        <v>2098</v>
      </c>
      <c r="C92" s="216" t="s">
        <v>39</v>
      </c>
      <c r="D92" s="216" t="s">
        <v>3130</v>
      </c>
      <c r="E92" s="217" t="s">
        <v>75</v>
      </c>
      <c r="F92" s="218">
        <v>4</v>
      </c>
      <c r="G92" s="219"/>
      <c r="H92" s="219"/>
      <c r="I92" s="508">
        <f t="shared" si="5"/>
        <v>0</v>
      </c>
      <c r="J92" s="509" t="e">
        <f t="shared" si="10"/>
        <v>#DIV/0!</v>
      </c>
    </row>
    <row r="93" spans="1:10" s="150" customFormat="1" ht="11.25" x14ac:dyDescent="0.2">
      <c r="A93" s="215" t="s">
        <v>4614</v>
      </c>
      <c r="B93" s="216" t="s">
        <v>2099</v>
      </c>
      <c r="C93" s="216" t="s">
        <v>39</v>
      </c>
      <c r="D93" s="216" t="s">
        <v>3131</v>
      </c>
      <c r="E93" s="217" t="s">
        <v>75</v>
      </c>
      <c r="F93" s="218">
        <v>600</v>
      </c>
      <c r="G93" s="219"/>
      <c r="H93" s="219"/>
      <c r="I93" s="508">
        <f t="shared" si="5"/>
        <v>0</v>
      </c>
      <c r="J93" s="509" t="e">
        <f t="shared" si="10"/>
        <v>#DIV/0!</v>
      </c>
    </row>
    <row r="94" spans="1:10" s="150" customFormat="1" ht="11.25" x14ac:dyDescent="0.2">
      <c r="A94" s="215" t="s">
        <v>4615</v>
      </c>
      <c r="B94" s="216" t="s">
        <v>2100</v>
      </c>
      <c r="C94" s="216" t="s">
        <v>39</v>
      </c>
      <c r="D94" s="216" t="s">
        <v>3132</v>
      </c>
      <c r="E94" s="217" t="s">
        <v>1550</v>
      </c>
      <c r="F94" s="218">
        <v>50</v>
      </c>
      <c r="G94" s="219"/>
      <c r="H94" s="219"/>
      <c r="I94" s="508">
        <f t="shared" si="5"/>
        <v>0</v>
      </c>
      <c r="J94" s="509" t="e">
        <f t="shared" si="10"/>
        <v>#DIV/0!</v>
      </c>
    </row>
    <row r="95" spans="1:10" s="150" customFormat="1" ht="11.25" x14ac:dyDescent="0.2">
      <c r="A95" s="215" t="s">
        <v>4616</v>
      </c>
      <c r="B95" s="216" t="s">
        <v>371</v>
      </c>
      <c r="C95" s="216" t="s">
        <v>39</v>
      </c>
      <c r="D95" s="216" t="s">
        <v>3133</v>
      </c>
      <c r="E95" s="217" t="s">
        <v>75</v>
      </c>
      <c r="F95" s="218">
        <v>200</v>
      </c>
      <c r="G95" s="219"/>
      <c r="H95" s="219"/>
      <c r="I95" s="508">
        <f t="shared" si="5"/>
        <v>0</v>
      </c>
      <c r="J95" s="509" t="e">
        <f t="shared" si="10"/>
        <v>#DIV/0!</v>
      </c>
    </row>
    <row r="96" spans="1:10" s="150" customFormat="1" ht="11.25" x14ac:dyDescent="0.2">
      <c r="A96" s="215" t="s">
        <v>4617</v>
      </c>
      <c r="B96" s="216" t="s">
        <v>2101</v>
      </c>
      <c r="C96" s="216" t="s">
        <v>39</v>
      </c>
      <c r="D96" s="216" t="s">
        <v>3134</v>
      </c>
      <c r="E96" s="217" t="s">
        <v>75</v>
      </c>
      <c r="F96" s="218">
        <v>50</v>
      </c>
      <c r="G96" s="219"/>
      <c r="H96" s="219"/>
      <c r="I96" s="508">
        <f t="shared" si="5"/>
        <v>0</v>
      </c>
      <c r="J96" s="509" t="e">
        <f t="shared" si="10"/>
        <v>#DIV/0!</v>
      </c>
    </row>
    <row r="97" spans="1:10" s="150" customFormat="1" ht="11.25" x14ac:dyDescent="0.2">
      <c r="A97" s="215" t="s">
        <v>4618</v>
      </c>
      <c r="B97" s="216" t="s">
        <v>968</v>
      </c>
      <c r="C97" s="216" t="s">
        <v>39</v>
      </c>
      <c r="D97" s="216" t="s">
        <v>3135</v>
      </c>
      <c r="E97" s="217" t="s">
        <v>75</v>
      </c>
      <c r="F97" s="218">
        <v>100</v>
      </c>
      <c r="G97" s="219"/>
      <c r="H97" s="219"/>
      <c r="I97" s="508">
        <f t="shared" si="5"/>
        <v>0</v>
      </c>
      <c r="J97" s="509" t="e">
        <f t="shared" si="10"/>
        <v>#DIV/0!</v>
      </c>
    </row>
    <row r="98" spans="1:10" s="150" customFormat="1" ht="11.25" x14ac:dyDescent="0.2">
      <c r="A98" s="215" t="s">
        <v>4619</v>
      </c>
      <c r="B98" s="216" t="s">
        <v>2103</v>
      </c>
      <c r="C98" s="216" t="s">
        <v>19</v>
      </c>
      <c r="D98" s="216" t="s">
        <v>2104</v>
      </c>
      <c r="E98" s="217" t="s">
        <v>384</v>
      </c>
      <c r="F98" s="218">
        <v>20</v>
      </c>
      <c r="G98" s="219"/>
      <c r="H98" s="219"/>
      <c r="I98" s="508">
        <f t="shared" si="5"/>
        <v>0</v>
      </c>
      <c r="J98" s="509" t="e">
        <f t="shared" si="10"/>
        <v>#DIV/0!</v>
      </c>
    </row>
    <row r="99" spans="1:10" s="150" customFormat="1" ht="11.25" x14ac:dyDescent="0.2">
      <c r="A99" s="215" t="s">
        <v>4620</v>
      </c>
      <c r="B99" s="216" t="s">
        <v>2105</v>
      </c>
      <c r="C99" s="216" t="s">
        <v>39</v>
      </c>
      <c r="D99" s="216" t="s">
        <v>3136</v>
      </c>
      <c r="E99" s="217" t="s">
        <v>380</v>
      </c>
      <c r="F99" s="218">
        <v>4</v>
      </c>
      <c r="G99" s="219"/>
      <c r="H99" s="219"/>
      <c r="I99" s="508">
        <f t="shared" si="5"/>
        <v>0</v>
      </c>
      <c r="J99" s="509" t="e">
        <f t="shared" si="10"/>
        <v>#DIV/0!</v>
      </c>
    </row>
    <row r="100" spans="1:10" s="150" customFormat="1" ht="11.25" x14ac:dyDescent="0.2">
      <c r="A100" s="215" t="s">
        <v>4621</v>
      </c>
      <c r="B100" s="216" t="s">
        <v>406</v>
      </c>
      <c r="C100" s="216" t="s">
        <v>39</v>
      </c>
      <c r="D100" s="216" t="s">
        <v>3137</v>
      </c>
      <c r="E100" s="217" t="s">
        <v>1550</v>
      </c>
      <c r="F100" s="218">
        <v>250</v>
      </c>
      <c r="G100" s="219"/>
      <c r="H100" s="219"/>
      <c r="I100" s="508">
        <f t="shared" si="5"/>
        <v>0</v>
      </c>
      <c r="J100" s="509" t="e">
        <f t="shared" si="10"/>
        <v>#DIV/0!</v>
      </c>
    </row>
    <row r="101" spans="1:10" s="150" customFormat="1" ht="11.25" x14ac:dyDescent="0.2">
      <c r="A101" s="215" t="s">
        <v>4622</v>
      </c>
      <c r="B101" s="216" t="s">
        <v>2106</v>
      </c>
      <c r="C101" s="216" t="s">
        <v>61</v>
      </c>
      <c r="D101" s="216" t="s">
        <v>2107</v>
      </c>
      <c r="E101" s="217" t="s">
        <v>75</v>
      </c>
      <c r="F101" s="218">
        <v>8</v>
      </c>
      <c r="G101" s="219"/>
      <c r="H101" s="219"/>
      <c r="I101" s="508">
        <f t="shared" si="5"/>
        <v>0</v>
      </c>
      <c r="J101" s="509" t="e">
        <f t="shared" si="10"/>
        <v>#DIV/0!</v>
      </c>
    </row>
    <row r="102" spans="1:10" s="150" customFormat="1" ht="11.25" x14ac:dyDescent="0.2">
      <c r="A102" s="215" t="s">
        <v>4623</v>
      </c>
      <c r="B102" s="216" t="s">
        <v>2108</v>
      </c>
      <c r="C102" s="216" t="s">
        <v>61</v>
      </c>
      <c r="D102" s="216" t="s">
        <v>2109</v>
      </c>
      <c r="E102" s="217" t="s">
        <v>75</v>
      </c>
      <c r="F102" s="218">
        <v>20</v>
      </c>
      <c r="G102" s="219"/>
      <c r="H102" s="219"/>
      <c r="I102" s="508">
        <f t="shared" si="5"/>
        <v>0</v>
      </c>
      <c r="J102" s="509" t="e">
        <f t="shared" si="10"/>
        <v>#DIV/0!</v>
      </c>
    </row>
    <row r="103" spans="1:10" s="150" customFormat="1" ht="11.25" x14ac:dyDescent="0.2">
      <c r="A103" s="215" t="s">
        <v>4624</v>
      </c>
      <c r="B103" s="216" t="s">
        <v>2110</v>
      </c>
      <c r="C103" s="216" t="s">
        <v>61</v>
      </c>
      <c r="D103" s="216" t="s">
        <v>2111</v>
      </c>
      <c r="E103" s="217" t="s">
        <v>75</v>
      </c>
      <c r="F103" s="218">
        <v>50</v>
      </c>
      <c r="G103" s="219"/>
      <c r="H103" s="219"/>
      <c r="I103" s="508">
        <f t="shared" ref="I103:I119" si="11">ROUND(F103*H103,2)</f>
        <v>0</v>
      </c>
      <c r="J103" s="509" t="e">
        <f t="shared" si="10"/>
        <v>#DIV/0!</v>
      </c>
    </row>
    <row r="104" spans="1:10" s="150" customFormat="1" ht="11.25" x14ac:dyDescent="0.2">
      <c r="A104" s="215" t="s">
        <v>4625</v>
      </c>
      <c r="B104" s="216" t="s">
        <v>2112</v>
      </c>
      <c r="C104" s="216" t="s">
        <v>61</v>
      </c>
      <c r="D104" s="216" t="s">
        <v>2113</v>
      </c>
      <c r="E104" s="217" t="s">
        <v>75</v>
      </c>
      <c r="F104" s="218">
        <v>50</v>
      </c>
      <c r="G104" s="219"/>
      <c r="H104" s="219"/>
      <c r="I104" s="508">
        <f t="shared" si="11"/>
        <v>0</v>
      </c>
      <c r="J104" s="509" t="e">
        <f t="shared" si="10"/>
        <v>#DIV/0!</v>
      </c>
    </row>
    <row r="105" spans="1:10" s="150" customFormat="1" ht="11.25" x14ac:dyDescent="0.2">
      <c r="A105" s="215" t="s">
        <v>4626</v>
      </c>
      <c r="B105" s="216" t="s">
        <v>2114</v>
      </c>
      <c r="C105" s="216" t="s">
        <v>61</v>
      </c>
      <c r="D105" s="216" t="s">
        <v>2115</v>
      </c>
      <c r="E105" s="217" t="s">
        <v>75</v>
      </c>
      <c r="F105" s="218">
        <v>15</v>
      </c>
      <c r="G105" s="219"/>
      <c r="H105" s="219"/>
      <c r="I105" s="508">
        <f t="shared" si="11"/>
        <v>0</v>
      </c>
      <c r="J105" s="509" t="e">
        <f t="shared" si="10"/>
        <v>#DIV/0!</v>
      </c>
    </row>
    <row r="106" spans="1:10" s="150" customFormat="1" ht="11.25" x14ac:dyDescent="0.2">
      <c r="A106" s="215" t="s">
        <v>4627</v>
      </c>
      <c r="B106" s="216" t="s">
        <v>2116</v>
      </c>
      <c r="C106" s="216" t="s">
        <v>61</v>
      </c>
      <c r="D106" s="216" t="s">
        <v>2117</v>
      </c>
      <c r="E106" s="217" t="s">
        <v>75</v>
      </c>
      <c r="F106" s="218">
        <v>800</v>
      </c>
      <c r="G106" s="219"/>
      <c r="H106" s="219"/>
      <c r="I106" s="508">
        <f t="shared" si="11"/>
        <v>0</v>
      </c>
      <c r="J106" s="509" t="e">
        <f t="shared" si="10"/>
        <v>#DIV/0!</v>
      </c>
    </row>
    <row r="107" spans="1:10" s="150" customFormat="1" ht="11.25" x14ac:dyDescent="0.2">
      <c r="A107" s="215" t="s">
        <v>4628</v>
      </c>
      <c r="B107" s="216" t="s">
        <v>2118</v>
      </c>
      <c r="C107" s="216" t="s">
        <v>61</v>
      </c>
      <c r="D107" s="216" t="s">
        <v>2119</v>
      </c>
      <c r="E107" s="217" t="s">
        <v>36</v>
      </c>
      <c r="F107" s="218">
        <v>20</v>
      </c>
      <c r="G107" s="219"/>
      <c r="H107" s="219"/>
      <c r="I107" s="508">
        <f t="shared" si="11"/>
        <v>0</v>
      </c>
      <c r="J107" s="509" t="e">
        <f t="shared" si="10"/>
        <v>#DIV/0!</v>
      </c>
    </row>
    <row r="108" spans="1:10" s="150" customFormat="1" ht="11.25" x14ac:dyDescent="0.2">
      <c r="A108" s="215" t="s">
        <v>4629</v>
      </c>
      <c r="B108" s="216" t="s">
        <v>2120</v>
      </c>
      <c r="C108" s="216" t="s">
        <v>39</v>
      </c>
      <c r="D108" s="216" t="s">
        <v>3138</v>
      </c>
      <c r="E108" s="217" t="s">
        <v>380</v>
      </c>
      <c r="F108" s="218">
        <v>30</v>
      </c>
      <c r="G108" s="219"/>
      <c r="H108" s="219"/>
      <c r="I108" s="508">
        <f t="shared" si="11"/>
        <v>0</v>
      </c>
      <c r="J108" s="509" t="e">
        <f t="shared" si="10"/>
        <v>#DIV/0!</v>
      </c>
    </row>
    <row r="109" spans="1:10" s="150" customFormat="1" ht="11.25" x14ac:dyDescent="0.2">
      <c r="A109" s="215" t="s">
        <v>4630</v>
      </c>
      <c r="B109" s="216" t="s">
        <v>403</v>
      </c>
      <c r="C109" s="216" t="s">
        <v>39</v>
      </c>
      <c r="D109" s="216" t="s">
        <v>3139</v>
      </c>
      <c r="E109" s="217" t="s">
        <v>75</v>
      </c>
      <c r="F109" s="218">
        <v>100</v>
      </c>
      <c r="G109" s="219"/>
      <c r="H109" s="219"/>
      <c r="I109" s="508">
        <f t="shared" si="11"/>
        <v>0</v>
      </c>
      <c r="J109" s="509" t="e">
        <f t="shared" si="10"/>
        <v>#DIV/0!</v>
      </c>
    </row>
    <row r="110" spans="1:10" s="150" customFormat="1" ht="11.25" x14ac:dyDescent="0.2">
      <c r="A110" s="215" t="s">
        <v>4631</v>
      </c>
      <c r="B110" s="216" t="s">
        <v>2121</v>
      </c>
      <c r="C110" s="216" t="s">
        <v>19</v>
      </c>
      <c r="D110" s="216" t="s">
        <v>2122</v>
      </c>
      <c r="E110" s="217" t="s">
        <v>22</v>
      </c>
      <c r="F110" s="218">
        <v>24</v>
      </c>
      <c r="G110" s="219"/>
      <c r="H110" s="219"/>
      <c r="I110" s="508">
        <f t="shared" ref="I110:I113" si="12">ROUND(F110*H110,2)</f>
        <v>0</v>
      </c>
      <c r="J110" s="509" t="e">
        <f t="shared" ref="J110:J113" si="13">ROUND(I110/$I$1088,4)</f>
        <v>#DIV/0!</v>
      </c>
    </row>
    <row r="111" spans="1:10" s="151" customFormat="1" ht="11.25" x14ac:dyDescent="0.2">
      <c r="A111" s="215" t="s">
        <v>4632</v>
      </c>
      <c r="B111" s="216" t="s">
        <v>2123</v>
      </c>
      <c r="C111" s="216" t="s">
        <v>61</v>
      </c>
      <c r="D111" s="216" t="s">
        <v>2124</v>
      </c>
      <c r="E111" s="217" t="s">
        <v>22</v>
      </c>
      <c r="F111" s="218">
        <v>24</v>
      </c>
      <c r="G111" s="219"/>
      <c r="H111" s="219"/>
      <c r="I111" s="508">
        <f t="shared" si="12"/>
        <v>0</v>
      </c>
      <c r="J111" s="509" t="e">
        <f t="shared" si="13"/>
        <v>#DIV/0!</v>
      </c>
    </row>
    <row r="112" spans="1:10" s="150" customFormat="1" ht="11.25" x14ac:dyDescent="0.2">
      <c r="A112" s="215" t="s">
        <v>4633</v>
      </c>
      <c r="B112" s="216" t="s">
        <v>2125</v>
      </c>
      <c r="C112" s="216" t="s">
        <v>19</v>
      </c>
      <c r="D112" s="216" t="s">
        <v>2126</v>
      </c>
      <c r="E112" s="217" t="s">
        <v>22</v>
      </c>
      <c r="F112" s="218">
        <v>120</v>
      </c>
      <c r="G112" s="219"/>
      <c r="H112" s="219"/>
      <c r="I112" s="508">
        <f t="shared" si="12"/>
        <v>0</v>
      </c>
      <c r="J112" s="509" t="e">
        <f t="shared" si="13"/>
        <v>#DIV/0!</v>
      </c>
    </row>
    <row r="113" spans="1:12" s="150" customFormat="1" ht="22.5" x14ac:dyDescent="0.2">
      <c r="A113" s="215" t="s">
        <v>4634</v>
      </c>
      <c r="B113" s="216" t="s">
        <v>2127</v>
      </c>
      <c r="C113" s="216" t="s">
        <v>19</v>
      </c>
      <c r="D113" s="216" t="s">
        <v>2128</v>
      </c>
      <c r="E113" s="217" t="s">
        <v>1909</v>
      </c>
      <c r="F113" s="218">
        <v>100</v>
      </c>
      <c r="G113" s="219"/>
      <c r="H113" s="219"/>
      <c r="I113" s="508">
        <f t="shared" si="12"/>
        <v>0</v>
      </c>
      <c r="J113" s="509" t="e">
        <f t="shared" si="13"/>
        <v>#DIV/0!</v>
      </c>
    </row>
    <row r="114" spans="1:12" s="150" customFormat="1" ht="22.5" x14ac:dyDescent="0.2">
      <c r="A114" s="215" t="s">
        <v>4635</v>
      </c>
      <c r="B114" s="216" t="s">
        <v>2129</v>
      </c>
      <c r="C114" s="216" t="s">
        <v>19</v>
      </c>
      <c r="D114" s="216" t="s">
        <v>2130</v>
      </c>
      <c r="E114" s="217" t="s">
        <v>22</v>
      </c>
      <c r="F114" s="218">
        <v>50</v>
      </c>
      <c r="G114" s="219"/>
      <c r="H114" s="219"/>
      <c r="I114" s="508">
        <f t="shared" si="11"/>
        <v>0</v>
      </c>
      <c r="J114" s="509" t="e">
        <f t="shared" ref="J114:J155" si="14">ROUND(I114/$I$1088,4)</f>
        <v>#DIV/0!</v>
      </c>
    </row>
    <row r="115" spans="1:12" s="150" customFormat="1" ht="11.25" x14ac:dyDescent="0.2">
      <c r="A115" s="215" t="s">
        <v>4636</v>
      </c>
      <c r="B115" s="216" t="s">
        <v>971</v>
      </c>
      <c r="C115" s="216" t="s">
        <v>39</v>
      </c>
      <c r="D115" s="216" t="s">
        <v>3140</v>
      </c>
      <c r="E115" s="217" t="s">
        <v>75</v>
      </c>
      <c r="F115" s="218">
        <v>300</v>
      </c>
      <c r="G115" s="219"/>
      <c r="H115" s="219"/>
      <c r="I115" s="508">
        <f t="shared" si="11"/>
        <v>0</v>
      </c>
      <c r="J115" s="509" t="e">
        <f t="shared" si="14"/>
        <v>#DIV/0!</v>
      </c>
    </row>
    <row r="116" spans="1:12" s="150" customFormat="1" ht="11.25" x14ac:dyDescent="0.2">
      <c r="A116" s="220" t="s">
        <v>2265</v>
      </c>
      <c r="B116" s="221"/>
      <c r="C116" s="221"/>
      <c r="D116" s="221" t="s">
        <v>2131</v>
      </c>
      <c r="E116" s="221"/>
      <c r="F116" s="222"/>
      <c r="G116" s="223"/>
      <c r="H116" s="223"/>
      <c r="I116" s="224">
        <f>SUM(I117:I124)</f>
        <v>0</v>
      </c>
      <c r="J116" s="534" t="e">
        <f t="shared" si="14"/>
        <v>#DIV/0!</v>
      </c>
    </row>
    <row r="117" spans="1:12" s="150" customFormat="1" ht="33.75" x14ac:dyDescent="0.2">
      <c r="A117" s="215" t="s">
        <v>4637</v>
      </c>
      <c r="B117" s="216" t="s">
        <v>2132</v>
      </c>
      <c r="C117" s="216" t="s">
        <v>19</v>
      </c>
      <c r="D117" s="216" t="s">
        <v>2133</v>
      </c>
      <c r="E117" s="217" t="s">
        <v>2135</v>
      </c>
      <c r="F117" s="218">
        <v>220</v>
      </c>
      <c r="G117" s="219"/>
      <c r="H117" s="219"/>
      <c r="I117" s="508">
        <f t="shared" ref="I117" si="15">ROUND(F117*H117,2)</f>
        <v>0</v>
      </c>
      <c r="J117" s="509" t="e">
        <f t="shared" si="14"/>
        <v>#DIV/0!</v>
      </c>
    </row>
    <row r="118" spans="1:12" s="150" customFormat="1" ht="22.5" x14ac:dyDescent="0.2">
      <c r="A118" s="215" t="s">
        <v>4638</v>
      </c>
      <c r="B118" s="216" t="s">
        <v>2136</v>
      </c>
      <c r="C118" s="216" t="s">
        <v>19</v>
      </c>
      <c r="D118" s="216" t="s">
        <v>2137</v>
      </c>
      <c r="E118" s="217" t="s">
        <v>2135</v>
      </c>
      <c r="F118" s="218">
        <v>220</v>
      </c>
      <c r="G118" s="219"/>
      <c r="H118" s="219"/>
      <c r="I118" s="508">
        <f t="shared" si="11"/>
        <v>0</v>
      </c>
      <c r="J118" s="509" t="e">
        <f t="shared" si="14"/>
        <v>#DIV/0!</v>
      </c>
    </row>
    <row r="119" spans="1:12" s="150" customFormat="1" ht="22.5" x14ac:dyDescent="0.2">
      <c r="A119" s="215" t="s">
        <v>4639</v>
      </c>
      <c r="B119" s="216" t="s">
        <v>2138</v>
      </c>
      <c r="C119" s="216" t="s">
        <v>19</v>
      </c>
      <c r="D119" s="216" t="s">
        <v>2139</v>
      </c>
      <c r="E119" s="217" t="s">
        <v>2135</v>
      </c>
      <c r="F119" s="218">
        <v>220</v>
      </c>
      <c r="G119" s="219"/>
      <c r="H119" s="219"/>
      <c r="I119" s="508">
        <f t="shared" si="11"/>
        <v>0</v>
      </c>
      <c r="J119" s="509" t="e">
        <f t="shared" si="14"/>
        <v>#DIV/0!</v>
      </c>
    </row>
    <row r="120" spans="1:12" s="151" customFormat="1" ht="22.5" x14ac:dyDescent="0.2">
      <c r="A120" s="215" t="s">
        <v>4640</v>
      </c>
      <c r="B120" s="216" t="s">
        <v>2140</v>
      </c>
      <c r="C120" s="216" t="s">
        <v>19</v>
      </c>
      <c r="D120" s="216" t="s">
        <v>2141</v>
      </c>
      <c r="E120" s="217" t="s">
        <v>2135</v>
      </c>
      <c r="F120" s="218">
        <v>220</v>
      </c>
      <c r="G120" s="219"/>
      <c r="H120" s="219"/>
      <c r="I120" s="508">
        <f t="shared" ref="I120" si="16">ROUND(F120*H120,2)</f>
        <v>0</v>
      </c>
      <c r="J120" s="509" t="e">
        <f t="shared" si="14"/>
        <v>#DIV/0!</v>
      </c>
      <c r="L120" s="150"/>
    </row>
    <row r="121" spans="1:12" s="150" customFormat="1" ht="11.25" x14ac:dyDescent="0.2">
      <c r="A121" s="215" t="s">
        <v>4641</v>
      </c>
      <c r="B121" s="216" t="s">
        <v>2142</v>
      </c>
      <c r="C121" s="216" t="s">
        <v>39</v>
      </c>
      <c r="D121" s="216" t="s">
        <v>3141</v>
      </c>
      <c r="E121" s="217" t="s">
        <v>2144</v>
      </c>
      <c r="F121" s="218">
        <v>6</v>
      </c>
      <c r="G121" s="219"/>
      <c r="H121" s="219"/>
      <c r="I121" s="508">
        <f t="shared" ref="I121:I155" si="17">ROUND(F121*H121,2)</f>
        <v>0</v>
      </c>
      <c r="J121" s="509" t="e">
        <f t="shared" si="14"/>
        <v>#DIV/0!</v>
      </c>
    </row>
    <row r="122" spans="1:12" s="150" customFormat="1" ht="11.25" x14ac:dyDescent="0.2">
      <c r="A122" s="215" t="s">
        <v>4642</v>
      </c>
      <c r="B122" s="216" t="s">
        <v>2145</v>
      </c>
      <c r="C122" s="216" t="s">
        <v>39</v>
      </c>
      <c r="D122" s="216" t="s">
        <v>3142</v>
      </c>
      <c r="E122" s="217" t="s">
        <v>2144</v>
      </c>
      <c r="F122" s="218">
        <v>6</v>
      </c>
      <c r="G122" s="219"/>
      <c r="H122" s="219"/>
      <c r="I122" s="508">
        <f t="shared" si="17"/>
        <v>0</v>
      </c>
      <c r="J122" s="509" t="e">
        <f t="shared" si="14"/>
        <v>#DIV/0!</v>
      </c>
    </row>
    <row r="123" spans="1:12" s="150" customFormat="1" ht="11.25" x14ac:dyDescent="0.2">
      <c r="A123" s="215" t="s">
        <v>4643</v>
      </c>
      <c r="B123" s="216" t="s">
        <v>2146</v>
      </c>
      <c r="C123" s="216" t="s">
        <v>39</v>
      </c>
      <c r="D123" s="216" t="s">
        <v>3143</v>
      </c>
      <c r="E123" s="217" t="s">
        <v>2144</v>
      </c>
      <c r="F123" s="218">
        <v>6</v>
      </c>
      <c r="G123" s="219"/>
      <c r="H123" s="219"/>
      <c r="I123" s="508">
        <f t="shared" si="17"/>
        <v>0</v>
      </c>
      <c r="J123" s="509" t="e">
        <f t="shared" si="14"/>
        <v>#DIV/0!</v>
      </c>
    </row>
    <row r="124" spans="1:12" s="150" customFormat="1" ht="11.25" x14ac:dyDescent="0.2">
      <c r="A124" s="215" t="s">
        <v>4644</v>
      </c>
      <c r="B124" s="216" t="s">
        <v>38</v>
      </c>
      <c r="C124" s="216" t="s">
        <v>39</v>
      </c>
      <c r="D124" s="216" t="s">
        <v>3144</v>
      </c>
      <c r="E124" s="217" t="s">
        <v>22</v>
      </c>
      <c r="F124" s="218">
        <v>250</v>
      </c>
      <c r="G124" s="219"/>
      <c r="H124" s="219"/>
      <c r="I124" s="508">
        <f t="shared" si="17"/>
        <v>0</v>
      </c>
      <c r="J124" s="509" t="e">
        <f t="shared" si="14"/>
        <v>#DIV/0!</v>
      </c>
    </row>
    <row r="125" spans="1:12" s="150" customFormat="1" ht="11.25" x14ac:dyDescent="0.2">
      <c r="A125" s="220" t="s">
        <v>2267</v>
      </c>
      <c r="B125" s="221"/>
      <c r="C125" s="221"/>
      <c r="D125" s="221" t="s">
        <v>2147</v>
      </c>
      <c r="E125" s="221"/>
      <c r="F125" s="222"/>
      <c r="G125" s="223"/>
      <c r="H125" s="223"/>
      <c r="I125" s="224">
        <f>SUM(I126:I162)</f>
        <v>0</v>
      </c>
      <c r="J125" s="534" t="e">
        <f t="shared" si="14"/>
        <v>#DIV/0!</v>
      </c>
    </row>
    <row r="126" spans="1:12" s="150" customFormat="1" ht="22.5" x14ac:dyDescent="0.2">
      <c r="A126" s="215" t="s">
        <v>4645</v>
      </c>
      <c r="B126" s="216" t="s">
        <v>2148</v>
      </c>
      <c r="C126" s="216" t="s">
        <v>19</v>
      </c>
      <c r="D126" s="216" t="s">
        <v>2149</v>
      </c>
      <c r="E126" s="217" t="s">
        <v>106</v>
      </c>
      <c r="F126" s="218">
        <v>2880</v>
      </c>
      <c r="G126" s="219"/>
      <c r="H126" s="219"/>
      <c r="I126" s="508">
        <f t="shared" si="17"/>
        <v>0</v>
      </c>
      <c r="J126" s="509" t="e">
        <f t="shared" si="14"/>
        <v>#DIV/0!</v>
      </c>
    </row>
    <row r="127" spans="1:12" s="150" customFormat="1" ht="22.5" x14ac:dyDescent="0.2">
      <c r="A127" s="215" t="s">
        <v>4646</v>
      </c>
      <c r="B127" s="216" t="s">
        <v>2150</v>
      </c>
      <c r="C127" s="216" t="s">
        <v>61</v>
      </c>
      <c r="D127" s="216" t="s">
        <v>2151</v>
      </c>
      <c r="E127" s="217" t="s">
        <v>384</v>
      </c>
      <c r="F127" s="218">
        <v>150</v>
      </c>
      <c r="G127" s="219"/>
      <c r="H127" s="219"/>
      <c r="I127" s="508">
        <f t="shared" si="17"/>
        <v>0</v>
      </c>
      <c r="J127" s="509" t="e">
        <f t="shared" si="14"/>
        <v>#DIV/0!</v>
      </c>
    </row>
    <row r="128" spans="1:12" s="150" customFormat="1" ht="22.5" x14ac:dyDescent="0.2">
      <c r="A128" s="215" t="s">
        <v>4647</v>
      </c>
      <c r="B128" s="216" t="s">
        <v>2152</v>
      </c>
      <c r="C128" s="216" t="s">
        <v>39</v>
      </c>
      <c r="D128" s="216" t="s">
        <v>3145</v>
      </c>
      <c r="E128" s="217" t="s">
        <v>380</v>
      </c>
      <c r="F128" s="218">
        <v>50</v>
      </c>
      <c r="G128" s="219"/>
      <c r="H128" s="219"/>
      <c r="I128" s="508">
        <f t="shared" si="17"/>
        <v>0</v>
      </c>
      <c r="J128" s="509" t="e">
        <f t="shared" si="14"/>
        <v>#DIV/0!</v>
      </c>
    </row>
    <row r="129" spans="1:10" s="150" customFormat="1" ht="22.5" x14ac:dyDescent="0.2">
      <c r="A129" s="215" t="s">
        <v>4648</v>
      </c>
      <c r="B129" s="216" t="s">
        <v>2154</v>
      </c>
      <c r="C129" s="216" t="s">
        <v>19</v>
      </c>
      <c r="D129" s="216" t="s">
        <v>2155</v>
      </c>
      <c r="E129" s="217" t="s">
        <v>75</v>
      </c>
      <c r="F129" s="218">
        <v>20</v>
      </c>
      <c r="G129" s="219"/>
      <c r="H129" s="219"/>
      <c r="I129" s="508">
        <f t="shared" si="17"/>
        <v>0</v>
      </c>
      <c r="J129" s="509" t="e">
        <f t="shared" si="14"/>
        <v>#DIV/0!</v>
      </c>
    </row>
    <row r="130" spans="1:10" s="150" customFormat="1" ht="22.5" x14ac:dyDescent="0.2">
      <c r="A130" s="215" t="s">
        <v>4649</v>
      </c>
      <c r="B130" s="216" t="s">
        <v>2156</v>
      </c>
      <c r="C130" s="216" t="s">
        <v>19</v>
      </c>
      <c r="D130" s="216" t="s">
        <v>2157</v>
      </c>
      <c r="E130" s="217" t="s">
        <v>75</v>
      </c>
      <c r="F130" s="218">
        <v>40</v>
      </c>
      <c r="G130" s="219"/>
      <c r="H130" s="219"/>
      <c r="I130" s="508">
        <f t="shared" si="17"/>
        <v>0</v>
      </c>
      <c r="J130" s="509" t="e">
        <f t="shared" si="14"/>
        <v>#DIV/0!</v>
      </c>
    </row>
    <row r="131" spans="1:10" s="150" customFormat="1" ht="22.5" x14ac:dyDescent="0.2">
      <c r="A131" s="215" t="s">
        <v>4650</v>
      </c>
      <c r="B131" s="216" t="s">
        <v>2158</v>
      </c>
      <c r="C131" s="216" t="s">
        <v>19</v>
      </c>
      <c r="D131" s="216" t="s">
        <v>2159</v>
      </c>
      <c r="E131" s="217" t="s">
        <v>75</v>
      </c>
      <c r="F131" s="218">
        <v>40</v>
      </c>
      <c r="G131" s="219"/>
      <c r="H131" s="219"/>
      <c r="I131" s="508">
        <f t="shared" si="17"/>
        <v>0</v>
      </c>
      <c r="J131" s="509" t="e">
        <f t="shared" si="14"/>
        <v>#DIV/0!</v>
      </c>
    </row>
    <row r="132" spans="1:10" s="150" customFormat="1" ht="11.25" x14ac:dyDescent="0.2">
      <c r="A132" s="215" t="s">
        <v>4651</v>
      </c>
      <c r="B132" s="216" t="s">
        <v>2160</v>
      </c>
      <c r="C132" s="216" t="s">
        <v>61</v>
      </c>
      <c r="D132" s="216" t="s">
        <v>2161</v>
      </c>
      <c r="E132" s="217" t="s">
        <v>75</v>
      </c>
      <c r="F132" s="218">
        <v>50</v>
      </c>
      <c r="G132" s="219"/>
      <c r="H132" s="219"/>
      <c r="I132" s="508">
        <f t="shared" si="17"/>
        <v>0</v>
      </c>
      <c r="J132" s="509" t="e">
        <f t="shared" si="14"/>
        <v>#DIV/0!</v>
      </c>
    </row>
    <row r="133" spans="1:10" s="150" customFormat="1" ht="22.5" x14ac:dyDescent="0.2">
      <c r="A133" s="215" t="s">
        <v>4652</v>
      </c>
      <c r="B133" s="216" t="s">
        <v>2162</v>
      </c>
      <c r="C133" s="216" t="s">
        <v>19</v>
      </c>
      <c r="D133" s="216" t="s">
        <v>2163</v>
      </c>
      <c r="E133" s="217" t="s">
        <v>22</v>
      </c>
      <c r="F133" s="218">
        <v>30</v>
      </c>
      <c r="G133" s="219"/>
      <c r="H133" s="219"/>
      <c r="I133" s="508">
        <f t="shared" si="17"/>
        <v>0</v>
      </c>
      <c r="J133" s="509" t="e">
        <f t="shared" si="14"/>
        <v>#DIV/0!</v>
      </c>
    </row>
    <row r="134" spans="1:10" s="150" customFormat="1" ht="22.5" x14ac:dyDescent="0.2">
      <c r="A134" s="215" t="s">
        <v>4653</v>
      </c>
      <c r="B134" s="216" t="s">
        <v>2164</v>
      </c>
      <c r="C134" s="216" t="s">
        <v>19</v>
      </c>
      <c r="D134" s="216" t="s">
        <v>2165</v>
      </c>
      <c r="E134" s="217" t="s">
        <v>22</v>
      </c>
      <c r="F134" s="218">
        <v>30</v>
      </c>
      <c r="G134" s="219"/>
      <c r="H134" s="219"/>
      <c r="I134" s="508">
        <f t="shared" si="17"/>
        <v>0</v>
      </c>
      <c r="J134" s="509" t="e">
        <f t="shared" si="14"/>
        <v>#DIV/0!</v>
      </c>
    </row>
    <row r="135" spans="1:10" s="150" customFormat="1" ht="11.25" customHeight="1" x14ac:dyDescent="0.2">
      <c r="A135" s="215" t="s">
        <v>4654</v>
      </c>
      <c r="B135" s="216" t="s">
        <v>2166</v>
      </c>
      <c r="C135" s="216" t="s">
        <v>19</v>
      </c>
      <c r="D135" s="216" t="s">
        <v>2167</v>
      </c>
      <c r="E135" s="217" t="s">
        <v>22</v>
      </c>
      <c r="F135" s="218">
        <v>25</v>
      </c>
      <c r="G135" s="219"/>
      <c r="H135" s="219"/>
      <c r="I135" s="508">
        <f t="shared" si="17"/>
        <v>0</v>
      </c>
      <c r="J135" s="509" t="e">
        <f t="shared" si="14"/>
        <v>#DIV/0!</v>
      </c>
    </row>
    <row r="136" spans="1:10" s="150" customFormat="1" ht="22.5" x14ac:dyDescent="0.2">
      <c r="A136" s="215" t="s">
        <v>4655</v>
      </c>
      <c r="B136" s="216" t="s">
        <v>2168</v>
      </c>
      <c r="C136" s="216" t="s">
        <v>19</v>
      </c>
      <c r="D136" s="216" t="s">
        <v>2169</v>
      </c>
      <c r="E136" s="217" t="s">
        <v>22</v>
      </c>
      <c r="F136" s="218">
        <v>25</v>
      </c>
      <c r="G136" s="219"/>
      <c r="H136" s="219"/>
      <c r="I136" s="508">
        <f t="shared" si="17"/>
        <v>0</v>
      </c>
      <c r="J136" s="509" t="e">
        <f t="shared" si="14"/>
        <v>#DIV/0!</v>
      </c>
    </row>
    <row r="137" spans="1:10" s="150" customFormat="1" ht="11.25" x14ac:dyDescent="0.2">
      <c r="A137" s="215" t="s">
        <v>4656</v>
      </c>
      <c r="B137" s="216" t="s">
        <v>2170</v>
      </c>
      <c r="C137" s="216" t="s">
        <v>61</v>
      </c>
      <c r="D137" s="216" t="s">
        <v>3146</v>
      </c>
      <c r="E137" s="217" t="s">
        <v>22</v>
      </c>
      <c r="F137" s="218">
        <v>200</v>
      </c>
      <c r="G137" s="219"/>
      <c r="H137" s="219"/>
      <c r="I137" s="508">
        <f t="shared" si="17"/>
        <v>0</v>
      </c>
      <c r="J137" s="509" t="e">
        <f t="shared" si="14"/>
        <v>#DIV/0!</v>
      </c>
    </row>
    <row r="138" spans="1:10" s="150" customFormat="1" ht="22.5" x14ac:dyDescent="0.2">
      <c r="A138" s="215" t="s">
        <v>4657</v>
      </c>
      <c r="B138" s="216" t="s">
        <v>2171</v>
      </c>
      <c r="C138" s="216" t="s">
        <v>61</v>
      </c>
      <c r="D138" s="216" t="s">
        <v>3147</v>
      </c>
      <c r="E138" s="217" t="s">
        <v>22</v>
      </c>
      <c r="F138" s="218">
        <v>80</v>
      </c>
      <c r="G138" s="219"/>
      <c r="H138" s="219"/>
      <c r="I138" s="508">
        <f t="shared" si="17"/>
        <v>0</v>
      </c>
      <c r="J138" s="509" t="e">
        <f t="shared" si="14"/>
        <v>#DIV/0!</v>
      </c>
    </row>
    <row r="139" spans="1:10" s="150" customFormat="1" ht="11.25" x14ac:dyDescent="0.2">
      <c r="A139" s="215" t="s">
        <v>4658</v>
      </c>
      <c r="B139" s="216" t="s">
        <v>2172</v>
      </c>
      <c r="C139" s="216" t="s">
        <v>19</v>
      </c>
      <c r="D139" s="216" t="s">
        <v>2173</v>
      </c>
      <c r="E139" s="217" t="s">
        <v>295</v>
      </c>
      <c r="F139" s="218">
        <v>200</v>
      </c>
      <c r="G139" s="219"/>
      <c r="H139" s="219"/>
      <c r="I139" s="508">
        <f t="shared" si="17"/>
        <v>0</v>
      </c>
      <c r="J139" s="509" t="e">
        <f t="shared" si="14"/>
        <v>#DIV/0!</v>
      </c>
    </row>
    <row r="140" spans="1:10" s="150" customFormat="1" ht="11.25" x14ac:dyDescent="0.2">
      <c r="A140" s="215" t="s">
        <v>4659</v>
      </c>
      <c r="B140" s="216" t="s">
        <v>2174</v>
      </c>
      <c r="C140" s="216" t="s">
        <v>19</v>
      </c>
      <c r="D140" s="216" t="s">
        <v>2175</v>
      </c>
      <c r="E140" s="217" t="s">
        <v>295</v>
      </c>
      <c r="F140" s="218">
        <v>80</v>
      </c>
      <c r="G140" s="219"/>
      <c r="H140" s="219"/>
      <c r="I140" s="508">
        <f t="shared" si="17"/>
        <v>0</v>
      </c>
      <c r="J140" s="509" t="e">
        <f t="shared" si="14"/>
        <v>#DIV/0!</v>
      </c>
    </row>
    <row r="141" spans="1:10" s="150" customFormat="1" ht="11.25" x14ac:dyDescent="0.2">
      <c r="A141" s="215" t="s">
        <v>4660</v>
      </c>
      <c r="B141" s="216" t="s">
        <v>2176</v>
      </c>
      <c r="C141" s="216" t="s">
        <v>61</v>
      </c>
      <c r="D141" s="216" t="s">
        <v>2177</v>
      </c>
      <c r="E141" s="217" t="s">
        <v>75</v>
      </c>
      <c r="F141" s="218">
        <v>25</v>
      </c>
      <c r="G141" s="219"/>
      <c r="H141" s="219"/>
      <c r="I141" s="508">
        <f t="shared" si="17"/>
        <v>0</v>
      </c>
      <c r="J141" s="509" t="e">
        <f t="shared" si="14"/>
        <v>#DIV/0!</v>
      </c>
    </row>
    <row r="142" spans="1:10" s="150" customFormat="1" ht="11.25" x14ac:dyDescent="0.2">
      <c r="A142" s="215" t="s">
        <v>4661</v>
      </c>
      <c r="B142" s="216" t="s">
        <v>2178</v>
      </c>
      <c r="C142" s="216" t="s">
        <v>61</v>
      </c>
      <c r="D142" s="216" t="s">
        <v>2179</v>
      </c>
      <c r="E142" s="217" t="s">
        <v>295</v>
      </c>
      <c r="F142" s="218">
        <v>200</v>
      </c>
      <c r="G142" s="219"/>
      <c r="H142" s="219"/>
      <c r="I142" s="508">
        <f t="shared" si="17"/>
        <v>0</v>
      </c>
      <c r="J142" s="509" t="e">
        <f t="shared" si="14"/>
        <v>#DIV/0!</v>
      </c>
    </row>
    <row r="143" spans="1:10" s="150" customFormat="1" ht="11.25" x14ac:dyDescent="0.2">
      <c r="A143" s="215" t="s">
        <v>4662</v>
      </c>
      <c r="B143" s="216" t="s">
        <v>2180</v>
      </c>
      <c r="C143" s="216" t="s">
        <v>61</v>
      </c>
      <c r="D143" s="216" t="s">
        <v>3148</v>
      </c>
      <c r="E143" s="217" t="s">
        <v>295</v>
      </c>
      <c r="F143" s="218">
        <v>400</v>
      </c>
      <c r="G143" s="219"/>
      <c r="H143" s="219"/>
      <c r="I143" s="508">
        <f t="shared" si="17"/>
        <v>0</v>
      </c>
      <c r="J143" s="509" t="e">
        <f t="shared" si="14"/>
        <v>#DIV/0!</v>
      </c>
    </row>
    <row r="144" spans="1:10" s="150" customFormat="1" ht="11.25" x14ac:dyDescent="0.2">
      <c r="A144" s="215" t="s">
        <v>4663</v>
      </c>
      <c r="B144" s="216" t="s">
        <v>2181</v>
      </c>
      <c r="C144" s="216" t="s">
        <v>61</v>
      </c>
      <c r="D144" s="216" t="s">
        <v>3149</v>
      </c>
      <c r="E144" s="217" t="s">
        <v>295</v>
      </c>
      <c r="F144" s="218">
        <v>500</v>
      </c>
      <c r="G144" s="219"/>
      <c r="H144" s="219"/>
      <c r="I144" s="508">
        <f t="shared" si="17"/>
        <v>0</v>
      </c>
      <c r="J144" s="509" t="e">
        <f t="shared" si="14"/>
        <v>#DIV/0!</v>
      </c>
    </row>
    <row r="145" spans="1:12" s="150" customFormat="1" ht="11.25" x14ac:dyDescent="0.2">
      <c r="A145" s="215" t="s">
        <v>4664</v>
      </c>
      <c r="B145" s="216" t="s">
        <v>2182</v>
      </c>
      <c r="C145" s="216" t="s">
        <v>61</v>
      </c>
      <c r="D145" s="216" t="s">
        <v>2183</v>
      </c>
      <c r="E145" s="217" t="s">
        <v>75</v>
      </c>
      <c r="F145" s="218">
        <v>100</v>
      </c>
      <c r="G145" s="219"/>
      <c r="H145" s="219"/>
      <c r="I145" s="508">
        <f t="shared" si="17"/>
        <v>0</v>
      </c>
      <c r="J145" s="509" t="e">
        <f t="shared" si="14"/>
        <v>#DIV/0!</v>
      </c>
    </row>
    <row r="146" spans="1:12" s="150" customFormat="1" ht="22.5" x14ac:dyDescent="0.2">
      <c r="A146" s="215" t="s">
        <v>4665</v>
      </c>
      <c r="B146" s="216" t="s">
        <v>2184</v>
      </c>
      <c r="C146" s="216" t="s">
        <v>19</v>
      </c>
      <c r="D146" s="216" t="s">
        <v>2185</v>
      </c>
      <c r="E146" s="217" t="s">
        <v>295</v>
      </c>
      <c r="F146" s="218">
        <v>1034</v>
      </c>
      <c r="G146" s="219"/>
      <c r="H146" s="219"/>
      <c r="I146" s="508">
        <f t="shared" si="17"/>
        <v>0</v>
      </c>
      <c r="J146" s="509" t="e">
        <f t="shared" si="14"/>
        <v>#DIV/0!</v>
      </c>
    </row>
    <row r="147" spans="1:12" s="150" customFormat="1" ht="22.5" x14ac:dyDescent="0.2">
      <c r="A147" s="215" t="s">
        <v>4666</v>
      </c>
      <c r="B147" s="216" t="s">
        <v>2186</v>
      </c>
      <c r="C147" s="216" t="s">
        <v>19</v>
      </c>
      <c r="D147" s="216" t="s">
        <v>2187</v>
      </c>
      <c r="E147" s="217" t="s">
        <v>22</v>
      </c>
      <c r="F147" s="218">
        <v>35</v>
      </c>
      <c r="G147" s="219"/>
      <c r="H147" s="219"/>
      <c r="I147" s="508">
        <f t="shared" si="17"/>
        <v>0</v>
      </c>
      <c r="J147" s="509" t="e">
        <f t="shared" si="14"/>
        <v>#DIV/0!</v>
      </c>
    </row>
    <row r="148" spans="1:12" s="150" customFormat="1" ht="11.25" x14ac:dyDescent="0.2">
      <c r="A148" s="215" t="s">
        <v>4667</v>
      </c>
      <c r="B148" s="216" t="s">
        <v>2188</v>
      </c>
      <c r="C148" s="216" t="s">
        <v>61</v>
      </c>
      <c r="D148" s="216" t="s">
        <v>2189</v>
      </c>
      <c r="E148" s="217" t="s">
        <v>75</v>
      </c>
      <c r="F148" s="218">
        <v>415</v>
      </c>
      <c r="G148" s="219"/>
      <c r="H148" s="219"/>
      <c r="I148" s="508">
        <f t="shared" si="17"/>
        <v>0</v>
      </c>
      <c r="J148" s="509" t="e">
        <f t="shared" si="14"/>
        <v>#DIV/0!</v>
      </c>
    </row>
    <row r="149" spans="1:12" s="150" customFormat="1" ht="11.25" x14ac:dyDescent="0.2">
      <c r="A149" s="215" t="s">
        <v>4668</v>
      </c>
      <c r="B149" s="216" t="s">
        <v>2190</v>
      </c>
      <c r="C149" s="216" t="s">
        <v>61</v>
      </c>
      <c r="D149" s="216" t="s">
        <v>2191</v>
      </c>
      <c r="E149" s="217" t="s">
        <v>75</v>
      </c>
      <c r="F149" s="218">
        <v>100</v>
      </c>
      <c r="G149" s="219"/>
      <c r="H149" s="219"/>
      <c r="I149" s="508">
        <f t="shared" si="17"/>
        <v>0</v>
      </c>
      <c r="J149" s="509" t="e">
        <f t="shared" si="14"/>
        <v>#DIV/0!</v>
      </c>
    </row>
    <row r="150" spans="1:12" s="150" customFormat="1" ht="22.5" x14ac:dyDescent="0.2">
      <c r="A150" s="215" t="s">
        <v>4669</v>
      </c>
      <c r="B150" s="216" t="s">
        <v>2192</v>
      </c>
      <c r="C150" s="216" t="s">
        <v>19</v>
      </c>
      <c r="D150" s="216" t="s">
        <v>2193</v>
      </c>
      <c r="E150" s="217" t="s">
        <v>22</v>
      </c>
      <c r="F150" s="218">
        <v>100</v>
      </c>
      <c r="G150" s="219"/>
      <c r="H150" s="219"/>
      <c r="I150" s="508">
        <f t="shared" si="17"/>
        <v>0</v>
      </c>
      <c r="J150" s="509" t="e">
        <f t="shared" si="14"/>
        <v>#DIV/0!</v>
      </c>
    </row>
    <row r="151" spans="1:12" s="150" customFormat="1" ht="22.5" x14ac:dyDescent="0.2">
      <c r="A151" s="215" t="s">
        <v>4670</v>
      </c>
      <c r="B151" s="216" t="s">
        <v>2194</v>
      </c>
      <c r="C151" s="216" t="s">
        <v>19</v>
      </c>
      <c r="D151" s="216" t="s">
        <v>2195</v>
      </c>
      <c r="E151" s="217" t="s">
        <v>22</v>
      </c>
      <c r="F151" s="218">
        <v>200</v>
      </c>
      <c r="G151" s="219"/>
      <c r="H151" s="219"/>
      <c r="I151" s="508">
        <f t="shared" si="17"/>
        <v>0</v>
      </c>
      <c r="J151" s="509" t="e">
        <f t="shared" si="14"/>
        <v>#DIV/0!</v>
      </c>
    </row>
    <row r="152" spans="1:12" s="150" customFormat="1" ht="11.25" x14ac:dyDescent="0.2">
      <c r="A152" s="215" t="s">
        <v>4671</v>
      </c>
      <c r="B152" s="216" t="s">
        <v>2196</v>
      </c>
      <c r="C152" s="216" t="s">
        <v>61</v>
      </c>
      <c r="D152" s="216" t="s">
        <v>2197</v>
      </c>
      <c r="E152" s="217" t="s">
        <v>75</v>
      </c>
      <c r="F152" s="218">
        <v>250</v>
      </c>
      <c r="G152" s="219"/>
      <c r="H152" s="219"/>
      <c r="I152" s="508">
        <f t="shared" si="17"/>
        <v>0</v>
      </c>
      <c r="J152" s="509" t="e">
        <f t="shared" si="14"/>
        <v>#DIV/0!</v>
      </c>
    </row>
    <row r="153" spans="1:12" s="150" customFormat="1" ht="22.5" x14ac:dyDescent="0.2">
      <c r="A153" s="215" t="s">
        <v>4672</v>
      </c>
      <c r="B153" s="216" t="s">
        <v>2198</v>
      </c>
      <c r="C153" s="216" t="s">
        <v>61</v>
      </c>
      <c r="D153" s="216" t="s">
        <v>1132</v>
      </c>
      <c r="E153" s="217" t="s">
        <v>384</v>
      </c>
      <c r="F153" s="218">
        <v>100</v>
      </c>
      <c r="G153" s="219"/>
      <c r="H153" s="219"/>
      <c r="I153" s="508">
        <f t="shared" si="17"/>
        <v>0</v>
      </c>
      <c r="J153" s="509" t="e">
        <f t="shared" si="14"/>
        <v>#DIV/0!</v>
      </c>
    </row>
    <row r="154" spans="1:12" s="150" customFormat="1" ht="11.25" x14ac:dyDescent="0.2">
      <c r="A154" s="215" t="s">
        <v>4673</v>
      </c>
      <c r="B154" s="216" t="s">
        <v>2199</v>
      </c>
      <c r="C154" s="216" t="s">
        <v>61</v>
      </c>
      <c r="D154" s="216" t="s">
        <v>2200</v>
      </c>
      <c r="E154" s="217" t="s">
        <v>384</v>
      </c>
      <c r="F154" s="218">
        <v>100</v>
      </c>
      <c r="G154" s="219"/>
      <c r="H154" s="219"/>
      <c r="I154" s="508">
        <f t="shared" si="17"/>
        <v>0</v>
      </c>
      <c r="J154" s="509" t="e">
        <f t="shared" si="14"/>
        <v>#DIV/0!</v>
      </c>
    </row>
    <row r="155" spans="1:12" s="150" customFormat="1" ht="11.25" x14ac:dyDescent="0.2">
      <c r="A155" s="215" t="s">
        <v>4674</v>
      </c>
      <c r="B155" s="216" t="s">
        <v>2201</v>
      </c>
      <c r="C155" s="216" t="s">
        <v>61</v>
      </c>
      <c r="D155" s="216" t="s">
        <v>2202</v>
      </c>
      <c r="E155" s="217" t="s">
        <v>384</v>
      </c>
      <c r="F155" s="218">
        <v>100</v>
      </c>
      <c r="G155" s="219"/>
      <c r="H155" s="219"/>
      <c r="I155" s="508">
        <f t="shared" si="17"/>
        <v>0</v>
      </c>
      <c r="J155" s="509" t="e">
        <f t="shared" si="14"/>
        <v>#DIV/0!</v>
      </c>
    </row>
    <row r="156" spans="1:12" s="150" customFormat="1" ht="11.25" x14ac:dyDescent="0.2">
      <c r="A156" s="215" t="s">
        <v>4675</v>
      </c>
      <c r="B156" s="216" t="s">
        <v>2203</v>
      </c>
      <c r="C156" s="216" t="s">
        <v>61</v>
      </c>
      <c r="D156" s="216" t="s">
        <v>2204</v>
      </c>
      <c r="E156" s="217" t="s">
        <v>295</v>
      </c>
      <c r="F156" s="218">
        <v>100</v>
      </c>
      <c r="G156" s="219"/>
      <c r="H156" s="219"/>
      <c r="I156" s="508">
        <f t="shared" ref="I156:I161" si="18">ROUND(F156*H156,2)</f>
        <v>0</v>
      </c>
      <c r="J156" s="509" t="e">
        <f t="shared" ref="J156:J161" si="19">ROUND(I156/$I$1088,4)</f>
        <v>#DIV/0!</v>
      </c>
    </row>
    <row r="157" spans="1:12" s="150" customFormat="1" ht="11.25" x14ac:dyDescent="0.2">
      <c r="A157" s="215" t="s">
        <v>4676</v>
      </c>
      <c r="B157" s="216" t="s">
        <v>2205</v>
      </c>
      <c r="C157" s="216" t="s">
        <v>61</v>
      </c>
      <c r="D157" s="216" t="s">
        <v>2206</v>
      </c>
      <c r="E157" s="217" t="s">
        <v>295</v>
      </c>
      <c r="F157" s="218">
        <v>70</v>
      </c>
      <c r="G157" s="219"/>
      <c r="H157" s="219"/>
      <c r="I157" s="508">
        <f t="shared" si="18"/>
        <v>0</v>
      </c>
      <c r="J157" s="509" t="e">
        <f t="shared" si="19"/>
        <v>#DIV/0!</v>
      </c>
    </row>
    <row r="158" spans="1:12" s="151" customFormat="1" ht="11.25" x14ac:dyDescent="0.2">
      <c r="A158" s="215" t="s">
        <v>4677</v>
      </c>
      <c r="B158" s="216" t="s">
        <v>2207</v>
      </c>
      <c r="C158" s="216" t="s">
        <v>801</v>
      </c>
      <c r="D158" s="216" t="s">
        <v>3150</v>
      </c>
      <c r="E158" s="217" t="s">
        <v>1550</v>
      </c>
      <c r="F158" s="218">
        <v>4</v>
      </c>
      <c r="G158" s="219"/>
      <c r="H158" s="219"/>
      <c r="I158" s="508">
        <f t="shared" si="18"/>
        <v>0</v>
      </c>
      <c r="J158" s="509" t="e">
        <f t="shared" si="19"/>
        <v>#DIV/0!</v>
      </c>
      <c r="L158" s="150"/>
    </row>
    <row r="159" spans="1:12" s="150" customFormat="1" ht="11.25" x14ac:dyDescent="0.2">
      <c r="A159" s="215" t="s">
        <v>4678</v>
      </c>
      <c r="B159" s="216" t="s">
        <v>2209</v>
      </c>
      <c r="C159" s="216" t="s">
        <v>61</v>
      </c>
      <c r="D159" s="216" t="s">
        <v>3151</v>
      </c>
      <c r="E159" s="217" t="s">
        <v>36</v>
      </c>
      <c r="F159" s="218">
        <v>10</v>
      </c>
      <c r="G159" s="219"/>
      <c r="H159" s="219"/>
      <c r="I159" s="508">
        <f t="shared" si="18"/>
        <v>0</v>
      </c>
      <c r="J159" s="509" t="e">
        <f t="shared" si="19"/>
        <v>#DIV/0!</v>
      </c>
    </row>
    <row r="160" spans="1:12" s="150" customFormat="1" ht="11.25" x14ac:dyDescent="0.2">
      <c r="A160" s="215" t="s">
        <v>4679</v>
      </c>
      <c r="B160" s="216" t="s">
        <v>2210</v>
      </c>
      <c r="C160" s="216" t="s">
        <v>61</v>
      </c>
      <c r="D160" s="216" t="s">
        <v>2211</v>
      </c>
      <c r="E160" s="217" t="s">
        <v>384</v>
      </c>
      <c r="F160" s="218">
        <v>10</v>
      </c>
      <c r="G160" s="219"/>
      <c r="H160" s="219"/>
      <c r="I160" s="508">
        <f t="shared" si="18"/>
        <v>0</v>
      </c>
      <c r="J160" s="509" t="e">
        <f t="shared" si="19"/>
        <v>#DIV/0!</v>
      </c>
    </row>
    <row r="161" spans="1:12" s="150" customFormat="1" ht="11.25" x14ac:dyDescent="0.2">
      <c r="A161" s="215" t="s">
        <v>4680</v>
      </c>
      <c r="B161" s="216" t="s">
        <v>2212</v>
      </c>
      <c r="C161" s="216" t="s">
        <v>19</v>
      </c>
      <c r="D161" s="216" t="s">
        <v>2213</v>
      </c>
      <c r="E161" s="217" t="s">
        <v>22</v>
      </c>
      <c r="F161" s="218">
        <v>200</v>
      </c>
      <c r="G161" s="219"/>
      <c r="H161" s="219"/>
      <c r="I161" s="508">
        <f t="shared" si="18"/>
        <v>0</v>
      </c>
      <c r="J161" s="509" t="e">
        <f t="shared" si="19"/>
        <v>#DIV/0!</v>
      </c>
    </row>
    <row r="162" spans="1:12" s="150" customFormat="1" ht="11.25" x14ac:dyDescent="0.2">
      <c r="A162" s="215" t="s">
        <v>4681</v>
      </c>
      <c r="B162" s="216" t="s">
        <v>2215</v>
      </c>
      <c r="C162" s="216" t="s">
        <v>19</v>
      </c>
      <c r="D162" s="216" t="s">
        <v>2216</v>
      </c>
      <c r="E162" s="217" t="s">
        <v>22</v>
      </c>
      <c r="F162" s="218">
        <v>200</v>
      </c>
      <c r="G162" s="219"/>
      <c r="H162" s="219"/>
      <c r="I162" s="508">
        <f t="shared" ref="I162:I171" si="20">ROUND(F162*H162,2)</f>
        <v>0</v>
      </c>
      <c r="J162" s="509" t="e">
        <f t="shared" ref="J162:J171" si="21">ROUND(I162/$I$1088,4)</f>
        <v>#DIV/0!</v>
      </c>
    </row>
    <row r="163" spans="1:12" s="150" customFormat="1" ht="11.25" x14ac:dyDescent="0.2">
      <c r="A163" s="220" t="s">
        <v>2270</v>
      </c>
      <c r="B163" s="221"/>
      <c r="C163" s="221"/>
      <c r="D163" s="221" t="s">
        <v>2217</v>
      </c>
      <c r="E163" s="221"/>
      <c r="F163" s="222"/>
      <c r="G163" s="223"/>
      <c r="H163" s="223"/>
      <c r="I163" s="224">
        <f>SUM(I164:I177)</f>
        <v>0</v>
      </c>
      <c r="J163" s="534" t="e">
        <f t="shared" si="21"/>
        <v>#DIV/0!</v>
      </c>
    </row>
    <row r="164" spans="1:12" s="150" customFormat="1" ht="33.75" x14ac:dyDescent="0.2">
      <c r="A164" s="215" t="s">
        <v>4682</v>
      </c>
      <c r="B164" s="216" t="s">
        <v>2218</v>
      </c>
      <c r="C164" s="216" t="s">
        <v>19</v>
      </c>
      <c r="D164" s="216" t="s">
        <v>2219</v>
      </c>
      <c r="E164" s="217" t="s">
        <v>75</v>
      </c>
      <c r="F164" s="218">
        <v>100</v>
      </c>
      <c r="G164" s="219"/>
      <c r="H164" s="219"/>
      <c r="I164" s="508">
        <f t="shared" ref="I164" si="22">ROUND(F164*H164,2)</f>
        <v>0</v>
      </c>
      <c r="J164" s="509" t="e">
        <f t="shared" si="21"/>
        <v>#DIV/0!</v>
      </c>
    </row>
    <row r="165" spans="1:12" s="150" customFormat="1" ht="33.75" x14ac:dyDescent="0.2">
      <c r="A165" s="215" t="s">
        <v>4683</v>
      </c>
      <c r="B165" s="216" t="s">
        <v>2221</v>
      </c>
      <c r="C165" s="216" t="s">
        <v>19</v>
      </c>
      <c r="D165" s="216" t="s">
        <v>2222</v>
      </c>
      <c r="E165" s="217" t="s">
        <v>75</v>
      </c>
      <c r="F165" s="218">
        <v>200</v>
      </c>
      <c r="G165" s="219"/>
      <c r="H165" s="219"/>
      <c r="I165" s="508">
        <f t="shared" si="20"/>
        <v>0</v>
      </c>
      <c r="J165" s="509" t="e">
        <f t="shared" si="21"/>
        <v>#DIV/0!</v>
      </c>
    </row>
    <row r="166" spans="1:12" s="150" customFormat="1" ht="33.75" x14ac:dyDescent="0.2">
      <c r="A166" s="215" t="s">
        <v>4684</v>
      </c>
      <c r="B166" s="216" t="s">
        <v>2223</v>
      </c>
      <c r="C166" s="216" t="s">
        <v>19</v>
      </c>
      <c r="D166" s="216" t="s">
        <v>2224</v>
      </c>
      <c r="E166" s="217" t="s">
        <v>75</v>
      </c>
      <c r="F166" s="218">
        <v>200</v>
      </c>
      <c r="G166" s="219"/>
      <c r="H166" s="219"/>
      <c r="I166" s="508">
        <f t="shared" si="20"/>
        <v>0</v>
      </c>
      <c r="J166" s="509" t="e">
        <f t="shared" si="21"/>
        <v>#DIV/0!</v>
      </c>
    </row>
    <row r="167" spans="1:12" s="150" customFormat="1" ht="11.25" x14ac:dyDescent="0.2">
      <c r="A167" s="215" t="s">
        <v>4685</v>
      </c>
      <c r="B167" s="216" t="s">
        <v>2225</v>
      </c>
      <c r="C167" s="216" t="s">
        <v>19</v>
      </c>
      <c r="D167" s="216" t="s">
        <v>2226</v>
      </c>
      <c r="E167" s="217" t="s">
        <v>75</v>
      </c>
      <c r="F167" s="218">
        <v>200</v>
      </c>
      <c r="G167" s="219"/>
      <c r="H167" s="219"/>
      <c r="I167" s="508">
        <f t="shared" si="20"/>
        <v>0</v>
      </c>
      <c r="J167" s="509" t="e">
        <f t="shared" si="21"/>
        <v>#DIV/0!</v>
      </c>
    </row>
    <row r="168" spans="1:12" s="150" customFormat="1" ht="11.25" x14ac:dyDescent="0.2">
      <c r="A168" s="215" t="s">
        <v>4686</v>
      </c>
      <c r="B168" s="216" t="s">
        <v>2227</v>
      </c>
      <c r="C168" s="216" t="s">
        <v>1391</v>
      </c>
      <c r="D168" s="216" t="s">
        <v>3152</v>
      </c>
      <c r="E168" s="217" t="s">
        <v>75</v>
      </c>
      <c r="F168" s="218">
        <v>300</v>
      </c>
      <c r="G168" s="219"/>
      <c r="H168" s="219"/>
      <c r="I168" s="508">
        <f t="shared" si="20"/>
        <v>0</v>
      </c>
      <c r="J168" s="509" t="e">
        <f t="shared" si="21"/>
        <v>#DIV/0!</v>
      </c>
    </row>
    <row r="169" spans="1:12" s="150" customFormat="1" ht="11.25" x14ac:dyDescent="0.2">
      <c r="A169" s="215" t="s">
        <v>4687</v>
      </c>
      <c r="B169" s="216" t="s">
        <v>2229</v>
      </c>
      <c r="C169" s="216" t="s">
        <v>952</v>
      </c>
      <c r="D169" s="216" t="s">
        <v>2230</v>
      </c>
      <c r="E169" s="217" t="s">
        <v>75</v>
      </c>
      <c r="F169" s="218">
        <v>300</v>
      </c>
      <c r="G169" s="219"/>
      <c r="H169" s="219"/>
      <c r="I169" s="508">
        <f t="shared" si="20"/>
        <v>0</v>
      </c>
      <c r="J169" s="509" t="e">
        <f t="shared" si="21"/>
        <v>#DIV/0!</v>
      </c>
    </row>
    <row r="170" spans="1:12" s="150" customFormat="1" ht="22.5" x14ac:dyDescent="0.2">
      <c r="A170" s="215" t="s">
        <v>4688</v>
      </c>
      <c r="B170" s="216" t="s">
        <v>2231</v>
      </c>
      <c r="C170" s="216" t="s">
        <v>801</v>
      </c>
      <c r="D170" s="216" t="s">
        <v>3153</v>
      </c>
      <c r="E170" s="217" t="s">
        <v>75</v>
      </c>
      <c r="F170" s="218">
        <v>100</v>
      </c>
      <c r="G170" s="219"/>
      <c r="H170" s="219"/>
      <c r="I170" s="508">
        <f t="shared" si="20"/>
        <v>0</v>
      </c>
      <c r="J170" s="509" t="e">
        <f t="shared" si="21"/>
        <v>#DIV/0!</v>
      </c>
    </row>
    <row r="171" spans="1:12" s="150" customFormat="1" ht="33.75" x14ac:dyDescent="0.2">
      <c r="A171" s="215" t="s">
        <v>4689</v>
      </c>
      <c r="B171" s="216">
        <v>89477</v>
      </c>
      <c r="C171" s="216" t="s">
        <v>19</v>
      </c>
      <c r="D171" s="216" t="s">
        <v>2233</v>
      </c>
      <c r="E171" s="217" t="s">
        <v>75</v>
      </c>
      <c r="F171" s="218">
        <v>50</v>
      </c>
      <c r="G171" s="219"/>
      <c r="H171" s="219"/>
      <c r="I171" s="508">
        <f t="shared" si="20"/>
        <v>0</v>
      </c>
      <c r="J171" s="509" t="e">
        <f t="shared" si="21"/>
        <v>#DIV/0!</v>
      </c>
    </row>
    <row r="172" spans="1:12" s="150" customFormat="1" ht="11.25" x14ac:dyDescent="0.2">
      <c r="A172" s="215" t="s">
        <v>4690</v>
      </c>
      <c r="B172" s="216" t="s">
        <v>2235</v>
      </c>
      <c r="C172" s="216" t="s">
        <v>39</v>
      </c>
      <c r="D172" s="216" t="s">
        <v>3154</v>
      </c>
      <c r="E172" s="217" t="s">
        <v>75</v>
      </c>
      <c r="F172" s="218">
        <v>2</v>
      </c>
      <c r="G172" s="219"/>
      <c r="H172" s="219"/>
      <c r="I172" s="508">
        <f t="shared" ref="I172:I175" si="23">ROUND(F172*H172,2)</f>
        <v>0</v>
      </c>
      <c r="J172" s="509" t="e">
        <f t="shared" ref="J172:J175" si="24">ROUND(I172/$I$1088,4)</f>
        <v>#DIV/0!</v>
      </c>
    </row>
    <row r="173" spans="1:12" s="151" customFormat="1" ht="11.25" x14ac:dyDescent="0.2">
      <c r="A173" s="215" t="s">
        <v>4691</v>
      </c>
      <c r="B173" s="216" t="s">
        <v>2237</v>
      </c>
      <c r="C173" s="216" t="s">
        <v>39</v>
      </c>
      <c r="D173" s="216" t="s">
        <v>3155</v>
      </c>
      <c r="E173" s="217" t="s">
        <v>75</v>
      </c>
      <c r="F173" s="218">
        <v>2</v>
      </c>
      <c r="G173" s="219"/>
      <c r="H173" s="219"/>
      <c r="I173" s="508">
        <f t="shared" si="23"/>
        <v>0</v>
      </c>
      <c r="J173" s="509" t="e">
        <f t="shared" si="24"/>
        <v>#DIV/0!</v>
      </c>
      <c r="L173" s="150"/>
    </row>
    <row r="174" spans="1:12" s="150" customFormat="1" ht="11.25" x14ac:dyDescent="0.2">
      <c r="A174" s="215" t="s">
        <v>4692</v>
      </c>
      <c r="B174" s="216" t="s">
        <v>2238</v>
      </c>
      <c r="C174" s="216" t="s">
        <v>61</v>
      </c>
      <c r="D174" s="216" t="s">
        <v>3156</v>
      </c>
      <c r="E174" s="217" t="s">
        <v>75</v>
      </c>
      <c r="F174" s="218">
        <v>2</v>
      </c>
      <c r="G174" s="219"/>
      <c r="H174" s="219"/>
      <c r="I174" s="508">
        <f t="shared" si="23"/>
        <v>0</v>
      </c>
      <c r="J174" s="509" t="e">
        <f t="shared" si="24"/>
        <v>#DIV/0!</v>
      </c>
    </row>
    <row r="175" spans="1:12" s="150" customFormat="1" ht="22.5" x14ac:dyDescent="0.2">
      <c r="A175" s="215" t="s">
        <v>4693</v>
      </c>
      <c r="B175" s="216" t="s">
        <v>2240</v>
      </c>
      <c r="C175" s="216" t="s">
        <v>19</v>
      </c>
      <c r="D175" s="216" t="s">
        <v>2241</v>
      </c>
      <c r="E175" s="217" t="s">
        <v>75</v>
      </c>
      <c r="F175" s="218">
        <v>100</v>
      </c>
      <c r="G175" s="219"/>
      <c r="H175" s="219"/>
      <c r="I175" s="508">
        <f t="shared" si="23"/>
        <v>0</v>
      </c>
      <c r="J175" s="509" t="e">
        <f t="shared" si="24"/>
        <v>#DIV/0!</v>
      </c>
    </row>
    <row r="176" spans="1:12" s="150" customFormat="1" ht="11.25" x14ac:dyDescent="0.2">
      <c r="A176" s="215" t="s">
        <v>4694</v>
      </c>
      <c r="B176" s="216" t="s">
        <v>845</v>
      </c>
      <c r="C176" s="216" t="s">
        <v>39</v>
      </c>
      <c r="D176" s="216" t="s">
        <v>3157</v>
      </c>
      <c r="E176" s="217" t="s">
        <v>75</v>
      </c>
      <c r="F176" s="218">
        <v>200</v>
      </c>
      <c r="G176" s="219"/>
      <c r="H176" s="219"/>
      <c r="I176" s="508">
        <f t="shared" ref="I176:I205" si="25">ROUND(F176*H176,2)</f>
        <v>0</v>
      </c>
      <c r="J176" s="509" t="e">
        <f t="shared" ref="J176:J239" si="26">ROUND(I176/$I$1088,4)</f>
        <v>#DIV/0!</v>
      </c>
    </row>
    <row r="177" spans="1:10" s="150" customFormat="1" ht="22.5" x14ac:dyDescent="0.2">
      <c r="A177" s="215" t="s">
        <v>4695</v>
      </c>
      <c r="B177" s="216" t="s">
        <v>2242</v>
      </c>
      <c r="C177" s="216" t="s">
        <v>39</v>
      </c>
      <c r="D177" s="216" t="s">
        <v>3158</v>
      </c>
      <c r="E177" s="217" t="s">
        <v>1550</v>
      </c>
      <c r="F177" s="218">
        <v>200</v>
      </c>
      <c r="G177" s="219"/>
      <c r="H177" s="219"/>
      <c r="I177" s="508">
        <f t="shared" si="25"/>
        <v>0</v>
      </c>
      <c r="J177" s="509" t="e">
        <f t="shared" si="26"/>
        <v>#DIV/0!</v>
      </c>
    </row>
    <row r="178" spans="1:10" s="150" customFormat="1" ht="11.25" x14ac:dyDescent="0.2">
      <c r="A178" s="220" t="s">
        <v>2279</v>
      </c>
      <c r="B178" s="221"/>
      <c r="C178" s="221"/>
      <c r="D178" s="221" t="s">
        <v>2243</v>
      </c>
      <c r="E178" s="221"/>
      <c r="F178" s="222"/>
      <c r="G178" s="223"/>
      <c r="H178" s="223"/>
      <c r="I178" s="224">
        <f>SUM(I179:I210)</f>
        <v>0</v>
      </c>
      <c r="J178" s="534" t="e">
        <f t="shared" si="26"/>
        <v>#DIV/0!</v>
      </c>
    </row>
    <row r="179" spans="1:10" s="150" customFormat="1" ht="22.5" x14ac:dyDescent="0.2">
      <c r="A179" s="215" t="s">
        <v>4696</v>
      </c>
      <c r="B179" s="216" t="s">
        <v>2244</v>
      </c>
      <c r="C179" s="216" t="s">
        <v>19</v>
      </c>
      <c r="D179" s="216" t="s">
        <v>2245</v>
      </c>
      <c r="E179" s="217" t="s">
        <v>75</v>
      </c>
      <c r="F179" s="218">
        <v>200</v>
      </c>
      <c r="G179" s="219"/>
      <c r="H179" s="219"/>
      <c r="I179" s="508">
        <f t="shared" si="25"/>
        <v>0</v>
      </c>
      <c r="J179" s="509" t="e">
        <f t="shared" si="26"/>
        <v>#DIV/0!</v>
      </c>
    </row>
    <row r="180" spans="1:10" s="150" customFormat="1" ht="22.5" x14ac:dyDescent="0.2">
      <c r="A180" s="215" t="s">
        <v>4697</v>
      </c>
      <c r="B180" s="216" t="s">
        <v>2246</v>
      </c>
      <c r="C180" s="216" t="s">
        <v>19</v>
      </c>
      <c r="D180" s="216" t="s">
        <v>2247</v>
      </c>
      <c r="E180" s="217" t="s">
        <v>75</v>
      </c>
      <c r="F180" s="218">
        <v>100</v>
      </c>
      <c r="G180" s="219"/>
      <c r="H180" s="219"/>
      <c r="I180" s="508">
        <f t="shared" si="25"/>
        <v>0</v>
      </c>
      <c r="J180" s="509" t="e">
        <f t="shared" si="26"/>
        <v>#DIV/0!</v>
      </c>
    </row>
    <row r="181" spans="1:10" s="150" customFormat="1" ht="11.25" x14ac:dyDescent="0.2">
      <c r="A181" s="215" t="s">
        <v>4698</v>
      </c>
      <c r="B181" s="216" t="s">
        <v>2248</v>
      </c>
      <c r="C181" s="216" t="s">
        <v>61</v>
      </c>
      <c r="D181" s="216" t="s">
        <v>2249</v>
      </c>
      <c r="E181" s="217" t="s">
        <v>75</v>
      </c>
      <c r="F181" s="218">
        <v>3</v>
      </c>
      <c r="G181" s="219"/>
      <c r="H181" s="219"/>
      <c r="I181" s="508">
        <f t="shared" si="25"/>
        <v>0</v>
      </c>
      <c r="J181" s="509" t="e">
        <f t="shared" si="26"/>
        <v>#DIV/0!</v>
      </c>
    </row>
    <row r="182" spans="1:10" s="150" customFormat="1" ht="11.25" x14ac:dyDescent="0.2">
      <c r="A182" s="215" t="s">
        <v>4699</v>
      </c>
      <c r="B182" s="216" t="s">
        <v>2250</v>
      </c>
      <c r="C182" s="216" t="s">
        <v>61</v>
      </c>
      <c r="D182" s="216" t="s">
        <v>2251</v>
      </c>
      <c r="E182" s="217" t="s">
        <v>36</v>
      </c>
      <c r="F182" s="218">
        <v>8</v>
      </c>
      <c r="G182" s="219"/>
      <c r="H182" s="219"/>
      <c r="I182" s="508">
        <f t="shared" si="25"/>
        <v>0</v>
      </c>
      <c r="J182" s="509" t="e">
        <f t="shared" si="26"/>
        <v>#DIV/0!</v>
      </c>
    </row>
    <row r="183" spans="1:10" s="150" customFormat="1" ht="11.25" x14ac:dyDescent="0.2">
      <c r="A183" s="215" t="s">
        <v>4700</v>
      </c>
      <c r="B183" s="216" t="s">
        <v>2252</v>
      </c>
      <c r="C183" s="216" t="s">
        <v>801</v>
      </c>
      <c r="D183" s="216" t="s">
        <v>3159</v>
      </c>
      <c r="E183" s="217" t="s">
        <v>75</v>
      </c>
      <c r="F183" s="218">
        <v>50</v>
      </c>
      <c r="G183" s="219"/>
      <c r="H183" s="219"/>
      <c r="I183" s="508">
        <f t="shared" si="25"/>
        <v>0</v>
      </c>
      <c r="J183" s="509" t="e">
        <f t="shared" si="26"/>
        <v>#DIV/0!</v>
      </c>
    </row>
    <row r="184" spans="1:10" s="150" customFormat="1" ht="11.25" x14ac:dyDescent="0.2">
      <c r="A184" s="215" t="s">
        <v>4701</v>
      </c>
      <c r="B184" s="216" t="s">
        <v>1027</v>
      </c>
      <c r="C184" s="216" t="s">
        <v>39</v>
      </c>
      <c r="D184" s="216" t="s">
        <v>3160</v>
      </c>
      <c r="E184" s="217" t="s">
        <v>75</v>
      </c>
      <c r="F184" s="218">
        <v>15</v>
      </c>
      <c r="G184" s="219"/>
      <c r="H184" s="219"/>
      <c r="I184" s="508">
        <f t="shared" si="25"/>
        <v>0</v>
      </c>
      <c r="J184" s="509" t="e">
        <f t="shared" si="26"/>
        <v>#DIV/0!</v>
      </c>
    </row>
    <row r="185" spans="1:10" s="150" customFormat="1" ht="22.5" x14ac:dyDescent="0.2">
      <c r="A185" s="215" t="s">
        <v>4702</v>
      </c>
      <c r="B185" s="216" t="s">
        <v>2255</v>
      </c>
      <c r="C185" s="216" t="s">
        <v>19</v>
      </c>
      <c r="D185" s="216" t="s">
        <v>2256</v>
      </c>
      <c r="E185" s="217" t="s">
        <v>75</v>
      </c>
      <c r="F185" s="218">
        <v>100</v>
      </c>
      <c r="G185" s="219"/>
      <c r="H185" s="219"/>
      <c r="I185" s="508">
        <f t="shared" si="25"/>
        <v>0</v>
      </c>
      <c r="J185" s="509" t="e">
        <f t="shared" si="26"/>
        <v>#DIV/0!</v>
      </c>
    </row>
    <row r="186" spans="1:10" s="150" customFormat="1" ht="33.75" x14ac:dyDescent="0.2">
      <c r="A186" s="215" t="s">
        <v>4703</v>
      </c>
      <c r="B186" s="216" t="s">
        <v>2257</v>
      </c>
      <c r="C186" s="216" t="s">
        <v>19</v>
      </c>
      <c r="D186" s="216" t="s">
        <v>2258</v>
      </c>
      <c r="E186" s="217" t="s">
        <v>75</v>
      </c>
      <c r="F186" s="218">
        <v>30</v>
      </c>
      <c r="G186" s="219"/>
      <c r="H186" s="219"/>
      <c r="I186" s="508">
        <f t="shared" si="25"/>
        <v>0</v>
      </c>
      <c r="J186" s="509" t="e">
        <f t="shared" si="26"/>
        <v>#DIV/0!</v>
      </c>
    </row>
    <row r="187" spans="1:10" s="150" customFormat="1" ht="33.75" x14ac:dyDescent="0.2">
      <c r="A187" s="215" t="s">
        <v>4704</v>
      </c>
      <c r="B187" s="216" t="s">
        <v>2259</v>
      </c>
      <c r="C187" s="216" t="s">
        <v>19</v>
      </c>
      <c r="D187" s="216" t="s">
        <v>2260</v>
      </c>
      <c r="E187" s="217" t="s">
        <v>75</v>
      </c>
      <c r="F187" s="218">
        <v>80</v>
      </c>
      <c r="G187" s="219"/>
      <c r="H187" s="219"/>
      <c r="I187" s="508">
        <f t="shared" si="25"/>
        <v>0</v>
      </c>
      <c r="J187" s="509" t="e">
        <f t="shared" si="26"/>
        <v>#DIV/0!</v>
      </c>
    </row>
    <row r="188" spans="1:10" s="150" customFormat="1" ht="11.25" x14ac:dyDescent="0.2">
      <c r="A188" s="215" t="s">
        <v>4705</v>
      </c>
      <c r="B188" s="216" t="s">
        <v>2261</v>
      </c>
      <c r="C188" s="216" t="s">
        <v>61</v>
      </c>
      <c r="D188" s="216" t="s">
        <v>3161</v>
      </c>
      <c r="E188" s="217" t="s">
        <v>75</v>
      </c>
      <c r="F188" s="218">
        <v>15</v>
      </c>
      <c r="G188" s="219"/>
      <c r="H188" s="219"/>
      <c r="I188" s="508">
        <f t="shared" si="25"/>
        <v>0</v>
      </c>
      <c r="J188" s="509" t="e">
        <f t="shared" si="26"/>
        <v>#DIV/0!</v>
      </c>
    </row>
    <row r="189" spans="1:10" s="150" customFormat="1" ht="22.5" x14ac:dyDescent="0.2">
      <c r="A189" s="215" t="s">
        <v>4706</v>
      </c>
      <c r="B189" s="216" t="s">
        <v>1099</v>
      </c>
      <c r="C189" s="216" t="s">
        <v>39</v>
      </c>
      <c r="D189" s="216" t="s">
        <v>3162</v>
      </c>
      <c r="E189" s="217" t="s">
        <v>75</v>
      </c>
      <c r="F189" s="218">
        <v>30</v>
      </c>
      <c r="G189" s="219"/>
      <c r="H189" s="219"/>
      <c r="I189" s="508">
        <f t="shared" si="25"/>
        <v>0</v>
      </c>
      <c r="J189" s="509" t="e">
        <f t="shared" si="26"/>
        <v>#DIV/0!</v>
      </c>
    </row>
    <row r="190" spans="1:10" s="150" customFormat="1" ht="22.5" x14ac:dyDescent="0.2">
      <c r="A190" s="215" t="s">
        <v>4707</v>
      </c>
      <c r="B190" s="216" t="s">
        <v>2262</v>
      </c>
      <c r="C190" s="216" t="s">
        <v>39</v>
      </c>
      <c r="D190" s="216" t="s">
        <v>3163</v>
      </c>
      <c r="E190" s="217" t="s">
        <v>75</v>
      </c>
      <c r="F190" s="218">
        <v>150</v>
      </c>
      <c r="G190" s="219"/>
      <c r="H190" s="219"/>
      <c r="I190" s="508">
        <f t="shared" si="25"/>
        <v>0</v>
      </c>
      <c r="J190" s="509" t="e">
        <f t="shared" si="26"/>
        <v>#DIV/0!</v>
      </c>
    </row>
    <row r="191" spans="1:10" s="150" customFormat="1" ht="11.25" x14ac:dyDescent="0.2">
      <c r="A191" s="215" t="s">
        <v>4708</v>
      </c>
      <c r="B191" s="216" t="s">
        <v>1223</v>
      </c>
      <c r="C191" s="216" t="s">
        <v>29</v>
      </c>
      <c r="D191" s="216" t="s">
        <v>2263</v>
      </c>
      <c r="E191" s="217" t="s">
        <v>75</v>
      </c>
      <c r="F191" s="218">
        <v>1248</v>
      </c>
      <c r="G191" s="219"/>
      <c r="H191" s="219"/>
      <c r="I191" s="508">
        <f t="shared" si="25"/>
        <v>0</v>
      </c>
      <c r="J191" s="509" t="e">
        <f t="shared" si="26"/>
        <v>#DIV/0!</v>
      </c>
    </row>
    <row r="192" spans="1:10" s="150" customFormat="1" ht="22.5" x14ac:dyDescent="0.2">
      <c r="A192" s="215" t="s">
        <v>4709</v>
      </c>
      <c r="B192" s="216" t="s">
        <v>2266</v>
      </c>
      <c r="C192" s="216" t="s">
        <v>39</v>
      </c>
      <c r="D192" s="216" t="s">
        <v>3164</v>
      </c>
      <c r="E192" s="217" t="s">
        <v>75</v>
      </c>
      <c r="F192" s="218">
        <v>25</v>
      </c>
      <c r="G192" s="219"/>
      <c r="H192" s="219"/>
      <c r="I192" s="508">
        <f t="shared" si="25"/>
        <v>0</v>
      </c>
      <c r="J192" s="509" t="e">
        <f t="shared" si="26"/>
        <v>#DIV/0!</v>
      </c>
    </row>
    <row r="193" spans="1:12" s="150" customFormat="1" ht="22.5" x14ac:dyDescent="0.2">
      <c r="A193" s="215" t="s">
        <v>4710</v>
      </c>
      <c r="B193" s="216" t="s">
        <v>2268</v>
      </c>
      <c r="C193" s="216" t="s">
        <v>19</v>
      </c>
      <c r="D193" s="216" t="s">
        <v>2269</v>
      </c>
      <c r="E193" s="217" t="s">
        <v>75</v>
      </c>
      <c r="F193" s="218">
        <v>50</v>
      </c>
      <c r="G193" s="219"/>
      <c r="H193" s="219"/>
      <c r="I193" s="508">
        <f t="shared" si="25"/>
        <v>0</v>
      </c>
      <c r="J193" s="509" t="e">
        <f t="shared" si="26"/>
        <v>#DIV/0!</v>
      </c>
    </row>
    <row r="194" spans="1:12" s="150" customFormat="1" ht="22.5" x14ac:dyDescent="0.2">
      <c r="A194" s="215" t="s">
        <v>4711</v>
      </c>
      <c r="B194" s="216" t="s">
        <v>2271</v>
      </c>
      <c r="C194" s="216" t="s">
        <v>19</v>
      </c>
      <c r="D194" s="216" t="s">
        <v>2272</v>
      </c>
      <c r="E194" s="217" t="s">
        <v>384</v>
      </c>
      <c r="F194" s="218">
        <v>15</v>
      </c>
      <c r="G194" s="219"/>
      <c r="H194" s="219"/>
      <c r="I194" s="508">
        <f t="shared" si="25"/>
        <v>0</v>
      </c>
      <c r="J194" s="509" t="e">
        <f t="shared" si="26"/>
        <v>#DIV/0!</v>
      </c>
    </row>
    <row r="195" spans="1:12" s="150" customFormat="1" ht="22.5" x14ac:dyDescent="0.2">
      <c r="A195" s="215" t="s">
        <v>4712</v>
      </c>
      <c r="B195" s="216" t="s">
        <v>2273</v>
      </c>
      <c r="C195" s="216" t="s">
        <v>19</v>
      </c>
      <c r="D195" s="216" t="s">
        <v>2274</v>
      </c>
      <c r="E195" s="217" t="s">
        <v>384</v>
      </c>
      <c r="F195" s="218">
        <v>200</v>
      </c>
      <c r="G195" s="219"/>
      <c r="H195" s="219"/>
      <c r="I195" s="508">
        <f t="shared" si="25"/>
        <v>0</v>
      </c>
      <c r="J195" s="509" t="e">
        <f t="shared" si="26"/>
        <v>#DIV/0!</v>
      </c>
    </row>
    <row r="196" spans="1:12" s="150" customFormat="1" ht="22.5" x14ac:dyDescent="0.2">
      <c r="A196" s="215" t="s">
        <v>4713</v>
      </c>
      <c r="B196" s="216" t="s">
        <v>2275</v>
      </c>
      <c r="C196" s="216" t="s">
        <v>19</v>
      </c>
      <c r="D196" s="216" t="s">
        <v>2276</v>
      </c>
      <c r="E196" s="217" t="s">
        <v>384</v>
      </c>
      <c r="F196" s="218">
        <v>100</v>
      </c>
      <c r="G196" s="219"/>
      <c r="H196" s="219"/>
      <c r="I196" s="508">
        <f t="shared" si="25"/>
        <v>0</v>
      </c>
      <c r="J196" s="509" t="e">
        <f t="shared" si="26"/>
        <v>#DIV/0!</v>
      </c>
    </row>
    <row r="197" spans="1:12" s="150" customFormat="1" ht="22.5" x14ac:dyDescent="0.2">
      <c r="A197" s="215" t="s">
        <v>4714</v>
      </c>
      <c r="B197" s="216" t="s">
        <v>2277</v>
      </c>
      <c r="C197" s="216" t="s">
        <v>19</v>
      </c>
      <c r="D197" s="216" t="s">
        <v>2278</v>
      </c>
      <c r="E197" s="217" t="s">
        <v>384</v>
      </c>
      <c r="F197" s="218">
        <v>60</v>
      </c>
      <c r="G197" s="219"/>
      <c r="H197" s="219"/>
      <c r="I197" s="508">
        <f t="shared" si="25"/>
        <v>0</v>
      </c>
      <c r="J197" s="509" t="e">
        <f t="shared" si="26"/>
        <v>#DIV/0!</v>
      </c>
    </row>
    <row r="198" spans="1:12" s="150" customFormat="1" ht="22.5" x14ac:dyDescent="0.2">
      <c r="A198" s="215" t="s">
        <v>4715</v>
      </c>
      <c r="B198" s="216" t="s">
        <v>2280</v>
      </c>
      <c r="C198" s="216" t="s">
        <v>19</v>
      </c>
      <c r="D198" s="216" t="s">
        <v>2281</v>
      </c>
      <c r="E198" s="217" t="s">
        <v>384</v>
      </c>
      <c r="F198" s="218">
        <v>300</v>
      </c>
      <c r="G198" s="219"/>
      <c r="H198" s="219"/>
      <c r="I198" s="508">
        <f t="shared" si="25"/>
        <v>0</v>
      </c>
      <c r="J198" s="509" t="e">
        <f t="shared" si="26"/>
        <v>#DIV/0!</v>
      </c>
    </row>
    <row r="199" spans="1:12" s="150" customFormat="1" ht="11.25" x14ac:dyDescent="0.2">
      <c r="A199" s="215" t="s">
        <v>4716</v>
      </c>
      <c r="B199" s="216" t="s">
        <v>2283</v>
      </c>
      <c r="C199" s="216" t="s">
        <v>61</v>
      </c>
      <c r="D199" s="216" t="s">
        <v>2284</v>
      </c>
      <c r="E199" s="217" t="s">
        <v>384</v>
      </c>
      <c r="F199" s="218">
        <v>90</v>
      </c>
      <c r="G199" s="219"/>
      <c r="H199" s="219"/>
      <c r="I199" s="508">
        <f t="shared" si="25"/>
        <v>0</v>
      </c>
      <c r="J199" s="509" t="e">
        <f t="shared" si="26"/>
        <v>#DIV/0!</v>
      </c>
    </row>
    <row r="200" spans="1:12" s="150" customFormat="1" ht="11.25" x14ac:dyDescent="0.2">
      <c r="A200" s="215" t="s">
        <v>4717</v>
      </c>
      <c r="B200" s="216" t="s">
        <v>2286</v>
      </c>
      <c r="C200" s="216" t="s">
        <v>19</v>
      </c>
      <c r="D200" s="216" t="s">
        <v>2287</v>
      </c>
      <c r="E200" s="217" t="s">
        <v>75</v>
      </c>
      <c r="F200" s="218">
        <v>10</v>
      </c>
      <c r="G200" s="219"/>
      <c r="H200" s="219"/>
      <c r="I200" s="508">
        <f t="shared" si="25"/>
        <v>0</v>
      </c>
      <c r="J200" s="509" t="e">
        <f t="shared" si="26"/>
        <v>#DIV/0!</v>
      </c>
    </row>
    <row r="201" spans="1:12" s="150" customFormat="1" ht="11.25" x14ac:dyDescent="0.2">
      <c r="A201" s="215" t="s">
        <v>4718</v>
      </c>
      <c r="B201" s="216" t="s">
        <v>2289</v>
      </c>
      <c r="C201" s="216" t="s">
        <v>61</v>
      </c>
      <c r="D201" s="216" t="s">
        <v>2290</v>
      </c>
      <c r="E201" s="217" t="s">
        <v>384</v>
      </c>
      <c r="F201" s="218">
        <v>6</v>
      </c>
      <c r="G201" s="219"/>
      <c r="H201" s="219"/>
      <c r="I201" s="508">
        <f t="shared" si="25"/>
        <v>0</v>
      </c>
      <c r="J201" s="509" t="e">
        <f t="shared" si="26"/>
        <v>#DIV/0!</v>
      </c>
    </row>
    <row r="202" spans="1:12" s="150" customFormat="1" ht="22.5" x14ac:dyDescent="0.2">
      <c r="A202" s="215" t="s">
        <v>4719</v>
      </c>
      <c r="B202" s="216" t="s">
        <v>2291</v>
      </c>
      <c r="C202" s="216" t="s">
        <v>19</v>
      </c>
      <c r="D202" s="216" t="s">
        <v>2292</v>
      </c>
      <c r="E202" s="217" t="s">
        <v>384</v>
      </c>
      <c r="F202" s="218">
        <v>50</v>
      </c>
      <c r="G202" s="219"/>
      <c r="H202" s="219"/>
      <c r="I202" s="508">
        <f t="shared" si="25"/>
        <v>0</v>
      </c>
      <c r="J202" s="509" t="e">
        <f t="shared" si="26"/>
        <v>#DIV/0!</v>
      </c>
    </row>
    <row r="203" spans="1:12" s="150" customFormat="1" ht="11.25" x14ac:dyDescent="0.2">
      <c r="A203" s="215" t="s">
        <v>4720</v>
      </c>
      <c r="B203" s="216" t="s">
        <v>2294</v>
      </c>
      <c r="C203" s="216" t="s">
        <v>19</v>
      </c>
      <c r="D203" s="216" t="s">
        <v>2295</v>
      </c>
      <c r="E203" s="217" t="s">
        <v>75</v>
      </c>
      <c r="F203" s="218">
        <v>100</v>
      </c>
      <c r="G203" s="219"/>
      <c r="H203" s="219"/>
      <c r="I203" s="508">
        <f t="shared" si="25"/>
        <v>0</v>
      </c>
      <c r="J203" s="509" t="e">
        <f t="shared" si="26"/>
        <v>#DIV/0!</v>
      </c>
    </row>
    <row r="204" spans="1:12" s="150" customFormat="1" ht="22.5" x14ac:dyDescent="0.2">
      <c r="A204" s="215" t="s">
        <v>4721</v>
      </c>
      <c r="B204" s="216" t="s">
        <v>2297</v>
      </c>
      <c r="C204" s="216" t="s">
        <v>19</v>
      </c>
      <c r="D204" s="216" t="s">
        <v>2298</v>
      </c>
      <c r="E204" s="217" t="s">
        <v>384</v>
      </c>
      <c r="F204" s="218">
        <v>30</v>
      </c>
      <c r="G204" s="219"/>
      <c r="H204" s="219"/>
      <c r="I204" s="508">
        <f t="shared" si="25"/>
        <v>0</v>
      </c>
      <c r="J204" s="509" t="e">
        <f t="shared" si="26"/>
        <v>#DIV/0!</v>
      </c>
    </row>
    <row r="205" spans="1:12" s="150" customFormat="1" ht="22.5" x14ac:dyDescent="0.2">
      <c r="A205" s="215" t="s">
        <v>4722</v>
      </c>
      <c r="B205" s="216" t="s">
        <v>2300</v>
      </c>
      <c r="C205" s="216" t="s">
        <v>19</v>
      </c>
      <c r="D205" s="216" t="s">
        <v>2301</v>
      </c>
      <c r="E205" s="217" t="s">
        <v>384</v>
      </c>
      <c r="F205" s="218">
        <v>120</v>
      </c>
      <c r="G205" s="219"/>
      <c r="H205" s="219"/>
      <c r="I205" s="508">
        <f t="shared" si="25"/>
        <v>0</v>
      </c>
      <c r="J205" s="509" t="e">
        <f t="shared" si="26"/>
        <v>#DIV/0!</v>
      </c>
    </row>
    <row r="206" spans="1:12" s="151" customFormat="1" ht="22.5" x14ac:dyDescent="0.2">
      <c r="A206" s="215" t="s">
        <v>4723</v>
      </c>
      <c r="B206" s="216" t="s">
        <v>2303</v>
      </c>
      <c r="C206" s="216" t="s">
        <v>19</v>
      </c>
      <c r="D206" s="216" t="s">
        <v>2304</v>
      </c>
      <c r="E206" s="217" t="s">
        <v>295</v>
      </c>
      <c r="F206" s="218">
        <v>50</v>
      </c>
      <c r="G206" s="219"/>
      <c r="H206" s="219"/>
      <c r="I206" s="508">
        <f t="shared" ref="I206" si="27">ROUND(F206*H206,2)</f>
        <v>0</v>
      </c>
      <c r="J206" s="509" t="e">
        <f t="shared" si="26"/>
        <v>#DIV/0!</v>
      </c>
      <c r="L206" s="150"/>
    </row>
    <row r="207" spans="1:12" s="150" customFormat="1" ht="22.5" x14ac:dyDescent="0.2">
      <c r="A207" s="215" t="s">
        <v>4724</v>
      </c>
      <c r="B207" s="216" t="s">
        <v>2305</v>
      </c>
      <c r="C207" s="216" t="s">
        <v>19</v>
      </c>
      <c r="D207" s="216" t="s">
        <v>2306</v>
      </c>
      <c r="E207" s="217" t="s">
        <v>295</v>
      </c>
      <c r="F207" s="218">
        <v>50</v>
      </c>
      <c r="G207" s="219"/>
      <c r="H207" s="219"/>
      <c r="I207" s="508">
        <f t="shared" ref="I207:I243" si="28">ROUND(F207*H207,2)</f>
        <v>0</v>
      </c>
      <c r="J207" s="509" t="e">
        <f t="shared" si="26"/>
        <v>#DIV/0!</v>
      </c>
    </row>
    <row r="208" spans="1:12" s="150" customFormat="1" ht="33.75" x14ac:dyDescent="0.2">
      <c r="A208" s="215" t="s">
        <v>4725</v>
      </c>
      <c r="B208" s="216" t="s">
        <v>2307</v>
      </c>
      <c r="C208" s="216" t="s">
        <v>19</v>
      </c>
      <c r="D208" s="216" t="s">
        <v>2308</v>
      </c>
      <c r="E208" s="217" t="s">
        <v>75</v>
      </c>
      <c r="F208" s="218">
        <v>600</v>
      </c>
      <c r="G208" s="219"/>
      <c r="H208" s="219"/>
      <c r="I208" s="508">
        <f t="shared" si="28"/>
        <v>0</v>
      </c>
      <c r="J208" s="509" t="e">
        <f t="shared" si="26"/>
        <v>#DIV/0!</v>
      </c>
    </row>
    <row r="209" spans="1:10" s="150" customFormat="1" ht="22.5" x14ac:dyDescent="0.2">
      <c r="A209" s="215" t="s">
        <v>4726</v>
      </c>
      <c r="B209" s="216" t="s">
        <v>2309</v>
      </c>
      <c r="C209" s="216" t="s">
        <v>19</v>
      </c>
      <c r="D209" s="216" t="s">
        <v>2310</v>
      </c>
      <c r="E209" s="217" t="s">
        <v>75</v>
      </c>
      <c r="F209" s="218">
        <v>50</v>
      </c>
      <c r="G209" s="219"/>
      <c r="H209" s="219"/>
      <c r="I209" s="508">
        <f t="shared" si="28"/>
        <v>0</v>
      </c>
      <c r="J209" s="509" t="e">
        <f t="shared" si="26"/>
        <v>#DIV/0!</v>
      </c>
    </row>
    <row r="210" spans="1:10" s="150" customFormat="1" ht="22.5" x14ac:dyDescent="0.2">
      <c r="A210" s="215" t="s">
        <v>4727</v>
      </c>
      <c r="B210" s="216" t="s">
        <v>2311</v>
      </c>
      <c r="C210" s="216" t="s">
        <v>19</v>
      </c>
      <c r="D210" s="216" t="s">
        <v>2312</v>
      </c>
      <c r="E210" s="217" t="s">
        <v>75</v>
      </c>
      <c r="F210" s="218">
        <v>50</v>
      </c>
      <c r="G210" s="219"/>
      <c r="H210" s="219"/>
      <c r="I210" s="508">
        <f t="shared" si="28"/>
        <v>0</v>
      </c>
      <c r="J210" s="509" t="e">
        <f t="shared" si="26"/>
        <v>#DIV/0!</v>
      </c>
    </row>
    <row r="211" spans="1:10" s="150" customFormat="1" ht="11.25" x14ac:dyDescent="0.2">
      <c r="A211" s="220" t="s">
        <v>2282</v>
      </c>
      <c r="B211" s="221"/>
      <c r="C211" s="221"/>
      <c r="D211" s="221" t="s">
        <v>2313</v>
      </c>
      <c r="E211" s="221"/>
      <c r="F211" s="222"/>
      <c r="G211" s="223"/>
      <c r="H211" s="223"/>
      <c r="I211" s="224">
        <f>SUM(I212:I248)</f>
        <v>0</v>
      </c>
      <c r="J211" s="534" t="e">
        <f t="shared" si="26"/>
        <v>#DIV/0!</v>
      </c>
    </row>
    <row r="212" spans="1:10" s="150" customFormat="1" ht="22.5" x14ac:dyDescent="0.2">
      <c r="A212" s="215" t="s">
        <v>4728</v>
      </c>
      <c r="B212" s="216" t="s">
        <v>2315</v>
      </c>
      <c r="C212" s="216" t="s">
        <v>19</v>
      </c>
      <c r="D212" s="216" t="s">
        <v>2316</v>
      </c>
      <c r="E212" s="217" t="s">
        <v>75</v>
      </c>
      <c r="F212" s="218">
        <v>30</v>
      </c>
      <c r="G212" s="219"/>
      <c r="H212" s="219"/>
      <c r="I212" s="508">
        <f t="shared" si="28"/>
        <v>0</v>
      </c>
      <c r="J212" s="509" t="e">
        <f t="shared" si="26"/>
        <v>#DIV/0!</v>
      </c>
    </row>
    <row r="213" spans="1:10" s="150" customFormat="1" ht="33.75" x14ac:dyDescent="0.2">
      <c r="A213" s="215" t="s">
        <v>4729</v>
      </c>
      <c r="B213" s="216" t="s">
        <v>2318</v>
      </c>
      <c r="C213" s="216" t="s">
        <v>19</v>
      </c>
      <c r="D213" s="216" t="s">
        <v>2319</v>
      </c>
      <c r="E213" s="217" t="s">
        <v>36</v>
      </c>
      <c r="F213" s="218">
        <v>10</v>
      </c>
      <c r="G213" s="219"/>
      <c r="H213" s="219"/>
      <c r="I213" s="508">
        <f t="shared" si="28"/>
        <v>0</v>
      </c>
      <c r="J213" s="509" t="e">
        <f t="shared" si="26"/>
        <v>#DIV/0!</v>
      </c>
    </row>
    <row r="214" spans="1:10" s="150" customFormat="1" ht="33.75" x14ac:dyDescent="0.2">
      <c r="A214" s="215" t="s">
        <v>4730</v>
      </c>
      <c r="B214" s="216" t="s">
        <v>2321</v>
      </c>
      <c r="C214" s="216" t="s">
        <v>19</v>
      </c>
      <c r="D214" s="216" t="s">
        <v>2322</v>
      </c>
      <c r="E214" s="217" t="s">
        <v>36</v>
      </c>
      <c r="F214" s="218">
        <v>10</v>
      </c>
      <c r="G214" s="219"/>
      <c r="H214" s="219"/>
      <c r="I214" s="508">
        <f t="shared" si="28"/>
        <v>0</v>
      </c>
      <c r="J214" s="509" t="e">
        <f t="shared" si="26"/>
        <v>#DIV/0!</v>
      </c>
    </row>
    <row r="215" spans="1:10" s="150" customFormat="1" ht="33.75" x14ac:dyDescent="0.2">
      <c r="A215" s="215" t="s">
        <v>4731</v>
      </c>
      <c r="B215" s="216" t="s">
        <v>2323</v>
      </c>
      <c r="C215" s="216" t="s">
        <v>19</v>
      </c>
      <c r="D215" s="216" t="s">
        <v>2324</v>
      </c>
      <c r="E215" s="217" t="s">
        <v>36</v>
      </c>
      <c r="F215" s="218">
        <v>20</v>
      </c>
      <c r="G215" s="219"/>
      <c r="H215" s="219"/>
      <c r="I215" s="508">
        <f t="shared" si="28"/>
        <v>0</v>
      </c>
      <c r="J215" s="509" t="e">
        <f t="shared" si="26"/>
        <v>#DIV/0!</v>
      </c>
    </row>
    <row r="216" spans="1:10" s="150" customFormat="1" ht="33.75" x14ac:dyDescent="0.2">
      <c r="A216" s="215" t="s">
        <v>4732</v>
      </c>
      <c r="B216" s="216" t="s">
        <v>2325</v>
      </c>
      <c r="C216" s="216" t="s">
        <v>19</v>
      </c>
      <c r="D216" s="216" t="s">
        <v>2326</v>
      </c>
      <c r="E216" s="217" t="s">
        <v>36</v>
      </c>
      <c r="F216" s="218">
        <v>10</v>
      </c>
      <c r="G216" s="219"/>
      <c r="H216" s="219"/>
      <c r="I216" s="508">
        <f t="shared" si="28"/>
        <v>0</v>
      </c>
      <c r="J216" s="509" t="e">
        <f t="shared" si="26"/>
        <v>#DIV/0!</v>
      </c>
    </row>
    <row r="217" spans="1:10" s="150" customFormat="1" ht="22.5" x14ac:dyDescent="0.2">
      <c r="A217" s="215" t="s">
        <v>4733</v>
      </c>
      <c r="B217" s="216" t="s">
        <v>2327</v>
      </c>
      <c r="C217" s="216" t="s">
        <v>19</v>
      </c>
      <c r="D217" s="216" t="s">
        <v>2328</v>
      </c>
      <c r="E217" s="217" t="s">
        <v>36</v>
      </c>
      <c r="F217" s="218">
        <v>4</v>
      </c>
      <c r="G217" s="219"/>
      <c r="H217" s="219"/>
      <c r="I217" s="508">
        <f t="shared" si="28"/>
        <v>0</v>
      </c>
      <c r="J217" s="509" t="e">
        <f t="shared" si="26"/>
        <v>#DIV/0!</v>
      </c>
    </row>
    <row r="218" spans="1:10" s="150" customFormat="1" ht="22.5" x14ac:dyDescent="0.2">
      <c r="A218" s="215" t="s">
        <v>4734</v>
      </c>
      <c r="B218" s="216" t="s">
        <v>2329</v>
      </c>
      <c r="C218" s="216" t="s">
        <v>19</v>
      </c>
      <c r="D218" s="216" t="s">
        <v>2330</v>
      </c>
      <c r="E218" s="217" t="s">
        <v>75</v>
      </c>
      <c r="F218" s="218">
        <v>25</v>
      </c>
      <c r="G218" s="219"/>
      <c r="H218" s="219"/>
      <c r="I218" s="508">
        <f t="shared" si="28"/>
        <v>0</v>
      </c>
      <c r="J218" s="509" t="e">
        <f t="shared" si="26"/>
        <v>#DIV/0!</v>
      </c>
    </row>
    <row r="219" spans="1:10" s="150" customFormat="1" ht="22.5" x14ac:dyDescent="0.2">
      <c r="A219" s="215" t="s">
        <v>4735</v>
      </c>
      <c r="B219" s="216" t="s">
        <v>2332</v>
      </c>
      <c r="C219" s="216" t="s">
        <v>61</v>
      </c>
      <c r="D219" s="216" t="s">
        <v>2333</v>
      </c>
      <c r="E219" s="217" t="s">
        <v>75</v>
      </c>
      <c r="F219" s="218">
        <v>5</v>
      </c>
      <c r="G219" s="219"/>
      <c r="H219" s="219"/>
      <c r="I219" s="508">
        <f t="shared" si="28"/>
        <v>0</v>
      </c>
      <c r="J219" s="509" t="e">
        <f t="shared" si="26"/>
        <v>#DIV/0!</v>
      </c>
    </row>
    <row r="220" spans="1:10" s="150" customFormat="1" ht="22.5" x14ac:dyDescent="0.2">
      <c r="A220" s="215" t="s">
        <v>4736</v>
      </c>
      <c r="B220" s="216" t="s">
        <v>2335</v>
      </c>
      <c r="C220" s="216" t="s">
        <v>19</v>
      </c>
      <c r="D220" s="216" t="s">
        <v>2336</v>
      </c>
      <c r="E220" s="217" t="s">
        <v>75</v>
      </c>
      <c r="F220" s="218">
        <v>10</v>
      </c>
      <c r="G220" s="219"/>
      <c r="H220" s="219"/>
      <c r="I220" s="508">
        <f t="shared" si="28"/>
        <v>0</v>
      </c>
      <c r="J220" s="509" t="e">
        <f t="shared" si="26"/>
        <v>#DIV/0!</v>
      </c>
    </row>
    <row r="221" spans="1:10" s="150" customFormat="1" ht="22.5" x14ac:dyDescent="0.2">
      <c r="A221" s="215" t="s">
        <v>4737</v>
      </c>
      <c r="B221" s="216" t="s">
        <v>2337</v>
      </c>
      <c r="C221" s="216" t="s">
        <v>19</v>
      </c>
      <c r="D221" s="216" t="s">
        <v>2338</v>
      </c>
      <c r="E221" s="217" t="s">
        <v>75</v>
      </c>
      <c r="F221" s="218">
        <v>10</v>
      </c>
      <c r="G221" s="219"/>
      <c r="H221" s="219"/>
      <c r="I221" s="508">
        <f t="shared" si="28"/>
        <v>0</v>
      </c>
      <c r="J221" s="509" t="e">
        <f t="shared" si="26"/>
        <v>#DIV/0!</v>
      </c>
    </row>
    <row r="222" spans="1:10" s="150" customFormat="1" ht="22.5" x14ac:dyDescent="0.2">
      <c r="A222" s="215" t="s">
        <v>4738</v>
      </c>
      <c r="B222" s="216" t="s">
        <v>2340</v>
      </c>
      <c r="C222" s="216" t="s">
        <v>39</v>
      </c>
      <c r="D222" s="216" t="s">
        <v>3165</v>
      </c>
      <c r="E222" s="217" t="s">
        <v>75</v>
      </c>
      <c r="F222" s="218">
        <v>5</v>
      </c>
      <c r="G222" s="219"/>
      <c r="H222" s="219"/>
      <c r="I222" s="508">
        <f t="shared" si="28"/>
        <v>0</v>
      </c>
      <c r="J222" s="509" t="e">
        <f t="shared" si="26"/>
        <v>#DIV/0!</v>
      </c>
    </row>
    <row r="223" spans="1:10" s="150" customFormat="1" ht="11.25" x14ac:dyDescent="0.2">
      <c r="A223" s="215" t="s">
        <v>4739</v>
      </c>
      <c r="B223" s="216" t="s">
        <v>2342</v>
      </c>
      <c r="C223" s="216" t="s">
        <v>19</v>
      </c>
      <c r="D223" s="216" t="s">
        <v>2343</v>
      </c>
      <c r="E223" s="217" t="s">
        <v>75</v>
      </c>
      <c r="F223" s="218">
        <v>3</v>
      </c>
      <c r="G223" s="219"/>
      <c r="H223" s="219"/>
      <c r="I223" s="508">
        <f t="shared" si="28"/>
        <v>0</v>
      </c>
      <c r="J223" s="509" t="e">
        <f t="shared" si="26"/>
        <v>#DIV/0!</v>
      </c>
    </row>
    <row r="224" spans="1:10" s="150" customFormat="1" ht="33.75" x14ac:dyDescent="0.2">
      <c r="A224" s="215" t="s">
        <v>4740</v>
      </c>
      <c r="B224" s="216" t="s">
        <v>2344</v>
      </c>
      <c r="C224" s="216" t="s">
        <v>39</v>
      </c>
      <c r="D224" s="216" t="s">
        <v>3166</v>
      </c>
      <c r="E224" s="217" t="s">
        <v>75</v>
      </c>
      <c r="F224" s="218">
        <v>4</v>
      </c>
      <c r="G224" s="219"/>
      <c r="H224" s="219"/>
      <c r="I224" s="508">
        <f t="shared" si="28"/>
        <v>0</v>
      </c>
      <c r="J224" s="509" t="e">
        <f t="shared" si="26"/>
        <v>#DIV/0!</v>
      </c>
    </row>
    <row r="225" spans="1:10" s="150" customFormat="1" ht="11.25" x14ac:dyDescent="0.2">
      <c r="A225" s="215" t="s">
        <v>4741</v>
      </c>
      <c r="B225" s="216" t="s">
        <v>2347</v>
      </c>
      <c r="C225" s="216" t="s">
        <v>61</v>
      </c>
      <c r="D225" s="216" t="s">
        <v>3167</v>
      </c>
      <c r="E225" s="217" t="s">
        <v>641</v>
      </c>
      <c r="F225" s="218">
        <v>2</v>
      </c>
      <c r="G225" s="219"/>
      <c r="H225" s="219"/>
      <c r="I225" s="508">
        <f t="shared" si="28"/>
        <v>0</v>
      </c>
      <c r="J225" s="509" t="e">
        <f t="shared" si="26"/>
        <v>#DIV/0!</v>
      </c>
    </row>
    <row r="226" spans="1:10" s="150" customFormat="1" ht="11.25" x14ac:dyDescent="0.2">
      <c r="A226" s="215" t="s">
        <v>4742</v>
      </c>
      <c r="B226" s="216" t="s">
        <v>2349</v>
      </c>
      <c r="C226" s="216" t="s">
        <v>19</v>
      </c>
      <c r="D226" s="216" t="s">
        <v>2350</v>
      </c>
      <c r="E226" s="217" t="s">
        <v>36</v>
      </c>
      <c r="F226" s="218">
        <v>10</v>
      </c>
      <c r="G226" s="219"/>
      <c r="H226" s="219"/>
      <c r="I226" s="508">
        <f t="shared" si="28"/>
        <v>0</v>
      </c>
      <c r="J226" s="509" t="e">
        <f t="shared" si="26"/>
        <v>#DIV/0!</v>
      </c>
    </row>
    <row r="227" spans="1:10" s="150" customFormat="1" ht="11.25" x14ac:dyDescent="0.2">
      <c r="A227" s="215" t="s">
        <v>4743</v>
      </c>
      <c r="B227" s="216" t="s">
        <v>2351</v>
      </c>
      <c r="C227" s="216" t="s">
        <v>740</v>
      </c>
      <c r="D227" s="216" t="s">
        <v>1150</v>
      </c>
      <c r="E227" s="217" t="s">
        <v>36</v>
      </c>
      <c r="F227" s="218">
        <v>35</v>
      </c>
      <c r="G227" s="219"/>
      <c r="H227" s="219"/>
      <c r="I227" s="508">
        <f t="shared" si="28"/>
        <v>0</v>
      </c>
      <c r="J227" s="509" t="e">
        <f t="shared" si="26"/>
        <v>#DIV/0!</v>
      </c>
    </row>
    <row r="228" spans="1:10" s="150" customFormat="1" ht="22.5" x14ac:dyDescent="0.2">
      <c r="A228" s="215" t="s">
        <v>4744</v>
      </c>
      <c r="B228" s="216" t="s">
        <v>2353</v>
      </c>
      <c r="C228" s="216" t="s">
        <v>19</v>
      </c>
      <c r="D228" s="216" t="s">
        <v>2354</v>
      </c>
      <c r="E228" s="217" t="s">
        <v>36</v>
      </c>
      <c r="F228" s="218">
        <v>15</v>
      </c>
      <c r="G228" s="219"/>
      <c r="H228" s="219"/>
      <c r="I228" s="508">
        <f t="shared" si="28"/>
        <v>0</v>
      </c>
      <c r="J228" s="509" t="e">
        <f t="shared" si="26"/>
        <v>#DIV/0!</v>
      </c>
    </row>
    <row r="229" spans="1:10" s="150" customFormat="1" ht="22.5" x14ac:dyDescent="0.2">
      <c r="A229" s="215" t="s">
        <v>4745</v>
      </c>
      <c r="B229" s="216" t="s">
        <v>2355</v>
      </c>
      <c r="C229" s="216" t="s">
        <v>19</v>
      </c>
      <c r="D229" s="216" t="s">
        <v>2356</v>
      </c>
      <c r="E229" s="217" t="s">
        <v>36</v>
      </c>
      <c r="F229" s="218">
        <v>15</v>
      </c>
      <c r="G229" s="219"/>
      <c r="H229" s="219"/>
      <c r="I229" s="508">
        <f t="shared" si="28"/>
        <v>0</v>
      </c>
      <c r="J229" s="509" t="e">
        <f t="shared" si="26"/>
        <v>#DIV/0!</v>
      </c>
    </row>
    <row r="230" spans="1:10" s="150" customFormat="1" ht="22.5" x14ac:dyDescent="0.2">
      <c r="A230" s="215" t="s">
        <v>4746</v>
      </c>
      <c r="B230" s="216" t="s">
        <v>2357</v>
      </c>
      <c r="C230" s="216" t="s">
        <v>19</v>
      </c>
      <c r="D230" s="216" t="s">
        <v>2358</v>
      </c>
      <c r="E230" s="217" t="s">
        <v>36</v>
      </c>
      <c r="F230" s="218">
        <v>15</v>
      </c>
      <c r="G230" s="219"/>
      <c r="H230" s="219"/>
      <c r="I230" s="508">
        <f t="shared" si="28"/>
        <v>0</v>
      </c>
      <c r="J230" s="509" t="e">
        <f t="shared" si="26"/>
        <v>#DIV/0!</v>
      </c>
    </row>
    <row r="231" spans="1:10" s="150" customFormat="1" ht="33.75" x14ac:dyDescent="0.2">
      <c r="A231" s="215" t="s">
        <v>4747</v>
      </c>
      <c r="B231" s="216" t="s">
        <v>2360</v>
      </c>
      <c r="C231" s="216" t="s">
        <v>19</v>
      </c>
      <c r="D231" s="216" t="s">
        <v>2361</v>
      </c>
      <c r="E231" s="217" t="s">
        <v>36</v>
      </c>
      <c r="F231" s="218">
        <v>4</v>
      </c>
      <c r="G231" s="219"/>
      <c r="H231" s="219"/>
      <c r="I231" s="508">
        <f t="shared" si="28"/>
        <v>0</v>
      </c>
      <c r="J231" s="509" t="e">
        <f t="shared" si="26"/>
        <v>#DIV/0!</v>
      </c>
    </row>
    <row r="232" spans="1:10" s="150" customFormat="1" ht="11.25" x14ac:dyDescent="0.2">
      <c r="A232" s="215" t="s">
        <v>4748</v>
      </c>
      <c r="B232" s="216" t="s">
        <v>2362</v>
      </c>
      <c r="C232" s="216" t="s">
        <v>61</v>
      </c>
      <c r="D232" s="216" t="s">
        <v>762</v>
      </c>
      <c r="E232" s="217" t="s">
        <v>36</v>
      </c>
      <c r="F232" s="218">
        <v>45</v>
      </c>
      <c r="G232" s="219"/>
      <c r="H232" s="219"/>
      <c r="I232" s="508">
        <f t="shared" si="28"/>
        <v>0</v>
      </c>
      <c r="J232" s="509" t="e">
        <f t="shared" si="26"/>
        <v>#DIV/0!</v>
      </c>
    </row>
    <row r="233" spans="1:10" s="150" customFormat="1" ht="11.25" x14ac:dyDescent="0.2">
      <c r="A233" s="215" t="s">
        <v>4749</v>
      </c>
      <c r="B233" s="216" t="s">
        <v>2363</v>
      </c>
      <c r="C233" s="216" t="s">
        <v>61</v>
      </c>
      <c r="D233" s="216" t="s">
        <v>2364</v>
      </c>
      <c r="E233" s="217" t="s">
        <v>36</v>
      </c>
      <c r="F233" s="218">
        <v>15</v>
      </c>
      <c r="G233" s="219"/>
      <c r="H233" s="219"/>
      <c r="I233" s="508">
        <f t="shared" si="28"/>
        <v>0</v>
      </c>
      <c r="J233" s="509" t="e">
        <f t="shared" si="26"/>
        <v>#DIV/0!</v>
      </c>
    </row>
    <row r="234" spans="1:10" s="150" customFormat="1" ht="11.25" x14ac:dyDescent="0.2">
      <c r="A234" s="215" t="s">
        <v>4750</v>
      </c>
      <c r="B234" s="216" t="s">
        <v>2366</v>
      </c>
      <c r="C234" s="216" t="s">
        <v>952</v>
      </c>
      <c r="D234" s="216" t="s">
        <v>2367</v>
      </c>
      <c r="E234" s="217" t="s">
        <v>36</v>
      </c>
      <c r="F234" s="218">
        <v>60</v>
      </c>
      <c r="G234" s="219"/>
      <c r="H234" s="219"/>
      <c r="I234" s="508">
        <f t="shared" si="28"/>
        <v>0</v>
      </c>
      <c r="J234" s="509" t="e">
        <f t="shared" si="26"/>
        <v>#DIV/0!</v>
      </c>
    </row>
    <row r="235" spans="1:10" s="150" customFormat="1" ht="11.25" x14ac:dyDescent="0.2">
      <c r="A235" s="215" t="s">
        <v>4751</v>
      </c>
      <c r="B235" s="216" t="s">
        <v>2369</v>
      </c>
      <c r="C235" s="216" t="s">
        <v>952</v>
      </c>
      <c r="D235" s="216" t="s">
        <v>2370</v>
      </c>
      <c r="E235" s="217" t="s">
        <v>36</v>
      </c>
      <c r="F235" s="218">
        <v>60</v>
      </c>
      <c r="G235" s="219"/>
      <c r="H235" s="219"/>
      <c r="I235" s="508">
        <f t="shared" si="28"/>
        <v>0</v>
      </c>
      <c r="J235" s="509" t="e">
        <f t="shared" si="26"/>
        <v>#DIV/0!</v>
      </c>
    </row>
    <row r="236" spans="1:10" s="150" customFormat="1" ht="11.25" x14ac:dyDescent="0.2">
      <c r="A236" s="215" t="s">
        <v>4752</v>
      </c>
      <c r="B236" s="216" t="s">
        <v>2371</v>
      </c>
      <c r="C236" s="216" t="s">
        <v>39</v>
      </c>
      <c r="D236" s="216" t="s">
        <v>3168</v>
      </c>
      <c r="E236" s="217" t="s">
        <v>380</v>
      </c>
      <c r="F236" s="218">
        <v>10</v>
      </c>
      <c r="G236" s="219"/>
      <c r="H236" s="219"/>
      <c r="I236" s="508">
        <f t="shared" si="28"/>
        <v>0</v>
      </c>
      <c r="J236" s="509" t="e">
        <f t="shared" si="26"/>
        <v>#DIV/0!</v>
      </c>
    </row>
    <row r="237" spans="1:10" s="150" customFormat="1" ht="22.5" x14ac:dyDescent="0.2">
      <c r="A237" s="215" t="s">
        <v>4753</v>
      </c>
      <c r="B237" s="216" t="s">
        <v>2374</v>
      </c>
      <c r="C237" s="216" t="s">
        <v>19</v>
      </c>
      <c r="D237" s="216" t="s">
        <v>2375</v>
      </c>
      <c r="E237" s="217" t="s">
        <v>75</v>
      </c>
      <c r="F237" s="218">
        <v>15</v>
      </c>
      <c r="G237" s="219"/>
      <c r="H237" s="219"/>
      <c r="I237" s="508">
        <f t="shared" si="28"/>
        <v>0</v>
      </c>
      <c r="J237" s="509" t="e">
        <f t="shared" si="26"/>
        <v>#DIV/0!</v>
      </c>
    </row>
    <row r="238" spans="1:10" s="150" customFormat="1" ht="11.25" x14ac:dyDescent="0.2">
      <c r="A238" s="215" t="s">
        <v>4754</v>
      </c>
      <c r="B238" s="216" t="s">
        <v>2376</v>
      </c>
      <c r="C238" s="216" t="s">
        <v>61</v>
      </c>
      <c r="D238" s="216" t="s">
        <v>2377</v>
      </c>
      <c r="E238" s="217" t="s">
        <v>75</v>
      </c>
      <c r="F238" s="218">
        <v>15</v>
      </c>
      <c r="G238" s="219"/>
      <c r="H238" s="219"/>
      <c r="I238" s="508">
        <f t="shared" si="28"/>
        <v>0</v>
      </c>
      <c r="J238" s="509" t="e">
        <f t="shared" si="26"/>
        <v>#DIV/0!</v>
      </c>
    </row>
    <row r="239" spans="1:10" s="150" customFormat="1" ht="22.5" x14ac:dyDescent="0.2">
      <c r="A239" s="215" t="s">
        <v>4755</v>
      </c>
      <c r="B239" s="216" t="s">
        <v>2378</v>
      </c>
      <c r="C239" s="216" t="s">
        <v>19</v>
      </c>
      <c r="D239" s="216" t="s">
        <v>2379</v>
      </c>
      <c r="E239" s="217" t="s">
        <v>75</v>
      </c>
      <c r="F239" s="218">
        <v>9</v>
      </c>
      <c r="G239" s="219"/>
      <c r="H239" s="219"/>
      <c r="I239" s="508">
        <f t="shared" si="28"/>
        <v>0</v>
      </c>
      <c r="J239" s="509" t="e">
        <f t="shared" si="26"/>
        <v>#DIV/0!</v>
      </c>
    </row>
    <row r="240" spans="1:10" s="150" customFormat="1" ht="11.25" x14ac:dyDescent="0.2">
      <c r="A240" s="215" t="s">
        <v>4756</v>
      </c>
      <c r="B240" s="216" t="s">
        <v>2380</v>
      </c>
      <c r="C240" s="216" t="s">
        <v>39</v>
      </c>
      <c r="D240" s="216" t="s">
        <v>3169</v>
      </c>
      <c r="E240" s="217" t="s">
        <v>75</v>
      </c>
      <c r="F240" s="218">
        <v>2.6</v>
      </c>
      <c r="G240" s="219"/>
      <c r="H240" s="219"/>
      <c r="I240" s="508">
        <f t="shared" si="28"/>
        <v>0</v>
      </c>
      <c r="J240" s="509" t="e">
        <f t="shared" ref="J240:J303" si="29">ROUND(I240/$I$1088,4)</f>
        <v>#DIV/0!</v>
      </c>
    </row>
    <row r="241" spans="1:12" s="150" customFormat="1" ht="11.25" x14ac:dyDescent="0.2">
      <c r="A241" s="215" t="s">
        <v>4757</v>
      </c>
      <c r="B241" s="216" t="s">
        <v>2383</v>
      </c>
      <c r="C241" s="216" t="s">
        <v>801</v>
      </c>
      <c r="D241" s="216" t="s">
        <v>3170</v>
      </c>
      <c r="E241" s="217" t="s">
        <v>75</v>
      </c>
      <c r="F241" s="218">
        <v>1.04</v>
      </c>
      <c r="G241" s="219"/>
      <c r="H241" s="219"/>
      <c r="I241" s="508">
        <f t="shared" si="28"/>
        <v>0</v>
      </c>
      <c r="J241" s="509" t="e">
        <f t="shared" si="29"/>
        <v>#DIV/0!</v>
      </c>
    </row>
    <row r="242" spans="1:12" s="150" customFormat="1" ht="11.25" x14ac:dyDescent="0.2">
      <c r="A242" s="215" t="s">
        <v>4758</v>
      </c>
      <c r="B242" s="216" t="s">
        <v>2385</v>
      </c>
      <c r="C242" s="216" t="s">
        <v>801</v>
      </c>
      <c r="D242" s="216" t="s">
        <v>3171</v>
      </c>
      <c r="E242" s="217" t="s">
        <v>75</v>
      </c>
      <c r="F242" s="218">
        <v>10.74</v>
      </c>
      <c r="G242" s="219"/>
      <c r="H242" s="219"/>
      <c r="I242" s="508">
        <f t="shared" si="28"/>
        <v>0</v>
      </c>
      <c r="J242" s="509" t="e">
        <f t="shared" si="29"/>
        <v>#DIV/0!</v>
      </c>
    </row>
    <row r="243" spans="1:12" s="150" customFormat="1" ht="22.5" x14ac:dyDescent="0.2">
      <c r="A243" s="215" t="s">
        <v>4759</v>
      </c>
      <c r="B243" s="216" t="s">
        <v>2387</v>
      </c>
      <c r="C243" s="216" t="s">
        <v>19</v>
      </c>
      <c r="D243" s="216" t="s">
        <v>2388</v>
      </c>
      <c r="E243" s="217" t="s">
        <v>36</v>
      </c>
      <c r="F243" s="218">
        <v>30</v>
      </c>
      <c r="G243" s="219"/>
      <c r="H243" s="219"/>
      <c r="I243" s="508">
        <f t="shared" si="28"/>
        <v>0</v>
      </c>
      <c r="J243" s="509" t="e">
        <f t="shared" si="29"/>
        <v>#DIV/0!</v>
      </c>
    </row>
    <row r="244" spans="1:12" s="151" customFormat="1" ht="11.25" x14ac:dyDescent="0.2">
      <c r="A244" s="215" t="s">
        <v>4760</v>
      </c>
      <c r="B244" s="216" t="s">
        <v>2390</v>
      </c>
      <c r="C244" s="216" t="s">
        <v>39</v>
      </c>
      <c r="D244" s="216" t="s">
        <v>3172</v>
      </c>
      <c r="E244" s="217" t="s">
        <v>75</v>
      </c>
      <c r="F244" s="218">
        <v>200</v>
      </c>
      <c r="G244" s="219"/>
      <c r="H244" s="219"/>
      <c r="I244" s="508">
        <f t="shared" ref="I244" si="30">ROUND(F244*H244,2)</f>
        <v>0</v>
      </c>
      <c r="J244" s="509" t="e">
        <f t="shared" si="29"/>
        <v>#DIV/0!</v>
      </c>
      <c r="L244" s="150"/>
    </row>
    <row r="245" spans="1:12" s="150" customFormat="1" ht="11.25" x14ac:dyDescent="0.2">
      <c r="A245" s="215" t="s">
        <v>4761</v>
      </c>
      <c r="B245" s="216" t="s">
        <v>2391</v>
      </c>
      <c r="C245" s="216" t="s">
        <v>801</v>
      </c>
      <c r="D245" s="216" t="s">
        <v>3173</v>
      </c>
      <c r="E245" s="217" t="s">
        <v>75</v>
      </c>
      <c r="F245" s="218">
        <v>200</v>
      </c>
      <c r="G245" s="219"/>
      <c r="H245" s="219"/>
      <c r="I245" s="508">
        <f t="shared" ref="I245:I258" si="31">ROUND(F245*H245,2)</f>
        <v>0</v>
      </c>
      <c r="J245" s="509" t="e">
        <f t="shared" si="29"/>
        <v>#DIV/0!</v>
      </c>
    </row>
    <row r="246" spans="1:12" s="150" customFormat="1" ht="11.25" x14ac:dyDescent="0.2">
      <c r="A246" s="215" t="s">
        <v>4762</v>
      </c>
      <c r="B246" s="216" t="s">
        <v>2394</v>
      </c>
      <c r="C246" s="216" t="s">
        <v>39</v>
      </c>
      <c r="D246" s="216" t="s">
        <v>3174</v>
      </c>
      <c r="E246" s="217" t="s">
        <v>75</v>
      </c>
      <c r="F246" s="218">
        <v>60</v>
      </c>
      <c r="G246" s="219"/>
      <c r="H246" s="219"/>
      <c r="I246" s="508">
        <f t="shared" si="31"/>
        <v>0</v>
      </c>
      <c r="J246" s="509" t="e">
        <f t="shared" si="29"/>
        <v>#DIV/0!</v>
      </c>
    </row>
    <row r="247" spans="1:12" s="150" customFormat="1" ht="11.25" x14ac:dyDescent="0.2">
      <c r="A247" s="215" t="s">
        <v>4763</v>
      </c>
      <c r="B247" s="216" t="s">
        <v>2396</v>
      </c>
      <c r="C247" s="216" t="s">
        <v>19</v>
      </c>
      <c r="D247" s="216" t="s">
        <v>2397</v>
      </c>
      <c r="E247" s="217" t="s">
        <v>384</v>
      </c>
      <c r="F247" s="218">
        <v>30</v>
      </c>
      <c r="G247" s="219"/>
      <c r="H247" s="219"/>
      <c r="I247" s="508">
        <f t="shared" si="31"/>
        <v>0</v>
      </c>
      <c r="J247" s="509" t="e">
        <f t="shared" si="29"/>
        <v>#DIV/0!</v>
      </c>
    </row>
    <row r="248" spans="1:12" s="150" customFormat="1" ht="22.5" x14ac:dyDescent="0.2">
      <c r="A248" s="215" t="s">
        <v>4764</v>
      </c>
      <c r="B248" s="216" t="s">
        <v>2399</v>
      </c>
      <c r="C248" s="216" t="s">
        <v>19</v>
      </c>
      <c r="D248" s="216" t="s">
        <v>2400</v>
      </c>
      <c r="E248" s="217" t="s">
        <v>75</v>
      </c>
      <c r="F248" s="218">
        <v>20</v>
      </c>
      <c r="G248" s="219"/>
      <c r="H248" s="219"/>
      <c r="I248" s="508">
        <f t="shared" si="31"/>
        <v>0</v>
      </c>
      <c r="J248" s="509" t="e">
        <f t="shared" si="29"/>
        <v>#DIV/0!</v>
      </c>
    </row>
    <row r="249" spans="1:12" s="150" customFormat="1" ht="11.25" x14ac:dyDescent="0.2">
      <c r="A249" s="220" t="s">
        <v>4765</v>
      </c>
      <c r="B249" s="221"/>
      <c r="C249" s="221"/>
      <c r="D249" s="221" t="s">
        <v>2401</v>
      </c>
      <c r="E249" s="221"/>
      <c r="F249" s="222"/>
      <c r="G249" s="223"/>
      <c r="H249" s="223"/>
      <c r="I249" s="224">
        <f>SUM(I250:I263)</f>
        <v>0</v>
      </c>
      <c r="J249" s="534" t="e">
        <f t="shared" si="29"/>
        <v>#DIV/0!</v>
      </c>
    </row>
    <row r="250" spans="1:12" s="150" customFormat="1" ht="22.5" x14ac:dyDescent="0.2">
      <c r="A250" s="215" t="s">
        <v>4766</v>
      </c>
      <c r="B250" s="216" t="s">
        <v>2403</v>
      </c>
      <c r="C250" s="216" t="s">
        <v>19</v>
      </c>
      <c r="D250" s="216" t="s">
        <v>2404</v>
      </c>
      <c r="E250" s="217" t="s">
        <v>75</v>
      </c>
      <c r="F250" s="218">
        <v>50</v>
      </c>
      <c r="G250" s="219"/>
      <c r="H250" s="219"/>
      <c r="I250" s="508">
        <f t="shared" si="31"/>
        <v>0</v>
      </c>
      <c r="J250" s="509" t="e">
        <f t="shared" si="29"/>
        <v>#DIV/0!</v>
      </c>
    </row>
    <row r="251" spans="1:12" s="150" customFormat="1" ht="22.5" x14ac:dyDescent="0.2">
      <c r="A251" s="215" t="s">
        <v>4767</v>
      </c>
      <c r="B251" s="216" t="s">
        <v>2406</v>
      </c>
      <c r="C251" s="216" t="s">
        <v>39</v>
      </c>
      <c r="D251" s="216" t="s">
        <v>3175</v>
      </c>
      <c r="E251" s="217" t="s">
        <v>75</v>
      </c>
      <c r="F251" s="218">
        <v>150</v>
      </c>
      <c r="G251" s="219"/>
      <c r="H251" s="219"/>
      <c r="I251" s="508">
        <f t="shared" si="31"/>
        <v>0</v>
      </c>
      <c r="J251" s="509" t="e">
        <f t="shared" si="29"/>
        <v>#DIV/0!</v>
      </c>
    </row>
    <row r="252" spans="1:12" s="150" customFormat="1" ht="33.75" x14ac:dyDescent="0.2">
      <c r="A252" s="215" t="s">
        <v>4768</v>
      </c>
      <c r="B252" s="216" t="s">
        <v>2408</v>
      </c>
      <c r="C252" s="216" t="s">
        <v>39</v>
      </c>
      <c r="D252" s="216" t="s">
        <v>3176</v>
      </c>
      <c r="E252" s="217" t="s">
        <v>75</v>
      </c>
      <c r="F252" s="218">
        <v>250</v>
      </c>
      <c r="G252" s="219"/>
      <c r="H252" s="219"/>
      <c r="I252" s="508">
        <f t="shared" si="31"/>
        <v>0</v>
      </c>
      <c r="J252" s="509" t="e">
        <f t="shared" si="29"/>
        <v>#DIV/0!</v>
      </c>
    </row>
    <row r="253" spans="1:12" s="150" customFormat="1" ht="22.5" x14ac:dyDescent="0.2">
      <c r="A253" s="215" t="s">
        <v>4769</v>
      </c>
      <c r="B253" s="216" t="s">
        <v>2410</v>
      </c>
      <c r="C253" s="216" t="s">
        <v>19</v>
      </c>
      <c r="D253" s="216" t="s">
        <v>2411</v>
      </c>
      <c r="E253" s="217" t="s">
        <v>75</v>
      </c>
      <c r="F253" s="218">
        <v>50</v>
      </c>
      <c r="G253" s="219"/>
      <c r="H253" s="219"/>
      <c r="I253" s="508">
        <f t="shared" si="31"/>
        <v>0</v>
      </c>
      <c r="J253" s="509" t="e">
        <f t="shared" si="29"/>
        <v>#DIV/0!</v>
      </c>
    </row>
    <row r="254" spans="1:12" s="150" customFormat="1" ht="22.5" x14ac:dyDescent="0.2">
      <c r="A254" s="215" t="s">
        <v>4770</v>
      </c>
      <c r="B254" s="216" t="s">
        <v>2413</v>
      </c>
      <c r="C254" s="216" t="s">
        <v>19</v>
      </c>
      <c r="D254" s="216" t="s">
        <v>2414</v>
      </c>
      <c r="E254" s="217" t="s">
        <v>75</v>
      </c>
      <c r="F254" s="218">
        <v>500</v>
      </c>
      <c r="G254" s="219"/>
      <c r="H254" s="219"/>
      <c r="I254" s="508">
        <f t="shared" si="31"/>
        <v>0</v>
      </c>
      <c r="J254" s="509" t="e">
        <f t="shared" si="29"/>
        <v>#DIV/0!</v>
      </c>
    </row>
    <row r="255" spans="1:12" s="150" customFormat="1" ht="11.25" x14ac:dyDescent="0.2">
      <c r="A255" s="215" t="s">
        <v>4771</v>
      </c>
      <c r="B255" s="216" t="s">
        <v>2415</v>
      </c>
      <c r="C255" s="216" t="s">
        <v>19</v>
      </c>
      <c r="D255" s="216" t="s">
        <v>2416</v>
      </c>
      <c r="E255" s="217" t="s">
        <v>75</v>
      </c>
      <c r="F255" s="218">
        <v>500</v>
      </c>
      <c r="G255" s="219"/>
      <c r="H255" s="219"/>
      <c r="I255" s="508">
        <f t="shared" si="31"/>
        <v>0</v>
      </c>
      <c r="J255" s="509" t="e">
        <f t="shared" si="29"/>
        <v>#DIV/0!</v>
      </c>
    </row>
    <row r="256" spans="1:12" s="150" customFormat="1" ht="22.5" x14ac:dyDescent="0.2">
      <c r="A256" s="215" t="s">
        <v>4772</v>
      </c>
      <c r="B256" s="216" t="s">
        <v>2418</v>
      </c>
      <c r="C256" s="216" t="s">
        <v>39</v>
      </c>
      <c r="D256" s="216" t="s">
        <v>3177</v>
      </c>
      <c r="E256" s="217" t="s">
        <v>1550</v>
      </c>
      <c r="F256" s="218">
        <v>100</v>
      </c>
      <c r="G256" s="219"/>
      <c r="H256" s="219"/>
      <c r="I256" s="508">
        <f t="shared" si="31"/>
        <v>0</v>
      </c>
      <c r="J256" s="509" t="e">
        <f t="shared" si="29"/>
        <v>#DIV/0!</v>
      </c>
    </row>
    <row r="257" spans="1:12" s="150" customFormat="1" ht="11.25" x14ac:dyDescent="0.2">
      <c r="A257" s="215" t="s">
        <v>4773</v>
      </c>
      <c r="B257" s="216" t="s">
        <v>2420</v>
      </c>
      <c r="C257" s="216" t="s">
        <v>61</v>
      </c>
      <c r="D257" s="216" t="s">
        <v>2421</v>
      </c>
      <c r="E257" s="217" t="s">
        <v>384</v>
      </c>
      <c r="F257" s="218">
        <v>100</v>
      </c>
      <c r="G257" s="219"/>
      <c r="H257" s="219"/>
      <c r="I257" s="508">
        <f t="shared" si="31"/>
        <v>0</v>
      </c>
      <c r="J257" s="509" t="e">
        <f t="shared" si="29"/>
        <v>#DIV/0!</v>
      </c>
    </row>
    <row r="258" spans="1:12" s="150" customFormat="1" ht="22.5" x14ac:dyDescent="0.2">
      <c r="A258" s="215" t="s">
        <v>4774</v>
      </c>
      <c r="B258" s="216" t="s">
        <v>2423</v>
      </c>
      <c r="C258" s="216" t="s">
        <v>19</v>
      </c>
      <c r="D258" s="216" t="s">
        <v>2424</v>
      </c>
      <c r="E258" s="217" t="s">
        <v>22</v>
      </c>
      <c r="F258" s="218">
        <v>10</v>
      </c>
      <c r="G258" s="219"/>
      <c r="H258" s="219"/>
      <c r="I258" s="508">
        <f t="shared" si="31"/>
        <v>0</v>
      </c>
      <c r="J258" s="509" t="e">
        <f t="shared" si="29"/>
        <v>#DIV/0!</v>
      </c>
    </row>
    <row r="259" spans="1:12" s="151" customFormat="1" ht="22.5" x14ac:dyDescent="0.2">
      <c r="A259" s="215" t="s">
        <v>4775</v>
      </c>
      <c r="B259" s="216" t="s">
        <v>2426</v>
      </c>
      <c r="C259" s="216" t="s">
        <v>19</v>
      </c>
      <c r="D259" s="216" t="s">
        <v>2427</v>
      </c>
      <c r="E259" s="217" t="s">
        <v>22</v>
      </c>
      <c r="F259" s="218">
        <v>37.5</v>
      </c>
      <c r="G259" s="219"/>
      <c r="H259" s="219"/>
      <c r="I259" s="508">
        <f t="shared" ref="I259" si="32">ROUND(F259*H259,2)</f>
        <v>0</v>
      </c>
      <c r="J259" s="509" t="e">
        <f t="shared" si="29"/>
        <v>#DIV/0!</v>
      </c>
      <c r="L259" s="150"/>
    </row>
    <row r="260" spans="1:12" s="150" customFormat="1" ht="22.5" x14ac:dyDescent="0.2">
      <c r="A260" s="215" t="s">
        <v>4776</v>
      </c>
      <c r="B260" s="216" t="s">
        <v>2429</v>
      </c>
      <c r="C260" s="216" t="s">
        <v>19</v>
      </c>
      <c r="D260" s="216" t="s">
        <v>2430</v>
      </c>
      <c r="E260" s="217" t="s">
        <v>22</v>
      </c>
      <c r="F260" s="218">
        <v>10</v>
      </c>
      <c r="G260" s="219"/>
      <c r="H260" s="219"/>
      <c r="I260" s="508">
        <f t="shared" ref="I260:I323" si="33">ROUND(F260*H260,2)</f>
        <v>0</v>
      </c>
      <c r="J260" s="509" t="e">
        <f t="shared" si="29"/>
        <v>#DIV/0!</v>
      </c>
    </row>
    <row r="261" spans="1:12" s="150" customFormat="1" ht="33.75" x14ac:dyDescent="0.2">
      <c r="A261" s="215" t="s">
        <v>4777</v>
      </c>
      <c r="B261" s="216" t="s">
        <v>2432</v>
      </c>
      <c r="C261" s="216" t="s">
        <v>19</v>
      </c>
      <c r="D261" s="216" t="s">
        <v>2433</v>
      </c>
      <c r="E261" s="217" t="s">
        <v>22</v>
      </c>
      <c r="F261" s="218">
        <v>62.5</v>
      </c>
      <c r="G261" s="219"/>
      <c r="H261" s="219"/>
      <c r="I261" s="508">
        <f t="shared" si="33"/>
        <v>0</v>
      </c>
      <c r="J261" s="509" t="e">
        <f t="shared" si="29"/>
        <v>#DIV/0!</v>
      </c>
    </row>
    <row r="262" spans="1:12" s="150" customFormat="1" ht="11.25" x14ac:dyDescent="0.2">
      <c r="A262" s="215" t="s">
        <v>4778</v>
      </c>
      <c r="B262" s="216" t="s">
        <v>2435</v>
      </c>
      <c r="C262" s="216" t="s">
        <v>39</v>
      </c>
      <c r="D262" s="216" t="s">
        <v>3178</v>
      </c>
      <c r="E262" s="217" t="s">
        <v>75</v>
      </c>
      <c r="F262" s="218">
        <v>200</v>
      </c>
      <c r="G262" s="219"/>
      <c r="H262" s="219"/>
      <c r="I262" s="508">
        <f t="shared" si="33"/>
        <v>0</v>
      </c>
      <c r="J262" s="509" t="e">
        <f t="shared" si="29"/>
        <v>#DIV/0!</v>
      </c>
    </row>
    <row r="263" spans="1:12" s="150" customFormat="1" ht="11.25" x14ac:dyDescent="0.2">
      <c r="A263" s="215" t="s">
        <v>4779</v>
      </c>
      <c r="B263" s="216" t="s">
        <v>2438</v>
      </c>
      <c r="C263" s="216" t="s">
        <v>19</v>
      </c>
      <c r="D263" s="216" t="s">
        <v>2439</v>
      </c>
      <c r="E263" s="217" t="s">
        <v>75</v>
      </c>
      <c r="F263" s="218">
        <v>200</v>
      </c>
      <c r="G263" s="219"/>
      <c r="H263" s="219"/>
      <c r="I263" s="508">
        <f t="shared" si="33"/>
        <v>0</v>
      </c>
      <c r="J263" s="509" t="e">
        <f t="shared" si="29"/>
        <v>#DIV/0!</v>
      </c>
    </row>
    <row r="264" spans="1:12" s="150" customFormat="1" ht="11.25" x14ac:dyDescent="0.2">
      <c r="A264" s="220" t="s">
        <v>4780</v>
      </c>
      <c r="B264" s="221"/>
      <c r="C264" s="221"/>
      <c r="D264" s="221" t="s">
        <v>2440</v>
      </c>
      <c r="E264" s="221"/>
      <c r="F264" s="222"/>
      <c r="G264" s="223"/>
      <c r="H264" s="223"/>
      <c r="I264" s="224">
        <f>SUM(I265:I473)</f>
        <v>0</v>
      </c>
      <c r="J264" s="534" t="e">
        <f t="shared" si="29"/>
        <v>#DIV/0!</v>
      </c>
    </row>
    <row r="265" spans="1:12" s="150" customFormat="1" ht="11.25" x14ac:dyDescent="0.2">
      <c r="A265" s="215" t="s">
        <v>4781</v>
      </c>
      <c r="B265" s="216" t="s">
        <v>2441</v>
      </c>
      <c r="C265" s="216" t="s">
        <v>19</v>
      </c>
      <c r="D265" s="216" t="s">
        <v>2442</v>
      </c>
      <c r="E265" s="217" t="s">
        <v>36</v>
      </c>
      <c r="F265" s="218">
        <v>5</v>
      </c>
      <c r="G265" s="219"/>
      <c r="H265" s="219"/>
      <c r="I265" s="508">
        <f t="shared" si="33"/>
        <v>0</v>
      </c>
      <c r="J265" s="509" t="e">
        <f t="shared" si="29"/>
        <v>#DIV/0!</v>
      </c>
    </row>
    <row r="266" spans="1:12" s="150" customFormat="1" ht="11.25" x14ac:dyDescent="0.2">
      <c r="A266" s="215" t="s">
        <v>4782</v>
      </c>
      <c r="B266" s="216" t="s">
        <v>2443</v>
      </c>
      <c r="C266" s="216" t="s">
        <v>19</v>
      </c>
      <c r="D266" s="216" t="s">
        <v>2444</v>
      </c>
      <c r="E266" s="217" t="s">
        <v>36</v>
      </c>
      <c r="F266" s="218">
        <v>2</v>
      </c>
      <c r="G266" s="219"/>
      <c r="H266" s="219"/>
      <c r="I266" s="508">
        <f t="shared" si="33"/>
        <v>0</v>
      </c>
      <c r="J266" s="509" t="e">
        <f t="shared" si="29"/>
        <v>#DIV/0!</v>
      </c>
    </row>
    <row r="267" spans="1:12" s="150" customFormat="1" ht="22.5" x14ac:dyDescent="0.2">
      <c r="A267" s="215" t="s">
        <v>4783</v>
      </c>
      <c r="B267" s="216" t="s">
        <v>2445</v>
      </c>
      <c r="C267" s="216" t="s">
        <v>19</v>
      </c>
      <c r="D267" s="216" t="s">
        <v>2446</v>
      </c>
      <c r="E267" s="217" t="s">
        <v>36</v>
      </c>
      <c r="F267" s="218">
        <v>5</v>
      </c>
      <c r="G267" s="219"/>
      <c r="H267" s="219"/>
      <c r="I267" s="508">
        <f t="shared" si="33"/>
        <v>0</v>
      </c>
      <c r="J267" s="509" t="e">
        <f t="shared" si="29"/>
        <v>#DIV/0!</v>
      </c>
    </row>
    <row r="268" spans="1:12" s="150" customFormat="1" ht="11.25" x14ac:dyDescent="0.2">
      <c r="A268" s="215" t="s">
        <v>4784</v>
      </c>
      <c r="B268" s="216" t="s">
        <v>2447</v>
      </c>
      <c r="C268" s="216" t="s">
        <v>61</v>
      </c>
      <c r="D268" s="216" t="s">
        <v>3179</v>
      </c>
      <c r="E268" s="217" t="s">
        <v>36</v>
      </c>
      <c r="F268" s="218">
        <v>12</v>
      </c>
      <c r="G268" s="219"/>
      <c r="H268" s="219"/>
      <c r="I268" s="508">
        <f t="shared" si="33"/>
        <v>0</v>
      </c>
      <c r="J268" s="509" t="e">
        <f t="shared" si="29"/>
        <v>#DIV/0!</v>
      </c>
    </row>
    <row r="269" spans="1:12" s="150" customFormat="1" ht="11.25" x14ac:dyDescent="0.2">
      <c r="A269" s="215" t="s">
        <v>4785</v>
      </c>
      <c r="B269" s="216" t="s">
        <v>2448</v>
      </c>
      <c r="C269" s="216" t="s">
        <v>39</v>
      </c>
      <c r="D269" s="216" t="s">
        <v>814</v>
      </c>
      <c r="E269" s="217" t="s">
        <v>380</v>
      </c>
      <c r="F269" s="218">
        <v>30</v>
      </c>
      <c r="G269" s="219"/>
      <c r="H269" s="219"/>
      <c r="I269" s="508">
        <f t="shared" si="33"/>
        <v>0</v>
      </c>
      <c r="J269" s="509" t="e">
        <f t="shared" si="29"/>
        <v>#DIV/0!</v>
      </c>
    </row>
    <row r="270" spans="1:12" s="150" customFormat="1" ht="11.25" x14ac:dyDescent="0.2">
      <c r="A270" s="215" t="s">
        <v>4786</v>
      </c>
      <c r="B270" s="216" t="s">
        <v>2450</v>
      </c>
      <c r="C270" s="216" t="s">
        <v>39</v>
      </c>
      <c r="D270" s="216" t="s">
        <v>3180</v>
      </c>
      <c r="E270" s="217" t="s">
        <v>380</v>
      </c>
      <c r="F270" s="218">
        <v>20</v>
      </c>
      <c r="G270" s="219"/>
      <c r="H270" s="219"/>
      <c r="I270" s="508">
        <f t="shared" si="33"/>
        <v>0</v>
      </c>
      <c r="J270" s="509" t="e">
        <f t="shared" si="29"/>
        <v>#DIV/0!</v>
      </c>
    </row>
    <row r="271" spans="1:12" s="150" customFormat="1" ht="11.25" x14ac:dyDescent="0.2">
      <c r="A271" s="215" t="s">
        <v>4787</v>
      </c>
      <c r="B271" s="216" t="s">
        <v>2451</v>
      </c>
      <c r="C271" s="216" t="s">
        <v>39</v>
      </c>
      <c r="D271" s="216" t="s">
        <v>3181</v>
      </c>
      <c r="E271" s="217" t="s">
        <v>380</v>
      </c>
      <c r="F271" s="218">
        <v>4</v>
      </c>
      <c r="G271" s="219"/>
      <c r="H271" s="219"/>
      <c r="I271" s="508">
        <f t="shared" si="33"/>
        <v>0</v>
      </c>
      <c r="J271" s="509" t="e">
        <f t="shared" si="29"/>
        <v>#DIV/0!</v>
      </c>
    </row>
    <row r="272" spans="1:12" s="150" customFormat="1" ht="22.5" x14ac:dyDescent="0.2">
      <c r="A272" s="215" t="s">
        <v>4788</v>
      </c>
      <c r="B272" s="216" t="s">
        <v>2453</v>
      </c>
      <c r="C272" s="216" t="s">
        <v>19</v>
      </c>
      <c r="D272" s="216" t="s">
        <v>2454</v>
      </c>
      <c r="E272" s="217" t="s">
        <v>36</v>
      </c>
      <c r="F272" s="218">
        <v>20</v>
      </c>
      <c r="G272" s="219"/>
      <c r="H272" s="219"/>
      <c r="I272" s="508">
        <f t="shared" si="33"/>
        <v>0</v>
      </c>
      <c r="J272" s="509" t="e">
        <f t="shared" si="29"/>
        <v>#DIV/0!</v>
      </c>
    </row>
    <row r="273" spans="1:10" s="150" customFormat="1" ht="22.5" x14ac:dyDescent="0.2">
      <c r="A273" s="215" t="s">
        <v>4789</v>
      </c>
      <c r="B273" s="216" t="s">
        <v>2455</v>
      </c>
      <c r="C273" s="216" t="s">
        <v>61</v>
      </c>
      <c r="D273" s="216" t="s">
        <v>3182</v>
      </c>
      <c r="E273" s="217" t="s">
        <v>36</v>
      </c>
      <c r="F273" s="218">
        <v>2</v>
      </c>
      <c r="G273" s="219"/>
      <c r="H273" s="219"/>
      <c r="I273" s="508">
        <f t="shared" si="33"/>
        <v>0</v>
      </c>
      <c r="J273" s="509" t="e">
        <f t="shared" si="29"/>
        <v>#DIV/0!</v>
      </c>
    </row>
    <row r="274" spans="1:10" s="150" customFormat="1" ht="22.5" x14ac:dyDescent="0.2">
      <c r="A274" s="215" t="s">
        <v>4790</v>
      </c>
      <c r="B274" s="216" t="s">
        <v>2456</v>
      </c>
      <c r="C274" s="216" t="s">
        <v>61</v>
      </c>
      <c r="D274" s="216" t="s">
        <v>3183</v>
      </c>
      <c r="E274" s="217" t="s">
        <v>36</v>
      </c>
      <c r="F274" s="218">
        <v>2</v>
      </c>
      <c r="G274" s="219"/>
      <c r="H274" s="219"/>
      <c r="I274" s="508">
        <f t="shared" si="33"/>
        <v>0</v>
      </c>
      <c r="J274" s="509" t="e">
        <f t="shared" si="29"/>
        <v>#DIV/0!</v>
      </c>
    </row>
    <row r="275" spans="1:10" s="150" customFormat="1" ht="22.5" x14ac:dyDescent="0.2">
      <c r="A275" s="215" t="s">
        <v>4791</v>
      </c>
      <c r="B275" s="216" t="s">
        <v>2457</v>
      </c>
      <c r="C275" s="216" t="s">
        <v>61</v>
      </c>
      <c r="D275" s="216" t="s">
        <v>3184</v>
      </c>
      <c r="E275" s="217" t="s">
        <v>36</v>
      </c>
      <c r="F275" s="218">
        <v>2</v>
      </c>
      <c r="G275" s="219"/>
      <c r="H275" s="219"/>
      <c r="I275" s="508">
        <f t="shared" si="33"/>
        <v>0</v>
      </c>
      <c r="J275" s="509" t="e">
        <f t="shared" si="29"/>
        <v>#DIV/0!</v>
      </c>
    </row>
    <row r="276" spans="1:10" s="150" customFormat="1" ht="22.5" x14ac:dyDescent="0.2">
      <c r="A276" s="215" t="s">
        <v>4792</v>
      </c>
      <c r="B276" s="216" t="s">
        <v>2458</v>
      </c>
      <c r="C276" s="216" t="s">
        <v>61</v>
      </c>
      <c r="D276" s="216" t="s">
        <v>3185</v>
      </c>
      <c r="E276" s="217" t="s">
        <v>36</v>
      </c>
      <c r="F276" s="218">
        <v>10</v>
      </c>
      <c r="G276" s="219"/>
      <c r="H276" s="219"/>
      <c r="I276" s="508">
        <f t="shared" si="33"/>
        <v>0</v>
      </c>
      <c r="J276" s="509" t="e">
        <f t="shared" si="29"/>
        <v>#DIV/0!</v>
      </c>
    </row>
    <row r="277" spans="1:10" s="150" customFormat="1" ht="11.25" x14ac:dyDescent="0.2">
      <c r="A277" s="215" t="s">
        <v>4793</v>
      </c>
      <c r="B277" s="216" t="s">
        <v>2459</v>
      </c>
      <c r="C277" s="216" t="s">
        <v>61</v>
      </c>
      <c r="D277" s="216" t="s">
        <v>3186</v>
      </c>
      <c r="E277" s="217" t="s">
        <v>75</v>
      </c>
      <c r="F277" s="218">
        <v>7.2</v>
      </c>
      <c r="G277" s="219"/>
      <c r="H277" s="219"/>
      <c r="I277" s="508">
        <f t="shared" si="33"/>
        <v>0</v>
      </c>
      <c r="J277" s="509" t="e">
        <f t="shared" si="29"/>
        <v>#DIV/0!</v>
      </c>
    </row>
    <row r="278" spans="1:10" s="150" customFormat="1" ht="22.5" x14ac:dyDescent="0.2">
      <c r="A278" s="215" t="s">
        <v>4794</v>
      </c>
      <c r="B278" s="216" t="s">
        <v>2460</v>
      </c>
      <c r="C278" s="216" t="s">
        <v>61</v>
      </c>
      <c r="D278" s="216" t="s">
        <v>3187</v>
      </c>
      <c r="E278" s="217" t="s">
        <v>36</v>
      </c>
      <c r="F278" s="218">
        <v>8</v>
      </c>
      <c r="G278" s="219"/>
      <c r="H278" s="219"/>
      <c r="I278" s="508">
        <f t="shared" si="33"/>
        <v>0</v>
      </c>
      <c r="J278" s="509" t="e">
        <f t="shared" si="29"/>
        <v>#DIV/0!</v>
      </c>
    </row>
    <row r="279" spans="1:10" s="150" customFormat="1" ht="11.25" x14ac:dyDescent="0.2">
      <c r="A279" s="215" t="s">
        <v>4795</v>
      </c>
      <c r="B279" s="216" t="s">
        <v>2461</v>
      </c>
      <c r="C279" s="216" t="s">
        <v>61</v>
      </c>
      <c r="D279" s="216" t="s">
        <v>3188</v>
      </c>
      <c r="E279" s="217" t="s">
        <v>36</v>
      </c>
      <c r="F279" s="218">
        <v>6</v>
      </c>
      <c r="G279" s="219"/>
      <c r="H279" s="219"/>
      <c r="I279" s="508">
        <f t="shared" si="33"/>
        <v>0</v>
      </c>
      <c r="J279" s="509" t="e">
        <f t="shared" si="29"/>
        <v>#DIV/0!</v>
      </c>
    </row>
    <row r="280" spans="1:10" s="150" customFormat="1" ht="11.25" x14ac:dyDescent="0.2">
      <c r="A280" s="215" t="s">
        <v>4796</v>
      </c>
      <c r="B280" s="216" t="s">
        <v>2462</v>
      </c>
      <c r="C280" s="216" t="s">
        <v>61</v>
      </c>
      <c r="D280" s="216" t="s">
        <v>3189</v>
      </c>
      <c r="E280" s="217" t="s">
        <v>36</v>
      </c>
      <c r="F280" s="218">
        <v>2</v>
      </c>
      <c r="G280" s="219"/>
      <c r="H280" s="219"/>
      <c r="I280" s="508">
        <f t="shared" si="33"/>
        <v>0</v>
      </c>
      <c r="J280" s="509" t="e">
        <f t="shared" si="29"/>
        <v>#DIV/0!</v>
      </c>
    </row>
    <row r="281" spans="1:10" s="150" customFormat="1" ht="11.25" x14ac:dyDescent="0.2">
      <c r="A281" s="215" t="s">
        <v>4797</v>
      </c>
      <c r="B281" s="216" t="s">
        <v>2463</v>
      </c>
      <c r="C281" s="216" t="s">
        <v>61</v>
      </c>
      <c r="D281" s="216" t="s">
        <v>3190</v>
      </c>
      <c r="E281" s="217" t="s">
        <v>22</v>
      </c>
      <c r="F281" s="218">
        <v>3</v>
      </c>
      <c r="G281" s="219"/>
      <c r="H281" s="219"/>
      <c r="I281" s="508">
        <f t="shared" si="33"/>
        <v>0</v>
      </c>
      <c r="J281" s="509" t="e">
        <f t="shared" si="29"/>
        <v>#DIV/0!</v>
      </c>
    </row>
    <row r="282" spans="1:10" s="150" customFormat="1" ht="11.25" x14ac:dyDescent="0.2">
      <c r="A282" s="215" t="s">
        <v>4798</v>
      </c>
      <c r="B282" s="216" t="s">
        <v>2464</v>
      </c>
      <c r="C282" s="216" t="s">
        <v>61</v>
      </c>
      <c r="D282" s="216" t="s">
        <v>3191</v>
      </c>
      <c r="E282" s="217" t="s">
        <v>36</v>
      </c>
      <c r="F282" s="218">
        <v>5</v>
      </c>
      <c r="G282" s="219"/>
      <c r="H282" s="219"/>
      <c r="I282" s="508">
        <f t="shared" si="33"/>
        <v>0</v>
      </c>
      <c r="J282" s="509" t="e">
        <f t="shared" si="29"/>
        <v>#DIV/0!</v>
      </c>
    </row>
    <row r="283" spans="1:10" s="150" customFormat="1" ht="11.25" x14ac:dyDescent="0.2">
      <c r="A283" s="215" t="s">
        <v>4799</v>
      </c>
      <c r="B283" s="216" t="s">
        <v>2465</v>
      </c>
      <c r="C283" s="216" t="s">
        <v>29</v>
      </c>
      <c r="D283" s="216" t="s">
        <v>2466</v>
      </c>
      <c r="E283" s="217" t="s">
        <v>266</v>
      </c>
      <c r="F283" s="218">
        <v>12</v>
      </c>
      <c r="G283" s="219"/>
      <c r="H283" s="219"/>
      <c r="I283" s="508">
        <f t="shared" si="33"/>
        <v>0</v>
      </c>
      <c r="J283" s="509" t="e">
        <f t="shared" si="29"/>
        <v>#DIV/0!</v>
      </c>
    </row>
    <row r="284" spans="1:10" s="150" customFormat="1" ht="11.25" x14ac:dyDescent="0.2">
      <c r="A284" s="215" t="s">
        <v>4800</v>
      </c>
      <c r="B284" s="216" t="s">
        <v>2468</v>
      </c>
      <c r="C284" s="216" t="s">
        <v>1391</v>
      </c>
      <c r="D284" s="216" t="s">
        <v>3192</v>
      </c>
      <c r="E284" s="217" t="s">
        <v>266</v>
      </c>
      <c r="F284" s="218">
        <v>10</v>
      </c>
      <c r="G284" s="219"/>
      <c r="H284" s="219"/>
      <c r="I284" s="508">
        <f t="shared" si="33"/>
        <v>0</v>
      </c>
      <c r="J284" s="509" t="e">
        <f t="shared" si="29"/>
        <v>#DIV/0!</v>
      </c>
    </row>
    <row r="285" spans="1:10" s="150" customFormat="1" ht="11.25" x14ac:dyDescent="0.2">
      <c r="A285" s="215" t="s">
        <v>4801</v>
      </c>
      <c r="B285" s="216" t="s">
        <v>2470</v>
      </c>
      <c r="C285" s="216" t="s">
        <v>39</v>
      </c>
      <c r="D285" s="216" t="s">
        <v>3193</v>
      </c>
      <c r="E285" s="217" t="s">
        <v>380</v>
      </c>
      <c r="F285" s="218">
        <v>10</v>
      </c>
      <c r="G285" s="219"/>
      <c r="H285" s="219"/>
      <c r="I285" s="508">
        <f t="shared" si="33"/>
        <v>0</v>
      </c>
      <c r="J285" s="509" t="e">
        <f t="shared" si="29"/>
        <v>#DIV/0!</v>
      </c>
    </row>
    <row r="286" spans="1:10" s="150" customFormat="1" ht="11.25" x14ac:dyDescent="0.2">
      <c r="A286" s="215" t="s">
        <v>4802</v>
      </c>
      <c r="B286" s="216" t="s">
        <v>2472</v>
      </c>
      <c r="C286" s="216" t="s">
        <v>29</v>
      </c>
      <c r="D286" s="216" t="s">
        <v>2473</v>
      </c>
      <c r="E286" s="217" t="s">
        <v>266</v>
      </c>
      <c r="F286" s="218">
        <v>65</v>
      </c>
      <c r="G286" s="219"/>
      <c r="H286" s="219"/>
      <c r="I286" s="508">
        <f t="shared" si="33"/>
        <v>0</v>
      </c>
      <c r="J286" s="509" t="e">
        <f t="shared" si="29"/>
        <v>#DIV/0!</v>
      </c>
    </row>
    <row r="287" spans="1:10" s="150" customFormat="1" ht="11.25" x14ac:dyDescent="0.2">
      <c r="A287" s="215" t="s">
        <v>4803</v>
      </c>
      <c r="B287" s="216" t="s">
        <v>2474</v>
      </c>
      <c r="C287" s="216" t="s">
        <v>29</v>
      </c>
      <c r="D287" s="216" t="s">
        <v>2475</v>
      </c>
      <c r="E287" s="217" t="s">
        <v>266</v>
      </c>
      <c r="F287" s="218">
        <v>60</v>
      </c>
      <c r="G287" s="219"/>
      <c r="H287" s="219"/>
      <c r="I287" s="508">
        <f t="shared" si="33"/>
        <v>0</v>
      </c>
      <c r="J287" s="509" t="e">
        <f t="shared" si="29"/>
        <v>#DIV/0!</v>
      </c>
    </row>
    <row r="288" spans="1:10" s="150" customFormat="1" ht="22.5" x14ac:dyDescent="0.2">
      <c r="A288" s="215" t="s">
        <v>4804</v>
      </c>
      <c r="B288" s="216" t="s">
        <v>2476</v>
      </c>
      <c r="C288" s="216" t="s">
        <v>19</v>
      </c>
      <c r="D288" s="216" t="s">
        <v>2477</v>
      </c>
      <c r="E288" s="217" t="s">
        <v>36</v>
      </c>
      <c r="F288" s="218">
        <v>12</v>
      </c>
      <c r="G288" s="219"/>
      <c r="H288" s="219"/>
      <c r="I288" s="508">
        <f t="shared" si="33"/>
        <v>0</v>
      </c>
      <c r="J288" s="509" t="e">
        <f t="shared" si="29"/>
        <v>#DIV/0!</v>
      </c>
    </row>
    <row r="289" spans="1:10" s="150" customFormat="1" ht="33.75" x14ac:dyDescent="0.2">
      <c r="A289" s="215" t="s">
        <v>4805</v>
      </c>
      <c r="B289" s="216" t="s">
        <v>2478</v>
      </c>
      <c r="C289" s="216" t="s">
        <v>19</v>
      </c>
      <c r="D289" s="216" t="s">
        <v>2479</v>
      </c>
      <c r="E289" s="217" t="s">
        <v>36</v>
      </c>
      <c r="F289" s="218">
        <v>3</v>
      </c>
      <c r="G289" s="219"/>
      <c r="H289" s="219"/>
      <c r="I289" s="508">
        <f t="shared" si="33"/>
        <v>0</v>
      </c>
      <c r="J289" s="509" t="e">
        <f t="shared" si="29"/>
        <v>#DIV/0!</v>
      </c>
    </row>
    <row r="290" spans="1:10" s="150" customFormat="1" ht="11.25" x14ac:dyDescent="0.2">
      <c r="A290" s="215" t="s">
        <v>4806</v>
      </c>
      <c r="B290" s="216" t="s">
        <v>2480</v>
      </c>
      <c r="C290" s="216" t="s">
        <v>61</v>
      </c>
      <c r="D290" s="216" t="s">
        <v>2481</v>
      </c>
      <c r="E290" s="217" t="s">
        <v>36</v>
      </c>
      <c r="F290" s="218">
        <v>2</v>
      </c>
      <c r="G290" s="219"/>
      <c r="H290" s="219"/>
      <c r="I290" s="508">
        <f t="shared" si="33"/>
        <v>0</v>
      </c>
      <c r="J290" s="509" t="e">
        <f t="shared" si="29"/>
        <v>#DIV/0!</v>
      </c>
    </row>
    <row r="291" spans="1:10" s="150" customFormat="1" ht="22.5" x14ac:dyDescent="0.2">
      <c r="A291" s="215" t="s">
        <v>4807</v>
      </c>
      <c r="B291" s="216" t="s">
        <v>2482</v>
      </c>
      <c r="C291" s="216" t="s">
        <v>19</v>
      </c>
      <c r="D291" s="216" t="s">
        <v>2483</v>
      </c>
      <c r="E291" s="217" t="s">
        <v>36</v>
      </c>
      <c r="F291" s="218">
        <v>10</v>
      </c>
      <c r="G291" s="219"/>
      <c r="H291" s="219"/>
      <c r="I291" s="508">
        <f t="shared" si="33"/>
        <v>0</v>
      </c>
      <c r="J291" s="509" t="e">
        <f t="shared" si="29"/>
        <v>#DIV/0!</v>
      </c>
    </row>
    <row r="292" spans="1:10" s="150" customFormat="1" ht="11.25" x14ac:dyDescent="0.2">
      <c r="A292" s="215" t="s">
        <v>4808</v>
      </c>
      <c r="B292" s="216" t="s">
        <v>1208</v>
      </c>
      <c r="C292" s="216" t="s">
        <v>29</v>
      </c>
      <c r="D292" s="216" t="s">
        <v>2484</v>
      </c>
      <c r="E292" s="217" t="s">
        <v>266</v>
      </c>
      <c r="F292" s="218">
        <v>10</v>
      </c>
      <c r="G292" s="219"/>
      <c r="H292" s="219"/>
      <c r="I292" s="508">
        <f t="shared" si="33"/>
        <v>0</v>
      </c>
      <c r="J292" s="509" t="e">
        <f t="shared" si="29"/>
        <v>#DIV/0!</v>
      </c>
    </row>
    <row r="293" spans="1:10" s="150" customFormat="1" ht="11.25" x14ac:dyDescent="0.2">
      <c r="A293" s="215" t="s">
        <v>4809</v>
      </c>
      <c r="B293" s="216" t="s">
        <v>1211</v>
      </c>
      <c r="C293" s="216" t="s">
        <v>29</v>
      </c>
      <c r="D293" s="216" t="s">
        <v>2486</v>
      </c>
      <c r="E293" s="217" t="s">
        <v>266</v>
      </c>
      <c r="F293" s="218">
        <v>3</v>
      </c>
      <c r="G293" s="219"/>
      <c r="H293" s="219"/>
      <c r="I293" s="508">
        <f t="shared" si="33"/>
        <v>0</v>
      </c>
      <c r="J293" s="509" t="e">
        <f t="shared" si="29"/>
        <v>#DIV/0!</v>
      </c>
    </row>
    <row r="294" spans="1:10" s="150" customFormat="1" ht="22.5" x14ac:dyDescent="0.2">
      <c r="A294" s="215" t="s">
        <v>4810</v>
      </c>
      <c r="B294" s="216" t="s">
        <v>2487</v>
      </c>
      <c r="C294" s="216" t="s">
        <v>19</v>
      </c>
      <c r="D294" s="216" t="s">
        <v>2488</v>
      </c>
      <c r="E294" s="217" t="s">
        <v>36</v>
      </c>
      <c r="F294" s="218">
        <v>20</v>
      </c>
      <c r="G294" s="219"/>
      <c r="H294" s="219"/>
      <c r="I294" s="508">
        <f t="shared" si="33"/>
        <v>0</v>
      </c>
      <c r="J294" s="509" t="e">
        <f t="shared" si="29"/>
        <v>#DIV/0!</v>
      </c>
    </row>
    <row r="295" spans="1:10" s="150" customFormat="1" ht="22.5" x14ac:dyDescent="0.2">
      <c r="A295" s="215" t="s">
        <v>4811</v>
      </c>
      <c r="B295" s="216" t="s">
        <v>2489</v>
      </c>
      <c r="C295" s="216" t="s">
        <v>19</v>
      </c>
      <c r="D295" s="216" t="s">
        <v>2490</v>
      </c>
      <c r="E295" s="217" t="s">
        <v>36</v>
      </c>
      <c r="F295" s="218">
        <v>30</v>
      </c>
      <c r="G295" s="219"/>
      <c r="H295" s="219"/>
      <c r="I295" s="508">
        <f t="shared" si="33"/>
        <v>0</v>
      </c>
      <c r="J295" s="509" t="e">
        <f t="shared" si="29"/>
        <v>#DIV/0!</v>
      </c>
    </row>
    <row r="296" spans="1:10" s="150" customFormat="1" ht="22.5" x14ac:dyDescent="0.2">
      <c r="A296" s="215" t="s">
        <v>4812</v>
      </c>
      <c r="B296" s="216" t="s">
        <v>2491</v>
      </c>
      <c r="C296" s="216" t="s">
        <v>19</v>
      </c>
      <c r="D296" s="216" t="s">
        <v>2492</v>
      </c>
      <c r="E296" s="217" t="s">
        <v>36</v>
      </c>
      <c r="F296" s="218">
        <v>35</v>
      </c>
      <c r="G296" s="219"/>
      <c r="H296" s="219"/>
      <c r="I296" s="508">
        <f t="shared" si="33"/>
        <v>0</v>
      </c>
      <c r="J296" s="509" t="e">
        <f t="shared" si="29"/>
        <v>#DIV/0!</v>
      </c>
    </row>
    <row r="297" spans="1:10" s="150" customFormat="1" ht="33.75" x14ac:dyDescent="0.2">
      <c r="A297" s="215" t="s">
        <v>4813</v>
      </c>
      <c r="B297" s="216" t="s">
        <v>2493</v>
      </c>
      <c r="C297" s="216" t="s">
        <v>19</v>
      </c>
      <c r="D297" s="216" t="s">
        <v>2494</v>
      </c>
      <c r="E297" s="217" t="s">
        <v>36</v>
      </c>
      <c r="F297" s="218">
        <v>4</v>
      </c>
      <c r="G297" s="219"/>
      <c r="H297" s="219"/>
      <c r="I297" s="508">
        <f t="shared" si="33"/>
        <v>0</v>
      </c>
      <c r="J297" s="509" t="e">
        <f t="shared" si="29"/>
        <v>#DIV/0!</v>
      </c>
    </row>
    <row r="298" spans="1:10" s="150" customFormat="1" ht="33.75" x14ac:dyDescent="0.2">
      <c r="A298" s="215" t="s">
        <v>4814</v>
      </c>
      <c r="B298" s="216" t="s">
        <v>2495</v>
      </c>
      <c r="C298" s="216" t="s">
        <v>19</v>
      </c>
      <c r="D298" s="216" t="s">
        <v>2496</v>
      </c>
      <c r="E298" s="217" t="s">
        <v>384</v>
      </c>
      <c r="F298" s="218">
        <v>200</v>
      </c>
      <c r="G298" s="219"/>
      <c r="H298" s="219"/>
      <c r="I298" s="508">
        <f t="shared" si="33"/>
        <v>0</v>
      </c>
      <c r="J298" s="509" t="e">
        <f t="shared" si="29"/>
        <v>#DIV/0!</v>
      </c>
    </row>
    <row r="299" spans="1:10" s="150" customFormat="1" ht="11.25" x14ac:dyDescent="0.2">
      <c r="A299" s="215" t="s">
        <v>4815</v>
      </c>
      <c r="B299" s="216" t="s">
        <v>2497</v>
      </c>
      <c r="C299" s="216" t="s">
        <v>61</v>
      </c>
      <c r="D299" s="216" t="s">
        <v>2498</v>
      </c>
      <c r="E299" s="217" t="s">
        <v>384</v>
      </c>
      <c r="F299" s="218">
        <v>2</v>
      </c>
      <c r="G299" s="219"/>
      <c r="H299" s="219"/>
      <c r="I299" s="508">
        <f t="shared" si="33"/>
        <v>0</v>
      </c>
      <c r="J299" s="509" t="e">
        <f t="shared" si="29"/>
        <v>#DIV/0!</v>
      </c>
    </row>
    <row r="300" spans="1:10" s="150" customFormat="1" ht="33.75" x14ac:dyDescent="0.2">
      <c r="A300" s="215" t="s">
        <v>4816</v>
      </c>
      <c r="B300" s="216" t="s">
        <v>2499</v>
      </c>
      <c r="C300" s="216" t="s">
        <v>19</v>
      </c>
      <c r="D300" s="216" t="s">
        <v>2500</v>
      </c>
      <c r="E300" s="217" t="s">
        <v>384</v>
      </c>
      <c r="F300" s="218">
        <v>18</v>
      </c>
      <c r="G300" s="219"/>
      <c r="H300" s="219"/>
      <c r="I300" s="508">
        <f t="shared" si="33"/>
        <v>0</v>
      </c>
      <c r="J300" s="509" t="e">
        <f t="shared" si="29"/>
        <v>#DIV/0!</v>
      </c>
    </row>
    <row r="301" spans="1:10" s="150" customFormat="1" ht="33.75" x14ac:dyDescent="0.2">
      <c r="A301" s="215" t="s">
        <v>4817</v>
      </c>
      <c r="B301" s="216" t="s">
        <v>2501</v>
      </c>
      <c r="C301" s="216" t="s">
        <v>19</v>
      </c>
      <c r="D301" s="216" t="s">
        <v>2502</v>
      </c>
      <c r="E301" s="217" t="s">
        <v>384</v>
      </c>
      <c r="F301" s="218">
        <v>150</v>
      </c>
      <c r="G301" s="219"/>
      <c r="H301" s="219"/>
      <c r="I301" s="508">
        <f t="shared" si="33"/>
        <v>0</v>
      </c>
      <c r="J301" s="509" t="e">
        <f t="shared" si="29"/>
        <v>#DIV/0!</v>
      </c>
    </row>
    <row r="302" spans="1:10" s="150" customFormat="1" ht="33.75" x14ac:dyDescent="0.2">
      <c r="A302" s="215" t="s">
        <v>4818</v>
      </c>
      <c r="B302" s="216" t="s">
        <v>2503</v>
      </c>
      <c r="C302" s="216" t="s">
        <v>19</v>
      </c>
      <c r="D302" s="216" t="s">
        <v>2504</v>
      </c>
      <c r="E302" s="217" t="s">
        <v>384</v>
      </c>
      <c r="F302" s="218">
        <v>100</v>
      </c>
      <c r="G302" s="219"/>
      <c r="H302" s="219"/>
      <c r="I302" s="508">
        <f t="shared" si="33"/>
        <v>0</v>
      </c>
      <c r="J302" s="509" t="e">
        <f t="shared" si="29"/>
        <v>#DIV/0!</v>
      </c>
    </row>
    <row r="303" spans="1:10" s="150" customFormat="1" ht="33.75" x14ac:dyDescent="0.2">
      <c r="A303" s="215" t="s">
        <v>4819</v>
      </c>
      <c r="B303" s="216" t="s">
        <v>2505</v>
      </c>
      <c r="C303" s="216" t="s">
        <v>19</v>
      </c>
      <c r="D303" s="216" t="s">
        <v>2506</v>
      </c>
      <c r="E303" s="217" t="s">
        <v>384</v>
      </c>
      <c r="F303" s="218">
        <v>60</v>
      </c>
      <c r="G303" s="219"/>
      <c r="H303" s="219"/>
      <c r="I303" s="508">
        <f t="shared" si="33"/>
        <v>0</v>
      </c>
      <c r="J303" s="509" t="e">
        <f t="shared" si="29"/>
        <v>#DIV/0!</v>
      </c>
    </row>
    <row r="304" spans="1:10" s="150" customFormat="1" ht="33.75" x14ac:dyDescent="0.2">
      <c r="A304" s="215" t="s">
        <v>4820</v>
      </c>
      <c r="B304" s="216" t="s">
        <v>2507</v>
      </c>
      <c r="C304" s="216" t="s">
        <v>19</v>
      </c>
      <c r="D304" s="216" t="s">
        <v>2508</v>
      </c>
      <c r="E304" s="217" t="s">
        <v>384</v>
      </c>
      <c r="F304" s="218">
        <v>156</v>
      </c>
      <c r="G304" s="219"/>
      <c r="H304" s="219"/>
      <c r="I304" s="508">
        <f t="shared" si="33"/>
        <v>0</v>
      </c>
      <c r="J304" s="509" t="e">
        <f t="shared" ref="J304:J367" si="34">ROUND(I304/$I$1088,4)</f>
        <v>#DIV/0!</v>
      </c>
    </row>
    <row r="305" spans="1:10" s="150" customFormat="1" ht="33.75" x14ac:dyDescent="0.2">
      <c r="A305" s="215" t="s">
        <v>4821</v>
      </c>
      <c r="B305" s="216" t="s">
        <v>2509</v>
      </c>
      <c r="C305" s="216" t="s">
        <v>19</v>
      </c>
      <c r="D305" s="216" t="s">
        <v>2510</v>
      </c>
      <c r="E305" s="217" t="s">
        <v>384</v>
      </c>
      <c r="F305" s="218">
        <v>110</v>
      </c>
      <c r="G305" s="219"/>
      <c r="H305" s="219"/>
      <c r="I305" s="508">
        <f t="shared" si="33"/>
        <v>0</v>
      </c>
      <c r="J305" s="509" t="e">
        <f t="shared" si="34"/>
        <v>#DIV/0!</v>
      </c>
    </row>
    <row r="306" spans="1:10" s="150" customFormat="1" ht="33.75" x14ac:dyDescent="0.2">
      <c r="A306" s="215" t="s">
        <v>4822</v>
      </c>
      <c r="B306" s="216" t="s">
        <v>2511</v>
      </c>
      <c r="C306" s="216" t="s">
        <v>19</v>
      </c>
      <c r="D306" s="216" t="s">
        <v>2512</v>
      </c>
      <c r="E306" s="217" t="s">
        <v>384</v>
      </c>
      <c r="F306" s="218">
        <v>117</v>
      </c>
      <c r="G306" s="219"/>
      <c r="H306" s="219"/>
      <c r="I306" s="508">
        <f t="shared" si="33"/>
        <v>0</v>
      </c>
      <c r="J306" s="509" t="e">
        <f t="shared" si="34"/>
        <v>#DIV/0!</v>
      </c>
    </row>
    <row r="307" spans="1:10" s="150" customFormat="1" ht="33.75" x14ac:dyDescent="0.2">
      <c r="A307" s="215" t="s">
        <v>4823</v>
      </c>
      <c r="B307" s="216" t="s">
        <v>2513</v>
      </c>
      <c r="C307" s="216" t="s">
        <v>19</v>
      </c>
      <c r="D307" s="216" t="s">
        <v>2514</v>
      </c>
      <c r="E307" s="217" t="s">
        <v>384</v>
      </c>
      <c r="F307" s="218">
        <v>60</v>
      </c>
      <c r="G307" s="219"/>
      <c r="H307" s="219"/>
      <c r="I307" s="508">
        <f t="shared" si="33"/>
        <v>0</v>
      </c>
      <c r="J307" s="509" t="e">
        <f t="shared" si="34"/>
        <v>#DIV/0!</v>
      </c>
    </row>
    <row r="308" spans="1:10" s="150" customFormat="1" ht="33.75" x14ac:dyDescent="0.2">
      <c r="A308" s="215" t="s">
        <v>4824</v>
      </c>
      <c r="B308" s="216" t="s">
        <v>2515</v>
      </c>
      <c r="C308" s="216" t="s">
        <v>19</v>
      </c>
      <c r="D308" s="216" t="s">
        <v>2516</v>
      </c>
      <c r="E308" s="217" t="s">
        <v>384</v>
      </c>
      <c r="F308" s="218">
        <v>100</v>
      </c>
      <c r="G308" s="219"/>
      <c r="H308" s="219"/>
      <c r="I308" s="508">
        <f t="shared" si="33"/>
        <v>0</v>
      </c>
      <c r="J308" s="509" t="e">
        <f t="shared" si="34"/>
        <v>#DIV/0!</v>
      </c>
    </row>
    <row r="309" spans="1:10" s="150" customFormat="1" ht="33.75" x14ac:dyDescent="0.2">
      <c r="A309" s="215" t="s">
        <v>4825</v>
      </c>
      <c r="B309" s="216" t="s">
        <v>2517</v>
      </c>
      <c r="C309" s="216" t="s">
        <v>19</v>
      </c>
      <c r="D309" s="216" t="s">
        <v>2518</v>
      </c>
      <c r="E309" s="217" t="s">
        <v>384</v>
      </c>
      <c r="F309" s="218">
        <v>100</v>
      </c>
      <c r="G309" s="219"/>
      <c r="H309" s="219"/>
      <c r="I309" s="508">
        <f t="shared" si="33"/>
        <v>0</v>
      </c>
      <c r="J309" s="509" t="e">
        <f t="shared" si="34"/>
        <v>#DIV/0!</v>
      </c>
    </row>
    <row r="310" spans="1:10" s="150" customFormat="1" ht="33.75" x14ac:dyDescent="0.2">
      <c r="A310" s="215" t="s">
        <v>4826</v>
      </c>
      <c r="B310" s="216" t="s">
        <v>2519</v>
      </c>
      <c r="C310" s="216" t="s">
        <v>19</v>
      </c>
      <c r="D310" s="216" t="s">
        <v>2520</v>
      </c>
      <c r="E310" s="217" t="s">
        <v>384</v>
      </c>
      <c r="F310" s="218">
        <v>350</v>
      </c>
      <c r="G310" s="219"/>
      <c r="H310" s="219"/>
      <c r="I310" s="508">
        <f t="shared" si="33"/>
        <v>0</v>
      </c>
      <c r="J310" s="509" t="e">
        <f t="shared" si="34"/>
        <v>#DIV/0!</v>
      </c>
    </row>
    <row r="311" spans="1:10" s="150" customFormat="1" ht="33.75" x14ac:dyDescent="0.2">
      <c r="A311" s="215" t="s">
        <v>4827</v>
      </c>
      <c r="B311" s="216" t="s">
        <v>2521</v>
      </c>
      <c r="C311" s="216" t="s">
        <v>19</v>
      </c>
      <c r="D311" s="216" t="s">
        <v>2522</v>
      </c>
      <c r="E311" s="217" t="s">
        <v>384</v>
      </c>
      <c r="F311" s="218">
        <v>40</v>
      </c>
      <c r="G311" s="219"/>
      <c r="H311" s="219"/>
      <c r="I311" s="508">
        <f t="shared" si="33"/>
        <v>0</v>
      </c>
      <c r="J311" s="509" t="e">
        <f t="shared" si="34"/>
        <v>#DIV/0!</v>
      </c>
    </row>
    <row r="312" spans="1:10" s="150" customFormat="1" ht="22.5" x14ac:dyDescent="0.2">
      <c r="A312" s="215" t="s">
        <v>4828</v>
      </c>
      <c r="B312" s="216" t="s">
        <v>2523</v>
      </c>
      <c r="C312" s="216" t="s">
        <v>19</v>
      </c>
      <c r="D312" s="216" t="s">
        <v>2524</v>
      </c>
      <c r="E312" s="217" t="s">
        <v>36</v>
      </c>
      <c r="F312" s="218">
        <v>20</v>
      </c>
      <c r="G312" s="219"/>
      <c r="H312" s="219"/>
      <c r="I312" s="508">
        <f t="shared" si="33"/>
        <v>0</v>
      </c>
      <c r="J312" s="509" t="e">
        <f t="shared" si="34"/>
        <v>#DIV/0!</v>
      </c>
    </row>
    <row r="313" spans="1:10" s="150" customFormat="1" ht="22.5" x14ac:dyDescent="0.2">
      <c r="A313" s="215" t="s">
        <v>4829</v>
      </c>
      <c r="B313" s="216" t="s">
        <v>2525</v>
      </c>
      <c r="C313" s="216" t="s">
        <v>19</v>
      </c>
      <c r="D313" s="216" t="s">
        <v>2526</v>
      </c>
      <c r="E313" s="217" t="s">
        <v>36</v>
      </c>
      <c r="F313" s="218">
        <v>20</v>
      </c>
      <c r="G313" s="219"/>
      <c r="H313" s="219"/>
      <c r="I313" s="508">
        <f t="shared" si="33"/>
        <v>0</v>
      </c>
      <c r="J313" s="509" t="e">
        <f t="shared" si="34"/>
        <v>#DIV/0!</v>
      </c>
    </row>
    <row r="314" spans="1:10" s="150" customFormat="1" ht="22.5" x14ac:dyDescent="0.2">
      <c r="A314" s="215" t="s">
        <v>4830</v>
      </c>
      <c r="B314" s="216" t="s">
        <v>2527</v>
      </c>
      <c r="C314" s="216" t="s">
        <v>19</v>
      </c>
      <c r="D314" s="216" t="s">
        <v>2528</v>
      </c>
      <c r="E314" s="217" t="s">
        <v>36</v>
      </c>
      <c r="F314" s="218">
        <v>20</v>
      </c>
      <c r="G314" s="219"/>
      <c r="H314" s="219"/>
      <c r="I314" s="508">
        <f t="shared" si="33"/>
        <v>0</v>
      </c>
      <c r="J314" s="509" t="e">
        <f t="shared" si="34"/>
        <v>#DIV/0!</v>
      </c>
    </row>
    <row r="315" spans="1:10" s="150" customFormat="1" ht="22.5" x14ac:dyDescent="0.2">
      <c r="A315" s="215" t="s">
        <v>4831</v>
      </c>
      <c r="B315" s="216" t="s">
        <v>2529</v>
      </c>
      <c r="C315" s="216" t="s">
        <v>19</v>
      </c>
      <c r="D315" s="216" t="s">
        <v>2530</v>
      </c>
      <c r="E315" s="217" t="s">
        <v>36</v>
      </c>
      <c r="F315" s="218">
        <v>20</v>
      </c>
      <c r="G315" s="219"/>
      <c r="H315" s="219"/>
      <c r="I315" s="508">
        <f t="shared" si="33"/>
        <v>0</v>
      </c>
      <c r="J315" s="509" t="e">
        <f t="shared" si="34"/>
        <v>#DIV/0!</v>
      </c>
    </row>
    <row r="316" spans="1:10" s="150" customFormat="1" ht="22.5" x14ac:dyDescent="0.2">
      <c r="A316" s="215" t="s">
        <v>4832</v>
      </c>
      <c r="B316" s="216" t="s">
        <v>2531</v>
      </c>
      <c r="C316" s="216" t="s">
        <v>19</v>
      </c>
      <c r="D316" s="216" t="s">
        <v>2532</v>
      </c>
      <c r="E316" s="217" t="s">
        <v>36</v>
      </c>
      <c r="F316" s="218">
        <v>20</v>
      </c>
      <c r="G316" s="219"/>
      <c r="H316" s="219"/>
      <c r="I316" s="508">
        <f t="shared" si="33"/>
        <v>0</v>
      </c>
      <c r="J316" s="509" t="e">
        <f t="shared" si="34"/>
        <v>#DIV/0!</v>
      </c>
    </row>
    <row r="317" spans="1:10" s="150" customFormat="1" ht="22.5" x14ac:dyDescent="0.2">
      <c r="A317" s="215" t="s">
        <v>4833</v>
      </c>
      <c r="B317" s="216" t="s">
        <v>2533</v>
      </c>
      <c r="C317" s="216" t="s">
        <v>19</v>
      </c>
      <c r="D317" s="216" t="s">
        <v>2534</v>
      </c>
      <c r="E317" s="217" t="s">
        <v>36</v>
      </c>
      <c r="F317" s="218">
        <v>20</v>
      </c>
      <c r="G317" s="219"/>
      <c r="H317" s="219"/>
      <c r="I317" s="508">
        <f t="shared" si="33"/>
        <v>0</v>
      </c>
      <c r="J317" s="509" t="e">
        <f t="shared" si="34"/>
        <v>#DIV/0!</v>
      </c>
    </row>
    <row r="318" spans="1:10" s="150" customFormat="1" ht="22.5" x14ac:dyDescent="0.2">
      <c r="A318" s="215" t="s">
        <v>4834</v>
      </c>
      <c r="B318" s="216" t="s">
        <v>2535</v>
      </c>
      <c r="C318" s="216" t="s">
        <v>19</v>
      </c>
      <c r="D318" s="216" t="s">
        <v>2536</v>
      </c>
      <c r="E318" s="217" t="s">
        <v>36</v>
      </c>
      <c r="F318" s="218">
        <v>20</v>
      </c>
      <c r="G318" s="219"/>
      <c r="H318" s="219"/>
      <c r="I318" s="508">
        <f t="shared" si="33"/>
        <v>0</v>
      </c>
      <c r="J318" s="509" t="e">
        <f t="shared" si="34"/>
        <v>#DIV/0!</v>
      </c>
    </row>
    <row r="319" spans="1:10" s="150" customFormat="1" ht="22.5" x14ac:dyDescent="0.2">
      <c r="A319" s="215" t="s">
        <v>4835</v>
      </c>
      <c r="B319" s="216" t="s">
        <v>2537</v>
      </c>
      <c r="C319" s="216" t="s">
        <v>19</v>
      </c>
      <c r="D319" s="216" t="s">
        <v>2538</v>
      </c>
      <c r="E319" s="217" t="s">
        <v>36</v>
      </c>
      <c r="F319" s="218">
        <v>20</v>
      </c>
      <c r="G319" s="219"/>
      <c r="H319" s="219"/>
      <c r="I319" s="508">
        <f t="shared" si="33"/>
        <v>0</v>
      </c>
      <c r="J319" s="509" t="e">
        <f t="shared" si="34"/>
        <v>#DIV/0!</v>
      </c>
    </row>
    <row r="320" spans="1:10" s="150" customFormat="1" ht="22.5" x14ac:dyDescent="0.2">
      <c r="A320" s="215" t="s">
        <v>4836</v>
      </c>
      <c r="B320" s="216" t="s">
        <v>2539</v>
      </c>
      <c r="C320" s="216" t="s">
        <v>19</v>
      </c>
      <c r="D320" s="216" t="s">
        <v>2540</v>
      </c>
      <c r="E320" s="217" t="s">
        <v>36</v>
      </c>
      <c r="F320" s="218">
        <v>20</v>
      </c>
      <c r="G320" s="219"/>
      <c r="H320" s="219"/>
      <c r="I320" s="508">
        <f t="shared" si="33"/>
        <v>0</v>
      </c>
      <c r="J320" s="509" t="e">
        <f t="shared" si="34"/>
        <v>#DIV/0!</v>
      </c>
    </row>
    <row r="321" spans="1:10" s="150" customFormat="1" ht="22.5" x14ac:dyDescent="0.2">
      <c r="A321" s="215" t="s">
        <v>4837</v>
      </c>
      <c r="B321" s="216" t="s">
        <v>2541</v>
      </c>
      <c r="C321" s="216" t="s">
        <v>19</v>
      </c>
      <c r="D321" s="216" t="s">
        <v>2542</v>
      </c>
      <c r="E321" s="217" t="s">
        <v>36</v>
      </c>
      <c r="F321" s="218">
        <v>20</v>
      </c>
      <c r="G321" s="219"/>
      <c r="H321" s="219"/>
      <c r="I321" s="508">
        <f t="shared" si="33"/>
        <v>0</v>
      </c>
      <c r="J321" s="509" t="e">
        <f t="shared" si="34"/>
        <v>#DIV/0!</v>
      </c>
    </row>
    <row r="322" spans="1:10" s="150" customFormat="1" ht="22.5" x14ac:dyDescent="0.2">
      <c r="A322" s="215" t="s">
        <v>4838</v>
      </c>
      <c r="B322" s="216" t="s">
        <v>2543</v>
      </c>
      <c r="C322" s="216" t="s">
        <v>19</v>
      </c>
      <c r="D322" s="216" t="s">
        <v>2544</v>
      </c>
      <c r="E322" s="217" t="s">
        <v>36</v>
      </c>
      <c r="F322" s="218">
        <v>20</v>
      </c>
      <c r="G322" s="219"/>
      <c r="H322" s="219"/>
      <c r="I322" s="508">
        <f t="shared" si="33"/>
        <v>0</v>
      </c>
      <c r="J322" s="509" t="e">
        <f t="shared" si="34"/>
        <v>#DIV/0!</v>
      </c>
    </row>
    <row r="323" spans="1:10" s="150" customFormat="1" ht="22.5" x14ac:dyDescent="0.2">
      <c r="A323" s="215" t="s">
        <v>4839</v>
      </c>
      <c r="B323" s="216" t="s">
        <v>2545</v>
      </c>
      <c r="C323" s="216" t="s">
        <v>19</v>
      </c>
      <c r="D323" s="216" t="s">
        <v>2546</v>
      </c>
      <c r="E323" s="217" t="s">
        <v>384</v>
      </c>
      <c r="F323" s="218">
        <v>25</v>
      </c>
      <c r="G323" s="219"/>
      <c r="H323" s="219"/>
      <c r="I323" s="508">
        <f t="shared" si="33"/>
        <v>0</v>
      </c>
      <c r="J323" s="509" t="e">
        <f t="shared" si="34"/>
        <v>#DIV/0!</v>
      </c>
    </row>
    <row r="324" spans="1:10" s="150" customFormat="1" ht="22.5" x14ac:dyDescent="0.2">
      <c r="A324" s="215" t="s">
        <v>4840</v>
      </c>
      <c r="B324" s="216" t="s">
        <v>2547</v>
      </c>
      <c r="C324" s="216" t="s">
        <v>19</v>
      </c>
      <c r="D324" s="216" t="s">
        <v>2548</v>
      </c>
      <c r="E324" s="217" t="s">
        <v>36</v>
      </c>
      <c r="F324" s="218">
        <v>15</v>
      </c>
      <c r="G324" s="219"/>
      <c r="H324" s="219"/>
      <c r="I324" s="508">
        <f t="shared" ref="I324:I387" si="35">ROUND(F324*H324,2)</f>
        <v>0</v>
      </c>
      <c r="J324" s="509" t="e">
        <f t="shared" si="34"/>
        <v>#DIV/0!</v>
      </c>
    </row>
    <row r="325" spans="1:10" s="150" customFormat="1" ht="22.5" x14ac:dyDescent="0.2">
      <c r="A325" s="215" t="s">
        <v>4841</v>
      </c>
      <c r="B325" s="216" t="s">
        <v>2549</v>
      </c>
      <c r="C325" s="216" t="s">
        <v>19</v>
      </c>
      <c r="D325" s="216" t="s">
        <v>2550</v>
      </c>
      <c r="E325" s="217" t="s">
        <v>36</v>
      </c>
      <c r="F325" s="218">
        <v>20</v>
      </c>
      <c r="G325" s="219"/>
      <c r="H325" s="219"/>
      <c r="I325" s="508">
        <f t="shared" si="35"/>
        <v>0</v>
      </c>
      <c r="J325" s="509" t="e">
        <f t="shared" si="34"/>
        <v>#DIV/0!</v>
      </c>
    </row>
    <row r="326" spans="1:10" s="150" customFormat="1" ht="22.5" x14ac:dyDescent="0.2">
      <c r="A326" s="215" t="s">
        <v>4842</v>
      </c>
      <c r="B326" s="216" t="s">
        <v>2551</v>
      </c>
      <c r="C326" s="216" t="s">
        <v>19</v>
      </c>
      <c r="D326" s="216" t="s">
        <v>2552</v>
      </c>
      <c r="E326" s="217" t="s">
        <v>36</v>
      </c>
      <c r="F326" s="218">
        <v>4</v>
      </c>
      <c r="G326" s="219"/>
      <c r="H326" s="219"/>
      <c r="I326" s="508">
        <f t="shared" si="35"/>
        <v>0</v>
      </c>
      <c r="J326" s="509" t="e">
        <f t="shared" si="34"/>
        <v>#DIV/0!</v>
      </c>
    </row>
    <row r="327" spans="1:10" s="150" customFormat="1" ht="22.5" x14ac:dyDescent="0.2">
      <c r="A327" s="215" t="s">
        <v>4843</v>
      </c>
      <c r="B327" s="216" t="s">
        <v>2553</v>
      </c>
      <c r="C327" s="216" t="s">
        <v>19</v>
      </c>
      <c r="D327" s="216" t="s">
        <v>2554</v>
      </c>
      <c r="E327" s="217" t="s">
        <v>36</v>
      </c>
      <c r="F327" s="218">
        <v>4</v>
      </c>
      <c r="G327" s="219"/>
      <c r="H327" s="219"/>
      <c r="I327" s="508">
        <f t="shared" si="35"/>
        <v>0</v>
      </c>
      <c r="J327" s="509" t="e">
        <f t="shared" si="34"/>
        <v>#DIV/0!</v>
      </c>
    </row>
    <row r="328" spans="1:10" s="150" customFormat="1" ht="22.5" x14ac:dyDescent="0.2">
      <c r="A328" s="215" t="s">
        <v>4844</v>
      </c>
      <c r="B328" s="216" t="s">
        <v>2555</v>
      </c>
      <c r="C328" s="216" t="s">
        <v>19</v>
      </c>
      <c r="D328" s="216" t="s">
        <v>2556</v>
      </c>
      <c r="E328" s="217" t="s">
        <v>36</v>
      </c>
      <c r="F328" s="218">
        <v>4</v>
      </c>
      <c r="G328" s="219"/>
      <c r="H328" s="219"/>
      <c r="I328" s="508">
        <f t="shared" si="35"/>
        <v>0</v>
      </c>
      <c r="J328" s="509" t="e">
        <f t="shared" si="34"/>
        <v>#DIV/0!</v>
      </c>
    </row>
    <row r="329" spans="1:10" s="150" customFormat="1" ht="22.5" x14ac:dyDescent="0.2">
      <c r="A329" s="215" t="s">
        <v>4845</v>
      </c>
      <c r="B329" s="216" t="s">
        <v>2557</v>
      </c>
      <c r="C329" s="216" t="s">
        <v>19</v>
      </c>
      <c r="D329" s="216" t="s">
        <v>2558</v>
      </c>
      <c r="E329" s="217" t="s">
        <v>36</v>
      </c>
      <c r="F329" s="218">
        <v>4</v>
      </c>
      <c r="G329" s="219"/>
      <c r="H329" s="219"/>
      <c r="I329" s="508">
        <f t="shared" si="35"/>
        <v>0</v>
      </c>
      <c r="J329" s="509" t="e">
        <f t="shared" si="34"/>
        <v>#DIV/0!</v>
      </c>
    </row>
    <row r="330" spans="1:10" s="150" customFormat="1" ht="11.25" x14ac:dyDescent="0.2">
      <c r="A330" s="215" t="s">
        <v>4846</v>
      </c>
      <c r="B330" s="216" t="s">
        <v>2559</v>
      </c>
      <c r="C330" s="216" t="s">
        <v>19</v>
      </c>
      <c r="D330" s="216" t="s">
        <v>2560</v>
      </c>
      <c r="E330" s="217" t="s">
        <v>36</v>
      </c>
      <c r="F330" s="218">
        <v>20</v>
      </c>
      <c r="G330" s="219"/>
      <c r="H330" s="219"/>
      <c r="I330" s="508">
        <f t="shared" si="35"/>
        <v>0</v>
      </c>
      <c r="J330" s="509" t="e">
        <f t="shared" si="34"/>
        <v>#DIV/0!</v>
      </c>
    </row>
    <row r="331" spans="1:10" s="150" customFormat="1" ht="33.75" x14ac:dyDescent="0.2">
      <c r="A331" s="215" t="s">
        <v>4847</v>
      </c>
      <c r="B331" s="216" t="s">
        <v>2509</v>
      </c>
      <c r="C331" s="216" t="s">
        <v>19</v>
      </c>
      <c r="D331" s="216" t="s">
        <v>2510</v>
      </c>
      <c r="E331" s="217" t="s">
        <v>384</v>
      </c>
      <c r="F331" s="218">
        <v>100</v>
      </c>
      <c r="G331" s="219"/>
      <c r="H331" s="219"/>
      <c r="I331" s="508">
        <f t="shared" si="35"/>
        <v>0</v>
      </c>
      <c r="J331" s="509" t="e">
        <f t="shared" si="34"/>
        <v>#DIV/0!</v>
      </c>
    </row>
    <row r="332" spans="1:10" s="150" customFormat="1" ht="33.75" x14ac:dyDescent="0.2">
      <c r="A332" s="215" t="s">
        <v>4848</v>
      </c>
      <c r="B332" s="216" t="s">
        <v>2507</v>
      </c>
      <c r="C332" s="216" t="s">
        <v>19</v>
      </c>
      <c r="D332" s="216" t="s">
        <v>2508</v>
      </c>
      <c r="E332" s="217" t="s">
        <v>384</v>
      </c>
      <c r="F332" s="218">
        <v>100</v>
      </c>
      <c r="G332" s="219"/>
      <c r="H332" s="219"/>
      <c r="I332" s="508">
        <f t="shared" si="35"/>
        <v>0</v>
      </c>
      <c r="J332" s="509" t="e">
        <f t="shared" si="34"/>
        <v>#DIV/0!</v>
      </c>
    </row>
    <row r="333" spans="1:10" s="150" customFormat="1" ht="22.5" x14ac:dyDescent="0.2">
      <c r="A333" s="215" t="s">
        <v>4849</v>
      </c>
      <c r="B333" s="216" t="s">
        <v>2561</v>
      </c>
      <c r="C333" s="216" t="s">
        <v>19</v>
      </c>
      <c r="D333" s="216" t="s">
        <v>2562</v>
      </c>
      <c r="E333" s="217" t="s">
        <v>36</v>
      </c>
      <c r="F333" s="218">
        <v>15</v>
      </c>
      <c r="G333" s="219"/>
      <c r="H333" s="219"/>
      <c r="I333" s="508">
        <f t="shared" si="35"/>
        <v>0</v>
      </c>
      <c r="J333" s="509" t="e">
        <f t="shared" si="34"/>
        <v>#DIV/0!</v>
      </c>
    </row>
    <row r="334" spans="1:10" s="150" customFormat="1" ht="22.5" x14ac:dyDescent="0.2">
      <c r="A334" s="215" t="s">
        <v>4850</v>
      </c>
      <c r="B334" s="216" t="s">
        <v>2563</v>
      </c>
      <c r="C334" s="216" t="s">
        <v>19</v>
      </c>
      <c r="D334" s="216" t="s">
        <v>2564</v>
      </c>
      <c r="E334" s="217" t="s">
        <v>36</v>
      </c>
      <c r="F334" s="218">
        <v>15</v>
      </c>
      <c r="G334" s="219"/>
      <c r="H334" s="219"/>
      <c r="I334" s="508">
        <f t="shared" si="35"/>
        <v>0</v>
      </c>
      <c r="J334" s="509" t="e">
        <f t="shared" si="34"/>
        <v>#DIV/0!</v>
      </c>
    </row>
    <row r="335" spans="1:10" s="150" customFormat="1" ht="22.5" x14ac:dyDescent="0.2">
      <c r="A335" s="215" t="s">
        <v>4851</v>
      </c>
      <c r="B335" s="216" t="s">
        <v>2565</v>
      </c>
      <c r="C335" s="216" t="s">
        <v>19</v>
      </c>
      <c r="D335" s="216" t="s">
        <v>2566</v>
      </c>
      <c r="E335" s="217" t="s">
        <v>36</v>
      </c>
      <c r="F335" s="218">
        <v>15</v>
      </c>
      <c r="G335" s="219"/>
      <c r="H335" s="219"/>
      <c r="I335" s="508">
        <f t="shared" si="35"/>
        <v>0</v>
      </c>
      <c r="J335" s="509" t="e">
        <f t="shared" si="34"/>
        <v>#DIV/0!</v>
      </c>
    </row>
    <row r="336" spans="1:10" s="150" customFormat="1" ht="22.5" x14ac:dyDescent="0.2">
      <c r="A336" s="215" t="s">
        <v>4852</v>
      </c>
      <c r="B336" s="216" t="s">
        <v>2567</v>
      </c>
      <c r="C336" s="216" t="s">
        <v>19</v>
      </c>
      <c r="D336" s="216" t="s">
        <v>2568</v>
      </c>
      <c r="E336" s="217" t="s">
        <v>36</v>
      </c>
      <c r="F336" s="218">
        <v>15</v>
      </c>
      <c r="G336" s="219"/>
      <c r="H336" s="219"/>
      <c r="I336" s="508">
        <f t="shared" si="35"/>
        <v>0</v>
      </c>
      <c r="J336" s="509" t="e">
        <f t="shared" si="34"/>
        <v>#DIV/0!</v>
      </c>
    </row>
    <row r="337" spans="1:10" s="150" customFormat="1" ht="11.25" x14ac:dyDescent="0.2">
      <c r="A337" s="215" t="s">
        <v>4853</v>
      </c>
      <c r="B337" s="216" t="s">
        <v>2569</v>
      </c>
      <c r="C337" s="216" t="s">
        <v>19</v>
      </c>
      <c r="D337" s="216" t="s">
        <v>2570</v>
      </c>
      <c r="E337" s="217" t="s">
        <v>36</v>
      </c>
      <c r="F337" s="218">
        <v>8</v>
      </c>
      <c r="G337" s="219"/>
      <c r="H337" s="219"/>
      <c r="I337" s="508">
        <f t="shared" si="35"/>
        <v>0</v>
      </c>
      <c r="J337" s="509" t="e">
        <f t="shared" si="34"/>
        <v>#DIV/0!</v>
      </c>
    </row>
    <row r="338" spans="1:10" s="150" customFormat="1" ht="22.5" x14ac:dyDescent="0.2">
      <c r="A338" s="215" t="s">
        <v>4854</v>
      </c>
      <c r="B338" s="216" t="s">
        <v>2571</v>
      </c>
      <c r="C338" s="216" t="s">
        <v>19</v>
      </c>
      <c r="D338" s="216" t="s">
        <v>2572</v>
      </c>
      <c r="E338" s="217" t="s">
        <v>36</v>
      </c>
      <c r="F338" s="218">
        <v>20</v>
      </c>
      <c r="G338" s="219"/>
      <c r="H338" s="219"/>
      <c r="I338" s="508">
        <f t="shared" si="35"/>
        <v>0</v>
      </c>
      <c r="J338" s="509" t="e">
        <f t="shared" si="34"/>
        <v>#DIV/0!</v>
      </c>
    </row>
    <row r="339" spans="1:10" s="150" customFormat="1" ht="22.5" x14ac:dyDescent="0.2">
      <c r="A339" s="215" t="s">
        <v>4855</v>
      </c>
      <c r="B339" s="216" t="s">
        <v>2573</v>
      </c>
      <c r="C339" s="216" t="s">
        <v>19</v>
      </c>
      <c r="D339" s="216" t="s">
        <v>2574</v>
      </c>
      <c r="E339" s="217" t="s">
        <v>36</v>
      </c>
      <c r="F339" s="218">
        <v>25</v>
      </c>
      <c r="G339" s="219"/>
      <c r="H339" s="219"/>
      <c r="I339" s="508">
        <f t="shared" si="35"/>
        <v>0</v>
      </c>
      <c r="J339" s="509" t="e">
        <f t="shared" si="34"/>
        <v>#DIV/0!</v>
      </c>
    </row>
    <row r="340" spans="1:10" s="150" customFormat="1" ht="22.5" x14ac:dyDescent="0.2">
      <c r="A340" s="215" t="s">
        <v>4856</v>
      </c>
      <c r="B340" s="216" t="s">
        <v>2575</v>
      </c>
      <c r="C340" s="216" t="s">
        <v>19</v>
      </c>
      <c r="D340" s="216" t="s">
        <v>2576</v>
      </c>
      <c r="E340" s="217" t="s">
        <v>36</v>
      </c>
      <c r="F340" s="218">
        <v>10</v>
      </c>
      <c r="G340" s="219"/>
      <c r="H340" s="219"/>
      <c r="I340" s="508">
        <f t="shared" si="35"/>
        <v>0</v>
      </c>
      <c r="J340" s="509" t="e">
        <f t="shared" si="34"/>
        <v>#DIV/0!</v>
      </c>
    </row>
    <row r="341" spans="1:10" s="150" customFormat="1" ht="22.5" x14ac:dyDescent="0.2">
      <c r="A341" s="215" t="s">
        <v>4857</v>
      </c>
      <c r="B341" s="216" t="s">
        <v>2577</v>
      </c>
      <c r="C341" s="216" t="s">
        <v>19</v>
      </c>
      <c r="D341" s="216" t="s">
        <v>2578</v>
      </c>
      <c r="E341" s="217" t="s">
        <v>36</v>
      </c>
      <c r="F341" s="218">
        <v>10</v>
      </c>
      <c r="G341" s="219"/>
      <c r="H341" s="219"/>
      <c r="I341" s="508">
        <f t="shared" si="35"/>
        <v>0</v>
      </c>
      <c r="J341" s="509" t="e">
        <f t="shared" si="34"/>
        <v>#DIV/0!</v>
      </c>
    </row>
    <row r="342" spans="1:10" s="150" customFormat="1" ht="22.5" x14ac:dyDescent="0.2">
      <c r="A342" s="215" t="s">
        <v>4858</v>
      </c>
      <c r="B342" s="216" t="s">
        <v>2579</v>
      </c>
      <c r="C342" s="216" t="s">
        <v>19</v>
      </c>
      <c r="D342" s="216" t="s">
        <v>2580</v>
      </c>
      <c r="E342" s="217" t="s">
        <v>36</v>
      </c>
      <c r="F342" s="218">
        <v>15</v>
      </c>
      <c r="G342" s="219"/>
      <c r="H342" s="219"/>
      <c r="I342" s="508">
        <f t="shared" si="35"/>
        <v>0</v>
      </c>
      <c r="J342" s="509" t="e">
        <f t="shared" si="34"/>
        <v>#DIV/0!</v>
      </c>
    </row>
    <row r="343" spans="1:10" s="150" customFormat="1" ht="22.5" x14ac:dyDescent="0.2">
      <c r="A343" s="215" t="s">
        <v>4859</v>
      </c>
      <c r="B343" s="216" t="s">
        <v>2581</v>
      </c>
      <c r="C343" s="216" t="s">
        <v>19</v>
      </c>
      <c r="D343" s="216" t="s">
        <v>2582</v>
      </c>
      <c r="E343" s="217" t="s">
        <v>36</v>
      </c>
      <c r="F343" s="218">
        <v>15</v>
      </c>
      <c r="G343" s="219"/>
      <c r="H343" s="219"/>
      <c r="I343" s="508">
        <f t="shared" si="35"/>
        <v>0</v>
      </c>
      <c r="J343" s="509" t="e">
        <f t="shared" si="34"/>
        <v>#DIV/0!</v>
      </c>
    </row>
    <row r="344" spans="1:10" s="150" customFormat="1" ht="22.5" x14ac:dyDescent="0.2">
      <c r="A344" s="215" t="s">
        <v>4860</v>
      </c>
      <c r="B344" s="216" t="s">
        <v>2583</v>
      </c>
      <c r="C344" s="216" t="s">
        <v>19</v>
      </c>
      <c r="D344" s="216" t="s">
        <v>2584</v>
      </c>
      <c r="E344" s="217" t="s">
        <v>384</v>
      </c>
      <c r="F344" s="218">
        <v>50</v>
      </c>
      <c r="G344" s="219"/>
      <c r="H344" s="219"/>
      <c r="I344" s="508">
        <f t="shared" si="35"/>
        <v>0</v>
      </c>
      <c r="J344" s="509" t="e">
        <f t="shared" si="34"/>
        <v>#DIV/0!</v>
      </c>
    </row>
    <row r="345" spans="1:10" s="150" customFormat="1" ht="22.5" x14ac:dyDescent="0.2">
      <c r="A345" s="215" t="s">
        <v>4861</v>
      </c>
      <c r="B345" s="216" t="s">
        <v>2585</v>
      </c>
      <c r="C345" s="216" t="s">
        <v>19</v>
      </c>
      <c r="D345" s="216" t="s">
        <v>2586</v>
      </c>
      <c r="E345" s="217" t="s">
        <v>36</v>
      </c>
      <c r="F345" s="218">
        <v>25</v>
      </c>
      <c r="G345" s="219"/>
      <c r="H345" s="219"/>
      <c r="I345" s="508">
        <f t="shared" si="35"/>
        <v>0</v>
      </c>
      <c r="J345" s="509" t="e">
        <f t="shared" si="34"/>
        <v>#DIV/0!</v>
      </c>
    </row>
    <row r="346" spans="1:10" s="150" customFormat="1" ht="22.5" x14ac:dyDescent="0.2">
      <c r="A346" s="215" t="s">
        <v>4862</v>
      </c>
      <c r="B346" s="216" t="s">
        <v>2587</v>
      </c>
      <c r="C346" s="216" t="s">
        <v>19</v>
      </c>
      <c r="D346" s="216" t="s">
        <v>2588</v>
      </c>
      <c r="E346" s="217" t="s">
        <v>36</v>
      </c>
      <c r="F346" s="218">
        <v>25</v>
      </c>
      <c r="G346" s="219"/>
      <c r="H346" s="219"/>
      <c r="I346" s="508">
        <f t="shared" si="35"/>
        <v>0</v>
      </c>
      <c r="J346" s="509" t="e">
        <f t="shared" si="34"/>
        <v>#DIV/0!</v>
      </c>
    </row>
    <row r="347" spans="1:10" s="150" customFormat="1" ht="22.5" x14ac:dyDescent="0.2">
      <c r="A347" s="215" t="s">
        <v>4863</v>
      </c>
      <c r="B347" s="216" t="s">
        <v>2589</v>
      </c>
      <c r="C347" s="216" t="s">
        <v>19</v>
      </c>
      <c r="D347" s="216" t="s">
        <v>2590</v>
      </c>
      <c r="E347" s="217" t="s">
        <v>36</v>
      </c>
      <c r="F347" s="218">
        <v>10</v>
      </c>
      <c r="G347" s="219"/>
      <c r="H347" s="219"/>
      <c r="I347" s="508">
        <f t="shared" si="35"/>
        <v>0</v>
      </c>
      <c r="J347" s="509" t="e">
        <f t="shared" si="34"/>
        <v>#DIV/0!</v>
      </c>
    </row>
    <row r="348" spans="1:10" s="150" customFormat="1" ht="22.5" x14ac:dyDescent="0.2">
      <c r="A348" s="215" t="s">
        <v>4864</v>
      </c>
      <c r="B348" s="216" t="s">
        <v>2591</v>
      </c>
      <c r="C348" s="216" t="s">
        <v>19</v>
      </c>
      <c r="D348" s="216" t="s">
        <v>2592</v>
      </c>
      <c r="E348" s="217" t="s">
        <v>36</v>
      </c>
      <c r="F348" s="218">
        <v>2</v>
      </c>
      <c r="G348" s="219"/>
      <c r="H348" s="219"/>
      <c r="I348" s="508">
        <f t="shared" si="35"/>
        <v>0</v>
      </c>
      <c r="J348" s="509" t="e">
        <f t="shared" si="34"/>
        <v>#DIV/0!</v>
      </c>
    </row>
    <row r="349" spans="1:10" s="150" customFormat="1" ht="11.25" x14ac:dyDescent="0.2">
      <c r="A349" s="215" t="s">
        <v>4865</v>
      </c>
      <c r="B349" s="216" t="s">
        <v>2593</v>
      </c>
      <c r="C349" s="216" t="s">
        <v>19</v>
      </c>
      <c r="D349" s="216" t="s">
        <v>2594</v>
      </c>
      <c r="E349" s="217" t="s">
        <v>36</v>
      </c>
      <c r="F349" s="218">
        <v>3</v>
      </c>
      <c r="G349" s="219"/>
      <c r="H349" s="219"/>
      <c r="I349" s="508">
        <f t="shared" si="35"/>
        <v>0</v>
      </c>
      <c r="J349" s="509" t="e">
        <f t="shared" si="34"/>
        <v>#DIV/0!</v>
      </c>
    </row>
    <row r="350" spans="1:10" s="150" customFormat="1" ht="11.25" x14ac:dyDescent="0.2">
      <c r="A350" s="215" t="s">
        <v>4866</v>
      </c>
      <c r="B350" s="216" t="s">
        <v>2595</v>
      </c>
      <c r="C350" s="216" t="s">
        <v>19</v>
      </c>
      <c r="D350" s="216" t="s">
        <v>2596</v>
      </c>
      <c r="E350" s="217" t="s">
        <v>36</v>
      </c>
      <c r="F350" s="218">
        <v>4</v>
      </c>
      <c r="G350" s="219"/>
      <c r="H350" s="219"/>
      <c r="I350" s="508">
        <f t="shared" si="35"/>
        <v>0</v>
      </c>
      <c r="J350" s="509" t="e">
        <f t="shared" si="34"/>
        <v>#DIV/0!</v>
      </c>
    </row>
    <row r="351" spans="1:10" s="150" customFormat="1" ht="11.25" x14ac:dyDescent="0.2">
      <c r="A351" s="215" t="s">
        <v>4867</v>
      </c>
      <c r="B351" s="216" t="s">
        <v>2597</v>
      </c>
      <c r="C351" s="216" t="s">
        <v>29</v>
      </c>
      <c r="D351" s="216" t="s">
        <v>2598</v>
      </c>
      <c r="E351" s="217" t="s">
        <v>36</v>
      </c>
      <c r="F351" s="218">
        <v>5</v>
      </c>
      <c r="G351" s="219"/>
      <c r="H351" s="219"/>
      <c r="I351" s="508">
        <f t="shared" si="35"/>
        <v>0</v>
      </c>
      <c r="J351" s="509" t="e">
        <f t="shared" si="34"/>
        <v>#DIV/0!</v>
      </c>
    </row>
    <row r="352" spans="1:10" s="150" customFormat="1" ht="11.25" x14ac:dyDescent="0.2">
      <c r="A352" s="215" t="s">
        <v>4868</v>
      </c>
      <c r="B352" s="216" t="s">
        <v>2599</v>
      </c>
      <c r="C352" s="216" t="s">
        <v>29</v>
      </c>
      <c r="D352" s="216" t="s">
        <v>2600</v>
      </c>
      <c r="E352" s="217" t="s">
        <v>36</v>
      </c>
      <c r="F352" s="218">
        <v>5</v>
      </c>
      <c r="G352" s="219"/>
      <c r="H352" s="219"/>
      <c r="I352" s="508">
        <f t="shared" si="35"/>
        <v>0</v>
      </c>
      <c r="J352" s="509" t="e">
        <f t="shared" si="34"/>
        <v>#DIV/0!</v>
      </c>
    </row>
    <row r="353" spans="1:10" s="150" customFormat="1" ht="11.25" x14ac:dyDescent="0.2">
      <c r="A353" s="215" t="s">
        <v>4869</v>
      </c>
      <c r="B353" s="216" t="s">
        <v>2601</v>
      </c>
      <c r="C353" s="216" t="s">
        <v>29</v>
      </c>
      <c r="D353" s="216" t="s">
        <v>2602</v>
      </c>
      <c r="E353" s="217" t="s">
        <v>36</v>
      </c>
      <c r="F353" s="218">
        <v>3</v>
      </c>
      <c r="G353" s="219"/>
      <c r="H353" s="219"/>
      <c r="I353" s="508">
        <f t="shared" si="35"/>
        <v>0</v>
      </c>
      <c r="J353" s="509" t="e">
        <f t="shared" si="34"/>
        <v>#DIV/0!</v>
      </c>
    </row>
    <row r="354" spans="1:10" s="150" customFormat="1" ht="11.25" x14ac:dyDescent="0.2">
      <c r="A354" s="215" t="s">
        <v>4870</v>
      </c>
      <c r="B354" s="216" t="s">
        <v>2603</v>
      </c>
      <c r="C354" s="216" t="s">
        <v>29</v>
      </c>
      <c r="D354" s="216" t="s">
        <v>2604</v>
      </c>
      <c r="E354" s="217" t="s">
        <v>36</v>
      </c>
      <c r="F354" s="218">
        <v>3</v>
      </c>
      <c r="G354" s="219"/>
      <c r="H354" s="219"/>
      <c r="I354" s="508">
        <f t="shared" si="35"/>
        <v>0</v>
      </c>
      <c r="J354" s="509" t="e">
        <f t="shared" si="34"/>
        <v>#DIV/0!</v>
      </c>
    </row>
    <row r="355" spans="1:10" s="150" customFormat="1" ht="22.5" x14ac:dyDescent="0.2">
      <c r="A355" s="215" t="s">
        <v>4871</v>
      </c>
      <c r="B355" s="216" t="s">
        <v>2605</v>
      </c>
      <c r="C355" s="216" t="s">
        <v>19</v>
      </c>
      <c r="D355" s="216" t="s">
        <v>2606</v>
      </c>
      <c r="E355" s="217" t="s">
        <v>36</v>
      </c>
      <c r="F355" s="218">
        <v>5</v>
      </c>
      <c r="G355" s="219"/>
      <c r="H355" s="219"/>
      <c r="I355" s="508">
        <f t="shared" si="35"/>
        <v>0</v>
      </c>
      <c r="J355" s="509" t="e">
        <f t="shared" si="34"/>
        <v>#DIV/0!</v>
      </c>
    </row>
    <row r="356" spans="1:10" s="150" customFormat="1" ht="22.5" x14ac:dyDescent="0.2">
      <c r="A356" s="215" t="s">
        <v>4872</v>
      </c>
      <c r="B356" s="216" t="s">
        <v>2607</v>
      </c>
      <c r="C356" s="216" t="s">
        <v>19</v>
      </c>
      <c r="D356" s="216" t="s">
        <v>2608</v>
      </c>
      <c r="E356" s="217" t="s">
        <v>36</v>
      </c>
      <c r="F356" s="218">
        <v>10</v>
      </c>
      <c r="G356" s="219"/>
      <c r="H356" s="219"/>
      <c r="I356" s="508">
        <f t="shared" si="35"/>
        <v>0</v>
      </c>
      <c r="J356" s="509" t="e">
        <f t="shared" si="34"/>
        <v>#DIV/0!</v>
      </c>
    </row>
    <row r="357" spans="1:10" s="150" customFormat="1" ht="11.25" x14ac:dyDescent="0.2">
      <c r="A357" s="215" t="s">
        <v>4873</v>
      </c>
      <c r="B357" s="216" t="s">
        <v>2443</v>
      </c>
      <c r="C357" s="216" t="s">
        <v>19</v>
      </c>
      <c r="D357" s="216" t="s">
        <v>2444</v>
      </c>
      <c r="E357" s="217" t="s">
        <v>36</v>
      </c>
      <c r="F357" s="218">
        <v>20</v>
      </c>
      <c r="G357" s="219"/>
      <c r="H357" s="219"/>
      <c r="I357" s="508">
        <f t="shared" si="35"/>
        <v>0</v>
      </c>
      <c r="J357" s="509" t="e">
        <f t="shared" si="34"/>
        <v>#DIV/0!</v>
      </c>
    </row>
    <row r="358" spans="1:10" s="150" customFormat="1" ht="22.5" x14ac:dyDescent="0.2">
      <c r="A358" s="215" t="s">
        <v>4874</v>
      </c>
      <c r="B358" s="216" t="s">
        <v>2609</v>
      </c>
      <c r="C358" s="216" t="s">
        <v>19</v>
      </c>
      <c r="D358" s="216" t="s">
        <v>2610</v>
      </c>
      <c r="E358" s="217" t="s">
        <v>36</v>
      </c>
      <c r="F358" s="218">
        <v>5</v>
      </c>
      <c r="G358" s="219"/>
      <c r="H358" s="219"/>
      <c r="I358" s="508">
        <f t="shared" si="35"/>
        <v>0</v>
      </c>
      <c r="J358" s="509" t="e">
        <f t="shared" si="34"/>
        <v>#DIV/0!</v>
      </c>
    </row>
    <row r="359" spans="1:10" s="150" customFormat="1" ht="11.25" x14ac:dyDescent="0.2">
      <c r="A359" s="215" t="s">
        <v>4875</v>
      </c>
      <c r="B359" s="216" t="s">
        <v>2611</v>
      </c>
      <c r="C359" s="216" t="s">
        <v>19</v>
      </c>
      <c r="D359" s="216" t="s">
        <v>2612</v>
      </c>
      <c r="E359" s="217" t="s">
        <v>36</v>
      </c>
      <c r="F359" s="218">
        <v>15</v>
      </c>
      <c r="G359" s="219"/>
      <c r="H359" s="219"/>
      <c r="I359" s="508">
        <f t="shared" si="35"/>
        <v>0</v>
      </c>
      <c r="J359" s="509" t="e">
        <f t="shared" si="34"/>
        <v>#DIV/0!</v>
      </c>
    </row>
    <row r="360" spans="1:10" s="150" customFormat="1" ht="22.5" x14ac:dyDescent="0.2">
      <c r="A360" s="215" t="s">
        <v>4876</v>
      </c>
      <c r="B360" s="216" t="s">
        <v>2613</v>
      </c>
      <c r="C360" s="216" t="s">
        <v>19</v>
      </c>
      <c r="D360" s="216" t="s">
        <v>2614</v>
      </c>
      <c r="E360" s="217" t="s">
        <v>36</v>
      </c>
      <c r="F360" s="218">
        <v>15</v>
      </c>
      <c r="G360" s="219"/>
      <c r="H360" s="219"/>
      <c r="I360" s="508">
        <f t="shared" si="35"/>
        <v>0</v>
      </c>
      <c r="J360" s="509" t="e">
        <f t="shared" si="34"/>
        <v>#DIV/0!</v>
      </c>
    </row>
    <row r="361" spans="1:10" s="150" customFormat="1" ht="22.5" x14ac:dyDescent="0.2">
      <c r="A361" s="215" t="s">
        <v>4877</v>
      </c>
      <c r="B361" s="216" t="s">
        <v>2615</v>
      </c>
      <c r="C361" s="216" t="s">
        <v>19</v>
      </c>
      <c r="D361" s="216" t="s">
        <v>2616</v>
      </c>
      <c r="E361" s="217" t="s">
        <v>36</v>
      </c>
      <c r="F361" s="218">
        <v>15</v>
      </c>
      <c r="G361" s="219"/>
      <c r="H361" s="219"/>
      <c r="I361" s="508">
        <f t="shared" si="35"/>
        <v>0</v>
      </c>
      <c r="J361" s="509" t="e">
        <f t="shared" si="34"/>
        <v>#DIV/0!</v>
      </c>
    </row>
    <row r="362" spans="1:10" s="150" customFormat="1" ht="22.5" x14ac:dyDescent="0.2">
      <c r="A362" s="215" t="s">
        <v>4878</v>
      </c>
      <c r="B362" s="216" t="s">
        <v>2617</v>
      </c>
      <c r="C362" s="216" t="s">
        <v>19</v>
      </c>
      <c r="D362" s="216" t="s">
        <v>2618</v>
      </c>
      <c r="E362" s="217" t="s">
        <v>36</v>
      </c>
      <c r="F362" s="218">
        <v>15</v>
      </c>
      <c r="G362" s="219"/>
      <c r="H362" s="219"/>
      <c r="I362" s="508">
        <f t="shared" si="35"/>
        <v>0</v>
      </c>
      <c r="J362" s="509" t="e">
        <f t="shared" si="34"/>
        <v>#DIV/0!</v>
      </c>
    </row>
    <row r="363" spans="1:10" s="150" customFormat="1" ht="22.5" x14ac:dyDescent="0.2">
      <c r="A363" s="215" t="s">
        <v>4879</v>
      </c>
      <c r="B363" s="216" t="s">
        <v>2619</v>
      </c>
      <c r="C363" s="216" t="s">
        <v>19</v>
      </c>
      <c r="D363" s="216" t="s">
        <v>2620</v>
      </c>
      <c r="E363" s="217" t="s">
        <v>36</v>
      </c>
      <c r="F363" s="218">
        <v>15</v>
      </c>
      <c r="G363" s="219"/>
      <c r="H363" s="219"/>
      <c r="I363" s="508">
        <f t="shared" si="35"/>
        <v>0</v>
      </c>
      <c r="J363" s="509" t="e">
        <f t="shared" si="34"/>
        <v>#DIV/0!</v>
      </c>
    </row>
    <row r="364" spans="1:10" s="150" customFormat="1" ht="11.25" x14ac:dyDescent="0.2">
      <c r="A364" s="215" t="s">
        <v>4880</v>
      </c>
      <c r="B364" s="216" t="s">
        <v>2621</v>
      </c>
      <c r="C364" s="216" t="s">
        <v>19</v>
      </c>
      <c r="D364" s="216" t="s">
        <v>2622</v>
      </c>
      <c r="E364" s="217" t="s">
        <v>36</v>
      </c>
      <c r="F364" s="218">
        <v>15</v>
      </c>
      <c r="G364" s="219"/>
      <c r="H364" s="219"/>
      <c r="I364" s="508">
        <f t="shared" si="35"/>
        <v>0</v>
      </c>
      <c r="J364" s="509" t="e">
        <f t="shared" si="34"/>
        <v>#DIV/0!</v>
      </c>
    </row>
    <row r="365" spans="1:10" s="150" customFormat="1" ht="22.5" x14ac:dyDescent="0.2">
      <c r="A365" s="215" t="s">
        <v>4881</v>
      </c>
      <c r="B365" s="216" t="s">
        <v>2623</v>
      </c>
      <c r="C365" s="216" t="s">
        <v>19</v>
      </c>
      <c r="D365" s="216" t="s">
        <v>2624</v>
      </c>
      <c r="E365" s="217" t="s">
        <v>36</v>
      </c>
      <c r="F365" s="218">
        <v>15</v>
      </c>
      <c r="G365" s="219"/>
      <c r="H365" s="219"/>
      <c r="I365" s="508">
        <f t="shared" si="35"/>
        <v>0</v>
      </c>
      <c r="J365" s="509" t="e">
        <f t="shared" si="34"/>
        <v>#DIV/0!</v>
      </c>
    </row>
    <row r="366" spans="1:10" s="150" customFormat="1" ht="22.5" x14ac:dyDescent="0.2">
      <c r="A366" s="215" t="s">
        <v>4882</v>
      </c>
      <c r="B366" s="216" t="s">
        <v>2625</v>
      </c>
      <c r="C366" s="216" t="s">
        <v>19</v>
      </c>
      <c r="D366" s="216" t="s">
        <v>2626</v>
      </c>
      <c r="E366" s="217" t="s">
        <v>36</v>
      </c>
      <c r="F366" s="218">
        <v>15</v>
      </c>
      <c r="G366" s="219"/>
      <c r="H366" s="219"/>
      <c r="I366" s="508">
        <f t="shared" si="35"/>
        <v>0</v>
      </c>
      <c r="J366" s="509" t="e">
        <f t="shared" si="34"/>
        <v>#DIV/0!</v>
      </c>
    </row>
    <row r="367" spans="1:10" s="150" customFormat="1" ht="22.5" x14ac:dyDescent="0.2">
      <c r="A367" s="215" t="s">
        <v>4883</v>
      </c>
      <c r="B367" s="216" t="s">
        <v>2627</v>
      </c>
      <c r="C367" s="216" t="s">
        <v>19</v>
      </c>
      <c r="D367" s="216" t="s">
        <v>2628</v>
      </c>
      <c r="E367" s="217" t="s">
        <v>36</v>
      </c>
      <c r="F367" s="218">
        <v>15</v>
      </c>
      <c r="G367" s="219"/>
      <c r="H367" s="219"/>
      <c r="I367" s="508">
        <f t="shared" si="35"/>
        <v>0</v>
      </c>
      <c r="J367" s="509" t="e">
        <f t="shared" si="34"/>
        <v>#DIV/0!</v>
      </c>
    </row>
    <row r="368" spans="1:10" s="150" customFormat="1" ht="22.5" x14ac:dyDescent="0.2">
      <c r="A368" s="215" t="s">
        <v>4884</v>
      </c>
      <c r="B368" s="216" t="s">
        <v>2629</v>
      </c>
      <c r="C368" s="216" t="s">
        <v>19</v>
      </c>
      <c r="D368" s="216" t="s">
        <v>2630</v>
      </c>
      <c r="E368" s="217" t="s">
        <v>384</v>
      </c>
      <c r="F368" s="218">
        <v>15</v>
      </c>
      <c r="G368" s="219"/>
      <c r="H368" s="219"/>
      <c r="I368" s="508">
        <f t="shared" si="35"/>
        <v>0</v>
      </c>
      <c r="J368" s="509" t="e">
        <f t="shared" ref="J368:J431" si="36">ROUND(I368/$I$1088,4)</f>
        <v>#DIV/0!</v>
      </c>
    </row>
    <row r="369" spans="1:10" s="150" customFormat="1" ht="22.5" x14ac:dyDescent="0.2">
      <c r="A369" s="215" t="s">
        <v>4885</v>
      </c>
      <c r="B369" s="216" t="s">
        <v>2631</v>
      </c>
      <c r="C369" s="216" t="s">
        <v>19</v>
      </c>
      <c r="D369" s="216" t="s">
        <v>2632</v>
      </c>
      <c r="E369" s="217" t="s">
        <v>36</v>
      </c>
      <c r="F369" s="218">
        <v>15</v>
      </c>
      <c r="G369" s="219"/>
      <c r="H369" s="219"/>
      <c r="I369" s="508">
        <f t="shared" si="35"/>
        <v>0</v>
      </c>
      <c r="J369" s="509" t="e">
        <f t="shared" si="36"/>
        <v>#DIV/0!</v>
      </c>
    </row>
    <row r="370" spans="1:10" s="150" customFormat="1" ht="11.25" x14ac:dyDescent="0.2">
      <c r="A370" s="215" t="s">
        <v>4886</v>
      </c>
      <c r="B370" s="216" t="s">
        <v>2633</v>
      </c>
      <c r="C370" s="216" t="s">
        <v>19</v>
      </c>
      <c r="D370" s="216" t="s">
        <v>2634</v>
      </c>
      <c r="E370" s="217" t="s">
        <v>36</v>
      </c>
      <c r="F370" s="218">
        <v>40</v>
      </c>
      <c r="G370" s="219"/>
      <c r="H370" s="219"/>
      <c r="I370" s="508">
        <f t="shared" si="35"/>
        <v>0</v>
      </c>
      <c r="J370" s="509" t="e">
        <f t="shared" si="36"/>
        <v>#DIV/0!</v>
      </c>
    </row>
    <row r="371" spans="1:10" s="150" customFormat="1" ht="11.25" x14ac:dyDescent="0.2">
      <c r="A371" s="215" t="s">
        <v>4887</v>
      </c>
      <c r="B371" s="216" t="s">
        <v>2635</v>
      </c>
      <c r="C371" s="216" t="s">
        <v>19</v>
      </c>
      <c r="D371" s="216" t="s">
        <v>2636</v>
      </c>
      <c r="E371" s="217" t="s">
        <v>36</v>
      </c>
      <c r="F371" s="218">
        <v>10</v>
      </c>
      <c r="G371" s="219"/>
      <c r="H371" s="219"/>
      <c r="I371" s="508">
        <f t="shared" si="35"/>
        <v>0</v>
      </c>
      <c r="J371" s="509" t="e">
        <f t="shared" si="36"/>
        <v>#DIV/0!</v>
      </c>
    </row>
    <row r="372" spans="1:10" s="150" customFormat="1" ht="22.5" x14ac:dyDescent="0.2">
      <c r="A372" s="215" t="s">
        <v>4888</v>
      </c>
      <c r="B372" s="216" t="s">
        <v>2637</v>
      </c>
      <c r="C372" s="216" t="s">
        <v>19</v>
      </c>
      <c r="D372" s="216" t="s">
        <v>2638</v>
      </c>
      <c r="E372" s="217" t="s">
        <v>384</v>
      </c>
      <c r="F372" s="218">
        <v>20</v>
      </c>
      <c r="G372" s="219"/>
      <c r="H372" s="219"/>
      <c r="I372" s="508">
        <f t="shared" si="35"/>
        <v>0</v>
      </c>
      <c r="J372" s="509" t="e">
        <f t="shared" si="36"/>
        <v>#DIV/0!</v>
      </c>
    </row>
    <row r="373" spans="1:10" s="150" customFormat="1" ht="22.5" x14ac:dyDescent="0.2">
      <c r="A373" s="215" t="s">
        <v>4889</v>
      </c>
      <c r="B373" s="216" t="s">
        <v>2639</v>
      </c>
      <c r="C373" s="216" t="s">
        <v>19</v>
      </c>
      <c r="D373" s="216" t="s">
        <v>2640</v>
      </c>
      <c r="E373" s="217" t="s">
        <v>36</v>
      </c>
      <c r="F373" s="218">
        <v>2</v>
      </c>
      <c r="G373" s="219"/>
      <c r="H373" s="219"/>
      <c r="I373" s="508">
        <f t="shared" si="35"/>
        <v>0</v>
      </c>
      <c r="J373" s="509" t="e">
        <f t="shared" si="36"/>
        <v>#DIV/0!</v>
      </c>
    </row>
    <row r="374" spans="1:10" s="150" customFormat="1" ht="22.5" x14ac:dyDescent="0.2">
      <c r="A374" s="215" t="s">
        <v>4890</v>
      </c>
      <c r="B374" s="216" t="s">
        <v>2641</v>
      </c>
      <c r="C374" s="216" t="s">
        <v>19</v>
      </c>
      <c r="D374" s="216" t="s">
        <v>2642</v>
      </c>
      <c r="E374" s="217" t="s">
        <v>36</v>
      </c>
      <c r="F374" s="218">
        <v>2</v>
      </c>
      <c r="G374" s="219"/>
      <c r="H374" s="219"/>
      <c r="I374" s="508">
        <f t="shared" si="35"/>
        <v>0</v>
      </c>
      <c r="J374" s="509" t="e">
        <f t="shared" si="36"/>
        <v>#DIV/0!</v>
      </c>
    </row>
    <row r="375" spans="1:10" s="150" customFormat="1" ht="33.75" x14ac:dyDescent="0.2">
      <c r="A375" s="215" t="s">
        <v>4891</v>
      </c>
      <c r="B375" s="216" t="s">
        <v>2643</v>
      </c>
      <c r="C375" s="216" t="s">
        <v>19</v>
      </c>
      <c r="D375" s="216" t="s">
        <v>2644</v>
      </c>
      <c r="E375" s="217" t="s">
        <v>384</v>
      </c>
      <c r="F375" s="218">
        <v>100</v>
      </c>
      <c r="G375" s="219"/>
      <c r="H375" s="219"/>
      <c r="I375" s="508">
        <f t="shared" si="35"/>
        <v>0</v>
      </c>
      <c r="J375" s="509" t="e">
        <f t="shared" si="36"/>
        <v>#DIV/0!</v>
      </c>
    </row>
    <row r="376" spans="1:10" s="150" customFormat="1" ht="22.5" x14ac:dyDescent="0.2">
      <c r="A376" s="215" t="s">
        <v>4892</v>
      </c>
      <c r="B376" s="216" t="s">
        <v>2645</v>
      </c>
      <c r="C376" s="216" t="s">
        <v>19</v>
      </c>
      <c r="D376" s="216" t="s">
        <v>2646</v>
      </c>
      <c r="E376" s="217" t="s">
        <v>36</v>
      </c>
      <c r="F376" s="218">
        <v>2</v>
      </c>
      <c r="G376" s="219"/>
      <c r="H376" s="219"/>
      <c r="I376" s="508">
        <f t="shared" si="35"/>
        <v>0</v>
      </c>
      <c r="J376" s="509" t="e">
        <f t="shared" si="36"/>
        <v>#DIV/0!</v>
      </c>
    </row>
    <row r="377" spans="1:10" s="150" customFormat="1" ht="22.5" x14ac:dyDescent="0.2">
      <c r="A377" s="215" t="s">
        <v>4893</v>
      </c>
      <c r="B377" s="216" t="s">
        <v>2647</v>
      </c>
      <c r="C377" s="216" t="s">
        <v>19</v>
      </c>
      <c r="D377" s="216" t="s">
        <v>2648</v>
      </c>
      <c r="E377" s="217" t="s">
        <v>384</v>
      </c>
      <c r="F377" s="218">
        <v>18</v>
      </c>
      <c r="G377" s="219"/>
      <c r="H377" s="219"/>
      <c r="I377" s="508">
        <f t="shared" si="35"/>
        <v>0</v>
      </c>
      <c r="J377" s="509" t="e">
        <f t="shared" si="36"/>
        <v>#DIV/0!</v>
      </c>
    </row>
    <row r="378" spans="1:10" s="150" customFormat="1" ht="11.25" x14ac:dyDescent="0.2">
      <c r="A378" s="215" t="s">
        <v>4894</v>
      </c>
      <c r="B378" s="216" t="s">
        <v>2649</v>
      </c>
      <c r="C378" s="216" t="s">
        <v>61</v>
      </c>
      <c r="D378" s="216" t="s">
        <v>3194</v>
      </c>
      <c r="E378" s="217" t="s">
        <v>36</v>
      </c>
      <c r="F378" s="218">
        <v>10</v>
      </c>
      <c r="G378" s="219"/>
      <c r="H378" s="219"/>
      <c r="I378" s="508">
        <f t="shared" si="35"/>
        <v>0</v>
      </c>
      <c r="J378" s="509" t="e">
        <f t="shared" si="36"/>
        <v>#DIV/0!</v>
      </c>
    </row>
    <row r="379" spans="1:10" s="150" customFormat="1" ht="11.25" x14ac:dyDescent="0.2">
      <c r="A379" s="215" t="s">
        <v>4895</v>
      </c>
      <c r="B379" s="216" t="s">
        <v>2650</v>
      </c>
      <c r="C379" s="216" t="s">
        <v>61</v>
      </c>
      <c r="D379" s="216" t="s">
        <v>3195</v>
      </c>
      <c r="E379" s="217" t="s">
        <v>36</v>
      </c>
      <c r="F379" s="218">
        <v>5</v>
      </c>
      <c r="G379" s="219"/>
      <c r="H379" s="219"/>
      <c r="I379" s="508">
        <f t="shared" si="35"/>
        <v>0</v>
      </c>
      <c r="J379" s="509" t="e">
        <f t="shared" si="36"/>
        <v>#DIV/0!</v>
      </c>
    </row>
    <row r="380" spans="1:10" s="150" customFormat="1" ht="11.25" x14ac:dyDescent="0.2">
      <c r="A380" s="215" t="s">
        <v>4896</v>
      </c>
      <c r="B380" s="216" t="s">
        <v>2651</v>
      </c>
      <c r="C380" s="216" t="s">
        <v>61</v>
      </c>
      <c r="D380" s="216" t="s">
        <v>3196</v>
      </c>
      <c r="E380" s="217" t="s">
        <v>384</v>
      </c>
      <c r="F380" s="218">
        <v>250</v>
      </c>
      <c r="G380" s="219"/>
      <c r="H380" s="219"/>
      <c r="I380" s="508">
        <f t="shared" si="35"/>
        <v>0</v>
      </c>
      <c r="J380" s="509" t="e">
        <f t="shared" si="36"/>
        <v>#DIV/0!</v>
      </c>
    </row>
    <row r="381" spans="1:10" s="150" customFormat="1" ht="11.25" x14ac:dyDescent="0.2">
      <c r="A381" s="215" t="s">
        <v>4897</v>
      </c>
      <c r="B381" s="216" t="s">
        <v>2652</v>
      </c>
      <c r="C381" s="216" t="s">
        <v>61</v>
      </c>
      <c r="D381" s="216" t="s">
        <v>3197</v>
      </c>
      <c r="E381" s="217" t="s">
        <v>384</v>
      </c>
      <c r="F381" s="218">
        <v>100</v>
      </c>
      <c r="G381" s="219"/>
      <c r="H381" s="219"/>
      <c r="I381" s="508">
        <f t="shared" si="35"/>
        <v>0</v>
      </c>
      <c r="J381" s="509" t="e">
        <f t="shared" si="36"/>
        <v>#DIV/0!</v>
      </c>
    </row>
    <row r="382" spans="1:10" s="150" customFormat="1" ht="11.25" x14ac:dyDescent="0.2">
      <c r="A382" s="215" t="s">
        <v>4898</v>
      </c>
      <c r="B382" s="216" t="s">
        <v>2653</v>
      </c>
      <c r="C382" s="216" t="s">
        <v>61</v>
      </c>
      <c r="D382" s="216" t="s">
        <v>3198</v>
      </c>
      <c r="E382" s="217" t="s">
        <v>36</v>
      </c>
      <c r="F382" s="218">
        <v>8</v>
      </c>
      <c r="G382" s="219"/>
      <c r="H382" s="219"/>
      <c r="I382" s="508">
        <f t="shared" si="35"/>
        <v>0</v>
      </c>
      <c r="J382" s="509" t="e">
        <f t="shared" si="36"/>
        <v>#DIV/0!</v>
      </c>
    </row>
    <row r="383" spans="1:10" s="150" customFormat="1" ht="11.25" x14ac:dyDescent="0.2">
      <c r="A383" s="215" t="s">
        <v>4899</v>
      </c>
      <c r="B383" s="216" t="s">
        <v>2654</v>
      </c>
      <c r="C383" s="216" t="s">
        <v>61</v>
      </c>
      <c r="D383" s="216" t="s">
        <v>3199</v>
      </c>
      <c r="E383" s="217" t="s">
        <v>36</v>
      </c>
      <c r="F383" s="218">
        <v>8</v>
      </c>
      <c r="G383" s="219"/>
      <c r="H383" s="219"/>
      <c r="I383" s="508">
        <f t="shared" si="35"/>
        <v>0</v>
      </c>
      <c r="J383" s="509" t="e">
        <f t="shared" si="36"/>
        <v>#DIV/0!</v>
      </c>
    </row>
    <row r="384" spans="1:10" s="150" customFormat="1" ht="11.25" x14ac:dyDescent="0.2">
      <c r="A384" s="215" t="s">
        <v>4900</v>
      </c>
      <c r="B384" s="216" t="s">
        <v>2655</v>
      </c>
      <c r="C384" s="216" t="s">
        <v>61</v>
      </c>
      <c r="D384" s="216" t="s">
        <v>2656</v>
      </c>
      <c r="E384" s="217" t="s">
        <v>36</v>
      </c>
      <c r="F384" s="218">
        <v>4</v>
      </c>
      <c r="G384" s="219"/>
      <c r="H384" s="219"/>
      <c r="I384" s="508">
        <f t="shared" si="35"/>
        <v>0</v>
      </c>
      <c r="J384" s="509" t="e">
        <f t="shared" si="36"/>
        <v>#DIV/0!</v>
      </c>
    </row>
    <row r="385" spans="1:10" s="150" customFormat="1" ht="11.25" x14ac:dyDescent="0.2">
      <c r="A385" s="215" t="s">
        <v>4901</v>
      </c>
      <c r="B385" s="216" t="s">
        <v>2657</v>
      </c>
      <c r="C385" s="216" t="s">
        <v>61</v>
      </c>
      <c r="D385" s="216" t="s">
        <v>3200</v>
      </c>
      <c r="E385" s="217" t="s">
        <v>384</v>
      </c>
      <c r="F385" s="218">
        <v>54</v>
      </c>
      <c r="G385" s="219"/>
      <c r="H385" s="219"/>
      <c r="I385" s="508">
        <f t="shared" si="35"/>
        <v>0</v>
      </c>
      <c r="J385" s="509" t="e">
        <f t="shared" si="36"/>
        <v>#DIV/0!</v>
      </c>
    </row>
    <row r="386" spans="1:10" s="150" customFormat="1" ht="11.25" x14ac:dyDescent="0.2">
      <c r="A386" s="215" t="s">
        <v>4902</v>
      </c>
      <c r="B386" s="216" t="s">
        <v>2658</v>
      </c>
      <c r="C386" s="216" t="s">
        <v>61</v>
      </c>
      <c r="D386" s="216" t="s">
        <v>3201</v>
      </c>
      <c r="E386" s="217" t="s">
        <v>384</v>
      </c>
      <c r="F386" s="218">
        <v>30</v>
      </c>
      <c r="G386" s="219"/>
      <c r="H386" s="219"/>
      <c r="I386" s="508">
        <f t="shared" si="35"/>
        <v>0</v>
      </c>
      <c r="J386" s="509" t="e">
        <f t="shared" si="36"/>
        <v>#DIV/0!</v>
      </c>
    </row>
    <row r="387" spans="1:10" s="150" customFormat="1" ht="11.25" x14ac:dyDescent="0.2">
      <c r="A387" s="215" t="s">
        <v>4903</v>
      </c>
      <c r="B387" s="216" t="s">
        <v>2659</v>
      </c>
      <c r="C387" s="216" t="s">
        <v>61</v>
      </c>
      <c r="D387" s="216" t="s">
        <v>3202</v>
      </c>
      <c r="E387" s="217" t="s">
        <v>384</v>
      </c>
      <c r="F387" s="218">
        <v>72</v>
      </c>
      <c r="G387" s="219"/>
      <c r="H387" s="219"/>
      <c r="I387" s="508">
        <f t="shared" si="35"/>
        <v>0</v>
      </c>
      <c r="J387" s="509" t="e">
        <f t="shared" si="36"/>
        <v>#DIV/0!</v>
      </c>
    </row>
    <row r="388" spans="1:10" s="150" customFormat="1" ht="11.25" x14ac:dyDescent="0.2">
      <c r="A388" s="215" t="s">
        <v>4904</v>
      </c>
      <c r="B388" s="216" t="s">
        <v>2660</v>
      </c>
      <c r="C388" s="216" t="s">
        <v>39</v>
      </c>
      <c r="D388" s="216" t="s">
        <v>3203</v>
      </c>
      <c r="E388" s="217" t="s">
        <v>1550</v>
      </c>
      <c r="F388" s="218">
        <v>100</v>
      </c>
      <c r="G388" s="219"/>
      <c r="H388" s="219"/>
      <c r="I388" s="508">
        <f t="shared" ref="I388:I451" si="37">ROUND(F388*H388,2)</f>
        <v>0</v>
      </c>
      <c r="J388" s="509" t="e">
        <f t="shared" si="36"/>
        <v>#DIV/0!</v>
      </c>
    </row>
    <row r="389" spans="1:10" s="150" customFormat="1" ht="22.5" x14ac:dyDescent="0.2">
      <c r="A389" s="215" t="s">
        <v>4905</v>
      </c>
      <c r="B389" s="216" t="s">
        <v>2661</v>
      </c>
      <c r="C389" s="216" t="s">
        <v>39</v>
      </c>
      <c r="D389" s="216" t="s">
        <v>3204</v>
      </c>
      <c r="E389" s="217" t="s">
        <v>380</v>
      </c>
      <c r="F389" s="218">
        <v>12</v>
      </c>
      <c r="G389" s="219"/>
      <c r="H389" s="219"/>
      <c r="I389" s="508">
        <f t="shared" si="37"/>
        <v>0</v>
      </c>
      <c r="J389" s="509" t="e">
        <f t="shared" si="36"/>
        <v>#DIV/0!</v>
      </c>
    </row>
    <row r="390" spans="1:10" s="150" customFormat="1" ht="11.25" x14ac:dyDescent="0.2">
      <c r="A390" s="215" t="s">
        <v>4906</v>
      </c>
      <c r="B390" s="216" t="s">
        <v>2662</v>
      </c>
      <c r="C390" s="216" t="s">
        <v>39</v>
      </c>
      <c r="D390" s="216" t="s">
        <v>3205</v>
      </c>
      <c r="E390" s="217" t="s">
        <v>380</v>
      </c>
      <c r="F390" s="218">
        <v>20</v>
      </c>
      <c r="G390" s="219"/>
      <c r="H390" s="219"/>
      <c r="I390" s="508">
        <f t="shared" si="37"/>
        <v>0</v>
      </c>
      <c r="J390" s="509" t="e">
        <f t="shared" si="36"/>
        <v>#DIV/0!</v>
      </c>
    </row>
    <row r="391" spans="1:10" s="150" customFormat="1" ht="22.5" x14ac:dyDescent="0.2">
      <c r="A391" s="215" t="s">
        <v>4907</v>
      </c>
      <c r="B391" s="216" t="s">
        <v>2663</v>
      </c>
      <c r="C391" s="216" t="s">
        <v>39</v>
      </c>
      <c r="D391" s="216" t="s">
        <v>3206</v>
      </c>
      <c r="E391" s="217" t="s">
        <v>380</v>
      </c>
      <c r="F391" s="218">
        <v>20</v>
      </c>
      <c r="G391" s="219"/>
      <c r="H391" s="219"/>
      <c r="I391" s="508">
        <f t="shared" si="37"/>
        <v>0</v>
      </c>
      <c r="J391" s="509" t="e">
        <f t="shared" si="36"/>
        <v>#DIV/0!</v>
      </c>
    </row>
    <row r="392" spans="1:10" s="150" customFormat="1" ht="11.25" x14ac:dyDescent="0.2">
      <c r="A392" s="215" t="s">
        <v>4908</v>
      </c>
      <c r="B392" s="216" t="s">
        <v>2664</v>
      </c>
      <c r="C392" s="216" t="s">
        <v>39</v>
      </c>
      <c r="D392" s="216" t="s">
        <v>3207</v>
      </c>
      <c r="E392" s="217" t="s">
        <v>380</v>
      </c>
      <c r="F392" s="218">
        <v>5</v>
      </c>
      <c r="G392" s="219"/>
      <c r="H392" s="219"/>
      <c r="I392" s="508">
        <f t="shared" si="37"/>
        <v>0</v>
      </c>
      <c r="J392" s="509" t="e">
        <f t="shared" si="36"/>
        <v>#DIV/0!</v>
      </c>
    </row>
    <row r="393" spans="1:10" s="150" customFormat="1" ht="11.25" x14ac:dyDescent="0.2">
      <c r="A393" s="215" t="s">
        <v>4909</v>
      </c>
      <c r="B393" s="216" t="s">
        <v>2665</v>
      </c>
      <c r="C393" s="216" t="s">
        <v>61</v>
      </c>
      <c r="D393" s="216" t="s">
        <v>3208</v>
      </c>
      <c r="E393" s="217" t="s">
        <v>36</v>
      </c>
      <c r="F393" s="218">
        <v>15</v>
      </c>
      <c r="G393" s="219"/>
      <c r="H393" s="219"/>
      <c r="I393" s="508">
        <f t="shared" si="37"/>
        <v>0</v>
      </c>
      <c r="J393" s="509" t="e">
        <f t="shared" si="36"/>
        <v>#DIV/0!</v>
      </c>
    </row>
    <row r="394" spans="1:10" s="150" customFormat="1" ht="11.25" x14ac:dyDescent="0.2">
      <c r="A394" s="215" t="s">
        <v>4910</v>
      </c>
      <c r="B394" s="216" t="s">
        <v>2666</v>
      </c>
      <c r="C394" s="216" t="s">
        <v>61</v>
      </c>
      <c r="D394" s="216" t="s">
        <v>2667</v>
      </c>
      <c r="E394" s="217" t="s">
        <v>36</v>
      </c>
      <c r="F394" s="218">
        <v>25</v>
      </c>
      <c r="G394" s="219"/>
      <c r="H394" s="219"/>
      <c r="I394" s="508">
        <f t="shared" si="37"/>
        <v>0</v>
      </c>
      <c r="J394" s="509" t="e">
        <f t="shared" si="36"/>
        <v>#DIV/0!</v>
      </c>
    </row>
    <row r="395" spans="1:10" s="150" customFormat="1" ht="22.5" x14ac:dyDescent="0.2">
      <c r="A395" s="215" t="s">
        <v>4911</v>
      </c>
      <c r="B395" s="216" t="s">
        <v>2668</v>
      </c>
      <c r="C395" s="216" t="s">
        <v>19</v>
      </c>
      <c r="D395" s="216" t="s">
        <v>2669</v>
      </c>
      <c r="E395" s="217" t="s">
        <v>36</v>
      </c>
      <c r="F395" s="218">
        <v>10</v>
      </c>
      <c r="G395" s="219"/>
      <c r="H395" s="219"/>
      <c r="I395" s="508">
        <f t="shared" si="37"/>
        <v>0</v>
      </c>
      <c r="J395" s="509" t="e">
        <f t="shared" si="36"/>
        <v>#DIV/0!</v>
      </c>
    </row>
    <row r="396" spans="1:10" s="150" customFormat="1" ht="22.5" x14ac:dyDescent="0.2">
      <c r="A396" s="215" t="s">
        <v>4912</v>
      </c>
      <c r="B396" s="216" t="s">
        <v>2670</v>
      </c>
      <c r="C396" s="216" t="s">
        <v>19</v>
      </c>
      <c r="D396" s="216" t="s">
        <v>2671</v>
      </c>
      <c r="E396" s="217" t="s">
        <v>36</v>
      </c>
      <c r="F396" s="218">
        <v>10</v>
      </c>
      <c r="G396" s="219"/>
      <c r="H396" s="219"/>
      <c r="I396" s="508">
        <f t="shared" si="37"/>
        <v>0</v>
      </c>
      <c r="J396" s="509" t="e">
        <f t="shared" si="36"/>
        <v>#DIV/0!</v>
      </c>
    </row>
    <row r="397" spans="1:10" s="150" customFormat="1" ht="22.5" x14ac:dyDescent="0.2">
      <c r="A397" s="215" t="s">
        <v>4913</v>
      </c>
      <c r="B397" s="216" t="s">
        <v>2672</v>
      </c>
      <c r="C397" s="216" t="s">
        <v>19</v>
      </c>
      <c r="D397" s="216" t="s">
        <v>2673</v>
      </c>
      <c r="E397" s="217" t="s">
        <v>36</v>
      </c>
      <c r="F397" s="218">
        <v>8</v>
      </c>
      <c r="G397" s="219"/>
      <c r="H397" s="219"/>
      <c r="I397" s="508">
        <f t="shared" si="37"/>
        <v>0</v>
      </c>
      <c r="J397" s="509" t="e">
        <f t="shared" si="36"/>
        <v>#DIV/0!</v>
      </c>
    </row>
    <row r="398" spans="1:10" s="150" customFormat="1" ht="22.5" x14ac:dyDescent="0.2">
      <c r="A398" s="215" t="s">
        <v>4914</v>
      </c>
      <c r="B398" s="216" t="s">
        <v>2674</v>
      </c>
      <c r="C398" s="216" t="s">
        <v>19</v>
      </c>
      <c r="D398" s="216" t="s">
        <v>2675</v>
      </c>
      <c r="E398" s="217" t="s">
        <v>36</v>
      </c>
      <c r="F398" s="218">
        <v>6</v>
      </c>
      <c r="G398" s="219"/>
      <c r="H398" s="219"/>
      <c r="I398" s="508">
        <f t="shared" si="37"/>
        <v>0</v>
      </c>
      <c r="J398" s="509" t="e">
        <f t="shared" si="36"/>
        <v>#DIV/0!</v>
      </c>
    </row>
    <row r="399" spans="1:10" s="150" customFormat="1" ht="22.5" x14ac:dyDescent="0.2">
      <c r="A399" s="215" t="s">
        <v>4915</v>
      </c>
      <c r="B399" s="216" t="s">
        <v>2676</v>
      </c>
      <c r="C399" s="216" t="s">
        <v>19</v>
      </c>
      <c r="D399" s="216" t="s">
        <v>2677</v>
      </c>
      <c r="E399" s="217" t="s">
        <v>36</v>
      </c>
      <c r="F399" s="218">
        <v>12</v>
      </c>
      <c r="G399" s="219"/>
      <c r="H399" s="219"/>
      <c r="I399" s="508">
        <f t="shared" si="37"/>
        <v>0</v>
      </c>
      <c r="J399" s="509" t="e">
        <f t="shared" si="36"/>
        <v>#DIV/0!</v>
      </c>
    </row>
    <row r="400" spans="1:10" s="150" customFormat="1" ht="22.5" x14ac:dyDescent="0.2">
      <c r="A400" s="215" t="s">
        <v>4916</v>
      </c>
      <c r="B400" s="216" t="s">
        <v>2678</v>
      </c>
      <c r="C400" s="216" t="s">
        <v>19</v>
      </c>
      <c r="D400" s="216" t="s">
        <v>2679</v>
      </c>
      <c r="E400" s="217" t="s">
        <v>384</v>
      </c>
      <c r="F400" s="218">
        <v>20</v>
      </c>
      <c r="G400" s="219"/>
      <c r="H400" s="219"/>
      <c r="I400" s="508">
        <f t="shared" si="37"/>
        <v>0</v>
      </c>
      <c r="J400" s="509" t="e">
        <f t="shared" si="36"/>
        <v>#DIV/0!</v>
      </c>
    </row>
    <row r="401" spans="1:10" s="150" customFormat="1" ht="22.5" x14ac:dyDescent="0.2">
      <c r="A401" s="215" t="s">
        <v>4917</v>
      </c>
      <c r="B401" s="216" t="s">
        <v>2680</v>
      </c>
      <c r="C401" s="216" t="s">
        <v>19</v>
      </c>
      <c r="D401" s="216" t="s">
        <v>2681</v>
      </c>
      <c r="E401" s="217" t="s">
        <v>384</v>
      </c>
      <c r="F401" s="218">
        <v>20</v>
      </c>
      <c r="G401" s="219"/>
      <c r="H401" s="219"/>
      <c r="I401" s="508">
        <f t="shared" si="37"/>
        <v>0</v>
      </c>
      <c r="J401" s="509" t="e">
        <f t="shared" si="36"/>
        <v>#DIV/0!</v>
      </c>
    </row>
    <row r="402" spans="1:10" s="150" customFormat="1" ht="22.5" x14ac:dyDescent="0.2">
      <c r="A402" s="215" t="s">
        <v>4918</v>
      </c>
      <c r="B402" s="216" t="s">
        <v>2682</v>
      </c>
      <c r="C402" s="216" t="s">
        <v>19</v>
      </c>
      <c r="D402" s="216" t="s">
        <v>2683</v>
      </c>
      <c r="E402" s="217" t="s">
        <v>384</v>
      </c>
      <c r="F402" s="218">
        <v>50</v>
      </c>
      <c r="G402" s="219"/>
      <c r="H402" s="219"/>
      <c r="I402" s="508">
        <f t="shared" si="37"/>
        <v>0</v>
      </c>
      <c r="J402" s="509" t="e">
        <f t="shared" si="36"/>
        <v>#DIV/0!</v>
      </c>
    </row>
    <row r="403" spans="1:10" s="150" customFormat="1" ht="11.25" x14ac:dyDescent="0.2">
      <c r="A403" s="215" t="s">
        <v>4919</v>
      </c>
      <c r="B403" s="216" t="s">
        <v>2684</v>
      </c>
      <c r="C403" s="216" t="s">
        <v>952</v>
      </c>
      <c r="D403" s="216" t="s">
        <v>2685</v>
      </c>
      <c r="E403" s="217" t="s">
        <v>384</v>
      </c>
      <c r="F403" s="218">
        <v>500</v>
      </c>
      <c r="G403" s="219"/>
      <c r="H403" s="219"/>
      <c r="I403" s="508">
        <f t="shared" si="37"/>
        <v>0</v>
      </c>
      <c r="J403" s="509" t="e">
        <f t="shared" si="36"/>
        <v>#DIV/0!</v>
      </c>
    </row>
    <row r="404" spans="1:10" s="150" customFormat="1" ht="11.25" x14ac:dyDescent="0.2">
      <c r="A404" s="215" t="s">
        <v>4920</v>
      </c>
      <c r="B404" s="216" t="s">
        <v>2686</v>
      </c>
      <c r="C404" s="216" t="s">
        <v>61</v>
      </c>
      <c r="D404" s="216" t="s">
        <v>3209</v>
      </c>
      <c r="E404" s="217" t="s">
        <v>36</v>
      </c>
      <c r="F404" s="218">
        <v>10</v>
      </c>
      <c r="G404" s="219"/>
      <c r="H404" s="219"/>
      <c r="I404" s="508">
        <f t="shared" si="37"/>
        <v>0</v>
      </c>
      <c r="J404" s="509" t="e">
        <f t="shared" si="36"/>
        <v>#DIV/0!</v>
      </c>
    </row>
    <row r="405" spans="1:10" s="150" customFormat="1" ht="11.25" x14ac:dyDescent="0.2">
      <c r="A405" s="215" t="s">
        <v>4921</v>
      </c>
      <c r="B405" s="216" t="s">
        <v>2687</v>
      </c>
      <c r="C405" s="216" t="s">
        <v>61</v>
      </c>
      <c r="D405" s="216" t="s">
        <v>2688</v>
      </c>
      <c r="E405" s="217" t="s">
        <v>22</v>
      </c>
      <c r="F405" s="218">
        <v>1000</v>
      </c>
      <c r="G405" s="219"/>
      <c r="H405" s="219"/>
      <c r="I405" s="508">
        <f t="shared" si="37"/>
        <v>0</v>
      </c>
      <c r="J405" s="509" t="e">
        <f t="shared" si="36"/>
        <v>#DIV/0!</v>
      </c>
    </row>
    <row r="406" spans="1:10" s="150" customFormat="1" ht="22.5" x14ac:dyDescent="0.2">
      <c r="A406" s="215" t="s">
        <v>4922</v>
      </c>
      <c r="B406" s="216" t="s">
        <v>2689</v>
      </c>
      <c r="C406" s="216" t="s">
        <v>19</v>
      </c>
      <c r="D406" s="216" t="s">
        <v>2690</v>
      </c>
      <c r="E406" s="217" t="s">
        <v>36</v>
      </c>
      <c r="F406" s="218">
        <v>4</v>
      </c>
      <c r="G406" s="219"/>
      <c r="H406" s="219"/>
      <c r="I406" s="508">
        <f t="shared" si="37"/>
        <v>0</v>
      </c>
      <c r="J406" s="509" t="e">
        <f t="shared" si="36"/>
        <v>#DIV/0!</v>
      </c>
    </row>
    <row r="407" spans="1:10" s="150" customFormat="1" ht="22.5" x14ac:dyDescent="0.2">
      <c r="A407" s="215" t="s">
        <v>4923</v>
      </c>
      <c r="B407" s="216" t="s">
        <v>2692</v>
      </c>
      <c r="C407" s="216" t="s">
        <v>19</v>
      </c>
      <c r="D407" s="216" t="s">
        <v>2693</v>
      </c>
      <c r="E407" s="217" t="s">
        <v>36</v>
      </c>
      <c r="F407" s="218">
        <v>25</v>
      </c>
      <c r="G407" s="219"/>
      <c r="H407" s="219"/>
      <c r="I407" s="508">
        <f t="shared" si="37"/>
        <v>0</v>
      </c>
      <c r="J407" s="509" t="e">
        <f t="shared" si="36"/>
        <v>#DIV/0!</v>
      </c>
    </row>
    <row r="408" spans="1:10" s="150" customFormat="1" ht="22.5" x14ac:dyDescent="0.2">
      <c r="A408" s="215" t="s">
        <v>4924</v>
      </c>
      <c r="B408" s="216" t="s">
        <v>2694</v>
      </c>
      <c r="C408" s="216" t="s">
        <v>19</v>
      </c>
      <c r="D408" s="216" t="s">
        <v>2695</v>
      </c>
      <c r="E408" s="217" t="s">
        <v>36</v>
      </c>
      <c r="F408" s="218">
        <v>25</v>
      </c>
      <c r="G408" s="219"/>
      <c r="H408" s="219"/>
      <c r="I408" s="508">
        <f t="shared" si="37"/>
        <v>0</v>
      </c>
      <c r="J408" s="509" t="e">
        <f t="shared" si="36"/>
        <v>#DIV/0!</v>
      </c>
    </row>
    <row r="409" spans="1:10" s="150" customFormat="1" ht="11.25" x14ac:dyDescent="0.2">
      <c r="A409" s="215" t="s">
        <v>4925</v>
      </c>
      <c r="B409" s="216" t="s">
        <v>2696</v>
      </c>
      <c r="C409" s="216" t="s">
        <v>19</v>
      </c>
      <c r="D409" s="216" t="s">
        <v>2697</v>
      </c>
      <c r="E409" s="217" t="s">
        <v>36</v>
      </c>
      <c r="F409" s="218">
        <v>25</v>
      </c>
      <c r="G409" s="219"/>
      <c r="H409" s="219"/>
      <c r="I409" s="508">
        <f t="shared" si="37"/>
        <v>0</v>
      </c>
      <c r="J409" s="509" t="e">
        <f t="shared" si="36"/>
        <v>#DIV/0!</v>
      </c>
    </row>
    <row r="410" spans="1:10" s="150" customFormat="1" ht="22.5" x14ac:dyDescent="0.2">
      <c r="A410" s="215" t="s">
        <v>4926</v>
      </c>
      <c r="B410" s="216" t="s">
        <v>2698</v>
      </c>
      <c r="C410" s="216" t="s">
        <v>19</v>
      </c>
      <c r="D410" s="216" t="s">
        <v>2699</v>
      </c>
      <c r="E410" s="217" t="s">
        <v>36</v>
      </c>
      <c r="F410" s="218">
        <v>25</v>
      </c>
      <c r="G410" s="219"/>
      <c r="H410" s="219"/>
      <c r="I410" s="508">
        <f t="shared" si="37"/>
        <v>0</v>
      </c>
      <c r="J410" s="509" t="e">
        <f t="shared" si="36"/>
        <v>#DIV/0!</v>
      </c>
    </row>
    <row r="411" spans="1:10" s="150" customFormat="1" ht="22.5" x14ac:dyDescent="0.2">
      <c r="A411" s="215" t="s">
        <v>4927</v>
      </c>
      <c r="B411" s="216" t="s">
        <v>2700</v>
      </c>
      <c r="C411" s="216" t="s">
        <v>19</v>
      </c>
      <c r="D411" s="216" t="s">
        <v>2701</v>
      </c>
      <c r="E411" s="217" t="s">
        <v>36</v>
      </c>
      <c r="F411" s="218">
        <v>25</v>
      </c>
      <c r="G411" s="219"/>
      <c r="H411" s="219"/>
      <c r="I411" s="508">
        <f t="shared" si="37"/>
        <v>0</v>
      </c>
      <c r="J411" s="509" t="e">
        <f t="shared" si="36"/>
        <v>#DIV/0!</v>
      </c>
    </row>
    <row r="412" spans="1:10" s="150" customFormat="1" ht="22.5" x14ac:dyDescent="0.2">
      <c r="A412" s="215" t="s">
        <v>4928</v>
      </c>
      <c r="B412" s="216" t="s">
        <v>2702</v>
      </c>
      <c r="C412" s="216" t="s">
        <v>19</v>
      </c>
      <c r="D412" s="216" t="s">
        <v>2703</v>
      </c>
      <c r="E412" s="217" t="s">
        <v>36</v>
      </c>
      <c r="F412" s="218">
        <v>25</v>
      </c>
      <c r="G412" s="219"/>
      <c r="H412" s="219"/>
      <c r="I412" s="508">
        <f t="shared" si="37"/>
        <v>0</v>
      </c>
      <c r="J412" s="509" t="e">
        <f t="shared" si="36"/>
        <v>#DIV/0!</v>
      </c>
    </row>
    <row r="413" spans="1:10" s="150" customFormat="1" ht="22.5" x14ac:dyDescent="0.2">
      <c r="A413" s="215" t="s">
        <v>4929</v>
      </c>
      <c r="B413" s="216" t="s">
        <v>2704</v>
      </c>
      <c r="C413" s="216" t="s">
        <v>19</v>
      </c>
      <c r="D413" s="216" t="s">
        <v>2705</v>
      </c>
      <c r="E413" s="217" t="s">
        <v>36</v>
      </c>
      <c r="F413" s="218">
        <v>25</v>
      </c>
      <c r="G413" s="219"/>
      <c r="H413" s="219"/>
      <c r="I413" s="508">
        <f t="shared" si="37"/>
        <v>0</v>
      </c>
      <c r="J413" s="509" t="e">
        <f t="shared" si="36"/>
        <v>#DIV/0!</v>
      </c>
    </row>
    <row r="414" spans="1:10" s="150" customFormat="1" ht="22.5" x14ac:dyDescent="0.2">
      <c r="A414" s="215" t="s">
        <v>4930</v>
      </c>
      <c r="B414" s="216" t="s">
        <v>2706</v>
      </c>
      <c r="C414" s="216" t="s">
        <v>19</v>
      </c>
      <c r="D414" s="216" t="s">
        <v>2707</v>
      </c>
      <c r="E414" s="217" t="s">
        <v>36</v>
      </c>
      <c r="F414" s="218">
        <v>25</v>
      </c>
      <c r="G414" s="219"/>
      <c r="H414" s="219"/>
      <c r="I414" s="508">
        <f t="shared" si="37"/>
        <v>0</v>
      </c>
      <c r="J414" s="509" t="e">
        <f t="shared" si="36"/>
        <v>#DIV/0!</v>
      </c>
    </row>
    <row r="415" spans="1:10" s="150" customFormat="1" ht="22.5" x14ac:dyDescent="0.2">
      <c r="A415" s="215" t="s">
        <v>4931</v>
      </c>
      <c r="B415" s="216" t="s">
        <v>2708</v>
      </c>
      <c r="C415" s="216" t="s">
        <v>19</v>
      </c>
      <c r="D415" s="216" t="s">
        <v>2709</v>
      </c>
      <c r="E415" s="217" t="s">
        <v>384</v>
      </c>
      <c r="F415" s="218">
        <v>100</v>
      </c>
      <c r="G415" s="219"/>
      <c r="H415" s="219"/>
      <c r="I415" s="508">
        <f t="shared" si="37"/>
        <v>0</v>
      </c>
      <c r="J415" s="509" t="e">
        <f t="shared" si="36"/>
        <v>#DIV/0!</v>
      </c>
    </row>
    <row r="416" spans="1:10" s="150" customFormat="1" ht="22.5" x14ac:dyDescent="0.2">
      <c r="A416" s="215" t="s">
        <v>4932</v>
      </c>
      <c r="B416" s="216" t="s">
        <v>2710</v>
      </c>
      <c r="C416" s="216" t="s">
        <v>19</v>
      </c>
      <c r="D416" s="216" t="s">
        <v>2711</v>
      </c>
      <c r="E416" s="217" t="s">
        <v>384</v>
      </c>
      <c r="F416" s="218">
        <v>100</v>
      </c>
      <c r="G416" s="219"/>
      <c r="H416" s="219"/>
      <c r="I416" s="508">
        <f t="shared" si="37"/>
        <v>0</v>
      </c>
      <c r="J416" s="509" t="e">
        <f t="shared" si="36"/>
        <v>#DIV/0!</v>
      </c>
    </row>
    <row r="417" spans="1:10" s="150" customFormat="1" ht="22.5" x14ac:dyDescent="0.2">
      <c r="A417" s="215" t="s">
        <v>4933</v>
      </c>
      <c r="B417" s="216" t="s">
        <v>2712</v>
      </c>
      <c r="C417" s="216" t="s">
        <v>19</v>
      </c>
      <c r="D417" s="216" t="s">
        <v>2713</v>
      </c>
      <c r="E417" s="217" t="s">
        <v>384</v>
      </c>
      <c r="F417" s="218">
        <v>200</v>
      </c>
      <c r="G417" s="219"/>
      <c r="H417" s="219"/>
      <c r="I417" s="508">
        <f t="shared" si="37"/>
        <v>0</v>
      </c>
      <c r="J417" s="509" t="e">
        <f t="shared" si="36"/>
        <v>#DIV/0!</v>
      </c>
    </row>
    <row r="418" spans="1:10" s="150" customFormat="1" ht="22.5" x14ac:dyDescent="0.2">
      <c r="A418" s="215" t="s">
        <v>4934</v>
      </c>
      <c r="B418" s="216" t="s">
        <v>2714</v>
      </c>
      <c r="C418" s="216" t="s">
        <v>19</v>
      </c>
      <c r="D418" s="216" t="s">
        <v>2715</v>
      </c>
      <c r="E418" s="217" t="s">
        <v>36</v>
      </c>
      <c r="F418" s="218">
        <v>25</v>
      </c>
      <c r="G418" s="219"/>
      <c r="H418" s="219"/>
      <c r="I418" s="508">
        <f t="shared" si="37"/>
        <v>0</v>
      </c>
      <c r="J418" s="509" t="e">
        <f t="shared" si="36"/>
        <v>#DIV/0!</v>
      </c>
    </row>
    <row r="419" spans="1:10" s="150" customFormat="1" ht="22.5" x14ac:dyDescent="0.2">
      <c r="A419" s="215" t="s">
        <v>4935</v>
      </c>
      <c r="B419" s="216" t="s">
        <v>2716</v>
      </c>
      <c r="C419" s="216" t="s">
        <v>19</v>
      </c>
      <c r="D419" s="216" t="s">
        <v>2717</v>
      </c>
      <c r="E419" s="217" t="s">
        <v>36</v>
      </c>
      <c r="F419" s="218">
        <v>30</v>
      </c>
      <c r="G419" s="219"/>
      <c r="H419" s="219"/>
      <c r="I419" s="508">
        <f t="shared" si="37"/>
        <v>0</v>
      </c>
      <c r="J419" s="509" t="e">
        <f t="shared" si="36"/>
        <v>#DIV/0!</v>
      </c>
    </row>
    <row r="420" spans="1:10" s="150" customFormat="1" ht="22.5" x14ac:dyDescent="0.2">
      <c r="A420" s="215" t="s">
        <v>4936</v>
      </c>
      <c r="B420" s="216" t="s">
        <v>2718</v>
      </c>
      <c r="C420" s="216" t="s">
        <v>19</v>
      </c>
      <c r="D420" s="216" t="s">
        <v>2719</v>
      </c>
      <c r="E420" s="217" t="s">
        <v>36</v>
      </c>
      <c r="F420" s="218">
        <v>50</v>
      </c>
      <c r="G420" s="219"/>
      <c r="H420" s="219"/>
      <c r="I420" s="508">
        <f t="shared" si="37"/>
        <v>0</v>
      </c>
      <c r="J420" s="509" t="e">
        <f t="shared" si="36"/>
        <v>#DIV/0!</v>
      </c>
    </row>
    <row r="421" spans="1:10" s="150" customFormat="1" ht="22.5" x14ac:dyDescent="0.2">
      <c r="A421" s="215" t="s">
        <v>4937</v>
      </c>
      <c r="B421" s="216" t="s">
        <v>2720</v>
      </c>
      <c r="C421" s="216" t="s">
        <v>19</v>
      </c>
      <c r="D421" s="216" t="s">
        <v>2721</v>
      </c>
      <c r="E421" s="217" t="s">
        <v>36</v>
      </c>
      <c r="F421" s="218">
        <v>50</v>
      </c>
      <c r="G421" s="219"/>
      <c r="H421" s="219"/>
      <c r="I421" s="508">
        <f t="shared" si="37"/>
        <v>0</v>
      </c>
      <c r="J421" s="509" t="e">
        <f t="shared" si="36"/>
        <v>#DIV/0!</v>
      </c>
    </row>
    <row r="422" spans="1:10" s="150" customFormat="1" ht="22.5" x14ac:dyDescent="0.2">
      <c r="A422" s="215" t="s">
        <v>4938</v>
      </c>
      <c r="B422" s="216" t="s">
        <v>2722</v>
      </c>
      <c r="C422" s="216" t="s">
        <v>19</v>
      </c>
      <c r="D422" s="216" t="s">
        <v>2723</v>
      </c>
      <c r="E422" s="217" t="s">
        <v>36</v>
      </c>
      <c r="F422" s="218">
        <v>50</v>
      </c>
      <c r="G422" s="219"/>
      <c r="H422" s="219"/>
      <c r="I422" s="508">
        <f t="shared" si="37"/>
        <v>0</v>
      </c>
      <c r="J422" s="509" t="e">
        <f t="shared" si="36"/>
        <v>#DIV/0!</v>
      </c>
    </row>
    <row r="423" spans="1:10" s="150" customFormat="1" ht="22.5" x14ac:dyDescent="0.2">
      <c r="A423" s="215" t="s">
        <v>4939</v>
      </c>
      <c r="B423" s="216" t="s">
        <v>2724</v>
      </c>
      <c r="C423" s="216" t="s">
        <v>19</v>
      </c>
      <c r="D423" s="216" t="s">
        <v>2725</v>
      </c>
      <c r="E423" s="217" t="s">
        <v>36</v>
      </c>
      <c r="F423" s="218">
        <v>50</v>
      </c>
      <c r="G423" s="219"/>
      <c r="H423" s="219"/>
      <c r="I423" s="508">
        <f t="shared" si="37"/>
        <v>0</v>
      </c>
      <c r="J423" s="509" t="e">
        <f t="shared" si="36"/>
        <v>#DIV/0!</v>
      </c>
    </row>
    <row r="424" spans="1:10" s="150" customFormat="1" ht="22.5" x14ac:dyDescent="0.2">
      <c r="A424" s="215" t="s">
        <v>4940</v>
      </c>
      <c r="B424" s="216" t="s">
        <v>2726</v>
      </c>
      <c r="C424" s="216" t="s">
        <v>19</v>
      </c>
      <c r="D424" s="216" t="s">
        <v>2727</v>
      </c>
      <c r="E424" s="217" t="s">
        <v>36</v>
      </c>
      <c r="F424" s="218">
        <v>50</v>
      </c>
      <c r="G424" s="219"/>
      <c r="H424" s="219"/>
      <c r="I424" s="508">
        <f t="shared" si="37"/>
        <v>0</v>
      </c>
      <c r="J424" s="509" t="e">
        <f t="shared" si="36"/>
        <v>#DIV/0!</v>
      </c>
    </row>
    <row r="425" spans="1:10" s="150" customFormat="1" ht="22.5" x14ac:dyDescent="0.2">
      <c r="A425" s="215" t="s">
        <v>4941</v>
      </c>
      <c r="B425" s="216" t="s">
        <v>2728</v>
      </c>
      <c r="C425" s="216" t="s">
        <v>19</v>
      </c>
      <c r="D425" s="216" t="s">
        <v>2729</v>
      </c>
      <c r="E425" s="217" t="s">
        <v>36</v>
      </c>
      <c r="F425" s="218">
        <v>15</v>
      </c>
      <c r="G425" s="219"/>
      <c r="H425" s="219"/>
      <c r="I425" s="508">
        <f t="shared" si="37"/>
        <v>0</v>
      </c>
      <c r="J425" s="509" t="e">
        <f t="shared" si="36"/>
        <v>#DIV/0!</v>
      </c>
    </row>
    <row r="426" spans="1:10" s="150" customFormat="1" ht="22.5" x14ac:dyDescent="0.2">
      <c r="A426" s="215" t="s">
        <v>4942</v>
      </c>
      <c r="B426" s="216" t="s">
        <v>2730</v>
      </c>
      <c r="C426" s="216" t="s">
        <v>19</v>
      </c>
      <c r="D426" s="216" t="s">
        <v>2731</v>
      </c>
      <c r="E426" s="217" t="s">
        <v>36</v>
      </c>
      <c r="F426" s="218">
        <v>50</v>
      </c>
      <c r="G426" s="219"/>
      <c r="H426" s="219"/>
      <c r="I426" s="508">
        <f t="shared" si="37"/>
        <v>0</v>
      </c>
      <c r="J426" s="509" t="e">
        <f t="shared" si="36"/>
        <v>#DIV/0!</v>
      </c>
    </row>
    <row r="427" spans="1:10" s="150" customFormat="1" ht="22.5" x14ac:dyDescent="0.2">
      <c r="A427" s="215" t="s">
        <v>4943</v>
      </c>
      <c r="B427" s="216" t="s">
        <v>2732</v>
      </c>
      <c r="C427" s="216" t="s">
        <v>19</v>
      </c>
      <c r="D427" s="216" t="s">
        <v>2733</v>
      </c>
      <c r="E427" s="217" t="s">
        <v>36</v>
      </c>
      <c r="F427" s="218">
        <v>50</v>
      </c>
      <c r="G427" s="219"/>
      <c r="H427" s="219"/>
      <c r="I427" s="508">
        <f t="shared" si="37"/>
        <v>0</v>
      </c>
      <c r="J427" s="509" t="e">
        <f t="shared" si="36"/>
        <v>#DIV/0!</v>
      </c>
    </row>
    <row r="428" spans="1:10" s="150" customFormat="1" ht="22.5" x14ac:dyDescent="0.2">
      <c r="A428" s="215" t="s">
        <v>4944</v>
      </c>
      <c r="B428" s="216" t="s">
        <v>2734</v>
      </c>
      <c r="C428" s="216" t="s">
        <v>19</v>
      </c>
      <c r="D428" s="216" t="s">
        <v>2735</v>
      </c>
      <c r="E428" s="217" t="s">
        <v>36</v>
      </c>
      <c r="F428" s="218">
        <v>50</v>
      </c>
      <c r="G428" s="219"/>
      <c r="H428" s="219"/>
      <c r="I428" s="508">
        <f t="shared" si="37"/>
        <v>0</v>
      </c>
      <c r="J428" s="509" t="e">
        <f t="shared" si="36"/>
        <v>#DIV/0!</v>
      </c>
    </row>
    <row r="429" spans="1:10" s="150" customFormat="1" ht="22.5" x14ac:dyDescent="0.2">
      <c r="A429" s="215" t="s">
        <v>4945</v>
      </c>
      <c r="B429" s="216" t="s">
        <v>2736</v>
      </c>
      <c r="C429" s="216" t="s">
        <v>19</v>
      </c>
      <c r="D429" s="216" t="s">
        <v>2737</v>
      </c>
      <c r="E429" s="217" t="s">
        <v>36</v>
      </c>
      <c r="F429" s="218">
        <v>50</v>
      </c>
      <c r="G429" s="219"/>
      <c r="H429" s="219"/>
      <c r="I429" s="508">
        <f t="shared" si="37"/>
        <v>0</v>
      </c>
      <c r="J429" s="509" t="e">
        <f t="shared" si="36"/>
        <v>#DIV/0!</v>
      </c>
    </row>
    <row r="430" spans="1:10" s="150" customFormat="1" ht="22.5" x14ac:dyDescent="0.2">
      <c r="A430" s="215" t="s">
        <v>4946</v>
      </c>
      <c r="B430" s="216" t="s">
        <v>2738</v>
      </c>
      <c r="C430" s="216" t="s">
        <v>19</v>
      </c>
      <c r="D430" s="216" t="s">
        <v>2739</v>
      </c>
      <c r="E430" s="217" t="s">
        <v>36</v>
      </c>
      <c r="F430" s="218">
        <v>15</v>
      </c>
      <c r="G430" s="219"/>
      <c r="H430" s="219"/>
      <c r="I430" s="508">
        <f t="shared" si="37"/>
        <v>0</v>
      </c>
      <c r="J430" s="509" t="e">
        <f t="shared" si="36"/>
        <v>#DIV/0!</v>
      </c>
    </row>
    <row r="431" spans="1:10" s="150" customFormat="1" ht="22.5" x14ac:dyDescent="0.2">
      <c r="A431" s="215" t="s">
        <v>4947</v>
      </c>
      <c r="B431" s="216" t="s">
        <v>2740</v>
      </c>
      <c r="C431" s="216" t="s">
        <v>19</v>
      </c>
      <c r="D431" s="216" t="s">
        <v>2741</v>
      </c>
      <c r="E431" s="217" t="s">
        <v>36</v>
      </c>
      <c r="F431" s="218">
        <v>50</v>
      </c>
      <c r="G431" s="219"/>
      <c r="H431" s="219"/>
      <c r="I431" s="508">
        <f t="shared" si="37"/>
        <v>0</v>
      </c>
      <c r="J431" s="509" t="e">
        <f t="shared" si="36"/>
        <v>#DIV/0!</v>
      </c>
    </row>
    <row r="432" spans="1:10" s="150" customFormat="1" ht="22.5" x14ac:dyDescent="0.2">
      <c r="A432" s="215" t="s">
        <v>4948</v>
      </c>
      <c r="B432" s="216" t="s">
        <v>2742</v>
      </c>
      <c r="C432" s="216" t="s">
        <v>19</v>
      </c>
      <c r="D432" s="216" t="s">
        <v>2743</v>
      </c>
      <c r="E432" s="217" t="s">
        <v>36</v>
      </c>
      <c r="F432" s="218">
        <v>50</v>
      </c>
      <c r="G432" s="219"/>
      <c r="H432" s="219"/>
      <c r="I432" s="508">
        <f t="shared" si="37"/>
        <v>0</v>
      </c>
      <c r="J432" s="509" t="e">
        <f t="shared" ref="J432:J495" si="38">ROUND(I432/$I$1088,4)</f>
        <v>#DIV/0!</v>
      </c>
    </row>
    <row r="433" spans="1:10" s="150" customFormat="1" ht="22.5" x14ac:dyDescent="0.2">
      <c r="A433" s="215" t="s">
        <v>4949</v>
      </c>
      <c r="B433" s="216" t="s">
        <v>2744</v>
      </c>
      <c r="C433" s="216" t="s">
        <v>19</v>
      </c>
      <c r="D433" s="216" t="s">
        <v>2745</v>
      </c>
      <c r="E433" s="217" t="s">
        <v>384</v>
      </c>
      <c r="F433" s="218">
        <v>150</v>
      </c>
      <c r="G433" s="219"/>
      <c r="H433" s="219"/>
      <c r="I433" s="508">
        <f t="shared" si="37"/>
        <v>0</v>
      </c>
      <c r="J433" s="509" t="e">
        <f t="shared" si="38"/>
        <v>#DIV/0!</v>
      </c>
    </row>
    <row r="434" spans="1:10" s="150" customFormat="1" ht="22.5" x14ac:dyDescent="0.2">
      <c r="A434" s="215" t="s">
        <v>4950</v>
      </c>
      <c r="B434" s="216" t="s">
        <v>2746</v>
      </c>
      <c r="C434" s="216" t="s">
        <v>19</v>
      </c>
      <c r="D434" s="216" t="s">
        <v>2747</v>
      </c>
      <c r="E434" s="217" t="s">
        <v>384</v>
      </c>
      <c r="F434" s="218">
        <v>100</v>
      </c>
      <c r="G434" s="219"/>
      <c r="H434" s="219"/>
      <c r="I434" s="508">
        <f t="shared" si="37"/>
        <v>0</v>
      </c>
      <c r="J434" s="509" t="e">
        <f t="shared" si="38"/>
        <v>#DIV/0!</v>
      </c>
    </row>
    <row r="435" spans="1:10" s="150" customFormat="1" ht="22.5" x14ac:dyDescent="0.2">
      <c r="A435" s="215" t="s">
        <v>4951</v>
      </c>
      <c r="B435" s="216" t="s">
        <v>2748</v>
      </c>
      <c r="C435" s="216" t="s">
        <v>19</v>
      </c>
      <c r="D435" s="216" t="s">
        <v>2749</v>
      </c>
      <c r="E435" s="217" t="s">
        <v>36</v>
      </c>
      <c r="F435" s="218">
        <v>10</v>
      </c>
      <c r="G435" s="219"/>
      <c r="H435" s="219"/>
      <c r="I435" s="508">
        <f t="shared" si="37"/>
        <v>0</v>
      </c>
      <c r="J435" s="509" t="e">
        <f t="shared" si="38"/>
        <v>#DIV/0!</v>
      </c>
    </row>
    <row r="436" spans="1:10" s="150" customFormat="1" ht="33.75" x14ac:dyDescent="0.2">
      <c r="A436" s="215" t="s">
        <v>4952</v>
      </c>
      <c r="B436" s="216" t="s">
        <v>2750</v>
      </c>
      <c r="C436" s="216" t="s">
        <v>19</v>
      </c>
      <c r="D436" s="216" t="s">
        <v>2751</v>
      </c>
      <c r="E436" s="217" t="s">
        <v>384</v>
      </c>
      <c r="F436" s="218">
        <v>100</v>
      </c>
      <c r="G436" s="219"/>
      <c r="H436" s="219"/>
      <c r="I436" s="508">
        <f t="shared" si="37"/>
        <v>0</v>
      </c>
      <c r="J436" s="509" t="e">
        <f t="shared" si="38"/>
        <v>#DIV/0!</v>
      </c>
    </row>
    <row r="437" spans="1:10" s="150" customFormat="1" ht="33.75" x14ac:dyDescent="0.2">
      <c r="A437" s="215" t="s">
        <v>4953</v>
      </c>
      <c r="B437" s="216" t="s">
        <v>2752</v>
      </c>
      <c r="C437" s="216" t="s">
        <v>19</v>
      </c>
      <c r="D437" s="216" t="s">
        <v>2753</v>
      </c>
      <c r="E437" s="217" t="s">
        <v>384</v>
      </c>
      <c r="F437" s="218">
        <v>100</v>
      </c>
      <c r="G437" s="219"/>
      <c r="H437" s="219"/>
      <c r="I437" s="508">
        <f t="shared" si="37"/>
        <v>0</v>
      </c>
      <c r="J437" s="509" t="e">
        <f t="shared" si="38"/>
        <v>#DIV/0!</v>
      </c>
    </row>
    <row r="438" spans="1:10" s="150" customFormat="1" ht="22.5" x14ac:dyDescent="0.2">
      <c r="A438" s="215" t="s">
        <v>4954</v>
      </c>
      <c r="B438" s="216" t="s">
        <v>2754</v>
      </c>
      <c r="C438" s="216" t="s">
        <v>19</v>
      </c>
      <c r="D438" s="216" t="s">
        <v>2755</v>
      </c>
      <c r="E438" s="217" t="s">
        <v>36</v>
      </c>
      <c r="F438" s="218">
        <v>10</v>
      </c>
      <c r="G438" s="219"/>
      <c r="H438" s="219"/>
      <c r="I438" s="508">
        <f t="shared" si="37"/>
        <v>0</v>
      </c>
      <c r="J438" s="509" t="e">
        <f t="shared" si="38"/>
        <v>#DIV/0!</v>
      </c>
    </row>
    <row r="439" spans="1:10" s="150" customFormat="1" ht="22.5" x14ac:dyDescent="0.2">
      <c r="A439" s="215" t="s">
        <v>4955</v>
      </c>
      <c r="B439" s="216" t="s">
        <v>2756</v>
      </c>
      <c r="C439" s="216" t="s">
        <v>19</v>
      </c>
      <c r="D439" s="216" t="s">
        <v>2757</v>
      </c>
      <c r="E439" s="217" t="s">
        <v>36</v>
      </c>
      <c r="F439" s="218">
        <v>10</v>
      </c>
      <c r="G439" s="219"/>
      <c r="H439" s="219"/>
      <c r="I439" s="508">
        <f t="shared" si="37"/>
        <v>0</v>
      </c>
      <c r="J439" s="509" t="e">
        <f t="shared" si="38"/>
        <v>#DIV/0!</v>
      </c>
    </row>
    <row r="440" spans="1:10" s="150" customFormat="1" ht="22.5" x14ac:dyDescent="0.2">
      <c r="A440" s="215" t="s">
        <v>4956</v>
      </c>
      <c r="B440" s="216" t="s">
        <v>2758</v>
      </c>
      <c r="C440" s="216" t="s">
        <v>19</v>
      </c>
      <c r="D440" s="216" t="s">
        <v>2759</v>
      </c>
      <c r="E440" s="217" t="s">
        <v>36</v>
      </c>
      <c r="F440" s="218">
        <v>10</v>
      </c>
      <c r="G440" s="219"/>
      <c r="H440" s="219"/>
      <c r="I440" s="508">
        <f t="shared" si="37"/>
        <v>0</v>
      </c>
      <c r="J440" s="509" t="e">
        <f t="shared" si="38"/>
        <v>#DIV/0!</v>
      </c>
    </row>
    <row r="441" spans="1:10" s="150" customFormat="1" ht="22.5" x14ac:dyDescent="0.2">
      <c r="A441" s="215" t="s">
        <v>4957</v>
      </c>
      <c r="B441" s="216" t="s">
        <v>2760</v>
      </c>
      <c r="C441" s="216" t="s">
        <v>19</v>
      </c>
      <c r="D441" s="216" t="s">
        <v>2761</v>
      </c>
      <c r="E441" s="217" t="s">
        <v>36</v>
      </c>
      <c r="F441" s="218">
        <v>15</v>
      </c>
      <c r="G441" s="219"/>
      <c r="H441" s="219"/>
      <c r="I441" s="508">
        <f t="shared" si="37"/>
        <v>0</v>
      </c>
      <c r="J441" s="509" t="e">
        <f t="shared" si="38"/>
        <v>#DIV/0!</v>
      </c>
    </row>
    <row r="442" spans="1:10" s="150" customFormat="1" ht="22.5" x14ac:dyDescent="0.2">
      <c r="A442" s="215" t="s">
        <v>4958</v>
      </c>
      <c r="B442" s="216" t="s">
        <v>2762</v>
      </c>
      <c r="C442" s="216" t="s">
        <v>19</v>
      </c>
      <c r="D442" s="216" t="s">
        <v>2763</v>
      </c>
      <c r="E442" s="217" t="s">
        <v>36</v>
      </c>
      <c r="F442" s="218">
        <v>15</v>
      </c>
      <c r="G442" s="219"/>
      <c r="H442" s="219"/>
      <c r="I442" s="508">
        <f t="shared" si="37"/>
        <v>0</v>
      </c>
      <c r="J442" s="509" t="e">
        <f t="shared" si="38"/>
        <v>#DIV/0!</v>
      </c>
    </row>
    <row r="443" spans="1:10" s="150" customFormat="1" ht="22.5" x14ac:dyDescent="0.2">
      <c r="A443" s="215" t="s">
        <v>4959</v>
      </c>
      <c r="B443" s="216" t="s">
        <v>2764</v>
      </c>
      <c r="C443" s="216" t="s">
        <v>19</v>
      </c>
      <c r="D443" s="216" t="s">
        <v>2765</v>
      </c>
      <c r="E443" s="217" t="s">
        <v>36</v>
      </c>
      <c r="F443" s="218">
        <v>15</v>
      </c>
      <c r="G443" s="219"/>
      <c r="H443" s="219"/>
      <c r="I443" s="508">
        <f t="shared" si="37"/>
        <v>0</v>
      </c>
      <c r="J443" s="509" t="e">
        <f t="shared" si="38"/>
        <v>#DIV/0!</v>
      </c>
    </row>
    <row r="444" spans="1:10" s="150" customFormat="1" ht="22.5" x14ac:dyDescent="0.2">
      <c r="A444" s="215" t="s">
        <v>4960</v>
      </c>
      <c r="B444" s="216" t="s">
        <v>2766</v>
      </c>
      <c r="C444" s="216" t="s">
        <v>19</v>
      </c>
      <c r="D444" s="216" t="s">
        <v>2767</v>
      </c>
      <c r="E444" s="217" t="s">
        <v>36</v>
      </c>
      <c r="F444" s="218">
        <v>15</v>
      </c>
      <c r="G444" s="219"/>
      <c r="H444" s="219"/>
      <c r="I444" s="508">
        <f t="shared" si="37"/>
        <v>0</v>
      </c>
      <c r="J444" s="509" t="e">
        <f t="shared" si="38"/>
        <v>#DIV/0!</v>
      </c>
    </row>
    <row r="445" spans="1:10" s="150" customFormat="1" ht="22.5" x14ac:dyDescent="0.2">
      <c r="A445" s="215" t="s">
        <v>4961</v>
      </c>
      <c r="B445" s="216" t="s">
        <v>2768</v>
      </c>
      <c r="C445" s="216" t="s">
        <v>19</v>
      </c>
      <c r="D445" s="216" t="s">
        <v>2769</v>
      </c>
      <c r="E445" s="217" t="s">
        <v>36</v>
      </c>
      <c r="F445" s="218">
        <v>15</v>
      </c>
      <c r="G445" s="219"/>
      <c r="H445" s="219"/>
      <c r="I445" s="508">
        <f t="shared" si="37"/>
        <v>0</v>
      </c>
      <c r="J445" s="509" t="e">
        <f t="shared" si="38"/>
        <v>#DIV/0!</v>
      </c>
    </row>
    <row r="446" spans="1:10" s="150" customFormat="1" ht="22.5" x14ac:dyDescent="0.2">
      <c r="A446" s="215" t="s">
        <v>4962</v>
      </c>
      <c r="B446" s="216" t="s">
        <v>2770</v>
      </c>
      <c r="C446" s="216" t="s">
        <v>19</v>
      </c>
      <c r="D446" s="216" t="s">
        <v>2771</v>
      </c>
      <c r="E446" s="217" t="s">
        <v>36</v>
      </c>
      <c r="F446" s="218">
        <v>15</v>
      </c>
      <c r="G446" s="219"/>
      <c r="H446" s="219"/>
      <c r="I446" s="508">
        <f t="shared" si="37"/>
        <v>0</v>
      </c>
      <c r="J446" s="509" t="e">
        <f t="shared" si="38"/>
        <v>#DIV/0!</v>
      </c>
    </row>
    <row r="447" spans="1:10" s="150" customFormat="1" ht="22.5" x14ac:dyDescent="0.2">
      <c r="A447" s="215" t="s">
        <v>4963</v>
      </c>
      <c r="B447" s="216" t="s">
        <v>2772</v>
      </c>
      <c r="C447" s="216" t="s">
        <v>19</v>
      </c>
      <c r="D447" s="216" t="s">
        <v>2773</v>
      </c>
      <c r="E447" s="217" t="s">
        <v>36</v>
      </c>
      <c r="F447" s="218">
        <v>15</v>
      </c>
      <c r="G447" s="219"/>
      <c r="H447" s="219"/>
      <c r="I447" s="508">
        <f t="shared" si="37"/>
        <v>0</v>
      </c>
      <c r="J447" s="509" t="e">
        <f t="shared" si="38"/>
        <v>#DIV/0!</v>
      </c>
    </row>
    <row r="448" spans="1:10" s="150" customFormat="1" ht="22.5" x14ac:dyDescent="0.2">
      <c r="A448" s="215" t="s">
        <v>4964</v>
      </c>
      <c r="B448" s="216" t="s">
        <v>2774</v>
      </c>
      <c r="C448" s="216" t="s">
        <v>19</v>
      </c>
      <c r="D448" s="216" t="s">
        <v>2775</v>
      </c>
      <c r="E448" s="217" t="s">
        <v>36</v>
      </c>
      <c r="F448" s="218">
        <v>15</v>
      </c>
      <c r="G448" s="219"/>
      <c r="H448" s="219"/>
      <c r="I448" s="508">
        <f t="shared" si="37"/>
        <v>0</v>
      </c>
      <c r="J448" s="509" t="e">
        <f t="shared" si="38"/>
        <v>#DIV/0!</v>
      </c>
    </row>
    <row r="449" spans="1:10" s="150" customFormat="1" ht="22.5" x14ac:dyDescent="0.2">
      <c r="A449" s="215" t="s">
        <v>4965</v>
      </c>
      <c r="B449" s="216" t="s">
        <v>2776</v>
      </c>
      <c r="C449" s="216" t="s">
        <v>19</v>
      </c>
      <c r="D449" s="216" t="s">
        <v>2777</v>
      </c>
      <c r="E449" s="217" t="s">
        <v>36</v>
      </c>
      <c r="F449" s="218">
        <v>15</v>
      </c>
      <c r="G449" s="219"/>
      <c r="H449" s="219"/>
      <c r="I449" s="508">
        <f t="shared" si="37"/>
        <v>0</v>
      </c>
      <c r="J449" s="509" t="e">
        <f t="shared" si="38"/>
        <v>#DIV/0!</v>
      </c>
    </row>
    <row r="450" spans="1:10" s="150" customFormat="1" ht="22.5" x14ac:dyDescent="0.2">
      <c r="A450" s="215" t="s">
        <v>4966</v>
      </c>
      <c r="B450" s="216" t="s">
        <v>2778</v>
      </c>
      <c r="C450" s="216" t="s">
        <v>19</v>
      </c>
      <c r="D450" s="216" t="s">
        <v>2779</v>
      </c>
      <c r="E450" s="217" t="s">
        <v>36</v>
      </c>
      <c r="F450" s="218">
        <v>15</v>
      </c>
      <c r="G450" s="219"/>
      <c r="H450" s="219"/>
      <c r="I450" s="508">
        <f t="shared" si="37"/>
        <v>0</v>
      </c>
      <c r="J450" s="509" t="e">
        <f t="shared" si="38"/>
        <v>#DIV/0!</v>
      </c>
    </row>
    <row r="451" spans="1:10" s="150" customFormat="1" ht="22.5" x14ac:dyDescent="0.2">
      <c r="A451" s="215" t="s">
        <v>4967</v>
      </c>
      <c r="B451" s="216" t="s">
        <v>2780</v>
      </c>
      <c r="C451" s="216" t="s">
        <v>19</v>
      </c>
      <c r="D451" s="216" t="s">
        <v>2781</v>
      </c>
      <c r="E451" s="217" t="s">
        <v>36</v>
      </c>
      <c r="F451" s="218">
        <v>15</v>
      </c>
      <c r="G451" s="219"/>
      <c r="H451" s="219"/>
      <c r="I451" s="508">
        <f t="shared" si="37"/>
        <v>0</v>
      </c>
      <c r="J451" s="509" t="e">
        <f t="shared" si="38"/>
        <v>#DIV/0!</v>
      </c>
    </row>
    <row r="452" spans="1:10" s="150" customFormat="1" ht="22.5" x14ac:dyDescent="0.2">
      <c r="A452" s="215" t="s">
        <v>4968</v>
      </c>
      <c r="B452" s="216" t="s">
        <v>2782</v>
      </c>
      <c r="C452" s="216" t="s">
        <v>19</v>
      </c>
      <c r="D452" s="216" t="s">
        <v>2783</v>
      </c>
      <c r="E452" s="217" t="s">
        <v>36</v>
      </c>
      <c r="F452" s="218">
        <v>15</v>
      </c>
      <c r="G452" s="219"/>
      <c r="H452" s="219"/>
      <c r="I452" s="508">
        <f t="shared" ref="I452:I468" si="39">ROUND(F452*H452,2)</f>
        <v>0</v>
      </c>
      <c r="J452" s="509" t="e">
        <f t="shared" si="38"/>
        <v>#DIV/0!</v>
      </c>
    </row>
    <row r="453" spans="1:10" s="150" customFormat="1" ht="22.5" x14ac:dyDescent="0.2">
      <c r="A453" s="215" t="s">
        <v>4969</v>
      </c>
      <c r="B453" s="216" t="s">
        <v>2784</v>
      </c>
      <c r="C453" s="216" t="s">
        <v>19</v>
      </c>
      <c r="D453" s="216" t="s">
        <v>2785</v>
      </c>
      <c r="E453" s="217" t="s">
        <v>36</v>
      </c>
      <c r="F453" s="218">
        <v>10</v>
      </c>
      <c r="G453" s="219"/>
      <c r="H453" s="219"/>
      <c r="I453" s="508">
        <f t="shared" si="39"/>
        <v>0</v>
      </c>
      <c r="J453" s="509" t="e">
        <f t="shared" si="38"/>
        <v>#DIV/0!</v>
      </c>
    </row>
    <row r="454" spans="1:10" s="150" customFormat="1" ht="22.5" x14ac:dyDescent="0.2">
      <c r="A454" s="215" t="s">
        <v>4970</v>
      </c>
      <c r="B454" s="216" t="s">
        <v>2786</v>
      </c>
      <c r="C454" s="216" t="s">
        <v>19</v>
      </c>
      <c r="D454" s="216" t="s">
        <v>2787</v>
      </c>
      <c r="E454" s="217" t="s">
        <v>36</v>
      </c>
      <c r="F454" s="218">
        <v>10</v>
      </c>
      <c r="G454" s="219"/>
      <c r="H454" s="219"/>
      <c r="I454" s="508">
        <f t="shared" si="39"/>
        <v>0</v>
      </c>
      <c r="J454" s="509" t="e">
        <f t="shared" si="38"/>
        <v>#DIV/0!</v>
      </c>
    </row>
    <row r="455" spans="1:10" s="150" customFormat="1" ht="22.5" x14ac:dyDescent="0.2">
      <c r="A455" s="215" t="s">
        <v>4971</v>
      </c>
      <c r="B455" s="216" t="s">
        <v>2788</v>
      </c>
      <c r="C455" s="216" t="s">
        <v>19</v>
      </c>
      <c r="D455" s="216" t="s">
        <v>2789</v>
      </c>
      <c r="E455" s="217" t="s">
        <v>36</v>
      </c>
      <c r="F455" s="218">
        <v>10</v>
      </c>
      <c r="G455" s="219"/>
      <c r="H455" s="219"/>
      <c r="I455" s="508">
        <f t="shared" si="39"/>
        <v>0</v>
      </c>
      <c r="J455" s="509" t="e">
        <f t="shared" si="38"/>
        <v>#DIV/0!</v>
      </c>
    </row>
    <row r="456" spans="1:10" s="150" customFormat="1" ht="22.5" x14ac:dyDescent="0.2">
      <c r="A456" s="215" t="s">
        <v>4972</v>
      </c>
      <c r="B456" s="216" t="s">
        <v>2790</v>
      </c>
      <c r="C456" s="216" t="s">
        <v>19</v>
      </c>
      <c r="D456" s="216" t="s">
        <v>2791</v>
      </c>
      <c r="E456" s="217" t="s">
        <v>36</v>
      </c>
      <c r="F456" s="218">
        <v>10</v>
      </c>
      <c r="G456" s="219"/>
      <c r="H456" s="219"/>
      <c r="I456" s="508">
        <f t="shared" si="39"/>
        <v>0</v>
      </c>
      <c r="J456" s="509" t="e">
        <f t="shared" si="38"/>
        <v>#DIV/0!</v>
      </c>
    </row>
    <row r="457" spans="1:10" s="150" customFormat="1" ht="22.5" x14ac:dyDescent="0.2">
      <c r="A457" s="215" t="s">
        <v>4973</v>
      </c>
      <c r="B457" s="216" t="s">
        <v>2792</v>
      </c>
      <c r="C457" s="216" t="s">
        <v>19</v>
      </c>
      <c r="D457" s="216" t="s">
        <v>2793</v>
      </c>
      <c r="E457" s="217" t="s">
        <v>36</v>
      </c>
      <c r="F457" s="218">
        <v>10</v>
      </c>
      <c r="G457" s="219"/>
      <c r="H457" s="219"/>
      <c r="I457" s="508">
        <f t="shared" si="39"/>
        <v>0</v>
      </c>
      <c r="J457" s="509" t="e">
        <f t="shared" si="38"/>
        <v>#DIV/0!</v>
      </c>
    </row>
    <row r="458" spans="1:10" s="150" customFormat="1" ht="22.5" x14ac:dyDescent="0.2">
      <c r="A458" s="215" t="s">
        <v>4974</v>
      </c>
      <c r="B458" s="216" t="s">
        <v>2794</v>
      </c>
      <c r="C458" s="216" t="s">
        <v>19</v>
      </c>
      <c r="D458" s="216" t="s">
        <v>2795</v>
      </c>
      <c r="E458" s="217" t="s">
        <v>36</v>
      </c>
      <c r="F458" s="218">
        <v>10</v>
      </c>
      <c r="G458" s="219"/>
      <c r="H458" s="219"/>
      <c r="I458" s="508">
        <f t="shared" si="39"/>
        <v>0</v>
      </c>
      <c r="J458" s="509" t="e">
        <f t="shared" si="38"/>
        <v>#DIV/0!</v>
      </c>
    </row>
    <row r="459" spans="1:10" s="150" customFormat="1" ht="22.5" x14ac:dyDescent="0.2">
      <c r="A459" s="215" t="s">
        <v>4975</v>
      </c>
      <c r="B459" s="216" t="s">
        <v>2796</v>
      </c>
      <c r="C459" s="216" t="s">
        <v>19</v>
      </c>
      <c r="D459" s="216" t="s">
        <v>2797</v>
      </c>
      <c r="E459" s="217" t="s">
        <v>36</v>
      </c>
      <c r="F459" s="218">
        <v>10</v>
      </c>
      <c r="G459" s="219"/>
      <c r="H459" s="219"/>
      <c r="I459" s="508">
        <f t="shared" si="39"/>
        <v>0</v>
      </c>
      <c r="J459" s="509" t="e">
        <f t="shared" si="38"/>
        <v>#DIV/0!</v>
      </c>
    </row>
    <row r="460" spans="1:10" s="150" customFormat="1" ht="22.5" x14ac:dyDescent="0.2">
      <c r="A460" s="215" t="s">
        <v>4976</v>
      </c>
      <c r="B460" s="216" t="s">
        <v>2798</v>
      </c>
      <c r="C460" s="216" t="s">
        <v>19</v>
      </c>
      <c r="D460" s="216" t="s">
        <v>2799</v>
      </c>
      <c r="E460" s="217" t="s">
        <v>36</v>
      </c>
      <c r="F460" s="218">
        <v>10</v>
      </c>
      <c r="G460" s="219"/>
      <c r="H460" s="219"/>
      <c r="I460" s="508">
        <f t="shared" si="39"/>
        <v>0</v>
      </c>
      <c r="J460" s="509" t="e">
        <f t="shared" si="38"/>
        <v>#DIV/0!</v>
      </c>
    </row>
    <row r="461" spans="1:10" s="150" customFormat="1" ht="22.5" x14ac:dyDescent="0.2">
      <c r="A461" s="215" t="s">
        <v>4977</v>
      </c>
      <c r="B461" s="216" t="s">
        <v>2800</v>
      </c>
      <c r="C461" s="216" t="s">
        <v>19</v>
      </c>
      <c r="D461" s="216" t="s">
        <v>2801</v>
      </c>
      <c r="E461" s="217" t="s">
        <v>36</v>
      </c>
      <c r="F461" s="218">
        <v>10</v>
      </c>
      <c r="G461" s="219"/>
      <c r="H461" s="219"/>
      <c r="I461" s="508">
        <f t="shared" si="39"/>
        <v>0</v>
      </c>
      <c r="J461" s="509" t="e">
        <f t="shared" si="38"/>
        <v>#DIV/0!</v>
      </c>
    </row>
    <row r="462" spans="1:10" s="150" customFormat="1" ht="22.5" x14ac:dyDescent="0.2">
      <c r="A462" s="215" t="s">
        <v>4978</v>
      </c>
      <c r="B462" s="216" t="s">
        <v>2802</v>
      </c>
      <c r="C462" s="216" t="s">
        <v>19</v>
      </c>
      <c r="D462" s="216" t="s">
        <v>2803</v>
      </c>
      <c r="E462" s="217" t="s">
        <v>36</v>
      </c>
      <c r="F462" s="218">
        <v>10</v>
      </c>
      <c r="G462" s="219"/>
      <c r="H462" s="219"/>
      <c r="I462" s="508">
        <f t="shared" si="39"/>
        <v>0</v>
      </c>
      <c r="J462" s="509" t="e">
        <f t="shared" si="38"/>
        <v>#DIV/0!</v>
      </c>
    </row>
    <row r="463" spans="1:10" s="150" customFormat="1" ht="22.5" x14ac:dyDescent="0.2">
      <c r="A463" s="215" t="s">
        <v>4979</v>
      </c>
      <c r="B463" s="216" t="s">
        <v>2804</v>
      </c>
      <c r="C463" s="216" t="s">
        <v>19</v>
      </c>
      <c r="D463" s="216" t="s">
        <v>2805</v>
      </c>
      <c r="E463" s="217" t="s">
        <v>36</v>
      </c>
      <c r="F463" s="218">
        <v>10</v>
      </c>
      <c r="G463" s="219"/>
      <c r="H463" s="219"/>
      <c r="I463" s="508">
        <f t="shared" si="39"/>
        <v>0</v>
      </c>
      <c r="J463" s="509" t="e">
        <f t="shared" si="38"/>
        <v>#DIV/0!</v>
      </c>
    </row>
    <row r="464" spans="1:10" s="150" customFormat="1" ht="22.5" x14ac:dyDescent="0.2">
      <c r="A464" s="215" t="s">
        <v>4980</v>
      </c>
      <c r="B464" s="216" t="s">
        <v>2806</v>
      </c>
      <c r="C464" s="216" t="s">
        <v>19</v>
      </c>
      <c r="D464" s="216" t="s">
        <v>2807</v>
      </c>
      <c r="E464" s="217" t="s">
        <v>36</v>
      </c>
      <c r="F464" s="218">
        <v>10</v>
      </c>
      <c r="G464" s="219"/>
      <c r="H464" s="219"/>
      <c r="I464" s="508">
        <f t="shared" si="39"/>
        <v>0</v>
      </c>
      <c r="J464" s="509" t="e">
        <f t="shared" si="38"/>
        <v>#DIV/0!</v>
      </c>
    </row>
    <row r="465" spans="1:12" s="150" customFormat="1" ht="22.5" x14ac:dyDescent="0.2">
      <c r="A465" s="215" t="s">
        <v>4981</v>
      </c>
      <c r="B465" s="216" t="s">
        <v>2808</v>
      </c>
      <c r="C465" s="216" t="s">
        <v>19</v>
      </c>
      <c r="D465" s="216" t="s">
        <v>2809</v>
      </c>
      <c r="E465" s="217" t="s">
        <v>36</v>
      </c>
      <c r="F465" s="218">
        <v>10</v>
      </c>
      <c r="G465" s="219"/>
      <c r="H465" s="219"/>
      <c r="I465" s="508">
        <f t="shared" si="39"/>
        <v>0</v>
      </c>
      <c r="J465" s="509" t="e">
        <f t="shared" si="38"/>
        <v>#DIV/0!</v>
      </c>
    </row>
    <row r="466" spans="1:12" s="150" customFormat="1" ht="22.5" x14ac:dyDescent="0.2">
      <c r="A466" s="215" t="s">
        <v>4982</v>
      </c>
      <c r="B466" s="216" t="s">
        <v>2810</v>
      </c>
      <c r="C466" s="216" t="s">
        <v>19</v>
      </c>
      <c r="D466" s="216" t="s">
        <v>2811</v>
      </c>
      <c r="E466" s="217" t="s">
        <v>36</v>
      </c>
      <c r="F466" s="218">
        <v>10</v>
      </c>
      <c r="G466" s="219"/>
      <c r="H466" s="219"/>
      <c r="I466" s="508">
        <f t="shared" si="39"/>
        <v>0</v>
      </c>
      <c r="J466" s="509" t="e">
        <f t="shared" si="38"/>
        <v>#DIV/0!</v>
      </c>
    </row>
    <row r="467" spans="1:12" s="150" customFormat="1" ht="22.5" x14ac:dyDescent="0.2">
      <c r="A467" s="215" t="s">
        <v>4983</v>
      </c>
      <c r="B467" s="216" t="s">
        <v>2812</v>
      </c>
      <c r="C467" s="216" t="s">
        <v>19</v>
      </c>
      <c r="D467" s="216" t="s">
        <v>2813</v>
      </c>
      <c r="E467" s="217" t="s">
        <v>36</v>
      </c>
      <c r="F467" s="218">
        <v>10</v>
      </c>
      <c r="G467" s="219"/>
      <c r="H467" s="219"/>
      <c r="I467" s="508">
        <f t="shared" si="39"/>
        <v>0</v>
      </c>
      <c r="J467" s="509" t="e">
        <f t="shared" si="38"/>
        <v>#DIV/0!</v>
      </c>
    </row>
    <row r="468" spans="1:12" s="150" customFormat="1" ht="22.5" x14ac:dyDescent="0.2">
      <c r="A468" s="215" t="s">
        <v>4984</v>
      </c>
      <c r="B468" s="216" t="s">
        <v>2814</v>
      </c>
      <c r="C468" s="216" t="s">
        <v>19</v>
      </c>
      <c r="D468" s="216" t="s">
        <v>2815</v>
      </c>
      <c r="E468" s="217" t="s">
        <v>36</v>
      </c>
      <c r="F468" s="218">
        <v>10</v>
      </c>
      <c r="G468" s="219"/>
      <c r="H468" s="219"/>
      <c r="I468" s="508">
        <f t="shared" si="39"/>
        <v>0</v>
      </c>
      <c r="J468" s="509" t="e">
        <f t="shared" si="38"/>
        <v>#DIV/0!</v>
      </c>
    </row>
    <row r="469" spans="1:12" s="151" customFormat="1" ht="22.5" x14ac:dyDescent="0.2">
      <c r="A469" s="215" t="s">
        <v>4985</v>
      </c>
      <c r="B469" s="216" t="s">
        <v>2816</v>
      </c>
      <c r="C469" s="216" t="s">
        <v>19</v>
      </c>
      <c r="D469" s="216" t="s">
        <v>2817</v>
      </c>
      <c r="E469" s="217" t="s">
        <v>36</v>
      </c>
      <c r="F469" s="218">
        <v>10</v>
      </c>
      <c r="G469" s="219"/>
      <c r="H469" s="219"/>
      <c r="I469" s="508">
        <f t="shared" ref="I469" si="40">ROUND(F469*H469,2)</f>
        <v>0</v>
      </c>
      <c r="J469" s="509" t="e">
        <f t="shared" si="38"/>
        <v>#DIV/0!</v>
      </c>
      <c r="L469" s="150"/>
    </row>
    <row r="470" spans="1:12" s="150" customFormat="1" ht="22.5" x14ac:dyDescent="0.2">
      <c r="A470" s="215" t="s">
        <v>4986</v>
      </c>
      <c r="B470" s="216" t="s">
        <v>93</v>
      </c>
      <c r="C470" s="216" t="s">
        <v>19</v>
      </c>
      <c r="D470" s="216" t="s">
        <v>94</v>
      </c>
      <c r="E470" s="217" t="s">
        <v>36</v>
      </c>
      <c r="F470" s="218">
        <v>10</v>
      </c>
      <c r="G470" s="219"/>
      <c r="H470" s="219"/>
      <c r="I470" s="508">
        <f t="shared" ref="I470:I503" si="41">ROUND(F470*H470,2)</f>
        <v>0</v>
      </c>
      <c r="J470" s="509" t="e">
        <f t="shared" si="38"/>
        <v>#DIV/0!</v>
      </c>
    </row>
    <row r="471" spans="1:12" s="150" customFormat="1" ht="11.25" x14ac:dyDescent="0.2">
      <c r="A471" s="215" t="s">
        <v>4987</v>
      </c>
      <c r="B471" s="216" t="s">
        <v>2818</v>
      </c>
      <c r="C471" s="216" t="s">
        <v>19</v>
      </c>
      <c r="D471" s="216" t="s">
        <v>2819</v>
      </c>
      <c r="E471" s="217" t="s">
        <v>36</v>
      </c>
      <c r="F471" s="218">
        <v>10</v>
      </c>
      <c r="G471" s="219"/>
      <c r="H471" s="219"/>
      <c r="I471" s="508">
        <f t="shared" si="41"/>
        <v>0</v>
      </c>
      <c r="J471" s="509" t="e">
        <f t="shared" si="38"/>
        <v>#DIV/0!</v>
      </c>
    </row>
    <row r="472" spans="1:12" s="150" customFormat="1" ht="22.5" x14ac:dyDescent="0.2">
      <c r="A472" s="215" t="s">
        <v>4988</v>
      </c>
      <c r="B472" s="216" t="s">
        <v>2820</v>
      </c>
      <c r="C472" s="216" t="s">
        <v>19</v>
      </c>
      <c r="D472" s="216" t="s">
        <v>2821</v>
      </c>
      <c r="E472" s="217" t="s">
        <v>36</v>
      </c>
      <c r="F472" s="218">
        <v>10</v>
      </c>
      <c r="G472" s="219"/>
      <c r="H472" s="219"/>
      <c r="I472" s="508">
        <f t="shared" si="41"/>
        <v>0</v>
      </c>
      <c r="J472" s="509" t="e">
        <f t="shared" si="38"/>
        <v>#DIV/0!</v>
      </c>
    </row>
    <row r="473" spans="1:12" s="150" customFormat="1" ht="11.25" x14ac:dyDescent="0.2">
      <c r="A473" s="220" t="s">
        <v>2285</v>
      </c>
      <c r="B473" s="221"/>
      <c r="C473" s="221"/>
      <c r="D473" s="221" t="s">
        <v>2822</v>
      </c>
      <c r="E473" s="221"/>
      <c r="F473" s="222"/>
      <c r="G473" s="223"/>
      <c r="H473" s="223"/>
      <c r="I473" s="224">
        <f>SUM(I474:I507)</f>
        <v>0</v>
      </c>
      <c r="J473" s="534" t="e">
        <f t="shared" si="38"/>
        <v>#DIV/0!</v>
      </c>
    </row>
    <row r="474" spans="1:12" s="150" customFormat="1" ht="11.25" x14ac:dyDescent="0.2">
      <c r="A474" s="215" t="s">
        <v>4989</v>
      </c>
      <c r="B474" s="216" t="s">
        <v>2823</v>
      </c>
      <c r="C474" s="216" t="s">
        <v>61</v>
      </c>
      <c r="D474" s="216" t="s">
        <v>3210</v>
      </c>
      <c r="E474" s="217" t="s">
        <v>384</v>
      </c>
      <c r="F474" s="218">
        <v>4.5</v>
      </c>
      <c r="G474" s="219"/>
      <c r="H474" s="219"/>
      <c r="I474" s="508">
        <f t="shared" si="41"/>
        <v>0</v>
      </c>
      <c r="J474" s="509" t="e">
        <f t="shared" si="38"/>
        <v>#DIV/0!</v>
      </c>
    </row>
    <row r="475" spans="1:12" s="150" customFormat="1" ht="11.25" x14ac:dyDescent="0.2">
      <c r="A475" s="215" t="s">
        <v>4990</v>
      </c>
      <c r="B475" s="216" t="s">
        <v>2824</v>
      </c>
      <c r="C475" s="216" t="s">
        <v>61</v>
      </c>
      <c r="D475" s="216" t="s">
        <v>3211</v>
      </c>
      <c r="E475" s="217" t="s">
        <v>384</v>
      </c>
      <c r="F475" s="218">
        <v>5</v>
      </c>
      <c r="G475" s="219"/>
      <c r="H475" s="219"/>
      <c r="I475" s="508">
        <f t="shared" si="41"/>
        <v>0</v>
      </c>
      <c r="J475" s="509" t="e">
        <f t="shared" si="38"/>
        <v>#DIV/0!</v>
      </c>
    </row>
    <row r="476" spans="1:12" s="150" customFormat="1" ht="11.25" x14ac:dyDescent="0.2">
      <c r="A476" s="215" t="s">
        <v>4991</v>
      </c>
      <c r="B476" s="216" t="s">
        <v>2825</v>
      </c>
      <c r="C476" s="216" t="s">
        <v>61</v>
      </c>
      <c r="D476" s="216" t="s">
        <v>2826</v>
      </c>
      <c r="E476" s="217" t="s">
        <v>384</v>
      </c>
      <c r="F476" s="218">
        <v>100</v>
      </c>
      <c r="G476" s="219"/>
      <c r="H476" s="219"/>
      <c r="I476" s="508">
        <f t="shared" si="41"/>
        <v>0</v>
      </c>
      <c r="J476" s="509" t="e">
        <f t="shared" si="38"/>
        <v>#DIV/0!</v>
      </c>
    </row>
    <row r="477" spans="1:12" s="150" customFormat="1" ht="11.25" x14ac:dyDescent="0.2">
      <c r="A477" s="215" t="s">
        <v>4992</v>
      </c>
      <c r="B477" s="216" t="s">
        <v>2827</v>
      </c>
      <c r="C477" s="216" t="s">
        <v>61</v>
      </c>
      <c r="D477" s="216" t="s">
        <v>3212</v>
      </c>
      <c r="E477" s="217" t="s">
        <v>75</v>
      </c>
      <c r="F477" s="218">
        <v>15</v>
      </c>
      <c r="G477" s="219"/>
      <c r="H477" s="219"/>
      <c r="I477" s="508">
        <f t="shared" si="41"/>
        <v>0</v>
      </c>
      <c r="J477" s="509" t="e">
        <f t="shared" si="38"/>
        <v>#DIV/0!</v>
      </c>
    </row>
    <row r="478" spans="1:12" s="150" customFormat="1" ht="11.25" x14ac:dyDescent="0.2">
      <c r="A478" s="215" t="s">
        <v>4993</v>
      </c>
      <c r="B478" s="216" t="s">
        <v>2828</v>
      </c>
      <c r="C478" s="216" t="s">
        <v>61</v>
      </c>
      <c r="D478" s="216" t="s">
        <v>3213</v>
      </c>
      <c r="E478" s="217" t="s">
        <v>75</v>
      </c>
      <c r="F478" s="218">
        <v>20</v>
      </c>
      <c r="G478" s="219"/>
      <c r="H478" s="219"/>
      <c r="I478" s="508">
        <f t="shared" si="41"/>
        <v>0</v>
      </c>
      <c r="J478" s="509" t="e">
        <f t="shared" si="38"/>
        <v>#DIV/0!</v>
      </c>
    </row>
    <row r="479" spans="1:12" s="150" customFormat="1" ht="11.25" x14ac:dyDescent="0.2">
      <c r="A479" s="215" t="s">
        <v>4994</v>
      </c>
      <c r="B479" s="216" t="s">
        <v>2829</v>
      </c>
      <c r="C479" s="216" t="s">
        <v>61</v>
      </c>
      <c r="D479" s="216" t="s">
        <v>3214</v>
      </c>
      <c r="E479" s="217" t="s">
        <v>75</v>
      </c>
      <c r="F479" s="218">
        <v>65</v>
      </c>
      <c r="G479" s="219"/>
      <c r="H479" s="219"/>
      <c r="I479" s="508">
        <f t="shared" si="41"/>
        <v>0</v>
      </c>
      <c r="J479" s="509" t="e">
        <f t="shared" si="38"/>
        <v>#DIV/0!</v>
      </c>
    </row>
    <row r="480" spans="1:12" s="150" customFormat="1" ht="22.5" x14ac:dyDescent="0.2">
      <c r="A480" s="215" t="s">
        <v>4995</v>
      </c>
      <c r="B480" s="216" t="s">
        <v>2830</v>
      </c>
      <c r="C480" s="216" t="s">
        <v>19</v>
      </c>
      <c r="D480" s="216" t="s">
        <v>2831</v>
      </c>
      <c r="E480" s="217" t="s">
        <v>75</v>
      </c>
      <c r="F480" s="218">
        <v>20</v>
      </c>
      <c r="G480" s="219"/>
      <c r="H480" s="219"/>
      <c r="I480" s="508">
        <f t="shared" si="41"/>
        <v>0</v>
      </c>
      <c r="J480" s="509" t="e">
        <f t="shared" si="38"/>
        <v>#DIV/0!</v>
      </c>
    </row>
    <row r="481" spans="1:10" s="150" customFormat="1" ht="22.5" x14ac:dyDescent="0.2">
      <c r="A481" s="215" t="s">
        <v>4996</v>
      </c>
      <c r="B481" s="216" t="s">
        <v>2833</v>
      </c>
      <c r="C481" s="216" t="s">
        <v>19</v>
      </c>
      <c r="D481" s="216" t="s">
        <v>2834</v>
      </c>
      <c r="E481" s="217" t="s">
        <v>75</v>
      </c>
      <c r="F481" s="218">
        <v>10</v>
      </c>
      <c r="G481" s="219"/>
      <c r="H481" s="219"/>
      <c r="I481" s="508">
        <f t="shared" si="41"/>
        <v>0</v>
      </c>
      <c r="J481" s="509" t="e">
        <f t="shared" si="38"/>
        <v>#DIV/0!</v>
      </c>
    </row>
    <row r="482" spans="1:10" s="150" customFormat="1" ht="33.75" x14ac:dyDescent="0.2">
      <c r="A482" s="215" t="s">
        <v>4997</v>
      </c>
      <c r="B482" s="216" t="s">
        <v>2835</v>
      </c>
      <c r="C482" s="216" t="s">
        <v>19</v>
      </c>
      <c r="D482" s="216" t="s">
        <v>2836</v>
      </c>
      <c r="E482" s="217" t="s">
        <v>75</v>
      </c>
      <c r="F482" s="218">
        <v>120</v>
      </c>
      <c r="G482" s="219"/>
      <c r="H482" s="219"/>
      <c r="I482" s="508">
        <f t="shared" si="41"/>
        <v>0</v>
      </c>
      <c r="J482" s="509" t="e">
        <f t="shared" si="38"/>
        <v>#DIV/0!</v>
      </c>
    </row>
    <row r="483" spans="1:10" s="150" customFormat="1" ht="33.75" x14ac:dyDescent="0.2">
      <c r="A483" s="215" t="s">
        <v>4998</v>
      </c>
      <c r="B483" s="216" t="s">
        <v>2837</v>
      </c>
      <c r="C483" s="216" t="s">
        <v>39</v>
      </c>
      <c r="D483" s="216" t="s">
        <v>3215</v>
      </c>
      <c r="E483" s="217" t="s">
        <v>75</v>
      </c>
      <c r="F483" s="218">
        <v>10</v>
      </c>
      <c r="G483" s="219"/>
      <c r="H483" s="219"/>
      <c r="I483" s="508">
        <f t="shared" si="41"/>
        <v>0</v>
      </c>
      <c r="J483" s="509" t="e">
        <f t="shared" si="38"/>
        <v>#DIV/0!</v>
      </c>
    </row>
    <row r="484" spans="1:10" s="150" customFormat="1" ht="33.75" x14ac:dyDescent="0.2">
      <c r="A484" s="215" t="s">
        <v>4999</v>
      </c>
      <c r="B484" s="216" t="s">
        <v>2838</v>
      </c>
      <c r="C484" s="216" t="s">
        <v>39</v>
      </c>
      <c r="D484" s="216" t="s">
        <v>3216</v>
      </c>
      <c r="E484" s="217" t="s">
        <v>75</v>
      </c>
      <c r="F484" s="218">
        <v>15</v>
      </c>
      <c r="G484" s="219"/>
      <c r="H484" s="219"/>
      <c r="I484" s="508">
        <f t="shared" si="41"/>
        <v>0</v>
      </c>
      <c r="J484" s="509" t="e">
        <f t="shared" si="38"/>
        <v>#DIV/0!</v>
      </c>
    </row>
    <row r="485" spans="1:10" s="150" customFormat="1" ht="33.75" x14ac:dyDescent="0.2">
      <c r="A485" s="215" t="s">
        <v>5000</v>
      </c>
      <c r="B485" s="216" t="s">
        <v>2839</v>
      </c>
      <c r="C485" s="216" t="s">
        <v>19</v>
      </c>
      <c r="D485" s="216" t="s">
        <v>2840</v>
      </c>
      <c r="E485" s="217" t="s">
        <v>75</v>
      </c>
      <c r="F485" s="218">
        <v>30</v>
      </c>
      <c r="G485" s="219"/>
      <c r="H485" s="219"/>
      <c r="I485" s="508">
        <f t="shared" si="41"/>
        <v>0</v>
      </c>
      <c r="J485" s="509" t="e">
        <f t="shared" si="38"/>
        <v>#DIV/0!</v>
      </c>
    </row>
    <row r="486" spans="1:10" s="150" customFormat="1" ht="22.5" x14ac:dyDescent="0.2">
      <c r="A486" s="215" t="s">
        <v>5001</v>
      </c>
      <c r="B486" s="216" t="s">
        <v>2841</v>
      </c>
      <c r="C486" s="216" t="s">
        <v>19</v>
      </c>
      <c r="D486" s="216" t="s">
        <v>2842</v>
      </c>
      <c r="E486" s="217" t="s">
        <v>75</v>
      </c>
      <c r="F486" s="218">
        <v>14.5</v>
      </c>
      <c r="G486" s="219"/>
      <c r="H486" s="219"/>
      <c r="I486" s="508">
        <f t="shared" si="41"/>
        <v>0</v>
      </c>
      <c r="J486" s="509" t="e">
        <f t="shared" si="38"/>
        <v>#DIV/0!</v>
      </c>
    </row>
    <row r="487" spans="1:10" s="150" customFormat="1" ht="33.75" x14ac:dyDescent="0.2">
      <c r="A487" s="215" t="s">
        <v>5002</v>
      </c>
      <c r="B487" s="216" t="s">
        <v>2843</v>
      </c>
      <c r="C487" s="216" t="s">
        <v>19</v>
      </c>
      <c r="D487" s="216" t="s">
        <v>2844</v>
      </c>
      <c r="E487" s="217" t="s">
        <v>75</v>
      </c>
      <c r="F487" s="218">
        <v>60</v>
      </c>
      <c r="G487" s="219"/>
      <c r="H487" s="219"/>
      <c r="I487" s="508">
        <f t="shared" si="41"/>
        <v>0</v>
      </c>
      <c r="J487" s="509" t="e">
        <f t="shared" si="38"/>
        <v>#DIV/0!</v>
      </c>
    </row>
    <row r="488" spans="1:10" s="150" customFormat="1" ht="22.5" x14ac:dyDescent="0.2">
      <c r="A488" s="215" t="s">
        <v>5003</v>
      </c>
      <c r="B488" s="216" t="s">
        <v>2845</v>
      </c>
      <c r="C488" s="216" t="s">
        <v>19</v>
      </c>
      <c r="D488" s="216" t="s">
        <v>2846</v>
      </c>
      <c r="E488" s="217" t="s">
        <v>75</v>
      </c>
      <c r="F488" s="218">
        <v>500</v>
      </c>
      <c r="G488" s="219"/>
      <c r="H488" s="219"/>
      <c r="I488" s="508">
        <f t="shared" si="41"/>
        <v>0</v>
      </c>
      <c r="J488" s="509" t="e">
        <f t="shared" si="38"/>
        <v>#DIV/0!</v>
      </c>
    </row>
    <row r="489" spans="1:10" s="150" customFormat="1" ht="22.5" x14ac:dyDescent="0.2">
      <c r="A489" s="215" t="s">
        <v>5004</v>
      </c>
      <c r="B489" s="216" t="s">
        <v>2847</v>
      </c>
      <c r="C489" s="216" t="s">
        <v>19</v>
      </c>
      <c r="D489" s="216" t="s">
        <v>2848</v>
      </c>
      <c r="E489" s="217" t="s">
        <v>75</v>
      </c>
      <c r="F489" s="218">
        <v>15</v>
      </c>
      <c r="G489" s="219"/>
      <c r="H489" s="219"/>
      <c r="I489" s="508">
        <f t="shared" si="41"/>
        <v>0</v>
      </c>
      <c r="J489" s="509" t="e">
        <f t="shared" si="38"/>
        <v>#DIV/0!</v>
      </c>
    </row>
    <row r="490" spans="1:10" s="150" customFormat="1" ht="11.25" x14ac:dyDescent="0.2">
      <c r="A490" s="215" t="s">
        <v>5005</v>
      </c>
      <c r="B490" s="216" t="s">
        <v>2849</v>
      </c>
      <c r="C490" s="216" t="s">
        <v>61</v>
      </c>
      <c r="D490" s="216" t="s">
        <v>2850</v>
      </c>
      <c r="E490" s="217" t="s">
        <v>75</v>
      </c>
      <c r="F490" s="218">
        <v>500</v>
      </c>
      <c r="G490" s="219"/>
      <c r="H490" s="219"/>
      <c r="I490" s="508">
        <f t="shared" si="41"/>
        <v>0</v>
      </c>
      <c r="J490" s="509" t="e">
        <f t="shared" si="38"/>
        <v>#DIV/0!</v>
      </c>
    </row>
    <row r="491" spans="1:10" s="150" customFormat="1" ht="22.5" x14ac:dyDescent="0.2">
      <c r="A491" s="215" t="s">
        <v>5006</v>
      </c>
      <c r="B491" s="216" t="s">
        <v>2851</v>
      </c>
      <c r="C491" s="216" t="s">
        <v>61</v>
      </c>
      <c r="D491" s="216" t="s">
        <v>3217</v>
      </c>
      <c r="E491" s="217" t="s">
        <v>75</v>
      </c>
      <c r="F491" s="218">
        <v>1000</v>
      </c>
      <c r="G491" s="219"/>
      <c r="H491" s="219"/>
      <c r="I491" s="508">
        <f t="shared" si="41"/>
        <v>0</v>
      </c>
      <c r="J491" s="509" t="e">
        <f t="shared" si="38"/>
        <v>#DIV/0!</v>
      </c>
    </row>
    <row r="492" spans="1:10" s="150" customFormat="1" ht="22.5" x14ac:dyDescent="0.2">
      <c r="A492" s="215" t="s">
        <v>5007</v>
      </c>
      <c r="B492" s="216" t="s">
        <v>2852</v>
      </c>
      <c r="C492" s="216" t="s">
        <v>19</v>
      </c>
      <c r="D492" s="216" t="s">
        <v>2853</v>
      </c>
      <c r="E492" s="217" t="s">
        <v>75</v>
      </c>
      <c r="F492" s="218">
        <v>15</v>
      </c>
      <c r="G492" s="219"/>
      <c r="H492" s="219"/>
      <c r="I492" s="508">
        <f t="shared" si="41"/>
        <v>0</v>
      </c>
      <c r="J492" s="509" t="e">
        <f t="shared" si="38"/>
        <v>#DIV/0!</v>
      </c>
    </row>
    <row r="493" spans="1:10" s="150" customFormat="1" ht="11.25" x14ac:dyDescent="0.2">
      <c r="A493" s="215" t="s">
        <v>5008</v>
      </c>
      <c r="B493" s="216" t="s">
        <v>2854</v>
      </c>
      <c r="C493" s="216" t="s">
        <v>61</v>
      </c>
      <c r="D493" s="216" t="s">
        <v>2855</v>
      </c>
      <c r="E493" s="217" t="s">
        <v>75</v>
      </c>
      <c r="F493" s="218">
        <v>25</v>
      </c>
      <c r="G493" s="219"/>
      <c r="H493" s="219"/>
      <c r="I493" s="508">
        <f t="shared" si="41"/>
        <v>0</v>
      </c>
      <c r="J493" s="509" t="e">
        <f t="shared" si="38"/>
        <v>#DIV/0!</v>
      </c>
    </row>
    <row r="494" spans="1:10" s="150" customFormat="1" ht="22.5" x14ac:dyDescent="0.2">
      <c r="A494" s="215" t="s">
        <v>5009</v>
      </c>
      <c r="B494" s="216" t="s">
        <v>2856</v>
      </c>
      <c r="C494" s="216" t="s">
        <v>61</v>
      </c>
      <c r="D494" s="216" t="s">
        <v>2857</v>
      </c>
      <c r="E494" s="217" t="s">
        <v>75</v>
      </c>
      <c r="F494" s="218">
        <v>25</v>
      </c>
      <c r="G494" s="219"/>
      <c r="H494" s="219"/>
      <c r="I494" s="508">
        <f t="shared" si="41"/>
        <v>0</v>
      </c>
      <c r="J494" s="509" t="e">
        <f t="shared" si="38"/>
        <v>#DIV/0!</v>
      </c>
    </row>
    <row r="495" spans="1:10" s="150" customFormat="1" ht="22.5" x14ac:dyDescent="0.2">
      <c r="A495" s="215" t="s">
        <v>5010</v>
      </c>
      <c r="B495" s="216" t="s">
        <v>2858</v>
      </c>
      <c r="C495" s="216" t="s">
        <v>61</v>
      </c>
      <c r="D495" s="216" t="s">
        <v>3218</v>
      </c>
      <c r="E495" s="217" t="s">
        <v>75</v>
      </c>
      <c r="F495" s="218">
        <v>50</v>
      </c>
      <c r="G495" s="219"/>
      <c r="H495" s="219"/>
      <c r="I495" s="508">
        <f t="shared" si="41"/>
        <v>0</v>
      </c>
      <c r="J495" s="509" t="e">
        <f t="shared" si="38"/>
        <v>#DIV/0!</v>
      </c>
    </row>
    <row r="496" spans="1:10" s="150" customFormat="1" ht="22.5" x14ac:dyDescent="0.2">
      <c r="A496" s="215" t="s">
        <v>5011</v>
      </c>
      <c r="B496" s="216" t="s">
        <v>2859</v>
      </c>
      <c r="C496" s="216" t="s">
        <v>39</v>
      </c>
      <c r="D496" s="216" t="s">
        <v>3219</v>
      </c>
      <c r="E496" s="217" t="s">
        <v>75</v>
      </c>
      <c r="F496" s="218">
        <v>33.68</v>
      </c>
      <c r="G496" s="219"/>
      <c r="H496" s="219"/>
      <c r="I496" s="508">
        <f t="shared" si="41"/>
        <v>0</v>
      </c>
      <c r="J496" s="509" t="e">
        <f t="shared" ref="J496:J532" si="42">ROUND(I496/$I$1088,4)</f>
        <v>#DIV/0!</v>
      </c>
    </row>
    <row r="497" spans="1:12" s="150" customFormat="1" ht="22.5" x14ac:dyDescent="0.2">
      <c r="A497" s="215" t="s">
        <v>5012</v>
      </c>
      <c r="B497" s="216" t="s">
        <v>2861</v>
      </c>
      <c r="C497" s="216" t="s">
        <v>19</v>
      </c>
      <c r="D497" s="216" t="s">
        <v>2862</v>
      </c>
      <c r="E497" s="217" t="s">
        <v>75</v>
      </c>
      <c r="F497" s="218">
        <v>10</v>
      </c>
      <c r="G497" s="219"/>
      <c r="H497" s="219"/>
      <c r="I497" s="508">
        <f t="shared" si="41"/>
        <v>0</v>
      </c>
      <c r="J497" s="509" t="e">
        <f t="shared" si="42"/>
        <v>#DIV/0!</v>
      </c>
    </row>
    <row r="498" spans="1:12" s="150" customFormat="1" ht="11.25" x14ac:dyDescent="0.2">
      <c r="A498" s="215" t="s">
        <v>5013</v>
      </c>
      <c r="B498" s="216" t="s">
        <v>2863</v>
      </c>
      <c r="C498" s="216" t="s">
        <v>19</v>
      </c>
      <c r="D498" s="216" t="s">
        <v>2864</v>
      </c>
      <c r="E498" s="217" t="s">
        <v>75</v>
      </c>
      <c r="F498" s="218">
        <v>100</v>
      </c>
      <c r="G498" s="219"/>
      <c r="H498" s="219"/>
      <c r="I498" s="508">
        <f t="shared" si="41"/>
        <v>0</v>
      </c>
      <c r="J498" s="509" t="e">
        <f t="shared" si="42"/>
        <v>#DIV/0!</v>
      </c>
    </row>
    <row r="499" spans="1:12" s="150" customFormat="1" ht="11.25" x14ac:dyDescent="0.2">
      <c r="A499" s="215" t="s">
        <v>5014</v>
      </c>
      <c r="B499" s="216" t="s">
        <v>2865</v>
      </c>
      <c r="C499" s="216" t="s">
        <v>19</v>
      </c>
      <c r="D499" s="216" t="s">
        <v>2866</v>
      </c>
      <c r="E499" s="217" t="s">
        <v>75</v>
      </c>
      <c r="F499" s="218">
        <v>500</v>
      </c>
      <c r="G499" s="219"/>
      <c r="H499" s="219"/>
      <c r="I499" s="508">
        <f t="shared" si="41"/>
        <v>0</v>
      </c>
      <c r="J499" s="509" t="e">
        <f t="shared" si="42"/>
        <v>#DIV/0!</v>
      </c>
    </row>
    <row r="500" spans="1:12" s="150" customFormat="1" ht="11.25" x14ac:dyDescent="0.2">
      <c r="A500" s="215" t="s">
        <v>5015</v>
      </c>
      <c r="B500" s="216" t="s">
        <v>2867</v>
      </c>
      <c r="C500" s="216" t="s">
        <v>39</v>
      </c>
      <c r="D500" s="216" t="s">
        <v>3220</v>
      </c>
      <c r="E500" s="217" t="s">
        <v>75</v>
      </c>
      <c r="F500" s="218">
        <v>30</v>
      </c>
      <c r="G500" s="219"/>
      <c r="H500" s="219"/>
      <c r="I500" s="508">
        <f t="shared" si="41"/>
        <v>0</v>
      </c>
      <c r="J500" s="509" t="e">
        <f t="shared" si="42"/>
        <v>#DIV/0!</v>
      </c>
    </row>
    <row r="501" spans="1:12" s="150" customFormat="1" ht="22.5" x14ac:dyDescent="0.2">
      <c r="A501" s="215" t="s">
        <v>5016</v>
      </c>
      <c r="B501" s="216" t="s">
        <v>2868</v>
      </c>
      <c r="C501" s="216" t="s">
        <v>19</v>
      </c>
      <c r="D501" s="216" t="s">
        <v>2869</v>
      </c>
      <c r="E501" s="217" t="s">
        <v>75</v>
      </c>
      <c r="F501" s="218">
        <v>500</v>
      </c>
      <c r="G501" s="219"/>
      <c r="H501" s="219"/>
      <c r="I501" s="508">
        <f t="shared" si="41"/>
        <v>0</v>
      </c>
      <c r="J501" s="509" t="e">
        <f t="shared" si="42"/>
        <v>#DIV/0!</v>
      </c>
    </row>
    <row r="502" spans="1:12" s="150" customFormat="1" ht="11.25" customHeight="1" x14ac:dyDescent="0.2">
      <c r="A502" s="215" t="s">
        <v>5017</v>
      </c>
      <c r="B502" s="216" t="s">
        <v>2870</v>
      </c>
      <c r="C502" s="216" t="s">
        <v>19</v>
      </c>
      <c r="D502" s="216" t="s">
        <v>2871</v>
      </c>
      <c r="E502" s="217" t="s">
        <v>75</v>
      </c>
      <c r="F502" s="218">
        <v>500</v>
      </c>
      <c r="G502" s="219"/>
      <c r="H502" s="219"/>
      <c r="I502" s="508">
        <f t="shared" si="41"/>
        <v>0</v>
      </c>
      <c r="J502" s="509" t="e">
        <f t="shared" si="42"/>
        <v>#DIV/0!</v>
      </c>
    </row>
    <row r="503" spans="1:12" s="150" customFormat="1" ht="22.5" x14ac:dyDescent="0.2">
      <c r="A503" s="215" t="s">
        <v>5018</v>
      </c>
      <c r="B503" s="216" t="s">
        <v>2872</v>
      </c>
      <c r="C503" s="216" t="s">
        <v>19</v>
      </c>
      <c r="D503" s="216" t="s">
        <v>2873</v>
      </c>
      <c r="E503" s="217" t="s">
        <v>75</v>
      </c>
      <c r="F503" s="218">
        <v>500</v>
      </c>
      <c r="G503" s="219"/>
      <c r="H503" s="219"/>
      <c r="I503" s="508">
        <f t="shared" si="41"/>
        <v>0</v>
      </c>
      <c r="J503" s="509" t="e">
        <f t="shared" si="42"/>
        <v>#DIV/0!</v>
      </c>
    </row>
    <row r="504" spans="1:12" s="151" customFormat="1" ht="22.5" x14ac:dyDescent="0.2">
      <c r="A504" s="215" t="s">
        <v>5019</v>
      </c>
      <c r="B504" s="216" t="s">
        <v>2874</v>
      </c>
      <c r="C504" s="216" t="s">
        <v>19</v>
      </c>
      <c r="D504" s="216" t="s">
        <v>2875</v>
      </c>
      <c r="E504" s="217" t="s">
        <v>75</v>
      </c>
      <c r="F504" s="218">
        <v>200</v>
      </c>
      <c r="G504" s="219"/>
      <c r="H504" s="219"/>
      <c r="I504" s="508">
        <f t="shared" ref="I504" si="43">ROUND(F504*H504,2)</f>
        <v>0</v>
      </c>
      <c r="J504" s="509" t="e">
        <f t="shared" si="42"/>
        <v>#DIV/0!</v>
      </c>
      <c r="L504" s="150"/>
    </row>
    <row r="505" spans="1:12" s="150" customFormat="1" ht="22.5" x14ac:dyDescent="0.2">
      <c r="A505" s="215" t="s">
        <v>5020</v>
      </c>
      <c r="B505" s="216" t="s">
        <v>2876</v>
      </c>
      <c r="C505" s="216" t="s">
        <v>19</v>
      </c>
      <c r="D505" s="216" t="s">
        <v>2877</v>
      </c>
      <c r="E505" s="217" t="s">
        <v>75</v>
      </c>
      <c r="F505" s="218">
        <v>120</v>
      </c>
      <c r="G505" s="219"/>
      <c r="H505" s="219"/>
      <c r="I505" s="508">
        <f t="shared" ref="I505:I510" si="44">ROUND(F505*H505,2)</f>
        <v>0</v>
      </c>
      <c r="J505" s="509" t="e">
        <f t="shared" si="42"/>
        <v>#DIV/0!</v>
      </c>
    </row>
    <row r="506" spans="1:12" s="150" customFormat="1" ht="11.25" x14ac:dyDescent="0.2">
      <c r="A506" s="215" t="s">
        <v>5021</v>
      </c>
      <c r="B506" s="216" t="s">
        <v>2878</v>
      </c>
      <c r="C506" s="216" t="s">
        <v>19</v>
      </c>
      <c r="D506" s="216" t="s">
        <v>2879</v>
      </c>
      <c r="E506" s="217" t="s">
        <v>75</v>
      </c>
      <c r="F506" s="218">
        <v>50</v>
      </c>
      <c r="G506" s="219"/>
      <c r="H506" s="219"/>
      <c r="I506" s="508">
        <f t="shared" si="44"/>
        <v>0</v>
      </c>
      <c r="J506" s="509" t="e">
        <f t="shared" si="42"/>
        <v>#DIV/0!</v>
      </c>
    </row>
    <row r="507" spans="1:12" s="150" customFormat="1" ht="33.75" x14ac:dyDescent="0.2">
      <c r="A507" s="215" t="s">
        <v>5022</v>
      </c>
      <c r="B507" s="216" t="s">
        <v>2880</v>
      </c>
      <c r="C507" s="216" t="s">
        <v>19</v>
      </c>
      <c r="D507" s="216" t="s">
        <v>2881</v>
      </c>
      <c r="E507" s="217" t="s">
        <v>75</v>
      </c>
      <c r="F507" s="218">
        <v>100</v>
      </c>
      <c r="G507" s="219"/>
      <c r="H507" s="219"/>
      <c r="I507" s="508">
        <f t="shared" si="44"/>
        <v>0</v>
      </c>
      <c r="J507" s="509" t="e">
        <f t="shared" si="42"/>
        <v>#DIV/0!</v>
      </c>
    </row>
    <row r="508" spans="1:12" s="150" customFormat="1" ht="11.25" x14ac:dyDescent="0.2">
      <c r="A508" s="220" t="s">
        <v>2288</v>
      </c>
      <c r="B508" s="221"/>
      <c r="C508" s="221"/>
      <c r="D508" s="221" t="s">
        <v>2882</v>
      </c>
      <c r="E508" s="221"/>
      <c r="F508" s="222"/>
      <c r="G508" s="223"/>
      <c r="H508" s="223"/>
      <c r="I508" s="224">
        <f>SUM(I509:I514)</f>
        <v>0</v>
      </c>
      <c r="J508" s="534" t="e">
        <f t="shared" si="42"/>
        <v>#DIV/0!</v>
      </c>
    </row>
    <row r="509" spans="1:12" s="150" customFormat="1" ht="22.5" x14ac:dyDescent="0.2">
      <c r="A509" s="215" t="s">
        <v>5023</v>
      </c>
      <c r="B509" s="216" t="s">
        <v>2883</v>
      </c>
      <c r="C509" s="216" t="s">
        <v>19</v>
      </c>
      <c r="D509" s="216" t="s">
        <v>2884</v>
      </c>
      <c r="E509" s="217" t="s">
        <v>75</v>
      </c>
      <c r="F509" s="218">
        <v>1170</v>
      </c>
      <c r="G509" s="219"/>
      <c r="H509" s="219"/>
      <c r="I509" s="508">
        <f t="shared" si="44"/>
        <v>0</v>
      </c>
      <c r="J509" s="509" t="e">
        <f t="shared" si="42"/>
        <v>#DIV/0!</v>
      </c>
    </row>
    <row r="510" spans="1:12" s="150" customFormat="1" ht="22.5" x14ac:dyDescent="0.2">
      <c r="A510" s="215" t="s">
        <v>5024</v>
      </c>
      <c r="B510" s="216" t="s">
        <v>2886</v>
      </c>
      <c r="C510" s="216" t="s">
        <v>19</v>
      </c>
      <c r="D510" s="216" t="s">
        <v>2887</v>
      </c>
      <c r="E510" s="217" t="s">
        <v>75</v>
      </c>
      <c r="F510" s="218">
        <v>100</v>
      </c>
      <c r="G510" s="219"/>
      <c r="H510" s="219"/>
      <c r="I510" s="508">
        <f t="shared" si="44"/>
        <v>0</v>
      </c>
      <c r="J510" s="509" t="e">
        <f t="shared" si="42"/>
        <v>#DIV/0!</v>
      </c>
    </row>
    <row r="511" spans="1:12" s="151" customFormat="1" ht="11.25" x14ac:dyDescent="0.2">
      <c r="A511" s="215" t="s">
        <v>5025</v>
      </c>
      <c r="B511" s="216" t="s">
        <v>2888</v>
      </c>
      <c r="C511" s="216" t="s">
        <v>19</v>
      </c>
      <c r="D511" s="216" t="s">
        <v>2889</v>
      </c>
      <c r="E511" s="217" t="s">
        <v>75</v>
      </c>
      <c r="F511" s="218">
        <v>100</v>
      </c>
      <c r="G511" s="219"/>
      <c r="H511" s="219"/>
      <c r="I511" s="508">
        <f t="shared" ref="I511" si="45">ROUND(F511*H511,2)</f>
        <v>0</v>
      </c>
      <c r="J511" s="509" t="e">
        <f t="shared" si="42"/>
        <v>#DIV/0!</v>
      </c>
      <c r="L511" s="150"/>
    </row>
    <row r="512" spans="1:12" s="150" customFormat="1" ht="22.5" x14ac:dyDescent="0.2">
      <c r="A512" s="215" t="s">
        <v>5026</v>
      </c>
      <c r="B512" s="216" t="s">
        <v>2890</v>
      </c>
      <c r="C512" s="216" t="s">
        <v>19</v>
      </c>
      <c r="D512" s="216" t="s">
        <v>2891</v>
      </c>
      <c r="E512" s="217" t="s">
        <v>75</v>
      </c>
      <c r="F512" s="218">
        <v>400</v>
      </c>
      <c r="G512" s="219"/>
      <c r="H512" s="219"/>
      <c r="I512" s="508">
        <f t="shared" ref="I512:I532" si="46">ROUND(F512*H512,2)</f>
        <v>0</v>
      </c>
      <c r="J512" s="509" t="e">
        <f t="shared" si="42"/>
        <v>#DIV/0!</v>
      </c>
    </row>
    <row r="513" spans="1:10" s="150" customFormat="1" ht="22.5" x14ac:dyDescent="0.2">
      <c r="A513" s="215" t="s">
        <v>5027</v>
      </c>
      <c r="B513" s="216" t="s">
        <v>2892</v>
      </c>
      <c r="C513" s="216" t="s">
        <v>19</v>
      </c>
      <c r="D513" s="216" t="s">
        <v>2893</v>
      </c>
      <c r="E513" s="217" t="s">
        <v>75</v>
      </c>
      <c r="F513" s="218">
        <v>200</v>
      </c>
      <c r="G513" s="219"/>
      <c r="H513" s="219"/>
      <c r="I513" s="508">
        <f t="shared" si="46"/>
        <v>0</v>
      </c>
      <c r="J513" s="509" t="e">
        <f t="shared" si="42"/>
        <v>#DIV/0!</v>
      </c>
    </row>
    <row r="514" spans="1:10" s="150" customFormat="1" ht="11.25" x14ac:dyDescent="0.2">
      <c r="A514" s="215" t="s">
        <v>5028</v>
      </c>
      <c r="B514" s="216" t="s">
        <v>2894</v>
      </c>
      <c r="C514" s="216" t="s">
        <v>61</v>
      </c>
      <c r="D514" s="216" t="s">
        <v>2895</v>
      </c>
      <c r="E514" s="217" t="s">
        <v>75</v>
      </c>
      <c r="F514" s="218">
        <v>500</v>
      </c>
      <c r="G514" s="219"/>
      <c r="H514" s="219"/>
      <c r="I514" s="508">
        <f t="shared" si="46"/>
        <v>0</v>
      </c>
      <c r="J514" s="509" t="e">
        <f t="shared" si="42"/>
        <v>#DIV/0!</v>
      </c>
    </row>
    <row r="515" spans="1:10" s="150" customFormat="1" ht="11.25" x14ac:dyDescent="0.2">
      <c r="A515" s="220" t="s">
        <v>2293</v>
      </c>
      <c r="B515" s="221"/>
      <c r="C515" s="221"/>
      <c r="D515" s="221" t="s">
        <v>2896</v>
      </c>
      <c r="E515" s="221"/>
      <c r="F515" s="222"/>
      <c r="G515" s="223"/>
      <c r="H515" s="223"/>
      <c r="I515" s="224">
        <f>SUM(I516:I537)</f>
        <v>0</v>
      </c>
      <c r="J515" s="534" t="e">
        <f t="shared" si="42"/>
        <v>#DIV/0!</v>
      </c>
    </row>
    <row r="516" spans="1:10" s="150" customFormat="1" ht="11.25" x14ac:dyDescent="0.2">
      <c r="A516" s="215" t="s">
        <v>5029</v>
      </c>
      <c r="B516" s="216" t="s">
        <v>2897</v>
      </c>
      <c r="C516" s="216" t="s">
        <v>19</v>
      </c>
      <c r="D516" s="216" t="s">
        <v>2898</v>
      </c>
      <c r="E516" s="217" t="s">
        <v>75</v>
      </c>
      <c r="F516" s="218">
        <v>50</v>
      </c>
      <c r="G516" s="219"/>
      <c r="H516" s="219"/>
      <c r="I516" s="508">
        <f t="shared" si="46"/>
        <v>0</v>
      </c>
      <c r="J516" s="509" t="e">
        <f t="shared" si="42"/>
        <v>#DIV/0!</v>
      </c>
    </row>
    <row r="517" spans="1:10" s="150" customFormat="1" ht="11.25" x14ac:dyDescent="0.2">
      <c r="A517" s="215" t="s">
        <v>5030</v>
      </c>
      <c r="B517" s="216" t="s">
        <v>2900</v>
      </c>
      <c r="C517" s="216" t="s">
        <v>19</v>
      </c>
      <c r="D517" s="216" t="s">
        <v>2901</v>
      </c>
      <c r="E517" s="217" t="s">
        <v>75</v>
      </c>
      <c r="F517" s="218">
        <v>200</v>
      </c>
      <c r="G517" s="219"/>
      <c r="H517" s="219"/>
      <c r="I517" s="508">
        <f t="shared" si="46"/>
        <v>0</v>
      </c>
      <c r="J517" s="509" t="e">
        <f t="shared" si="42"/>
        <v>#DIV/0!</v>
      </c>
    </row>
    <row r="518" spans="1:10" s="150" customFormat="1" ht="11.25" x14ac:dyDescent="0.2">
      <c r="A518" s="215" t="s">
        <v>5031</v>
      </c>
      <c r="B518" s="216" t="s">
        <v>2902</v>
      </c>
      <c r="C518" s="216" t="s">
        <v>19</v>
      </c>
      <c r="D518" s="216" t="s">
        <v>2903</v>
      </c>
      <c r="E518" s="217" t="s">
        <v>75</v>
      </c>
      <c r="F518" s="218">
        <v>50</v>
      </c>
      <c r="G518" s="219"/>
      <c r="H518" s="219"/>
      <c r="I518" s="508">
        <f t="shared" si="46"/>
        <v>0</v>
      </c>
      <c r="J518" s="509" t="e">
        <f t="shared" si="42"/>
        <v>#DIV/0!</v>
      </c>
    </row>
    <row r="519" spans="1:10" s="150" customFormat="1" ht="11.25" x14ac:dyDescent="0.2">
      <c r="A519" s="215" t="s">
        <v>5032</v>
      </c>
      <c r="B519" s="216" t="s">
        <v>2904</v>
      </c>
      <c r="C519" s="216" t="s">
        <v>19</v>
      </c>
      <c r="D519" s="216" t="s">
        <v>2905</v>
      </c>
      <c r="E519" s="217" t="s">
        <v>75</v>
      </c>
      <c r="F519" s="218">
        <v>100</v>
      </c>
      <c r="G519" s="219"/>
      <c r="H519" s="219"/>
      <c r="I519" s="508">
        <f t="shared" si="46"/>
        <v>0</v>
      </c>
      <c r="J519" s="509" t="e">
        <f t="shared" si="42"/>
        <v>#DIV/0!</v>
      </c>
    </row>
    <row r="520" spans="1:10" s="150" customFormat="1" ht="22.5" x14ac:dyDescent="0.2">
      <c r="A520" s="215" t="s">
        <v>5033</v>
      </c>
      <c r="B520" s="216" t="s">
        <v>2906</v>
      </c>
      <c r="C520" s="216" t="s">
        <v>39</v>
      </c>
      <c r="D520" s="216" t="s">
        <v>3221</v>
      </c>
      <c r="E520" s="217" t="s">
        <v>75</v>
      </c>
      <c r="F520" s="218">
        <v>45</v>
      </c>
      <c r="G520" s="219"/>
      <c r="H520" s="219"/>
      <c r="I520" s="508">
        <f t="shared" si="46"/>
        <v>0</v>
      </c>
      <c r="J520" s="509" t="e">
        <f t="shared" si="42"/>
        <v>#DIV/0!</v>
      </c>
    </row>
    <row r="521" spans="1:10" s="150" customFormat="1" ht="22.5" x14ac:dyDescent="0.2">
      <c r="A521" s="215" t="s">
        <v>5034</v>
      </c>
      <c r="B521" s="216" t="s">
        <v>2908</v>
      </c>
      <c r="C521" s="216" t="s">
        <v>19</v>
      </c>
      <c r="D521" s="216" t="s">
        <v>2909</v>
      </c>
      <c r="E521" s="217" t="s">
        <v>75</v>
      </c>
      <c r="F521" s="218">
        <v>6128</v>
      </c>
      <c r="G521" s="219"/>
      <c r="H521" s="219"/>
      <c r="I521" s="508">
        <f t="shared" si="46"/>
        <v>0</v>
      </c>
      <c r="J521" s="509" t="e">
        <f t="shared" si="42"/>
        <v>#DIV/0!</v>
      </c>
    </row>
    <row r="522" spans="1:10" s="150" customFormat="1" ht="11.25" x14ac:dyDescent="0.2">
      <c r="A522" s="215" t="s">
        <v>5035</v>
      </c>
      <c r="B522" s="216" t="s">
        <v>2910</v>
      </c>
      <c r="C522" s="216" t="s">
        <v>19</v>
      </c>
      <c r="D522" s="216" t="s">
        <v>2911</v>
      </c>
      <c r="E522" s="217" t="s">
        <v>75</v>
      </c>
      <c r="F522" s="218">
        <v>6052</v>
      </c>
      <c r="G522" s="219"/>
      <c r="H522" s="219"/>
      <c r="I522" s="508">
        <f t="shared" si="46"/>
        <v>0</v>
      </c>
      <c r="J522" s="509" t="e">
        <f t="shared" si="42"/>
        <v>#DIV/0!</v>
      </c>
    </row>
    <row r="523" spans="1:10" s="150" customFormat="1" ht="11.25" x14ac:dyDescent="0.2">
      <c r="A523" s="215" t="s">
        <v>5036</v>
      </c>
      <c r="B523" s="216" t="s">
        <v>2912</v>
      </c>
      <c r="C523" s="216" t="s">
        <v>19</v>
      </c>
      <c r="D523" s="216" t="s">
        <v>2913</v>
      </c>
      <c r="E523" s="217" t="s">
        <v>75</v>
      </c>
      <c r="F523" s="218">
        <v>500</v>
      </c>
      <c r="G523" s="219"/>
      <c r="H523" s="219"/>
      <c r="I523" s="508">
        <f t="shared" si="46"/>
        <v>0</v>
      </c>
      <c r="J523" s="509" t="e">
        <f t="shared" si="42"/>
        <v>#DIV/0!</v>
      </c>
    </row>
    <row r="524" spans="1:10" s="150" customFormat="1" ht="22.5" x14ac:dyDescent="0.2">
      <c r="A524" s="215" t="s">
        <v>5037</v>
      </c>
      <c r="B524" s="216" t="s">
        <v>2914</v>
      </c>
      <c r="C524" s="216" t="s">
        <v>19</v>
      </c>
      <c r="D524" s="216" t="s">
        <v>2915</v>
      </c>
      <c r="E524" s="217" t="s">
        <v>75</v>
      </c>
      <c r="F524" s="218">
        <v>120</v>
      </c>
      <c r="G524" s="219"/>
      <c r="H524" s="219"/>
      <c r="I524" s="508">
        <f t="shared" si="46"/>
        <v>0</v>
      </c>
      <c r="J524" s="509" t="e">
        <f t="shared" si="42"/>
        <v>#DIV/0!</v>
      </c>
    </row>
    <row r="525" spans="1:10" s="150" customFormat="1" ht="22.5" x14ac:dyDescent="0.2">
      <c r="A525" s="215" t="s">
        <v>5038</v>
      </c>
      <c r="B525" s="216" t="s">
        <v>2916</v>
      </c>
      <c r="C525" s="216" t="s">
        <v>19</v>
      </c>
      <c r="D525" s="216" t="s">
        <v>2917</v>
      </c>
      <c r="E525" s="217" t="s">
        <v>75</v>
      </c>
      <c r="F525" s="218">
        <v>300</v>
      </c>
      <c r="G525" s="219"/>
      <c r="H525" s="219"/>
      <c r="I525" s="508">
        <f t="shared" si="46"/>
        <v>0</v>
      </c>
      <c r="J525" s="509" t="e">
        <f t="shared" si="42"/>
        <v>#DIV/0!</v>
      </c>
    </row>
    <row r="526" spans="1:10" s="150" customFormat="1" ht="11.25" x14ac:dyDescent="0.2">
      <c r="A526" s="215" t="s">
        <v>5039</v>
      </c>
      <c r="B526" s="216" t="s">
        <v>2918</v>
      </c>
      <c r="C526" s="216" t="s">
        <v>19</v>
      </c>
      <c r="D526" s="216" t="s">
        <v>2919</v>
      </c>
      <c r="E526" s="217" t="s">
        <v>75</v>
      </c>
      <c r="F526" s="218">
        <v>960</v>
      </c>
      <c r="G526" s="219"/>
      <c r="H526" s="219"/>
      <c r="I526" s="508">
        <f t="shared" si="46"/>
        <v>0</v>
      </c>
      <c r="J526" s="509" t="e">
        <f t="shared" si="42"/>
        <v>#DIV/0!</v>
      </c>
    </row>
    <row r="527" spans="1:10" s="150" customFormat="1" ht="11.25" x14ac:dyDescent="0.2">
      <c r="A527" s="215" t="s">
        <v>5040</v>
      </c>
      <c r="B527" s="216" t="s">
        <v>2922</v>
      </c>
      <c r="C527" s="216" t="s">
        <v>19</v>
      </c>
      <c r="D527" s="216" t="s">
        <v>2923</v>
      </c>
      <c r="E527" s="217" t="s">
        <v>75</v>
      </c>
      <c r="F527" s="218">
        <v>200</v>
      </c>
      <c r="G527" s="219"/>
      <c r="H527" s="219"/>
      <c r="I527" s="508">
        <f t="shared" si="46"/>
        <v>0</v>
      </c>
      <c r="J527" s="509" t="e">
        <f t="shared" si="42"/>
        <v>#DIV/0!</v>
      </c>
    </row>
    <row r="528" spans="1:10" s="150" customFormat="1" ht="22.5" x14ac:dyDescent="0.2">
      <c r="A528" s="215" t="s">
        <v>5041</v>
      </c>
      <c r="B528" s="216" t="s">
        <v>2924</v>
      </c>
      <c r="C528" s="216" t="s">
        <v>19</v>
      </c>
      <c r="D528" s="216" t="s">
        <v>2925</v>
      </c>
      <c r="E528" s="217" t="s">
        <v>75</v>
      </c>
      <c r="F528" s="218">
        <v>7380</v>
      </c>
      <c r="G528" s="219"/>
      <c r="H528" s="219"/>
      <c r="I528" s="508">
        <f t="shared" si="46"/>
        <v>0</v>
      </c>
      <c r="J528" s="509" t="e">
        <f t="shared" si="42"/>
        <v>#DIV/0!</v>
      </c>
    </row>
    <row r="529" spans="1:12" s="150" customFormat="1" ht="22.5" x14ac:dyDescent="0.2">
      <c r="A529" s="215" t="s">
        <v>5042</v>
      </c>
      <c r="B529" s="216" t="s">
        <v>2926</v>
      </c>
      <c r="C529" s="216" t="s">
        <v>19</v>
      </c>
      <c r="D529" s="216" t="s">
        <v>2927</v>
      </c>
      <c r="E529" s="217" t="s">
        <v>75</v>
      </c>
      <c r="F529" s="218">
        <v>500</v>
      </c>
      <c r="G529" s="219"/>
      <c r="H529" s="219"/>
      <c r="I529" s="508">
        <f t="shared" si="46"/>
        <v>0</v>
      </c>
      <c r="J529" s="509" t="e">
        <f t="shared" si="42"/>
        <v>#DIV/0!</v>
      </c>
    </row>
    <row r="530" spans="1:12" s="150" customFormat="1" ht="11.25" x14ac:dyDescent="0.2">
      <c r="A530" s="215" t="s">
        <v>5043</v>
      </c>
      <c r="B530" s="216" t="s">
        <v>2928</v>
      </c>
      <c r="C530" s="216" t="s">
        <v>19</v>
      </c>
      <c r="D530" s="216" t="s">
        <v>2929</v>
      </c>
      <c r="E530" s="217" t="s">
        <v>75</v>
      </c>
      <c r="F530" s="218">
        <v>1000</v>
      </c>
      <c r="G530" s="219"/>
      <c r="H530" s="219"/>
      <c r="I530" s="508">
        <f t="shared" si="46"/>
        <v>0</v>
      </c>
      <c r="J530" s="509" t="e">
        <f t="shared" si="42"/>
        <v>#DIV/0!</v>
      </c>
    </row>
    <row r="531" spans="1:12" s="150" customFormat="1" ht="11.25" x14ac:dyDescent="0.2">
      <c r="A531" s="215" t="s">
        <v>5044</v>
      </c>
      <c r="B531" s="216" t="s">
        <v>2930</v>
      </c>
      <c r="C531" s="216" t="s">
        <v>29</v>
      </c>
      <c r="D531" s="216" t="s">
        <v>2931</v>
      </c>
      <c r="E531" s="217" t="s">
        <v>75</v>
      </c>
      <c r="F531" s="218">
        <v>4280</v>
      </c>
      <c r="G531" s="219"/>
      <c r="H531" s="219"/>
      <c r="I531" s="508">
        <f t="shared" si="46"/>
        <v>0</v>
      </c>
      <c r="J531" s="509" t="e">
        <f t="shared" si="42"/>
        <v>#DIV/0!</v>
      </c>
    </row>
    <row r="532" spans="1:12" s="150" customFormat="1" ht="22.5" x14ac:dyDescent="0.2">
      <c r="A532" s="215" t="s">
        <v>5045</v>
      </c>
      <c r="B532" s="216" t="s">
        <v>2932</v>
      </c>
      <c r="C532" s="216" t="s">
        <v>19</v>
      </c>
      <c r="D532" s="216" t="s">
        <v>2933</v>
      </c>
      <c r="E532" s="217" t="s">
        <v>75</v>
      </c>
      <c r="F532" s="218">
        <v>4051</v>
      </c>
      <c r="G532" s="219"/>
      <c r="H532" s="219"/>
      <c r="I532" s="508">
        <f t="shared" si="46"/>
        <v>0</v>
      </c>
      <c r="J532" s="509" t="e">
        <f t="shared" si="42"/>
        <v>#DIV/0!</v>
      </c>
    </row>
    <row r="533" spans="1:12" s="150" customFormat="1" ht="11.25" x14ac:dyDescent="0.2">
      <c r="A533" s="215" t="s">
        <v>5046</v>
      </c>
      <c r="B533" s="216" t="s">
        <v>2934</v>
      </c>
      <c r="C533" s="216" t="s">
        <v>61</v>
      </c>
      <c r="D533" s="216" t="s">
        <v>2935</v>
      </c>
      <c r="E533" s="217" t="s">
        <v>75</v>
      </c>
      <c r="F533" s="218">
        <v>250</v>
      </c>
      <c r="G533" s="219"/>
      <c r="H533" s="219"/>
      <c r="I533" s="508">
        <f t="shared" ref="I533:I534" si="47">ROUND(F533*H533,2)</f>
        <v>0</v>
      </c>
      <c r="J533" s="509" t="e">
        <f t="shared" ref="J533:J534" si="48">ROUND(I533/$I$1088,4)</f>
        <v>#DIV/0!</v>
      </c>
    </row>
    <row r="534" spans="1:12" s="151" customFormat="1" ht="11.25" x14ac:dyDescent="0.2">
      <c r="A534" s="215" t="s">
        <v>5047</v>
      </c>
      <c r="B534" s="216" t="s">
        <v>2936</v>
      </c>
      <c r="C534" s="216" t="s">
        <v>19</v>
      </c>
      <c r="D534" s="216" t="s">
        <v>2937</v>
      </c>
      <c r="E534" s="217" t="s">
        <v>75</v>
      </c>
      <c r="F534" s="218">
        <v>180</v>
      </c>
      <c r="G534" s="219"/>
      <c r="H534" s="219"/>
      <c r="I534" s="508">
        <f t="shared" si="47"/>
        <v>0</v>
      </c>
      <c r="J534" s="509" t="e">
        <f t="shared" si="48"/>
        <v>#DIV/0!</v>
      </c>
      <c r="L534" s="150"/>
    </row>
    <row r="535" spans="1:12" s="150" customFormat="1" ht="11.25" x14ac:dyDescent="0.2">
      <c r="A535" s="215" t="s">
        <v>5048</v>
      </c>
      <c r="B535" s="216" t="s">
        <v>2938</v>
      </c>
      <c r="C535" s="216" t="s">
        <v>29</v>
      </c>
      <c r="D535" s="216" t="s">
        <v>2939</v>
      </c>
      <c r="E535" s="217" t="s">
        <v>75</v>
      </c>
      <c r="F535" s="218">
        <v>180</v>
      </c>
      <c r="G535" s="219"/>
      <c r="H535" s="219"/>
      <c r="I535" s="508">
        <f t="shared" ref="I535:I541" si="49">ROUND(F535*H535,2)</f>
        <v>0</v>
      </c>
      <c r="J535" s="509" t="e">
        <f t="shared" ref="J535:J541" si="50">ROUND(I535/$I$1088,4)</f>
        <v>#DIV/0!</v>
      </c>
    </row>
    <row r="536" spans="1:12" s="150" customFormat="1" ht="22.5" x14ac:dyDescent="0.2">
      <c r="A536" s="215" t="s">
        <v>5049</v>
      </c>
      <c r="B536" s="216" t="s">
        <v>2940</v>
      </c>
      <c r="C536" s="216" t="s">
        <v>19</v>
      </c>
      <c r="D536" s="216" t="s">
        <v>2941</v>
      </c>
      <c r="E536" s="217" t="s">
        <v>75</v>
      </c>
      <c r="F536" s="218">
        <v>500</v>
      </c>
      <c r="G536" s="219"/>
      <c r="H536" s="219"/>
      <c r="I536" s="508">
        <f t="shared" si="49"/>
        <v>0</v>
      </c>
      <c r="J536" s="509" t="e">
        <f t="shared" si="50"/>
        <v>#DIV/0!</v>
      </c>
    </row>
    <row r="537" spans="1:12" s="150" customFormat="1" ht="22.5" x14ac:dyDescent="0.2">
      <c r="A537" s="215" t="s">
        <v>5050</v>
      </c>
      <c r="B537" s="216" t="s">
        <v>2942</v>
      </c>
      <c r="C537" s="216" t="s">
        <v>19</v>
      </c>
      <c r="D537" s="216" t="s">
        <v>2943</v>
      </c>
      <c r="E537" s="217" t="s">
        <v>75</v>
      </c>
      <c r="F537" s="218">
        <v>1000</v>
      </c>
      <c r="G537" s="219"/>
      <c r="H537" s="219"/>
      <c r="I537" s="508">
        <f t="shared" si="49"/>
        <v>0</v>
      </c>
      <c r="J537" s="509" t="e">
        <f t="shared" si="50"/>
        <v>#DIV/0!</v>
      </c>
    </row>
    <row r="538" spans="1:12" s="150" customFormat="1" ht="11.25" x14ac:dyDescent="0.2">
      <c r="A538" s="220" t="s">
        <v>5051</v>
      </c>
      <c r="B538" s="221"/>
      <c r="C538" s="221"/>
      <c r="D538" s="221" t="s">
        <v>2944</v>
      </c>
      <c r="E538" s="221"/>
      <c r="F538" s="222"/>
      <c r="G538" s="223"/>
      <c r="H538" s="223"/>
      <c r="I538" s="224">
        <f>SUM(I539:I546)</f>
        <v>0</v>
      </c>
      <c r="J538" s="534" t="e">
        <f t="shared" si="50"/>
        <v>#DIV/0!</v>
      </c>
    </row>
    <row r="539" spans="1:12" s="150" customFormat="1" ht="22.5" x14ac:dyDescent="0.2">
      <c r="A539" s="215" t="s">
        <v>5052</v>
      </c>
      <c r="B539" s="216" t="s">
        <v>2945</v>
      </c>
      <c r="C539" s="216" t="s">
        <v>19</v>
      </c>
      <c r="D539" s="216" t="s">
        <v>2946</v>
      </c>
      <c r="E539" s="217" t="s">
        <v>75</v>
      </c>
      <c r="F539" s="218">
        <v>20</v>
      </c>
      <c r="G539" s="219"/>
      <c r="H539" s="219"/>
      <c r="I539" s="508">
        <f t="shared" si="49"/>
        <v>0</v>
      </c>
      <c r="J539" s="509" t="e">
        <f t="shared" si="50"/>
        <v>#DIV/0!</v>
      </c>
    </row>
    <row r="540" spans="1:12" s="150" customFormat="1" ht="11.25" x14ac:dyDescent="0.2">
      <c r="A540" s="215" t="s">
        <v>5053</v>
      </c>
      <c r="B540" s="216" t="s">
        <v>2947</v>
      </c>
      <c r="C540" s="216" t="s">
        <v>19</v>
      </c>
      <c r="D540" s="216" t="s">
        <v>2948</v>
      </c>
      <c r="E540" s="217" t="s">
        <v>75</v>
      </c>
      <c r="F540" s="218">
        <v>25</v>
      </c>
      <c r="G540" s="219"/>
      <c r="H540" s="219"/>
      <c r="I540" s="508">
        <f t="shared" si="49"/>
        <v>0</v>
      </c>
      <c r="J540" s="509" t="e">
        <f t="shared" si="50"/>
        <v>#DIV/0!</v>
      </c>
    </row>
    <row r="541" spans="1:12" s="150" customFormat="1" ht="22.5" x14ac:dyDescent="0.2">
      <c r="A541" s="215" t="s">
        <v>5054</v>
      </c>
      <c r="B541" s="216" t="s">
        <v>2949</v>
      </c>
      <c r="C541" s="216" t="s">
        <v>19</v>
      </c>
      <c r="D541" s="216" t="s">
        <v>2950</v>
      </c>
      <c r="E541" s="217" t="s">
        <v>75</v>
      </c>
      <c r="F541" s="218">
        <v>18</v>
      </c>
      <c r="G541" s="219"/>
      <c r="H541" s="219"/>
      <c r="I541" s="508">
        <f t="shared" si="49"/>
        <v>0</v>
      </c>
      <c r="J541" s="509" t="e">
        <f t="shared" si="50"/>
        <v>#DIV/0!</v>
      </c>
    </row>
    <row r="542" spans="1:12" s="150" customFormat="1" ht="11.25" x14ac:dyDescent="0.2">
      <c r="A542" s="215" t="s">
        <v>5055</v>
      </c>
      <c r="B542" s="216" t="s">
        <v>2951</v>
      </c>
      <c r="C542" s="216" t="s">
        <v>39</v>
      </c>
      <c r="D542" s="216" t="s">
        <v>3222</v>
      </c>
      <c r="E542" s="217" t="s">
        <v>75</v>
      </c>
      <c r="F542" s="218">
        <v>30</v>
      </c>
      <c r="G542" s="219"/>
      <c r="H542" s="219"/>
      <c r="I542" s="508">
        <f t="shared" ref="I542:I543" si="51">ROUND(F542*H542,2)</f>
        <v>0</v>
      </c>
      <c r="J542" s="509" t="e">
        <f t="shared" ref="J542:J543" si="52">ROUND(I542/$I$1088,4)</f>
        <v>#DIV/0!</v>
      </c>
    </row>
    <row r="543" spans="1:12" s="151" customFormat="1" ht="11.25" x14ac:dyDescent="0.2">
      <c r="A543" s="215" t="s">
        <v>5056</v>
      </c>
      <c r="B543" s="216" t="s">
        <v>2953</v>
      </c>
      <c r="C543" s="216" t="s">
        <v>19</v>
      </c>
      <c r="D543" s="216" t="s">
        <v>2954</v>
      </c>
      <c r="E543" s="217" t="s">
        <v>75</v>
      </c>
      <c r="F543" s="218">
        <v>40</v>
      </c>
      <c r="G543" s="219"/>
      <c r="H543" s="219"/>
      <c r="I543" s="508">
        <f t="shared" si="51"/>
        <v>0</v>
      </c>
      <c r="J543" s="509" t="e">
        <f t="shared" si="52"/>
        <v>#DIV/0!</v>
      </c>
      <c r="L543" s="150"/>
    </row>
    <row r="544" spans="1:12" s="150" customFormat="1" ht="22.5" x14ac:dyDescent="0.2">
      <c r="A544" s="215" t="s">
        <v>5057</v>
      </c>
      <c r="B544" s="216" t="s">
        <v>2955</v>
      </c>
      <c r="C544" s="216" t="s">
        <v>19</v>
      </c>
      <c r="D544" s="216" t="s">
        <v>2956</v>
      </c>
      <c r="E544" s="217" t="s">
        <v>75</v>
      </c>
      <c r="F544" s="218">
        <v>15</v>
      </c>
      <c r="G544" s="219"/>
      <c r="H544" s="219"/>
      <c r="I544" s="508">
        <f t="shared" ref="I544:I569" si="53">ROUND(F544*H544,2)</f>
        <v>0</v>
      </c>
      <c r="J544" s="509" t="e">
        <f t="shared" ref="J544:J569" si="54">ROUND(I544/$I$1088,4)</f>
        <v>#DIV/0!</v>
      </c>
    </row>
    <row r="545" spans="1:10" s="150" customFormat="1" ht="11.25" x14ac:dyDescent="0.2">
      <c r="A545" s="215" t="s">
        <v>5058</v>
      </c>
      <c r="B545" s="216" t="s">
        <v>2957</v>
      </c>
      <c r="C545" s="216" t="s">
        <v>19</v>
      </c>
      <c r="D545" s="216" t="s">
        <v>2958</v>
      </c>
      <c r="E545" s="217" t="s">
        <v>75</v>
      </c>
      <c r="F545" s="218">
        <v>6</v>
      </c>
      <c r="G545" s="219"/>
      <c r="H545" s="219"/>
      <c r="I545" s="508">
        <f t="shared" si="53"/>
        <v>0</v>
      </c>
      <c r="J545" s="509" t="e">
        <f t="shared" si="54"/>
        <v>#DIV/0!</v>
      </c>
    </row>
    <row r="546" spans="1:10" s="150" customFormat="1" ht="22.5" x14ac:dyDescent="0.2">
      <c r="A546" s="215" t="s">
        <v>5059</v>
      </c>
      <c r="B546" s="216" t="s">
        <v>2920</v>
      </c>
      <c r="C546" s="216" t="s">
        <v>19</v>
      </c>
      <c r="D546" s="216" t="s">
        <v>2921</v>
      </c>
      <c r="E546" s="217" t="s">
        <v>75</v>
      </c>
      <c r="F546" s="218">
        <v>30</v>
      </c>
      <c r="G546" s="219"/>
      <c r="H546" s="219"/>
      <c r="I546" s="508">
        <f t="shared" si="53"/>
        <v>0</v>
      </c>
      <c r="J546" s="509" t="e">
        <f t="shared" si="54"/>
        <v>#DIV/0!</v>
      </c>
    </row>
    <row r="547" spans="1:10" s="150" customFormat="1" ht="11.25" x14ac:dyDescent="0.2">
      <c r="A547" s="220" t="s">
        <v>2296</v>
      </c>
      <c r="B547" s="221"/>
      <c r="C547" s="221"/>
      <c r="D547" s="221" t="s">
        <v>2959</v>
      </c>
      <c r="E547" s="221"/>
      <c r="F547" s="222"/>
      <c r="G547" s="223"/>
      <c r="H547" s="223"/>
      <c r="I547" s="224">
        <f>SUM(I548:I573)</f>
        <v>0</v>
      </c>
      <c r="J547" s="534" t="e">
        <f t="shared" si="54"/>
        <v>#DIV/0!</v>
      </c>
    </row>
    <row r="548" spans="1:10" s="150" customFormat="1" ht="11.25" x14ac:dyDescent="0.2">
      <c r="A548" s="215" t="s">
        <v>5060</v>
      </c>
      <c r="B548" s="216" t="s">
        <v>2960</v>
      </c>
      <c r="C548" s="216" t="s">
        <v>61</v>
      </c>
      <c r="D548" s="216" t="s">
        <v>2961</v>
      </c>
      <c r="E548" s="217" t="s">
        <v>75</v>
      </c>
      <c r="F548" s="218">
        <v>6</v>
      </c>
      <c r="G548" s="219"/>
      <c r="H548" s="219"/>
      <c r="I548" s="508">
        <f t="shared" si="53"/>
        <v>0</v>
      </c>
      <c r="J548" s="509" t="e">
        <f t="shared" si="54"/>
        <v>#DIV/0!</v>
      </c>
    </row>
    <row r="549" spans="1:10" s="150" customFormat="1" ht="22.5" x14ac:dyDescent="0.2">
      <c r="A549" s="215" t="s">
        <v>5061</v>
      </c>
      <c r="B549" s="216" t="s">
        <v>2962</v>
      </c>
      <c r="C549" s="216" t="s">
        <v>39</v>
      </c>
      <c r="D549" s="216" t="s">
        <v>3223</v>
      </c>
      <c r="E549" s="217" t="s">
        <v>1550</v>
      </c>
      <c r="F549" s="218">
        <v>3</v>
      </c>
      <c r="G549" s="219"/>
      <c r="H549" s="219"/>
      <c r="I549" s="508">
        <f t="shared" si="53"/>
        <v>0</v>
      </c>
      <c r="J549" s="509" t="e">
        <f t="shared" si="54"/>
        <v>#DIV/0!</v>
      </c>
    </row>
    <row r="550" spans="1:10" s="150" customFormat="1" ht="11.25" x14ac:dyDescent="0.2">
      <c r="A550" s="215" t="s">
        <v>5062</v>
      </c>
      <c r="B550" s="216" t="s">
        <v>2963</v>
      </c>
      <c r="C550" s="216" t="s">
        <v>61</v>
      </c>
      <c r="D550" s="216" t="s">
        <v>3224</v>
      </c>
      <c r="E550" s="217" t="s">
        <v>75</v>
      </c>
      <c r="F550" s="218">
        <v>10</v>
      </c>
      <c r="G550" s="219"/>
      <c r="H550" s="219"/>
      <c r="I550" s="508">
        <f t="shared" si="53"/>
        <v>0</v>
      </c>
      <c r="J550" s="509" t="e">
        <f t="shared" si="54"/>
        <v>#DIV/0!</v>
      </c>
    </row>
    <row r="551" spans="1:10" s="150" customFormat="1" ht="11.25" x14ac:dyDescent="0.2">
      <c r="A551" s="215" t="s">
        <v>5063</v>
      </c>
      <c r="B551" s="216" t="s">
        <v>2964</v>
      </c>
      <c r="C551" s="216" t="s">
        <v>61</v>
      </c>
      <c r="D551" s="216" t="s">
        <v>3225</v>
      </c>
      <c r="E551" s="217" t="s">
        <v>384</v>
      </c>
      <c r="F551" s="218">
        <v>10</v>
      </c>
      <c r="G551" s="219"/>
      <c r="H551" s="219"/>
      <c r="I551" s="508">
        <f t="shared" si="53"/>
        <v>0</v>
      </c>
      <c r="J551" s="509" t="e">
        <f t="shared" si="54"/>
        <v>#DIV/0!</v>
      </c>
    </row>
    <row r="552" spans="1:10" s="150" customFormat="1" ht="11.25" x14ac:dyDescent="0.2">
      <c r="A552" s="215" t="s">
        <v>5064</v>
      </c>
      <c r="B552" s="216" t="s">
        <v>2965</v>
      </c>
      <c r="C552" s="216" t="s">
        <v>39</v>
      </c>
      <c r="D552" s="216" t="s">
        <v>3226</v>
      </c>
      <c r="E552" s="217" t="s">
        <v>380</v>
      </c>
      <c r="F552" s="218">
        <v>25</v>
      </c>
      <c r="G552" s="219"/>
      <c r="H552" s="219"/>
      <c r="I552" s="508">
        <f t="shared" si="53"/>
        <v>0</v>
      </c>
      <c r="J552" s="509" t="e">
        <f t="shared" si="54"/>
        <v>#DIV/0!</v>
      </c>
    </row>
    <row r="553" spans="1:10" s="150" customFormat="1" ht="11.25" x14ac:dyDescent="0.2">
      <c r="A553" s="215" t="s">
        <v>5065</v>
      </c>
      <c r="B553" s="216" t="s">
        <v>2966</v>
      </c>
      <c r="C553" s="216" t="s">
        <v>61</v>
      </c>
      <c r="D553" s="216" t="s">
        <v>2967</v>
      </c>
      <c r="E553" s="217" t="s">
        <v>36</v>
      </c>
      <c r="F553" s="218">
        <v>40</v>
      </c>
      <c r="G553" s="219"/>
      <c r="H553" s="219"/>
      <c r="I553" s="508">
        <f t="shared" si="53"/>
        <v>0</v>
      </c>
      <c r="J553" s="509" t="e">
        <f t="shared" si="54"/>
        <v>#DIV/0!</v>
      </c>
    </row>
    <row r="554" spans="1:10" s="150" customFormat="1" ht="11.25" x14ac:dyDescent="0.2">
      <c r="A554" s="215" t="s">
        <v>5066</v>
      </c>
      <c r="B554" s="216" t="s">
        <v>2968</v>
      </c>
      <c r="C554" s="216" t="s">
        <v>39</v>
      </c>
      <c r="D554" s="216" t="s">
        <v>731</v>
      </c>
      <c r="E554" s="217" t="s">
        <v>380</v>
      </c>
      <c r="F554" s="218">
        <v>25</v>
      </c>
      <c r="G554" s="219"/>
      <c r="H554" s="219"/>
      <c r="I554" s="508">
        <f t="shared" si="53"/>
        <v>0</v>
      </c>
      <c r="J554" s="509" t="e">
        <f t="shared" si="54"/>
        <v>#DIV/0!</v>
      </c>
    </row>
    <row r="555" spans="1:10" s="150" customFormat="1" ht="11.25" x14ac:dyDescent="0.2">
      <c r="A555" s="215" t="s">
        <v>5067</v>
      </c>
      <c r="B555" s="216" t="s">
        <v>2969</v>
      </c>
      <c r="C555" s="216" t="s">
        <v>39</v>
      </c>
      <c r="D555" s="216" t="s">
        <v>3227</v>
      </c>
      <c r="E555" s="217" t="s">
        <v>380</v>
      </c>
      <c r="F555" s="218">
        <v>25</v>
      </c>
      <c r="G555" s="219"/>
      <c r="H555" s="219"/>
      <c r="I555" s="508">
        <f t="shared" si="53"/>
        <v>0</v>
      </c>
      <c r="J555" s="509" t="e">
        <f t="shared" si="54"/>
        <v>#DIV/0!</v>
      </c>
    </row>
    <row r="556" spans="1:10" s="150" customFormat="1" ht="11.25" x14ac:dyDescent="0.2">
      <c r="A556" s="215" t="s">
        <v>5068</v>
      </c>
      <c r="B556" s="216" t="s">
        <v>2970</v>
      </c>
      <c r="C556" s="216" t="s">
        <v>39</v>
      </c>
      <c r="D556" s="216" t="s">
        <v>3228</v>
      </c>
      <c r="E556" s="217" t="s">
        <v>380</v>
      </c>
      <c r="F556" s="218">
        <v>3</v>
      </c>
      <c r="G556" s="219"/>
      <c r="H556" s="219"/>
      <c r="I556" s="508">
        <f t="shared" si="53"/>
        <v>0</v>
      </c>
      <c r="J556" s="509" t="e">
        <f t="shared" si="54"/>
        <v>#DIV/0!</v>
      </c>
    </row>
    <row r="557" spans="1:10" s="150" customFormat="1" ht="22.5" x14ac:dyDescent="0.2">
      <c r="A557" s="215" t="s">
        <v>5069</v>
      </c>
      <c r="B557" s="216" t="s">
        <v>2971</v>
      </c>
      <c r="C557" s="216" t="s">
        <v>39</v>
      </c>
      <c r="D557" s="216" t="s">
        <v>3229</v>
      </c>
      <c r="E557" s="217" t="s">
        <v>380</v>
      </c>
      <c r="F557" s="218">
        <v>80</v>
      </c>
      <c r="G557" s="219"/>
      <c r="H557" s="219"/>
      <c r="I557" s="508">
        <f t="shared" si="53"/>
        <v>0</v>
      </c>
      <c r="J557" s="509" t="e">
        <f t="shared" si="54"/>
        <v>#DIV/0!</v>
      </c>
    </row>
    <row r="558" spans="1:10" s="150" customFormat="1" ht="11.25" x14ac:dyDescent="0.2">
      <c r="A558" s="215" t="s">
        <v>5070</v>
      </c>
      <c r="B558" s="216" t="s">
        <v>2972</v>
      </c>
      <c r="C558" s="216" t="s">
        <v>61</v>
      </c>
      <c r="D558" s="216" t="s">
        <v>2973</v>
      </c>
      <c r="E558" s="217" t="s">
        <v>36</v>
      </c>
      <c r="F558" s="218">
        <v>4</v>
      </c>
      <c r="G558" s="219"/>
      <c r="H558" s="219"/>
      <c r="I558" s="508">
        <f t="shared" si="53"/>
        <v>0</v>
      </c>
      <c r="J558" s="509" t="e">
        <f t="shared" si="54"/>
        <v>#DIV/0!</v>
      </c>
    </row>
    <row r="559" spans="1:10" s="150" customFormat="1" ht="11.25" x14ac:dyDescent="0.2">
      <c r="A559" s="215" t="s">
        <v>5071</v>
      </c>
      <c r="B559" s="216" t="s">
        <v>2974</v>
      </c>
      <c r="C559" s="216" t="s">
        <v>61</v>
      </c>
      <c r="D559" s="216" t="s">
        <v>2975</v>
      </c>
      <c r="E559" s="217" t="s">
        <v>36</v>
      </c>
      <c r="F559" s="218">
        <v>60</v>
      </c>
      <c r="G559" s="219"/>
      <c r="H559" s="219"/>
      <c r="I559" s="508">
        <f t="shared" si="53"/>
        <v>0</v>
      </c>
      <c r="J559" s="509" t="e">
        <f t="shared" si="54"/>
        <v>#DIV/0!</v>
      </c>
    </row>
    <row r="560" spans="1:10" s="150" customFormat="1" ht="11.25" x14ac:dyDescent="0.2">
      <c r="A560" s="215" t="s">
        <v>5072</v>
      </c>
      <c r="B560" s="216" t="s">
        <v>2976</v>
      </c>
      <c r="C560" s="216" t="s">
        <v>39</v>
      </c>
      <c r="D560" s="216" t="s">
        <v>622</v>
      </c>
      <c r="E560" s="217" t="s">
        <v>380</v>
      </c>
      <c r="F560" s="218">
        <v>25</v>
      </c>
      <c r="G560" s="219"/>
      <c r="H560" s="219"/>
      <c r="I560" s="508">
        <f t="shared" si="53"/>
        <v>0</v>
      </c>
      <c r="J560" s="509" t="e">
        <f t="shared" si="54"/>
        <v>#DIV/0!</v>
      </c>
    </row>
    <row r="561" spans="1:12" s="150" customFormat="1" ht="11.25" x14ac:dyDescent="0.2">
      <c r="A561" s="215" t="s">
        <v>5073</v>
      </c>
      <c r="B561" s="216" t="s">
        <v>2977</v>
      </c>
      <c r="C561" s="216" t="s">
        <v>39</v>
      </c>
      <c r="D561" s="216" t="s">
        <v>3230</v>
      </c>
      <c r="E561" s="217" t="s">
        <v>380</v>
      </c>
      <c r="F561" s="218">
        <v>10</v>
      </c>
      <c r="G561" s="219"/>
      <c r="H561" s="219"/>
      <c r="I561" s="508">
        <f t="shared" si="53"/>
        <v>0</v>
      </c>
      <c r="J561" s="509" t="e">
        <f t="shared" si="54"/>
        <v>#DIV/0!</v>
      </c>
    </row>
    <row r="562" spans="1:12" s="150" customFormat="1" ht="11.25" x14ac:dyDescent="0.2">
      <c r="A562" s="215" t="s">
        <v>5074</v>
      </c>
      <c r="B562" s="216" t="s">
        <v>2978</v>
      </c>
      <c r="C562" s="216" t="s">
        <v>61</v>
      </c>
      <c r="D562" s="216" t="s">
        <v>2979</v>
      </c>
      <c r="E562" s="217" t="s">
        <v>384</v>
      </c>
      <c r="F562" s="218">
        <v>5.4</v>
      </c>
      <c r="G562" s="219"/>
      <c r="H562" s="219"/>
      <c r="I562" s="508">
        <f t="shared" si="53"/>
        <v>0</v>
      </c>
      <c r="J562" s="509" t="e">
        <f t="shared" si="54"/>
        <v>#DIV/0!</v>
      </c>
    </row>
    <row r="563" spans="1:12" s="150" customFormat="1" ht="22.5" x14ac:dyDescent="0.2">
      <c r="A563" s="215" t="s">
        <v>5075</v>
      </c>
      <c r="B563" s="216" t="s">
        <v>2980</v>
      </c>
      <c r="C563" s="216" t="s">
        <v>19</v>
      </c>
      <c r="D563" s="216" t="s">
        <v>2981</v>
      </c>
      <c r="E563" s="217" t="s">
        <v>36</v>
      </c>
      <c r="F563" s="218">
        <v>10</v>
      </c>
      <c r="G563" s="219"/>
      <c r="H563" s="219"/>
      <c r="I563" s="508">
        <f t="shared" si="53"/>
        <v>0</v>
      </c>
      <c r="J563" s="509" t="e">
        <f t="shared" si="54"/>
        <v>#DIV/0!</v>
      </c>
    </row>
    <row r="564" spans="1:12" s="150" customFormat="1" ht="22.5" x14ac:dyDescent="0.2">
      <c r="A564" s="215" t="s">
        <v>5076</v>
      </c>
      <c r="B564" s="216" t="s">
        <v>2982</v>
      </c>
      <c r="C564" s="216" t="s">
        <v>19</v>
      </c>
      <c r="D564" s="216" t="s">
        <v>2983</v>
      </c>
      <c r="E564" s="217" t="s">
        <v>36</v>
      </c>
      <c r="F564" s="218">
        <v>18</v>
      </c>
      <c r="G564" s="219"/>
      <c r="H564" s="219"/>
      <c r="I564" s="508">
        <f t="shared" si="53"/>
        <v>0</v>
      </c>
      <c r="J564" s="509" t="e">
        <f t="shared" si="54"/>
        <v>#DIV/0!</v>
      </c>
    </row>
    <row r="565" spans="1:12" s="150" customFormat="1" ht="22.5" x14ac:dyDescent="0.2">
      <c r="A565" s="215" t="s">
        <v>5077</v>
      </c>
      <c r="B565" s="216" t="s">
        <v>2984</v>
      </c>
      <c r="C565" s="216" t="s">
        <v>19</v>
      </c>
      <c r="D565" s="216" t="s">
        <v>2985</v>
      </c>
      <c r="E565" s="217" t="s">
        <v>36</v>
      </c>
      <c r="F565" s="218">
        <v>20</v>
      </c>
      <c r="G565" s="219"/>
      <c r="H565" s="219"/>
      <c r="I565" s="508">
        <f t="shared" si="53"/>
        <v>0</v>
      </c>
      <c r="J565" s="509" t="e">
        <f t="shared" si="54"/>
        <v>#DIV/0!</v>
      </c>
    </row>
    <row r="566" spans="1:12" s="150" customFormat="1" ht="11.25" x14ac:dyDescent="0.2">
      <c r="A566" s="215" t="s">
        <v>5078</v>
      </c>
      <c r="B566" s="216" t="s">
        <v>2986</v>
      </c>
      <c r="C566" s="216" t="s">
        <v>39</v>
      </c>
      <c r="D566" s="216" t="s">
        <v>3231</v>
      </c>
      <c r="E566" s="217" t="s">
        <v>380</v>
      </c>
      <c r="F566" s="218">
        <v>25</v>
      </c>
      <c r="G566" s="219"/>
      <c r="H566" s="219"/>
      <c r="I566" s="508">
        <f t="shared" si="53"/>
        <v>0</v>
      </c>
      <c r="J566" s="509" t="e">
        <f t="shared" si="54"/>
        <v>#DIV/0!</v>
      </c>
    </row>
    <row r="567" spans="1:12" s="150" customFormat="1" ht="11.25" x14ac:dyDescent="0.2">
      <c r="A567" s="215" t="s">
        <v>5079</v>
      </c>
      <c r="B567" s="216" t="s">
        <v>2987</v>
      </c>
      <c r="C567" s="216" t="s">
        <v>29</v>
      </c>
      <c r="D567" s="216" t="s">
        <v>2988</v>
      </c>
      <c r="E567" s="217" t="s">
        <v>36</v>
      </c>
      <c r="F567" s="218">
        <v>36</v>
      </c>
      <c r="G567" s="219"/>
      <c r="H567" s="219"/>
      <c r="I567" s="508">
        <f t="shared" si="53"/>
        <v>0</v>
      </c>
      <c r="J567" s="509" t="e">
        <f t="shared" si="54"/>
        <v>#DIV/0!</v>
      </c>
    </row>
    <row r="568" spans="1:12" s="150" customFormat="1" ht="22.5" x14ac:dyDescent="0.2">
      <c r="A568" s="215" t="s">
        <v>5080</v>
      </c>
      <c r="B568" s="216" t="s">
        <v>2990</v>
      </c>
      <c r="C568" s="216" t="s">
        <v>19</v>
      </c>
      <c r="D568" s="216" t="s">
        <v>2991</v>
      </c>
      <c r="E568" s="217" t="s">
        <v>36</v>
      </c>
      <c r="F568" s="218">
        <v>6</v>
      </c>
      <c r="G568" s="219"/>
      <c r="H568" s="219"/>
      <c r="I568" s="508">
        <f t="shared" si="53"/>
        <v>0</v>
      </c>
      <c r="J568" s="509" t="e">
        <f t="shared" si="54"/>
        <v>#DIV/0!</v>
      </c>
    </row>
    <row r="569" spans="1:12" s="150" customFormat="1" ht="22.5" x14ac:dyDescent="0.2">
      <c r="A569" s="215" t="s">
        <v>5081</v>
      </c>
      <c r="B569" s="216" t="s">
        <v>2992</v>
      </c>
      <c r="C569" s="216" t="s">
        <v>39</v>
      </c>
      <c r="D569" s="216" t="s">
        <v>3232</v>
      </c>
      <c r="E569" s="217" t="s">
        <v>380</v>
      </c>
      <c r="F569" s="218">
        <v>12</v>
      </c>
      <c r="G569" s="219"/>
      <c r="H569" s="219"/>
      <c r="I569" s="508">
        <f t="shared" si="53"/>
        <v>0</v>
      </c>
      <c r="J569" s="509" t="e">
        <f t="shared" si="54"/>
        <v>#DIV/0!</v>
      </c>
    </row>
    <row r="570" spans="1:12" s="151" customFormat="1" ht="22.5" x14ac:dyDescent="0.2">
      <c r="A570" s="215" t="s">
        <v>5082</v>
      </c>
      <c r="B570" s="216" t="s">
        <v>2994</v>
      </c>
      <c r="C570" s="216" t="s">
        <v>39</v>
      </c>
      <c r="D570" s="216" t="s">
        <v>3233</v>
      </c>
      <c r="E570" s="217" t="s">
        <v>380</v>
      </c>
      <c r="F570" s="218">
        <v>12</v>
      </c>
      <c r="G570" s="219"/>
      <c r="H570" s="219"/>
      <c r="I570" s="508">
        <f t="shared" ref="I570" si="55">ROUND(F570*H570,2)</f>
        <v>0</v>
      </c>
      <c r="J570" s="509" t="e">
        <f t="shared" ref="J570" si="56">ROUND(I570/$I$1088,4)</f>
        <v>#DIV/0!</v>
      </c>
      <c r="L570" s="150"/>
    </row>
    <row r="571" spans="1:12" s="150" customFormat="1" ht="22.5" x14ac:dyDescent="0.2">
      <c r="A571" s="215" t="s">
        <v>5083</v>
      </c>
      <c r="B571" s="216" t="s">
        <v>2995</v>
      </c>
      <c r="C571" s="216" t="s">
        <v>19</v>
      </c>
      <c r="D571" s="216" t="s">
        <v>2996</v>
      </c>
      <c r="E571" s="217" t="s">
        <v>36</v>
      </c>
      <c r="F571" s="218">
        <v>4</v>
      </c>
      <c r="G571" s="219"/>
      <c r="H571" s="219"/>
      <c r="I571" s="508">
        <f t="shared" ref="I571:I622" si="57">ROUND(F571*H571,2)</f>
        <v>0</v>
      </c>
      <c r="J571" s="509" t="e">
        <f t="shared" ref="J571:J602" si="58">ROUND(I571/$I$1088,4)</f>
        <v>#DIV/0!</v>
      </c>
    </row>
    <row r="572" spans="1:12" s="150" customFormat="1" ht="22.5" x14ac:dyDescent="0.2">
      <c r="A572" s="215" t="s">
        <v>5084</v>
      </c>
      <c r="B572" s="216" t="s">
        <v>2997</v>
      </c>
      <c r="C572" s="216" t="s">
        <v>19</v>
      </c>
      <c r="D572" s="216" t="s">
        <v>2998</v>
      </c>
      <c r="E572" s="217" t="s">
        <v>36</v>
      </c>
      <c r="F572" s="218">
        <v>1</v>
      </c>
      <c r="G572" s="219"/>
      <c r="H572" s="219"/>
      <c r="I572" s="508">
        <f t="shared" si="57"/>
        <v>0</v>
      </c>
      <c r="J572" s="509" t="e">
        <f t="shared" si="58"/>
        <v>#DIV/0!</v>
      </c>
    </row>
    <row r="573" spans="1:12" s="150" customFormat="1" ht="22.5" x14ac:dyDescent="0.2">
      <c r="A573" s="215" t="s">
        <v>5085</v>
      </c>
      <c r="B573" s="216" t="s">
        <v>2999</v>
      </c>
      <c r="C573" s="216" t="s">
        <v>39</v>
      </c>
      <c r="D573" s="216" t="s">
        <v>1592</v>
      </c>
      <c r="E573" s="217" t="s">
        <v>380</v>
      </c>
      <c r="F573" s="218">
        <v>10</v>
      </c>
      <c r="G573" s="219"/>
      <c r="H573" s="219"/>
      <c r="I573" s="508">
        <f t="shared" si="57"/>
        <v>0</v>
      </c>
      <c r="J573" s="509" t="e">
        <f t="shared" si="58"/>
        <v>#DIV/0!</v>
      </c>
    </row>
    <row r="574" spans="1:12" s="150" customFormat="1" ht="11.25" x14ac:dyDescent="0.2">
      <c r="A574" s="220" t="s">
        <v>5086</v>
      </c>
      <c r="B574" s="221"/>
      <c r="C574" s="221"/>
      <c r="D574" s="221" t="s">
        <v>3000</v>
      </c>
      <c r="E574" s="221"/>
      <c r="F574" s="222"/>
      <c r="G574" s="223"/>
      <c r="H574" s="223"/>
      <c r="I574" s="224">
        <f>SUM(I575:I628)</f>
        <v>0</v>
      </c>
      <c r="J574" s="534" t="e">
        <f t="shared" si="58"/>
        <v>#DIV/0!</v>
      </c>
    </row>
    <row r="575" spans="1:12" s="150" customFormat="1" ht="33.75" x14ac:dyDescent="0.2">
      <c r="A575" s="215" t="s">
        <v>5087</v>
      </c>
      <c r="B575" s="216" t="s">
        <v>3001</v>
      </c>
      <c r="C575" s="216" t="s">
        <v>19</v>
      </c>
      <c r="D575" s="216" t="s">
        <v>3002</v>
      </c>
      <c r="E575" s="217" t="s">
        <v>384</v>
      </c>
      <c r="F575" s="218">
        <v>50</v>
      </c>
      <c r="G575" s="219"/>
      <c r="H575" s="219"/>
      <c r="I575" s="508">
        <f t="shared" si="57"/>
        <v>0</v>
      </c>
      <c r="J575" s="509" t="e">
        <f t="shared" si="58"/>
        <v>#DIV/0!</v>
      </c>
    </row>
    <row r="576" spans="1:12" s="150" customFormat="1" ht="33.75" x14ac:dyDescent="0.2">
      <c r="A576" s="215" t="s">
        <v>5088</v>
      </c>
      <c r="B576" s="216" t="s">
        <v>3003</v>
      </c>
      <c r="C576" s="216" t="s">
        <v>19</v>
      </c>
      <c r="D576" s="216" t="s">
        <v>3004</v>
      </c>
      <c r="E576" s="217" t="s">
        <v>384</v>
      </c>
      <c r="F576" s="218">
        <v>50</v>
      </c>
      <c r="G576" s="219"/>
      <c r="H576" s="219"/>
      <c r="I576" s="508">
        <f t="shared" si="57"/>
        <v>0</v>
      </c>
      <c r="J576" s="509" t="e">
        <f t="shared" si="58"/>
        <v>#DIV/0!</v>
      </c>
    </row>
    <row r="577" spans="1:10" s="150" customFormat="1" ht="33.75" x14ac:dyDescent="0.2">
      <c r="A577" s="215" t="s">
        <v>5089</v>
      </c>
      <c r="B577" s="216" t="s">
        <v>3005</v>
      </c>
      <c r="C577" s="216" t="s">
        <v>19</v>
      </c>
      <c r="D577" s="216" t="s">
        <v>3006</v>
      </c>
      <c r="E577" s="217" t="s">
        <v>384</v>
      </c>
      <c r="F577" s="218">
        <v>50</v>
      </c>
      <c r="G577" s="219"/>
      <c r="H577" s="219"/>
      <c r="I577" s="508">
        <f t="shared" si="57"/>
        <v>0</v>
      </c>
      <c r="J577" s="509" t="e">
        <f t="shared" si="58"/>
        <v>#DIV/0!</v>
      </c>
    </row>
    <row r="578" spans="1:10" s="150" customFormat="1" ht="22.5" x14ac:dyDescent="0.2">
      <c r="A578" s="215" t="s">
        <v>5090</v>
      </c>
      <c r="B578" s="216" t="s">
        <v>3007</v>
      </c>
      <c r="C578" s="216" t="s">
        <v>19</v>
      </c>
      <c r="D578" s="216" t="s">
        <v>3008</v>
      </c>
      <c r="E578" s="217" t="s">
        <v>36</v>
      </c>
      <c r="F578" s="218">
        <v>4</v>
      </c>
      <c r="G578" s="219"/>
      <c r="H578" s="219"/>
      <c r="I578" s="508">
        <f t="shared" si="57"/>
        <v>0</v>
      </c>
      <c r="J578" s="509" t="e">
        <f t="shared" si="58"/>
        <v>#DIV/0!</v>
      </c>
    </row>
    <row r="579" spans="1:10" s="150" customFormat="1" ht="22.5" x14ac:dyDescent="0.2">
      <c r="A579" s="215" t="s">
        <v>5091</v>
      </c>
      <c r="B579" s="216" t="s">
        <v>3009</v>
      </c>
      <c r="C579" s="216" t="s">
        <v>19</v>
      </c>
      <c r="D579" s="216" t="s">
        <v>3010</v>
      </c>
      <c r="E579" s="217" t="s">
        <v>384</v>
      </c>
      <c r="F579" s="218">
        <v>200</v>
      </c>
      <c r="G579" s="219"/>
      <c r="H579" s="219"/>
      <c r="I579" s="508">
        <f t="shared" si="57"/>
        <v>0</v>
      </c>
      <c r="J579" s="509" t="e">
        <f t="shared" si="58"/>
        <v>#DIV/0!</v>
      </c>
    </row>
    <row r="580" spans="1:10" s="150" customFormat="1" ht="22.5" x14ac:dyDescent="0.2">
      <c r="A580" s="215" t="s">
        <v>5092</v>
      </c>
      <c r="B580" s="216" t="s">
        <v>3011</v>
      </c>
      <c r="C580" s="216" t="s">
        <v>19</v>
      </c>
      <c r="D580" s="216" t="s">
        <v>3012</v>
      </c>
      <c r="E580" s="217" t="s">
        <v>384</v>
      </c>
      <c r="F580" s="218">
        <v>100</v>
      </c>
      <c r="G580" s="219"/>
      <c r="H580" s="219"/>
      <c r="I580" s="508">
        <f t="shared" si="57"/>
        <v>0</v>
      </c>
      <c r="J580" s="509" t="e">
        <f t="shared" si="58"/>
        <v>#DIV/0!</v>
      </c>
    </row>
    <row r="581" spans="1:10" s="150" customFormat="1" ht="22.5" x14ac:dyDescent="0.2">
      <c r="A581" s="215" t="s">
        <v>5093</v>
      </c>
      <c r="B581" s="216" t="s">
        <v>3013</v>
      </c>
      <c r="C581" s="216" t="s">
        <v>61</v>
      </c>
      <c r="D581" s="216" t="s">
        <v>3234</v>
      </c>
      <c r="E581" s="217" t="s">
        <v>75</v>
      </c>
      <c r="F581" s="218">
        <v>40</v>
      </c>
      <c r="G581" s="219"/>
      <c r="H581" s="219"/>
      <c r="I581" s="508">
        <f t="shared" si="57"/>
        <v>0</v>
      </c>
      <c r="J581" s="509" t="e">
        <f t="shared" si="58"/>
        <v>#DIV/0!</v>
      </c>
    </row>
    <row r="582" spans="1:10" s="150" customFormat="1" ht="45" x14ac:dyDescent="0.2">
      <c r="A582" s="215" t="s">
        <v>5094</v>
      </c>
      <c r="B582" s="216" t="s">
        <v>3014</v>
      </c>
      <c r="C582" s="216" t="s">
        <v>39</v>
      </c>
      <c r="D582" s="216" t="s">
        <v>3235</v>
      </c>
      <c r="E582" s="217" t="s">
        <v>380</v>
      </c>
      <c r="F582" s="218">
        <v>1000</v>
      </c>
      <c r="G582" s="219"/>
      <c r="H582" s="219"/>
      <c r="I582" s="508">
        <f t="shared" si="57"/>
        <v>0</v>
      </c>
      <c r="J582" s="509" t="e">
        <f t="shared" si="58"/>
        <v>#DIV/0!</v>
      </c>
    </row>
    <row r="583" spans="1:10" s="150" customFormat="1" ht="22.5" x14ac:dyDescent="0.2">
      <c r="A583" s="215" t="s">
        <v>5095</v>
      </c>
      <c r="B583" s="216" t="s">
        <v>3015</v>
      </c>
      <c r="C583" s="216" t="s">
        <v>19</v>
      </c>
      <c r="D583" s="216" t="s">
        <v>3016</v>
      </c>
      <c r="E583" s="217" t="s">
        <v>75</v>
      </c>
      <c r="F583" s="218">
        <v>50</v>
      </c>
      <c r="G583" s="219"/>
      <c r="H583" s="219"/>
      <c r="I583" s="508">
        <f t="shared" si="57"/>
        <v>0</v>
      </c>
      <c r="J583" s="509" t="e">
        <f t="shared" si="58"/>
        <v>#DIV/0!</v>
      </c>
    </row>
    <row r="584" spans="1:10" s="150" customFormat="1" ht="11.25" x14ac:dyDescent="0.2">
      <c r="A584" s="215" t="s">
        <v>5096</v>
      </c>
      <c r="B584" s="216" t="s">
        <v>3017</v>
      </c>
      <c r="C584" s="216" t="s">
        <v>564</v>
      </c>
      <c r="D584" s="216" t="s">
        <v>3236</v>
      </c>
      <c r="E584" s="217" t="s">
        <v>384</v>
      </c>
      <c r="F584" s="218">
        <v>500</v>
      </c>
      <c r="G584" s="219"/>
      <c r="H584" s="219"/>
      <c r="I584" s="508">
        <f t="shared" si="57"/>
        <v>0</v>
      </c>
      <c r="J584" s="509" t="e">
        <f t="shared" si="58"/>
        <v>#DIV/0!</v>
      </c>
    </row>
    <row r="585" spans="1:10" s="150" customFormat="1" ht="11.25" x14ac:dyDescent="0.2">
      <c r="A585" s="215" t="s">
        <v>5097</v>
      </c>
      <c r="B585" s="216" t="s">
        <v>3019</v>
      </c>
      <c r="C585" s="216" t="s">
        <v>61</v>
      </c>
      <c r="D585" s="216" t="s">
        <v>3020</v>
      </c>
      <c r="E585" s="217" t="s">
        <v>36</v>
      </c>
      <c r="F585" s="218">
        <v>4</v>
      </c>
      <c r="G585" s="219"/>
      <c r="H585" s="219"/>
      <c r="I585" s="508">
        <f t="shared" si="57"/>
        <v>0</v>
      </c>
      <c r="J585" s="509" t="e">
        <f t="shared" si="58"/>
        <v>#DIV/0!</v>
      </c>
    </row>
    <row r="586" spans="1:10" s="150" customFormat="1" ht="11.25" x14ac:dyDescent="0.2">
      <c r="A586" s="215" t="s">
        <v>5098</v>
      </c>
      <c r="B586" s="216" t="s">
        <v>3021</v>
      </c>
      <c r="C586" s="216" t="s">
        <v>61</v>
      </c>
      <c r="D586" s="216" t="s">
        <v>3022</v>
      </c>
      <c r="E586" s="217" t="s">
        <v>36</v>
      </c>
      <c r="F586" s="218">
        <v>4</v>
      </c>
      <c r="G586" s="219"/>
      <c r="H586" s="219"/>
      <c r="I586" s="508">
        <f t="shared" si="57"/>
        <v>0</v>
      </c>
      <c r="J586" s="509" t="e">
        <f t="shared" si="58"/>
        <v>#DIV/0!</v>
      </c>
    </row>
    <row r="587" spans="1:10" s="150" customFormat="1" ht="11.25" x14ac:dyDescent="0.2">
      <c r="A587" s="215" t="s">
        <v>5099</v>
      </c>
      <c r="B587" s="216" t="s">
        <v>3023</v>
      </c>
      <c r="C587" s="216" t="s">
        <v>61</v>
      </c>
      <c r="D587" s="216" t="s">
        <v>3237</v>
      </c>
      <c r="E587" s="217" t="s">
        <v>384</v>
      </c>
      <c r="F587" s="218">
        <v>100</v>
      </c>
      <c r="G587" s="219"/>
      <c r="H587" s="219"/>
      <c r="I587" s="508">
        <f t="shared" si="57"/>
        <v>0</v>
      </c>
      <c r="J587" s="509" t="e">
        <f t="shared" si="58"/>
        <v>#DIV/0!</v>
      </c>
    </row>
    <row r="588" spans="1:10" s="150" customFormat="1" ht="11.25" x14ac:dyDescent="0.2">
      <c r="A588" s="215" t="s">
        <v>5100</v>
      </c>
      <c r="B588" s="216" t="s">
        <v>3024</v>
      </c>
      <c r="C588" s="216" t="s">
        <v>61</v>
      </c>
      <c r="D588" s="216" t="s">
        <v>3238</v>
      </c>
      <c r="E588" s="217" t="s">
        <v>36</v>
      </c>
      <c r="F588" s="218">
        <v>4</v>
      </c>
      <c r="G588" s="219"/>
      <c r="H588" s="219"/>
      <c r="I588" s="508">
        <f t="shared" si="57"/>
        <v>0</v>
      </c>
      <c r="J588" s="509" t="e">
        <f t="shared" si="58"/>
        <v>#DIV/0!</v>
      </c>
    </row>
    <row r="589" spans="1:10" s="150" customFormat="1" ht="11.25" x14ac:dyDescent="0.2">
      <c r="A589" s="215" t="s">
        <v>5101</v>
      </c>
      <c r="B589" s="216" t="s">
        <v>3025</v>
      </c>
      <c r="C589" s="216" t="s">
        <v>61</v>
      </c>
      <c r="D589" s="216" t="s">
        <v>3239</v>
      </c>
      <c r="E589" s="217" t="s">
        <v>22</v>
      </c>
      <c r="F589" s="218">
        <v>40</v>
      </c>
      <c r="G589" s="219"/>
      <c r="H589" s="219"/>
      <c r="I589" s="508">
        <f t="shared" si="57"/>
        <v>0</v>
      </c>
      <c r="J589" s="509" t="e">
        <f t="shared" si="58"/>
        <v>#DIV/0!</v>
      </c>
    </row>
    <row r="590" spans="1:10" s="150" customFormat="1" ht="22.5" x14ac:dyDescent="0.2">
      <c r="A590" s="215" t="s">
        <v>5102</v>
      </c>
      <c r="B590" s="216" t="s">
        <v>3026</v>
      </c>
      <c r="C590" s="216" t="s">
        <v>976</v>
      </c>
      <c r="D590" s="216" t="s">
        <v>3240</v>
      </c>
      <c r="E590" s="217" t="s">
        <v>22</v>
      </c>
      <c r="F590" s="218">
        <v>126</v>
      </c>
      <c r="G590" s="219"/>
      <c r="H590" s="219"/>
      <c r="I590" s="508">
        <f t="shared" si="57"/>
        <v>0</v>
      </c>
      <c r="J590" s="509" t="e">
        <f t="shared" si="58"/>
        <v>#DIV/0!</v>
      </c>
    </row>
    <row r="591" spans="1:10" s="150" customFormat="1" ht="11.25" x14ac:dyDescent="0.2">
      <c r="A591" s="215" t="s">
        <v>5103</v>
      </c>
      <c r="B591" s="216" t="s">
        <v>3028</v>
      </c>
      <c r="C591" s="216" t="s">
        <v>61</v>
      </c>
      <c r="D591" s="216" t="s">
        <v>3029</v>
      </c>
      <c r="E591" s="217" t="s">
        <v>384</v>
      </c>
      <c r="F591" s="218">
        <v>1000</v>
      </c>
      <c r="G591" s="219"/>
      <c r="H591" s="219"/>
      <c r="I591" s="508">
        <f t="shared" si="57"/>
        <v>0</v>
      </c>
      <c r="J591" s="509" t="e">
        <f t="shared" si="58"/>
        <v>#DIV/0!</v>
      </c>
    </row>
    <row r="592" spans="1:10" s="150" customFormat="1" ht="33.75" x14ac:dyDescent="0.2">
      <c r="A592" s="215" t="s">
        <v>5104</v>
      </c>
      <c r="B592" s="216" t="s">
        <v>3030</v>
      </c>
      <c r="C592" s="216" t="s">
        <v>19</v>
      </c>
      <c r="D592" s="216" t="s">
        <v>3031</v>
      </c>
      <c r="E592" s="217" t="s">
        <v>384</v>
      </c>
      <c r="F592" s="218">
        <v>2500</v>
      </c>
      <c r="G592" s="219"/>
      <c r="H592" s="219"/>
      <c r="I592" s="508">
        <f t="shared" si="57"/>
        <v>0</v>
      </c>
      <c r="J592" s="509" t="e">
        <f t="shared" si="58"/>
        <v>#DIV/0!</v>
      </c>
    </row>
    <row r="593" spans="1:10" s="150" customFormat="1" ht="33.75" x14ac:dyDescent="0.2">
      <c r="A593" s="215" t="s">
        <v>5105</v>
      </c>
      <c r="B593" s="216" t="s">
        <v>3032</v>
      </c>
      <c r="C593" s="216" t="s">
        <v>19</v>
      </c>
      <c r="D593" s="216" t="s">
        <v>3033</v>
      </c>
      <c r="E593" s="217" t="s">
        <v>384</v>
      </c>
      <c r="F593" s="218">
        <v>300</v>
      </c>
      <c r="G593" s="219"/>
      <c r="H593" s="219"/>
      <c r="I593" s="508">
        <f t="shared" si="57"/>
        <v>0</v>
      </c>
      <c r="J593" s="509" t="e">
        <f t="shared" si="58"/>
        <v>#DIV/0!</v>
      </c>
    </row>
    <row r="594" spans="1:10" s="150" customFormat="1" ht="11.25" x14ac:dyDescent="0.2">
      <c r="A594" s="215" t="s">
        <v>5106</v>
      </c>
      <c r="B594" s="216" t="s">
        <v>3034</v>
      </c>
      <c r="C594" s="216" t="s">
        <v>19</v>
      </c>
      <c r="D594" s="216" t="s">
        <v>3035</v>
      </c>
      <c r="E594" s="217" t="s">
        <v>22</v>
      </c>
      <c r="F594" s="218">
        <v>360</v>
      </c>
      <c r="G594" s="219"/>
      <c r="H594" s="219"/>
      <c r="I594" s="508">
        <f t="shared" si="57"/>
        <v>0</v>
      </c>
      <c r="J594" s="509" t="e">
        <f t="shared" si="58"/>
        <v>#DIV/0!</v>
      </c>
    </row>
    <row r="595" spans="1:10" s="150" customFormat="1" ht="11.25" x14ac:dyDescent="0.2">
      <c r="A595" s="215" t="s">
        <v>5107</v>
      </c>
      <c r="B595" s="216" t="s">
        <v>269</v>
      </c>
      <c r="C595" s="216" t="s">
        <v>19</v>
      </c>
      <c r="D595" s="216" t="s">
        <v>270</v>
      </c>
      <c r="E595" s="217" t="s">
        <v>22</v>
      </c>
      <c r="F595" s="218">
        <v>360</v>
      </c>
      <c r="G595" s="219"/>
      <c r="H595" s="219"/>
      <c r="I595" s="508">
        <f t="shared" si="57"/>
        <v>0</v>
      </c>
      <c r="J595" s="509" t="e">
        <f t="shared" si="58"/>
        <v>#DIV/0!</v>
      </c>
    </row>
    <row r="596" spans="1:10" s="150" customFormat="1" ht="11.25" x14ac:dyDescent="0.2">
      <c r="A596" s="215" t="s">
        <v>5108</v>
      </c>
      <c r="B596" s="216" t="s">
        <v>1484</v>
      </c>
      <c r="C596" s="216" t="s">
        <v>29</v>
      </c>
      <c r="D596" s="216" t="s">
        <v>3036</v>
      </c>
      <c r="E596" s="217" t="s">
        <v>22</v>
      </c>
      <c r="F596" s="218">
        <v>360</v>
      </c>
      <c r="G596" s="219"/>
      <c r="H596" s="219"/>
      <c r="I596" s="508">
        <f t="shared" si="57"/>
        <v>0</v>
      </c>
      <c r="J596" s="509" t="e">
        <f t="shared" si="58"/>
        <v>#DIV/0!</v>
      </c>
    </row>
    <row r="597" spans="1:10" s="150" customFormat="1" ht="11.25" x14ac:dyDescent="0.2">
      <c r="A597" s="215" t="s">
        <v>5109</v>
      </c>
      <c r="B597" s="216" t="s">
        <v>3037</v>
      </c>
      <c r="C597" s="216" t="s">
        <v>19</v>
      </c>
      <c r="D597" s="216" t="s">
        <v>3038</v>
      </c>
      <c r="E597" s="217" t="s">
        <v>22</v>
      </c>
      <c r="F597" s="218">
        <v>200</v>
      </c>
      <c r="G597" s="219"/>
      <c r="H597" s="219"/>
      <c r="I597" s="508">
        <f t="shared" si="57"/>
        <v>0</v>
      </c>
      <c r="J597" s="509" t="e">
        <f t="shared" si="58"/>
        <v>#DIV/0!</v>
      </c>
    </row>
    <row r="598" spans="1:10" s="150" customFormat="1" ht="11.25" x14ac:dyDescent="0.2">
      <c r="A598" s="215" t="s">
        <v>5110</v>
      </c>
      <c r="B598" s="216" t="s">
        <v>3039</v>
      </c>
      <c r="C598" s="216" t="s">
        <v>19</v>
      </c>
      <c r="D598" s="216" t="s">
        <v>3040</v>
      </c>
      <c r="E598" s="217" t="s">
        <v>75</v>
      </c>
      <c r="F598" s="218">
        <v>6000</v>
      </c>
      <c r="G598" s="219"/>
      <c r="H598" s="219"/>
      <c r="I598" s="508">
        <f t="shared" si="57"/>
        <v>0</v>
      </c>
      <c r="J598" s="509" t="e">
        <f t="shared" si="58"/>
        <v>#DIV/0!</v>
      </c>
    </row>
    <row r="599" spans="1:10" s="150" customFormat="1" ht="22.5" x14ac:dyDescent="0.2">
      <c r="A599" s="215" t="s">
        <v>5111</v>
      </c>
      <c r="B599" s="216" t="s">
        <v>3041</v>
      </c>
      <c r="C599" s="216" t="s">
        <v>976</v>
      </c>
      <c r="D599" s="216" t="s">
        <v>3241</v>
      </c>
      <c r="E599" s="217" t="s">
        <v>75</v>
      </c>
      <c r="F599" s="218">
        <v>500</v>
      </c>
      <c r="G599" s="219"/>
      <c r="H599" s="219"/>
      <c r="I599" s="508">
        <f t="shared" si="57"/>
        <v>0</v>
      </c>
      <c r="J599" s="509" t="e">
        <f t="shared" si="58"/>
        <v>#DIV/0!</v>
      </c>
    </row>
    <row r="600" spans="1:10" s="150" customFormat="1" ht="22.5" x14ac:dyDescent="0.2">
      <c r="A600" s="215" t="s">
        <v>5112</v>
      </c>
      <c r="B600" s="216" t="s">
        <v>3042</v>
      </c>
      <c r="C600" s="216" t="s">
        <v>19</v>
      </c>
      <c r="D600" s="216" t="s">
        <v>3043</v>
      </c>
      <c r="E600" s="217" t="s">
        <v>75</v>
      </c>
      <c r="F600" s="218">
        <v>500</v>
      </c>
      <c r="G600" s="219"/>
      <c r="H600" s="219"/>
      <c r="I600" s="508">
        <f t="shared" si="57"/>
        <v>0</v>
      </c>
      <c r="J600" s="509" t="e">
        <f t="shared" si="58"/>
        <v>#DIV/0!</v>
      </c>
    </row>
    <row r="601" spans="1:10" s="150" customFormat="1" ht="11.25" x14ac:dyDescent="0.2">
      <c r="A601" s="215" t="s">
        <v>5113</v>
      </c>
      <c r="B601" s="216" t="s">
        <v>3044</v>
      </c>
      <c r="C601" s="216" t="s">
        <v>19</v>
      </c>
      <c r="D601" s="216" t="s">
        <v>3045</v>
      </c>
      <c r="E601" s="217" t="s">
        <v>3046</v>
      </c>
      <c r="F601" s="218">
        <v>200</v>
      </c>
      <c r="G601" s="219"/>
      <c r="H601" s="219"/>
      <c r="I601" s="508">
        <f t="shared" si="57"/>
        <v>0</v>
      </c>
      <c r="J601" s="509" t="e">
        <f t="shared" si="58"/>
        <v>#DIV/0!</v>
      </c>
    </row>
    <row r="602" spans="1:10" s="150" customFormat="1" ht="22.5" x14ac:dyDescent="0.2">
      <c r="A602" s="215" t="s">
        <v>5114</v>
      </c>
      <c r="B602" s="216" t="s">
        <v>3047</v>
      </c>
      <c r="C602" s="216" t="s">
        <v>976</v>
      </c>
      <c r="D602" s="216" t="s">
        <v>3242</v>
      </c>
      <c r="E602" s="217" t="s">
        <v>22</v>
      </c>
      <c r="F602" s="218">
        <v>200</v>
      </c>
      <c r="G602" s="219"/>
      <c r="H602" s="219"/>
      <c r="I602" s="508">
        <f t="shared" si="57"/>
        <v>0</v>
      </c>
      <c r="J602" s="509" t="e">
        <f t="shared" si="58"/>
        <v>#DIV/0!</v>
      </c>
    </row>
    <row r="603" spans="1:10" s="150" customFormat="1" ht="11.25" x14ac:dyDescent="0.2">
      <c r="A603" s="215" t="s">
        <v>5115</v>
      </c>
      <c r="B603" s="216" t="s">
        <v>3049</v>
      </c>
      <c r="C603" s="216" t="s">
        <v>61</v>
      </c>
      <c r="D603" s="216" t="s">
        <v>3050</v>
      </c>
      <c r="E603" s="217" t="s">
        <v>22</v>
      </c>
      <c r="F603" s="218">
        <v>50</v>
      </c>
      <c r="G603" s="219"/>
      <c r="H603" s="219"/>
      <c r="I603" s="508">
        <f t="shared" si="57"/>
        <v>0</v>
      </c>
      <c r="J603" s="509" t="e">
        <f t="shared" ref="J603:J622" si="59">ROUND(I603/$I$1088,4)</f>
        <v>#DIV/0!</v>
      </c>
    </row>
    <row r="604" spans="1:10" s="150" customFormat="1" ht="11.25" x14ac:dyDescent="0.2">
      <c r="A604" s="215" t="s">
        <v>5116</v>
      </c>
      <c r="B604" s="216" t="s">
        <v>1496</v>
      </c>
      <c r="C604" s="216" t="s">
        <v>29</v>
      </c>
      <c r="D604" s="216" t="s">
        <v>3051</v>
      </c>
      <c r="E604" s="217" t="s">
        <v>75</v>
      </c>
      <c r="F604" s="218">
        <v>1000</v>
      </c>
      <c r="G604" s="219"/>
      <c r="H604" s="219"/>
      <c r="I604" s="508">
        <f t="shared" si="57"/>
        <v>0</v>
      </c>
      <c r="J604" s="509" t="e">
        <f t="shared" si="59"/>
        <v>#DIV/0!</v>
      </c>
    </row>
    <row r="605" spans="1:10" s="150" customFormat="1" ht="11.25" x14ac:dyDescent="0.2">
      <c r="A605" s="215" t="s">
        <v>5117</v>
      </c>
      <c r="B605" s="216" t="s">
        <v>3052</v>
      </c>
      <c r="C605" s="216" t="s">
        <v>61</v>
      </c>
      <c r="D605" s="216" t="s">
        <v>3243</v>
      </c>
      <c r="E605" s="217" t="s">
        <v>75</v>
      </c>
      <c r="F605" s="218">
        <v>500</v>
      </c>
      <c r="G605" s="219"/>
      <c r="H605" s="219"/>
      <c r="I605" s="508">
        <f t="shared" si="57"/>
        <v>0</v>
      </c>
      <c r="J605" s="509" t="e">
        <f t="shared" si="59"/>
        <v>#DIV/0!</v>
      </c>
    </row>
    <row r="606" spans="1:10" s="150" customFormat="1" ht="22.5" x14ac:dyDescent="0.2">
      <c r="A606" s="215" t="s">
        <v>5118</v>
      </c>
      <c r="B606" s="216" t="s">
        <v>3053</v>
      </c>
      <c r="C606" s="216" t="s">
        <v>29</v>
      </c>
      <c r="D606" s="216" t="s">
        <v>3054</v>
      </c>
      <c r="E606" s="217" t="s">
        <v>22</v>
      </c>
      <c r="F606" s="218">
        <v>25</v>
      </c>
      <c r="G606" s="219"/>
      <c r="H606" s="219"/>
      <c r="I606" s="508">
        <f t="shared" si="57"/>
        <v>0</v>
      </c>
      <c r="J606" s="509" t="e">
        <f t="shared" si="59"/>
        <v>#DIV/0!</v>
      </c>
    </row>
    <row r="607" spans="1:10" s="150" customFormat="1" ht="22.5" x14ac:dyDescent="0.2">
      <c r="A607" s="215" t="s">
        <v>5119</v>
      </c>
      <c r="B607" s="216" t="s">
        <v>3056</v>
      </c>
      <c r="C607" s="216" t="s">
        <v>39</v>
      </c>
      <c r="D607" s="216" t="s">
        <v>3244</v>
      </c>
      <c r="E607" s="217" t="s">
        <v>1550</v>
      </c>
      <c r="F607" s="218">
        <v>500</v>
      </c>
      <c r="G607" s="219"/>
      <c r="H607" s="219"/>
      <c r="I607" s="508">
        <f t="shared" si="57"/>
        <v>0</v>
      </c>
      <c r="J607" s="509" t="e">
        <f t="shared" si="59"/>
        <v>#DIV/0!</v>
      </c>
    </row>
    <row r="608" spans="1:10" s="150" customFormat="1" ht="22.5" x14ac:dyDescent="0.2">
      <c r="A608" s="215" t="s">
        <v>5120</v>
      </c>
      <c r="B608" s="216" t="s">
        <v>3057</v>
      </c>
      <c r="C608" s="216" t="s">
        <v>976</v>
      </c>
      <c r="D608" s="216" t="s">
        <v>3245</v>
      </c>
      <c r="E608" s="217" t="s">
        <v>75</v>
      </c>
      <c r="F608" s="218">
        <v>30</v>
      </c>
      <c r="G608" s="219"/>
      <c r="H608" s="219"/>
      <c r="I608" s="508">
        <f t="shared" si="57"/>
        <v>0</v>
      </c>
      <c r="J608" s="509" t="e">
        <f t="shared" si="59"/>
        <v>#DIV/0!</v>
      </c>
    </row>
    <row r="609" spans="1:10" s="150" customFormat="1" ht="22.5" x14ac:dyDescent="0.2">
      <c r="A609" s="215" t="s">
        <v>5121</v>
      </c>
      <c r="B609" s="216" t="s">
        <v>3059</v>
      </c>
      <c r="C609" s="216" t="s">
        <v>976</v>
      </c>
      <c r="D609" s="216" t="s">
        <v>3246</v>
      </c>
      <c r="E609" s="217" t="s">
        <v>75</v>
      </c>
      <c r="F609" s="218">
        <v>30</v>
      </c>
      <c r="G609" s="219"/>
      <c r="H609" s="219"/>
      <c r="I609" s="508">
        <f t="shared" si="57"/>
        <v>0</v>
      </c>
      <c r="J609" s="509" t="e">
        <f t="shared" si="59"/>
        <v>#DIV/0!</v>
      </c>
    </row>
    <row r="610" spans="1:10" s="150" customFormat="1" ht="22.5" x14ac:dyDescent="0.2">
      <c r="A610" s="215" t="s">
        <v>5122</v>
      </c>
      <c r="B610" s="216" t="s">
        <v>3060</v>
      </c>
      <c r="C610" s="216" t="s">
        <v>976</v>
      </c>
      <c r="D610" s="216" t="s">
        <v>3247</v>
      </c>
      <c r="E610" s="217" t="s">
        <v>75</v>
      </c>
      <c r="F610" s="218">
        <v>100</v>
      </c>
      <c r="G610" s="219"/>
      <c r="H610" s="219"/>
      <c r="I610" s="508">
        <f t="shared" si="57"/>
        <v>0</v>
      </c>
      <c r="J610" s="509" t="e">
        <f t="shared" si="59"/>
        <v>#DIV/0!</v>
      </c>
    </row>
    <row r="611" spans="1:10" s="150" customFormat="1" ht="22.5" x14ac:dyDescent="0.2">
      <c r="A611" s="215" t="s">
        <v>5123</v>
      </c>
      <c r="B611" s="216" t="s">
        <v>3061</v>
      </c>
      <c r="C611" s="216" t="s">
        <v>976</v>
      </c>
      <c r="D611" s="216" t="s">
        <v>3248</v>
      </c>
      <c r="E611" s="217" t="s">
        <v>75</v>
      </c>
      <c r="F611" s="218">
        <v>60</v>
      </c>
      <c r="G611" s="219"/>
      <c r="H611" s="219"/>
      <c r="I611" s="508">
        <f t="shared" si="57"/>
        <v>0</v>
      </c>
      <c r="J611" s="509" t="e">
        <f t="shared" si="59"/>
        <v>#DIV/0!</v>
      </c>
    </row>
    <row r="612" spans="1:10" s="150" customFormat="1" ht="33.75" x14ac:dyDescent="0.2">
      <c r="A612" s="215" t="s">
        <v>5124</v>
      </c>
      <c r="B612" s="216" t="s">
        <v>1499</v>
      </c>
      <c r="C612" s="216" t="s">
        <v>29</v>
      </c>
      <c r="D612" s="216" t="s">
        <v>3249</v>
      </c>
      <c r="E612" s="217" t="s">
        <v>641</v>
      </c>
      <c r="F612" s="218">
        <v>5</v>
      </c>
      <c r="G612" s="219"/>
      <c r="H612" s="219"/>
      <c r="I612" s="508">
        <f t="shared" si="57"/>
        <v>0</v>
      </c>
      <c r="J612" s="509" t="e">
        <f t="shared" si="59"/>
        <v>#DIV/0!</v>
      </c>
    </row>
    <row r="613" spans="1:10" s="150" customFormat="1" ht="11.25" x14ac:dyDescent="0.2">
      <c r="A613" s="215" t="s">
        <v>5125</v>
      </c>
      <c r="B613" s="216" t="s">
        <v>3062</v>
      </c>
      <c r="C613" s="216" t="s">
        <v>61</v>
      </c>
      <c r="D613" s="216" t="s">
        <v>3063</v>
      </c>
      <c r="E613" s="217" t="s">
        <v>22</v>
      </c>
      <c r="F613" s="218">
        <v>600</v>
      </c>
      <c r="G613" s="219"/>
      <c r="H613" s="219"/>
      <c r="I613" s="508">
        <f t="shared" si="57"/>
        <v>0</v>
      </c>
      <c r="J613" s="509" t="e">
        <f t="shared" si="59"/>
        <v>#DIV/0!</v>
      </c>
    </row>
    <row r="614" spans="1:10" s="150" customFormat="1" ht="11.25" x14ac:dyDescent="0.2">
      <c r="A614" s="215" t="s">
        <v>5126</v>
      </c>
      <c r="B614" s="216" t="s">
        <v>3064</v>
      </c>
      <c r="C614" s="216" t="s">
        <v>61</v>
      </c>
      <c r="D614" s="216" t="s">
        <v>3065</v>
      </c>
      <c r="E614" s="217" t="s">
        <v>36</v>
      </c>
      <c r="F614" s="218">
        <v>1500</v>
      </c>
      <c r="G614" s="219"/>
      <c r="H614" s="219"/>
      <c r="I614" s="508">
        <f t="shared" si="57"/>
        <v>0</v>
      </c>
      <c r="J614" s="509" t="e">
        <f t="shared" si="59"/>
        <v>#DIV/0!</v>
      </c>
    </row>
    <row r="615" spans="1:10" s="150" customFormat="1" ht="11.25" x14ac:dyDescent="0.2">
      <c r="A615" s="215" t="s">
        <v>5127</v>
      </c>
      <c r="B615" s="216" t="s">
        <v>3066</v>
      </c>
      <c r="C615" s="216" t="s">
        <v>61</v>
      </c>
      <c r="D615" s="216" t="s">
        <v>3067</v>
      </c>
      <c r="E615" s="217" t="s">
        <v>36</v>
      </c>
      <c r="F615" s="218">
        <v>2000</v>
      </c>
      <c r="G615" s="219"/>
      <c r="H615" s="219"/>
      <c r="I615" s="508">
        <f t="shared" si="57"/>
        <v>0</v>
      </c>
      <c r="J615" s="509" t="e">
        <f t="shared" si="59"/>
        <v>#DIV/0!</v>
      </c>
    </row>
    <row r="616" spans="1:10" s="150" customFormat="1" ht="11.25" x14ac:dyDescent="0.2">
      <c r="A616" s="215" t="s">
        <v>5128</v>
      </c>
      <c r="B616" s="216" t="s">
        <v>3068</v>
      </c>
      <c r="C616" s="216" t="s">
        <v>61</v>
      </c>
      <c r="D616" s="216" t="s">
        <v>3069</v>
      </c>
      <c r="E616" s="217" t="s">
        <v>384</v>
      </c>
      <c r="F616" s="218">
        <v>100</v>
      </c>
      <c r="G616" s="219"/>
      <c r="H616" s="219"/>
      <c r="I616" s="508">
        <f t="shared" si="57"/>
        <v>0</v>
      </c>
      <c r="J616" s="509" t="e">
        <f t="shared" si="59"/>
        <v>#DIV/0!</v>
      </c>
    </row>
    <row r="617" spans="1:10" s="150" customFormat="1" ht="11.25" x14ac:dyDescent="0.2">
      <c r="A617" s="215" t="s">
        <v>5129</v>
      </c>
      <c r="B617" s="216" t="s">
        <v>3070</v>
      </c>
      <c r="C617" s="216" t="s">
        <v>61</v>
      </c>
      <c r="D617" s="216" t="s">
        <v>3250</v>
      </c>
      <c r="E617" s="217" t="s">
        <v>36</v>
      </c>
      <c r="F617" s="218">
        <v>8</v>
      </c>
      <c r="G617" s="219"/>
      <c r="H617" s="219"/>
      <c r="I617" s="508">
        <f t="shared" si="57"/>
        <v>0</v>
      </c>
      <c r="J617" s="509" t="e">
        <f t="shared" si="59"/>
        <v>#DIV/0!</v>
      </c>
    </row>
    <row r="618" spans="1:10" s="150" customFormat="1" ht="11.25" x14ac:dyDescent="0.2">
      <c r="A618" s="215" t="s">
        <v>5130</v>
      </c>
      <c r="B618" s="216" t="s">
        <v>3071</v>
      </c>
      <c r="C618" s="216" t="s">
        <v>61</v>
      </c>
      <c r="D618" s="216" t="s">
        <v>3072</v>
      </c>
      <c r="E618" s="217" t="s">
        <v>22</v>
      </c>
      <c r="F618" s="218">
        <v>2</v>
      </c>
      <c r="G618" s="219"/>
      <c r="H618" s="219"/>
      <c r="I618" s="508">
        <f t="shared" si="57"/>
        <v>0</v>
      </c>
      <c r="J618" s="509" t="e">
        <f t="shared" si="59"/>
        <v>#DIV/0!</v>
      </c>
    </row>
    <row r="619" spans="1:10" s="150" customFormat="1" ht="11.25" x14ac:dyDescent="0.2">
      <c r="A619" s="215" t="s">
        <v>5131</v>
      </c>
      <c r="B619" s="216" t="s">
        <v>3073</v>
      </c>
      <c r="C619" s="216" t="s">
        <v>61</v>
      </c>
      <c r="D619" s="216" t="s">
        <v>3074</v>
      </c>
      <c r="E619" s="217" t="s">
        <v>384</v>
      </c>
      <c r="F619" s="218">
        <v>100</v>
      </c>
      <c r="G619" s="219"/>
      <c r="H619" s="219"/>
      <c r="I619" s="508">
        <f t="shared" si="57"/>
        <v>0</v>
      </c>
      <c r="J619" s="509" t="e">
        <f t="shared" si="59"/>
        <v>#DIV/0!</v>
      </c>
    </row>
    <row r="620" spans="1:10" s="150" customFormat="1" ht="11.25" x14ac:dyDescent="0.2">
      <c r="A620" s="215" t="s">
        <v>5132</v>
      </c>
      <c r="B620" s="216" t="s">
        <v>3075</v>
      </c>
      <c r="C620" s="216" t="s">
        <v>19</v>
      </c>
      <c r="D620" s="216" t="s">
        <v>3076</v>
      </c>
      <c r="E620" s="217" t="s">
        <v>75</v>
      </c>
      <c r="F620" s="218">
        <v>50</v>
      </c>
      <c r="G620" s="219"/>
      <c r="H620" s="219"/>
      <c r="I620" s="508">
        <f t="shared" si="57"/>
        <v>0</v>
      </c>
      <c r="J620" s="509" t="e">
        <f t="shared" si="59"/>
        <v>#DIV/0!</v>
      </c>
    </row>
    <row r="621" spans="1:10" s="150" customFormat="1" ht="11.25" x14ac:dyDescent="0.2">
      <c r="A621" s="215" t="s">
        <v>5133</v>
      </c>
      <c r="B621" s="216" t="s">
        <v>3077</v>
      </c>
      <c r="C621" s="216" t="s">
        <v>61</v>
      </c>
      <c r="D621" s="216" t="s">
        <v>3078</v>
      </c>
      <c r="E621" s="217" t="s">
        <v>384</v>
      </c>
      <c r="F621" s="218">
        <v>60</v>
      </c>
      <c r="G621" s="219"/>
      <c r="H621" s="219"/>
      <c r="I621" s="508">
        <f t="shared" si="57"/>
        <v>0</v>
      </c>
      <c r="J621" s="509" t="e">
        <f t="shared" si="59"/>
        <v>#DIV/0!</v>
      </c>
    </row>
    <row r="622" spans="1:10" s="150" customFormat="1" ht="11.25" x14ac:dyDescent="0.2">
      <c r="A622" s="215" t="s">
        <v>5134</v>
      </c>
      <c r="B622" s="216" t="s">
        <v>3079</v>
      </c>
      <c r="C622" s="216" t="s">
        <v>19</v>
      </c>
      <c r="D622" s="216" t="s">
        <v>3080</v>
      </c>
      <c r="E622" s="217" t="s">
        <v>36</v>
      </c>
      <c r="F622" s="218">
        <v>3</v>
      </c>
      <c r="G622" s="219"/>
      <c r="H622" s="219"/>
      <c r="I622" s="508">
        <f t="shared" si="57"/>
        <v>0</v>
      </c>
      <c r="J622" s="509" t="e">
        <f t="shared" si="59"/>
        <v>#DIV/0!</v>
      </c>
    </row>
    <row r="623" spans="1:10" s="150" customFormat="1" ht="11.25" x14ac:dyDescent="0.2">
      <c r="A623" s="215" t="s">
        <v>5135</v>
      </c>
      <c r="B623" s="216" t="s">
        <v>3081</v>
      </c>
      <c r="C623" s="216" t="s">
        <v>61</v>
      </c>
      <c r="D623" s="216" t="s">
        <v>3082</v>
      </c>
      <c r="E623" s="217" t="s">
        <v>75</v>
      </c>
      <c r="F623" s="218">
        <v>200</v>
      </c>
      <c r="G623" s="219"/>
      <c r="H623" s="219"/>
      <c r="I623" s="508">
        <f t="shared" ref="I623:I627" si="60">ROUND(F623*H623,2)</f>
        <v>0</v>
      </c>
      <c r="J623" s="509" t="e">
        <f t="shared" ref="J623:J627" si="61">ROUND(I623/$I$1088,4)</f>
        <v>#DIV/0!</v>
      </c>
    </row>
    <row r="624" spans="1:10" s="150" customFormat="1" ht="11.25" x14ac:dyDescent="0.2">
      <c r="A624" s="215" t="s">
        <v>5136</v>
      </c>
      <c r="B624" s="216" t="s">
        <v>3083</v>
      </c>
      <c r="C624" s="216" t="s">
        <v>61</v>
      </c>
      <c r="D624" s="216" t="s">
        <v>3084</v>
      </c>
      <c r="E624" s="217" t="s">
        <v>22</v>
      </c>
      <c r="F624" s="218">
        <v>6</v>
      </c>
      <c r="G624" s="219"/>
      <c r="H624" s="219"/>
      <c r="I624" s="508">
        <f t="shared" si="60"/>
        <v>0</v>
      </c>
      <c r="J624" s="509" t="e">
        <f t="shared" si="61"/>
        <v>#DIV/0!</v>
      </c>
    </row>
    <row r="625" spans="1:12" s="151" customFormat="1" ht="11.25" x14ac:dyDescent="0.2">
      <c r="A625" s="215" t="s">
        <v>5137</v>
      </c>
      <c r="B625" s="216" t="s">
        <v>3085</v>
      </c>
      <c r="C625" s="216" t="s">
        <v>61</v>
      </c>
      <c r="D625" s="216" t="s">
        <v>3086</v>
      </c>
      <c r="E625" s="217" t="s">
        <v>75</v>
      </c>
      <c r="F625" s="218">
        <v>12000</v>
      </c>
      <c r="G625" s="219"/>
      <c r="H625" s="219"/>
      <c r="I625" s="508">
        <f t="shared" si="60"/>
        <v>0</v>
      </c>
      <c r="J625" s="509" t="e">
        <f t="shared" si="61"/>
        <v>#DIV/0!</v>
      </c>
      <c r="L625" s="150"/>
    </row>
    <row r="626" spans="1:12" s="150" customFormat="1" ht="11.25" x14ac:dyDescent="0.2">
      <c r="A626" s="215" t="s">
        <v>5138</v>
      </c>
      <c r="B626" s="216" t="s">
        <v>3087</v>
      </c>
      <c r="C626" s="216" t="s">
        <v>61</v>
      </c>
      <c r="D626" s="216" t="s">
        <v>3251</v>
      </c>
      <c r="E626" s="217" t="s">
        <v>1909</v>
      </c>
      <c r="F626" s="218">
        <v>4</v>
      </c>
      <c r="G626" s="219"/>
      <c r="H626" s="219"/>
      <c r="I626" s="508">
        <f t="shared" si="60"/>
        <v>0</v>
      </c>
      <c r="J626" s="509" t="e">
        <f t="shared" si="61"/>
        <v>#DIV/0!</v>
      </c>
    </row>
    <row r="627" spans="1:12" s="150" customFormat="1" ht="11.25" x14ac:dyDescent="0.2">
      <c r="A627" s="215" t="s">
        <v>5139</v>
      </c>
      <c r="B627" s="216" t="s">
        <v>3088</v>
      </c>
      <c r="C627" s="216" t="s">
        <v>61</v>
      </c>
      <c r="D627" s="216" t="s">
        <v>3089</v>
      </c>
      <c r="E627" s="217" t="s">
        <v>291</v>
      </c>
      <c r="F627" s="218">
        <v>4</v>
      </c>
      <c r="G627" s="219"/>
      <c r="H627" s="219"/>
      <c r="I627" s="508">
        <f t="shared" si="60"/>
        <v>0</v>
      </c>
      <c r="J627" s="509" t="e">
        <f t="shared" si="61"/>
        <v>#DIV/0!</v>
      </c>
    </row>
    <row r="628" spans="1:12" s="150" customFormat="1" ht="11.25" x14ac:dyDescent="0.2">
      <c r="A628" s="215" t="s">
        <v>5140</v>
      </c>
      <c r="B628" s="216" t="s">
        <v>3090</v>
      </c>
      <c r="C628" s="216" t="s">
        <v>61</v>
      </c>
      <c r="D628" s="216" t="s">
        <v>3091</v>
      </c>
      <c r="E628" s="217" t="s">
        <v>22</v>
      </c>
      <c r="F628" s="218">
        <v>4</v>
      </c>
      <c r="G628" s="219"/>
      <c r="H628" s="219"/>
      <c r="I628" s="508">
        <f t="shared" ref="I628" si="62">ROUND(F628*H628,2)</f>
        <v>0</v>
      </c>
      <c r="J628" s="509" t="e">
        <f>ROUND(I628/$I$1088,4)</f>
        <v>#DIV/0!</v>
      </c>
    </row>
    <row r="629" spans="1:12" s="150" customFormat="1" ht="11.25" x14ac:dyDescent="0.2">
      <c r="A629" s="220" t="s">
        <v>2299</v>
      </c>
      <c r="B629" s="221"/>
      <c r="C629" s="221"/>
      <c r="D629" s="221" t="s">
        <v>3092</v>
      </c>
      <c r="E629" s="221"/>
      <c r="F629" s="222"/>
      <c r="G629" s="223"/>
      <c r="H629" s="223"/>
      <c r="I629" s="224">
        <f>SUM(I630:I634)</f>
        <v>0</v>
      </c>
      <c r="J629" s="534" t="e">
        <f>ROUND(I629/$I$1088,4)</f>
        <v>#DIV/0!</v>
      </c>
    </row>
    <row r="630" spans="1:12" s="150" customFormat="1" ht="11.25" x14ac:dyDescent="0.2">
      <c r="A630" s="215" t="s">
        <v>5141</v>
      </c>
      <c r="B630" s="216" t="s">
        <v>3093</v>
      </c>
      <c r="C630" s="216" t="s">
        <v>29</v>
      </c>
      <c r="D630" s="216" t="s">
        <v>3094</v>
      </c>
      <c r="E630" s="217" t="s">
        <v>45</v>
      </c>
      <c r="F630" s="218">
        <v>12</v>
      </c>
      <c r="G630" s="219"/>
      <c r="H630" s="219"/>
      <c r="I630" s="508">
        <f t="shared" ref="I630:I634" si="63">ROUND(F630*H630,2)</f>
        <v>0</v>
      </c>
      <c r="J630" s="509" t="e">
        <f t="shared" ref="J630:J634" si="64">ROUND(I630/$I$1088,4)</f>
        <v>#DIV/0!</v>
      </c>
    </row>
    <row r="631" spans="1:12" s="151" customFormat="1" ht="33.75" x14ac:dyDescent="0.2">
      <c r="A631" s="215" t="s">
        <v>5142</v>
      </c>
      <c r="B631" s="216" t="s">
        <v>3096</v>
      </c>
      <c r="C631" s="216" t="s">
        <v>19</v>
      </c>
      <c r="D631" s="216" t="s">
        <v>3097</v>
      </c>
      <c r="E631" s="217" t="s">
        <v>75</v>
      </c>
      <c r="F631" s="218">
        <v>500</v>
      </c>
      <c r="G631" s="219"/>
      <c r="H631" s="219"/>
      <c r="I631" s="508">
        <f t="shared" si="63"/>
        <v>0</v>
      </c>
      <c r="J631" s="509" t="e">
        <f t="shared" si="64"/>
        <v>#DIV/0!</v>
      </c>
      <c r="L631" s="150"/>
    </row>
    <row r="632" spans="1:12" s="150" customFormat="1" ht="22.5" x14ac:dyDescent="0.2">
      <c r="A632" s="215" t="s">
        <v>5143</v>
      </c>
      <c r="B632" s="216" t="s">
        <v>3099</v>
      </c>
      <c r="C632" s="216" t="s">
        <v>19</v>
      </c>
      <c r="D632" s="216" t="s">
        <v>3100</v>
      </c>
      <c r="E632" s="217" t="s">
        <v>384</v>
      </c>
      <c r="F632" s="218">
        <v>500</v>
      </c>
      <c r="G632" s="219"/>
      <c r="H632" s="219"/>
      <c r="I632" s="508">
        <f t="shared" si="63"/>
        <v>0</v>
      </c>
      <c r="J632" s="509" t="e">
        <f t="shared" si="64"/>
        <v>#DIV/0!</v>
      </c>
    </row>
    <row r="633" spans="1:12" s="150" customFormat="1" ht="11.25" x14ac:dyDescent="0.2">
      <c r="A633" s="215" t="s">
        <v>5144</v>
      </c>
      <c r="B633" s="216" t="s">
        <v>3101</v>
      </c>
      <c r="C633" s="216" t="s">
        <v>61</v>
      </c>
      <c r="D633" s="216" t="s">
        <v>3102</v>
      </c>
      <c r="E633" s="217" t="s">
        <v>384</v>
      </c>
      <c r="F633" s="218">
        <v>8</v>
      </c>
      <c r="G633" s="219"/>
      <c r="H633" s="219"/>
      <c r="I633" s="508">
        <f t="shared" si="63"/>
        <v>0</v>
      </c>
      <c r="J633" s="509" t="e">
        <f t="shared" si="64"/>
        <v>#DIV/0!</v>
      </c>
    </row>
    <row r="634" spans="1:12" s="150" customFormat="1" ht="11.25" x14ac:dyDescent="0.2">
      <c r="A634" s="215" t="s">
        <v>5145</v>
      </c>
      <c r="B634" s="216" t="s">
        <v>3103</v>
      </c>
      <c r="C634" s="216" t="s">
        <v>39</v>
      </c>
      <c r="D634" s="216" t="s">
        <v>3252</v>
      </c>
      <c r="E634" s="217" t="s">
        <v>75</v>
      </c>
      <c r="F634" s="218">
        <v>200</v>
      </c>
      <c r="G634" s="219"/>
      <c r="H634" s="219"/>
      <c r="I634" s="508">
        <f t="shared" si="63"/>
        <v>0</v>
      </c>
      <c r="J634" s="509" t="e">
        <f t="shared" si="64"/>
        <v>#DIV/0!</v>
      </c>
    </row>
    <row r="635" spans="1:12" s="150" customFormat="1" ht="11.25" x14ac:dyDescent="0.2">
      <c r="A635" s="220" t="s">
        <v>2302</v>
      </c>
      <c r="B635" s="221"/>
      <c r="C635" s="221"/>
      <c r="D635" s="221" t="s">
        <v>3105</v>
      </c>
      <c r="E635" s="221"/>
      <c r="F635" s="222"/>
      <c r="G635" s="223"/>
      <c r="H635" s="223"/>
      <c r="I635" s="224">
        <f>SUM(I636:I641)</f>
        <v>0</v>
      </c>
      <c r="J635" s="534" t="e">
        <f>ROUND(I635/$I$1088,4)</f>
        <v>#DIV/0!</v>
      </c>
    </row>
    <row r="636" spans="1:12" s="150" customFormat="1" ht="22.5" x14ac:dyDescent="0.2">
      <c r="A636" s="215" t="s">
        <v>5146</v>
      </c>
      <c r="B636" s="216" t="s">
        <v>3106</v>
      </c>
      <c r="C636" s="216" t="s">
        <v>19</v>
      </c>
      <c r="D636" s="216" t="s">
        <v>3107</v>
      </c>
      <c r="E636" s="217" t="s">
        <v>75</v>
      </c>
      <c r="F636" s="218">
        <v>1500</v>
      </c>
      <c r="G636" s="219"/>
      <c r="H636" s="219"/>
      <c r="I636" s="508">
        <f t="shared" ref="I636:I637" si="65">ROUND(F636*H636,2)</f>
        <v>0</v>
      </c>
      <c r="J636" s="509" t="e">
        <f>ROUND(I636/$I$1088,4)</f>
        <v>#DIV/0!</v>
      </c>
    </row>
    <row r="637" spans="1:12" s="150" customFormat="1" ht="22.5" x14ac:dyDescent="0.2">
      <c r="A637" s="215" t="s">
        <v>5147</v>
      </c>
      <c r="B637" s="216" t="s">
        <v>3108</v>
      </c>
      <c r="C637" s="216" t="s">
        <v>19</v>
      </c>
      <c r="D637" s="216" t="s">
        <v>3109</v>
      </c>
      <c r="E637" s="217" t="s">
        <v>75</v>
      </c>
      <c r="F637" s="218">
        <v>150</v>
      </c>
      <c r="G637" s="219"/>
      <c r="H637" s="219"/>
      <c r="I637" s="508">
        <f t="shared" si="65"/>
        <v>0</v>
      </c>
      <c r="J637" s="509" t="e">
        <f>ROUND(I637/$I$1088,4)</f>
        <v>#DIV/0!</v>
      </c>
    </row>
    <row r="638" spans="1:12" s="150" customFormat="1" ht="22.5" x14ac:dyDescent="0.2">
      <c r="A638" s="215" t="s">
        <v>5148</v>
      </c>
      <c r="B638" s="216" t="s">
        <v>3110</v>
      </c>
      <c r="C638" s="216" t="s">
        <v>19</v>
      </c>
      <c r="D638" s="216" t="s">
        <v>3111</v>
      </c>
      <c r="E638" s="217" t="s">
        <v>36</v>
      </c>
      <c r="F638" s="218">
        <v>30</v>
      </c>
      <c r="G638" s="219"/>
      <c r="H638" s="219"/>
      <c r="I638" s="508">
        <f t="shared" ref="I638:I641" si="66">ROUND(F638*H638,2)</f>
        <v>0</v>
      </c>
      <c r="J638" s="509" t="e">
        <f t="shared" ref="J638:J641" si="67">ROUND(I638/$I$1088,4)</f>
        <v>#DIV/0!</v>
      </c>
    </row>
    <row r="639" spans="1:12" s="156" customFormat="1" ht="22.5" x14ac:dyDescent="0.2">
      <c r="A639" s="215" t="s">
        <v>5149</v>
      </c>
      <c r="B639" s="216" t="s">
        <v>3112</v>
      </c>
      <c r="C639" s="216" t="s">
        <v>19</v>
      </c>
      <c r="D639" s="216" t="s">
        <v>3113</v>
      </c>
      <c r="E639" s="217" t="s">
        <v>75</v>
      </c>
      <c r="F639" s="218">
        <v>170</v>
      </c>
      <c r="G639" s="219"/>
      <c r="H639" s="219"/>
      <c r="I639" s="508">
        <f t="shared" si="66"/>
        <v>0</v>
      </c>
      <c r="J639" s="509" t="e">
        <f t="shared" si="67"/>
        <v>#DIV/0!</v>
      </c>
    </row>
    <row r="640" spans="1:12" s="150" customFormat="1" ht="22.5" x14ac:dyDescent="0.2">
      <c r="A640" s="215" t="s">
        <v>5150</v>
      </c>
      <c r="B640" s="216" t="s">
        <v>3114</v>
      </c>
      <c r="C640" s="216" t="s">
        <v>19</v>
      </c>
      <c r="D640" s="216" t="s">
        <v>3115</v>
      </c>
      <c r="E640" s="217" t="s">
        <v>75</v>
      </c>
      <c r="F640" s="218">
        <v>110</v>
      </c>
      <c r="G640" s="219"/>
      <c r="H640" s="219"/>
      <c r="I640" s="508">
        <f t="shared" si="66"/>
        <v>0</v>
      </c>
      <c r="J640" s="509" t="e">
        <f t="shared" si="67"/>
        <v>#DIV/0!</v>
      </c>
    </row>
    <row r="641" spans="1:10" s="150" customFormat="1" ht="11.25" x14ac:dyDescent="0.2">
      <c r="A641" s="215" t="s">
        <v>5151</v>
      </c>
      <c r="B641" s="216" t="s">
        <v>3116</v>
      </c>
      <c r="C641" s="216" t="s">
        <v>19</v>
      </c>
      <c r="D641" s="216" t="s">
        <v>3117</v>
      </c>
      <c r="E641" s="217" t="s">
        <v>75</v>
      </c>
      <c r="F641" s="218">
        <v>3650</v>
      </c>
      <c r="G641" s="219"/>
      <c r="H641" s="219"/>
      <c r="I641" s="508">
        <f t="shared" si="66"/>
        <v>0</v>
      </c>
      <c r="J641" s="509" t="e">
        <f t="shared" si="67"/>
        <v>#DIV/0!</v>
      </c>
    </row>
    <row r="642" spans="1:10" s="150" customFormat="1" ht="11.25" x14ac:dyDescent="0.2">
      <c r="A642" s="215"/>
      <c r="B642" s="216"/>
      <c r="C642" s="216"/>
      <c r="D642" s="216"/>
      <c r="E642" s="217"/>
      <c r="F642" s="218"/>
      <c r="G642" s="219"/>
      <c r="H642" s="219"/>
      <c r="I642" s="508">
        <f t="shared" ref="I642:I703" si="68">ROUND(F642*H642,2)</f>
        <v>0</v>
      </c>
      <c r="J642" s="509" t="e">
        <f t="shared" ref="J642:J673" si="69">ROUND(I642/$I$1088,4)</f>
        <v>#DIV/0!</v>
      </c>
    </row>
    <row r="643" spans="1:10" s="150" customFormat="1" ht="11.25" x14ac:dyDescent="0.2">
      <c r="A643" s="498" t="s">
        <v>5152</v>
      </c>
      <c r="B643" s="499"/>
      <c r="C643" s="322"/>
      <c r="D643" s="322" t="s">
        <v>0</v>
      </c>
      <c r="E643" s="500"/>
      <c r="F643" s="499"/>
      <c r="G643" s="499"/>
      <c r="H643" s="529"/>
      <c r="I643" s="499">
        <f>SUM(I644:I895)</f>
        <v>0</v>
      </c>
      <c r="J643" s="515" t="e">
        <f t="shared" si="69"/>
        <v>#DIV/0!</v>
      </c>
    </row>
    <row r="644" spans="1:10" s="150" customFormat="1" ht="22.5" x14ac:dyDescent="0.2">
      <c r="A644" s="215" t="s">
        <v>2314</v>
      </c>
      <c r="B644" s="216" t="s">
        <v>3846</v>
      </c>
      <c r="C644" s="216" t="s">
        <v>19</v>
      </c>
      <c r="D644" s="216" t="s">
        <v>3847</v>
      </c>
      <c r="E644" s="217" t="s">
        <v>36</v>
      </c>
      <c r="F644" s="218">
        <v>1</v>
      </c>
      <c r="G644" s="219"/>
      <c r="H644" s="219"/>
      <c r="I644" s="508">
        <f t="shared" si="68"/>
        <v>0</v>
      </c>
      <c r="J644" s="509" t="e">
        <f t="shared" si="69"/>
        <v>#DIV/0!</v>
      </c>
    </row>
    <row r="645" spans="1:10" s="150" customFormat="1" ht="22.5" x14ac:dyDescent="0.2">
      <c r="A645" s="215" t="s">
        <v>2317</v>
      </c>
      <c r="B645" s="216" t="s">
        <v>3848</v>
      </c>
      <c r="C645" s="216" t="s">
        <v>19</v>
      </c>
      <c r="D645" s="216" t="s">
        <v>3849</v>
      </c>
      <c r="E645" s="217" t="s">
        <v>36</v>
      </c>
      <c r="F645" s="218">
        <v>1</v>
      </c>
      <c r="G645" s="219"/>
      <c r="H645" s="219"/>
      <c r="I645" s="508">
        <f t="shared" si="68"/>
        <v>0</v>
      </c>
      <c r="J645" s="509" t="e">
        <f t="shared" si="69"/>
        <v>#DIV/0!</v>
      </c>
    </row>
    <row r="646" spans="1:10" s="150" customFormat="1" ht="22.5" x14ac:dyDescent="0.2">
      <c r="A646" s="215" t="s">
        <v>2331</v>
      </c>
      <c r="B646" s="216" t="s">
        <v>3850</v>
      </c>
      <c r="C646" s="216" t="s">
        <v>19</v>
      </c>
      <c r="D646" s="216" t="s">
        <v>3851</v>
      </c>
      <c r="E646" s="217" t="s">
        <v>36</v>
      </c>
      <c r="F646" s="218">
        <v>8</v>
      </c>
      <c r="G646" s="219"/>
      <c r="H646" s="219"/>
      <c r="I646" s="508">
        <f t="shared" si="68"/>
        <v>0</v>
      </c>
      <c r="J646" s="509" t="e">
        <f t="shared" si="69"/>
        <v>#DIV/0!</v>
      </c>
    </row>
    <row r="647" spans="1:10" s="150" customFormat="1" ht="22.5" x14ac:dyDescent="0.2">
      <c r="A647" s="215" t="s">
        <v>2334</v>
      </c>
      <c r="B647" s="216" t="s">
        <v>3852</v>
      </c>
      <c r="C647" s="216" t="s">
        <v>19</v>
      </c>
      <c r="D647" s="216" t="s">
        <v>3853</v>
      </c>
      <c r="E647" s="217" t="s">
        <v>36</v>
      </c>
      <c r="F647" s="218">
        <v>9</v>
      </c>
      <c r="G647" s="219"/>
      <c r="H647" s="219"/>
      <c r="I647" s="508">
        <f t="shared" si="68"/>
        <v>0</v>
      </c>
      <c r="J647" s="509" t="e">
        <f t="shared" si="69"/>
        <v>#DIV/0!</v>
      </c>
    </row>
    <row r="648" spans="1:10" s="150" customFormat="1" ht="22.5" x14ac:dyDescent="0.2">
      <c r="A648" s="215" t="s">
        <v>2339</v>
      </c>
      <c r="B648" s="216" t="s">
        <v>3854</v>
      </c>
      <c r="C648" s="216" t="s">
        <v>19</v>
      </c>
      <c r="D648" s="216" t="s">
        <v>3855</v>
      </c>
      <c r="E648" s="217" t="s">
        <v>36</v>
      </c>
      <c r="F648" s="218">
        <v>5</v>
      </c>
      <c r="G648" s="219"/>
      <c r="H648" s="219"/>
      <c r="I648" s="508">
        <f t="shared" si="68"/>
        <v>0</v>
      </c>
      <c r="J648" s="509" t="e">
        <f t="shared" si="69"/>
        <v>#DIV/0!</v>
      </c>
    </row>
    <row r="649" spans="1:10" s="150" customFormat="1" ht="22.5" x14ac:dyDescent="0.2">
      <c r="A649" s="215" t="s">
        <v>2346</v>
      </c>
      <c r="B649" s="216" t="s">
        <v>3856</v>
      </c>
      <c r="C649" s="216" t="s">
        <v>19</v>
      </c>
      <c r="D649" s="216" t="s">
        <v>3857</v>
      </c>
      <c r="E649" s="217" t="s">
        <v>36</v>
      </c>
      <c r="F649" s="218">
        <v>1</v>
      </c>
      <c r="G649" s="219"/>
      <c r="H649" s="219"/>
      <c r="I649" s="508">
        <f t="shared" si="68"/>
        <v>0</v>
      </c>
      <c r="J649" s="509" t="e">
        <f t="shared" si="69"/>
        <v>#DIV/0!</v>
      </c>
    </row>
    <row r="650" spans="1:10" s="150" customFormat="1" ht="22.5" x14ac:dyDescent="0.2">
      <c r="A650" s="215" t="s">
        <v>2348</v>
      </c>
      <c r="B650" s="216" t="s">
        <v>3858</v>
      </c>
      <c r="C650" s="216" t="s">
        <v>19</v>
      </c>
      <c r="D650" s="216" t="s">
        <v>3859</v>
      </c>
      <c r="E650" s="217" t="s">
        <v>36</v>
      </c>
      <c r="F650" s="218">
        <v>1</v>
      </c>
      <c r="G650" s="219"/>
      <c r="H650" s="219"/>
      <c r="I650" s="508">
        <f t="shared" si="68"/>
        <v>0</v>
      </c>
      <c r="J650" s="509" t="e">
        <f t="shared" si="69"/>
        <v>#DIV/0!</v>
      </c>
    </row>
    <row r="651" spans="1:10" s="150" customFormat="1" ht="22.5" x14ac:dyDescent="0.2">
      <c r="A651" s="215" t="s">
        <v>2352</v>
      </c>
      <c r="B651" s="216" t="s">
        <v>3860</v>
      </c>
      <c r="C651" s="216" t="s">
        <v>19</v>
      </c>
      <c r="D651" s="216" t="s">
        <v>3861</v>
      </c>
      <c r="E651" s="217" t="s">
        <v>36</v>
      </c>
      <c r="F651" s="218">
        <v>1</v>
      </c>
      <c r="G651" s="219"/>
      <c r="H651" s="219"/>
      <c r="I651" s="508">
        <f t="shared" si="68"/>
        <v>0</v>
      </c>
      <c r="J651" s="509" t="e">
        <f t="shared" si="69"/>
        <v>#DIV/0!</v>
      </c>
    </row>
    <row r="652" spans="1:10" s="150" customFormat="1" ht="22.5" x14ac:dyDescent="0.2">
      <c r="A652" s="215" t="s">
        <v>2359</v>
      </c>
      <c r="B652" s="216" t="s">
        <v>3862</v>
      </c>
      <c r="C652" s="216" t="s">
        <v>19</v>
      </c>
      <c r="D652" s="216" t="s">
        <v>3863</v>
      </c>
      <c r="E652" s="217" t="s">
        <v>36</v>
      </c>
      <c r="F652" s="218">
        <v>1</v>
      </c>
      <c r="G652" s="219"/>
      <c r="H652" s="219"/>
      <c r="I652" s="508">
        <f t="shared" si="68"/>
        <v>0</v>
      </c>
      <c r="J652" s="509" t="e">
        <f t="shared" si="69"/>
        <v>#DIV/0!</v>
      </c>
    </row>
    <row r="653" spans="1:10" s="150" customFormat="1" ht="22.5" x14ac:dyDescent="0.2">
      <c r="A653" s="215" t="s">
        <v>2365</v>
      </c>
      <c r="B653" s="216" t="s">
        <v>3864</v>
      </c>
      <c r="C653" s="216" t="s">
        <v>19</v>
      </c>
      <c r="D653" s="216" t="s">
        <v>3865</v>
      </c>
      <c r="E653" s="217" t="s">
        <v>36</v>
      </c>
      <c r="F653" s="218">
        <v>6</v>
      </c>
      <c r="G653" s="219"/>
      <c r="H653" s="219"/>
      <c r="I653" s="508">
        <f t="shared" si="68"/>
        <v>0</v>
      </c>
      <c r="J653" s="509" t="e">
        <f t="shared" si="69"/>
        <v>#DIV/0!</v>
      </c>
    </row>
    <row r="654" spans="1:10" s="150" customFormat="1" ht="22.5" x14ac:dyDescent="0.2">
      <c r="A654" s="215" t="s">
        <v>2368</v>
      </c>
      <c r="B654" s="216" t="s">
        <v>3866</v>
      </c>
      <c r="C654" s="216" t="s">
        <v>19</v>
      </c>
      <c r="D654" s="216" t="s">
        <v>3867</v>
      </c>
      <c r="E654" s="217" t="s">
        <v>36</v>
      </c>
      <c r="F654" s="218">
        <v>5</v>
      </c>
      <c r="G654" s="219"/>
      <c r="H654" s="219"/>
      <c r="I654" s="508">
        <f t="shared" si="68"/>
        <v>0</v>
      </c>
      <c r="J654" s="509" t="e">
        <f t="shared" si="69"/>
        <v>#DIV/0!</v>
      </c>
    </row>
    <row r="655" spans="1:10" s="150" customFormat="1" ht="22.5" x14ac:dyDescent="0.2">
      <c r="A655" s="215" t="s">
        <v>2373</v>
      </c>
      <c r="B655" s="216" t="s">
        <v>3868</v>
      </c>
      <c r="C655" s="216" t="s">
        <v>19</v>
      </c>
      <c r="D655" s="216" t="s">
        <v>3869</v>
      </c>
      <c r="E655" s="217" t="s">
        <v>36</v>
      </c>
      <c r="F655" s="218">
        <v>2</v>
      </c>
      <c r="G655" s="219"/>
      <c r="H655" s="219"/>
      <c r="I655" s="508">
        <f t="shared" si="68"/>
        <v>0</v>
      </c>
      <c r="J655" s="509" t="e">
        <f t="shared" si="69"/>
        <v>#DIV/0!</v>
      </c>
    </row>
    <row r="656" spans="1:10" s="150" customFormat="1" ht="11.25" customHeight="1" x14ac:dyDescent="0.2">
      <c r="A656" s="215" t="s">
        <v>2382</v>
      </c>
      <c r="B656" s="216" t="s">
        <v>3870</v>
      </c>
      <c r="C656" s="216" t="s">
        <v>19</v>
      </c>
      <c r="D656" s="216" t="s">
        <v>3871</v>
      </c>
      <c r="E656" s="217" t="s">
        <v>36</v>
      </c>
      <c r="F656" s="218">
        <v>3</v>
      </c>
      <c r="G656" s="219"/>
      <c r="H656" s="219"/>
      <c r="I656" s="508">
        <f t="shared" si="68"/>
        <v>0</v>
      </c>
      <c r="J656" s="509" t="e">
        <f t="shared" si="69"/>
        <v>#DIV/0!</v>
      </c>
    </row>
    <row r="657" spans="1:10" s="150" customFormat="1" ht="22.5" x14ac:dyDescent="0.2">
      <c r="A657" s="215" t="s">
        <v>2386</v>
      </c>
      <c r="B657" s="216" t="s">
        <v>3872</v>
      </c>
      <c r="C657" s="216" t="s">
        <v>19</v>
      </c>
      <c r="D657" s="216" t="s">
        <v>3873</v>
      </c>
      <c r="E657" s="217" t="s">
        <v>36</v>
      </c>
      <c r="F657" s="218">
        <v>1</v>
      </c>
      <c r="G657" s="219"/>
      <c r="H657" s="219"/>
      <c r="I657" s="508">
        <f t="shared" si="68"/>
        <v>0</v>
      </c>
      <c r="J657" s="509" t="e">
        <f t="shared" si="69"/>
        <v>#DIV/0!</v>
      </c>
    </row>
    <row r="658" spans="1:10" s="150" customFormat="1" ht="11.25" x14ac:dyDescent="0.2">
      <c r="A658" s="215" t="s">
        <v>2389</v>
      </c>
      <c r="B658" s="216" t="s">
        <v>3874</v>
      </c>
      <c r="C658" s="216" t="s">
        <v>61</v>
      </c>
      <c r="D658" s="216" t="s">
        <v>3798</v>
      </c>
      <c r="E658" s="217" t="s">
        <v>36</v>
      </c>
      <c r="F658" s="218">
        <v>3</v>
      </c>
      <c r="G658" s="219"/>
      <c r="H658" s="219"/>
      <c r="I658" s="508">
        <f t="shared" si="68"/>
        <v>0</v>
      </c>
      <c r="J658" s="509" t="e">
        <f t="shared" si="69"/>
        <v>#DIV/0!</v>
      </c>
    </row>
    <row r="659" spans="1:10" s="150" customFormat="1" ht="22.5" x14ac:dyDescent="0.2">
      <c r="A659" s="215" t="s">
        <v>2393</v>
      </c>
      <c r="B659" s="216" t="s">
        <v>3875</v>
      </c>
      <c r="C659" s="216" t="s">
        <v>19</v>
      </c>
      <c r="D659" s="216" t="s">
        <v>3876</v>
      </c>
      <c r="E659" s="217" t="s">
        <v>384</v>
      </c>
      <c r="F659" s="218">
        <v>126</v>
      </c>
      <c r="G659" s="219"/>
      <c r="H659" s="219"/>
      <c r="I659" s="508">
        <f t="shared" si="68"/>
        <v>0</v>
      </c>
      <c r="J659" s="509" t="e">
        <f t="shared" si="69"/>
        <v>#DIV/0!</v>
      </c>
    </row>
    <row r="660" spans="1:10" s="150" customFormat="1" ht="11.25" x14ac:dyDescent="0.2">
      <c r="A660" s="215" t="s">
        <v>5153</v>
      </c>
      <c r="B660" s="216" t="s">
        <v>3877</v>
      </c>
      <c r="C660" s="216" t="s">
        <v>19</v>
      </c>
      <c r="D660" s="216" t="s">
        <v>3878</v>
      </c>
      <c r="E660" s="217" t="s">
        <v>384</v>
      </c>
      <c r="F660" s="218">
        <v>6</v>
      </c>
      <c r="G660" s="219"/>
      <c r="H660" s="219"/>
      <c r="I660" s="508">
        <f t="shared" si="68"/>
        <v>0</v>
      </c>
      <c r="J660" s="509" t="e">
        <f t="shared" si="69"/>
        <v>#DIV/0!</v>
      </c>
    </row>
    <row r="661" spans="1:10" s="150" customFormat="1" ht="22.5" x14ac:dyDescent="0.2">
      <c r="A661" s="215" t="s">
        <v>5154</v>
      </c>
      <c r="B661" s="216" t="s">
        <v>3879</v>
      </c>
      <c r="C661" s="216" t="s">
        <v>19</v>
      </c>
      <c r="D661" s="216" t="s">
        <v>3880</v>
      </c>
      <c r="E661" s="217" t="s">
        <v>384</v>
      </c>
      <c r="F661" s="218">
        <v>18</v>
      </c>
      <c r="G661" s="219"/>
      <c r="H661" s="219"/>
      <c r="I661" s="508">
        <f t="shared" si="68"/>
        <v>0</v>
      </c>
      <c r="J661" s="509" t="e">
        <f t="shared" si="69"/>
        <v>#DIV/0!</v>
      </c>
    </row>
    <row r="662" spans="1:10" s="150" customFormat="1" ht="11.25" x14ac:dyDescent="0.2">
      <c r="A662" s="215" t="s">
        <v>5155</v>
      </c>
      <c r="B662" s="216" t="s">
        <v>3881</v>
      </c>
      <c r="C662" s="216" t="s">
        <v>19</v>
      </c>
      <c r="D662" s="216" t="s">
        <v>3882</v>
      </c>
      <c r="E662" s="217" t="s">
        <v>384</v>
      </c>
      <c r="F662" s="218">
        <v>87</v>
      </c>
      <c r="G662" s="219"/>
      <c r="H662" s="219"/>
      <c r="I662" s="508">
        <f t="shared" si="68"/>
        <v>0</v>
      </c>
      <c r="J662" s="509" t="e">
        <f t="shared" si="69"/>
        <v>#DIV/0!</v>
      </c>
    </row>
    <row r="663" spans="1:10" s="150" customFormat="1" ht="22.5" x14ac:dyDescent="0.2">
      <c r="A663" s="215" t="s">
        <v>5156</v>
      </c>
      <c r="B663" s="216" t="s">
        <v>3883</v>
      </c>
      <c r="C663" s="216" t="s">
        <v>19</v>
      </c>
      <c r="D663" s="216" t="s">
        <v>3884</v>
      </c>
      <c r="E663" s="217" t="s">
        <v>384</v>
      </c>
      <c r="F663" s="218">
        <v>186</v>
      </c>
      <c r="G663" s="219"/>
      <c r="H663" s="219"/>
      <c r="I663" s="508">
        <f t="shared" si="68"/>
        <v>0</v>
      </c>
      <c r="J663" s="509" t="e">
        <f t="shared" si="69"/>
        <v>#DIV/0!</v>
      </c>
    </row>
    <row r="664" spans="1:10" s="150" customFormat="1" ht="22.5" x14ac:dyDescent="0.2">
      <c r="A664" s="215" t="s">
        <v>5157</v>
      </c>
      <c r="B664" s="216" t="s">
        <v>3885</v>
      </c>
      <c r="C664" s="216" t="s">
        <v>19</v>
      </c>
      <c r="D664" s="216" t="s">
        <v>3886</v>
      </c>
      <c r="E664" s="217" t="s">
        <v>384</v>
      </c>
      <c r="F664" s="218">
        <v>235</v>
      </c>
      <c r="G664" s="219"/>
      <c r="H664" s="219"/>
      <c r="I664" s="508">
        <f t="shared" si="68"/>
        <v>0</v>
      </c>
      <c r="J664" s="509" t="e">
        <f t="shared" si="69"/>
        <v>#DIV/0!</v>
      </c>
    </row>
    <row r="665" spans="1:10" s="150" customFormat="1" ht="22.5" x14ac:dyDescent="0.2">
      <c r="A665" s="215" t="s">
        <v>5158</v>
      </c>
      <c r="B665" s="216" t="s">
        <v>3887</v>
      </c>
      <c r="C665" s="216" t="s">
        <v>19</v>
      </c>
      <c r="D665" s="216" t="s">
        <v>3888</v>
      </c>
      <c r="E665" s="217" t="s">
        <v>384</v>
      </c>
      <c r="F665" s="218">
        <v>145</v>
      </c>
      <c r="G665" s="219"/>
      <c r="H665" s="219"/>
      <c r="I665" s="508">
        <f t="shared" si="68"/>
        <v>0</v>
      </c>
      <c r="J665" s="509" t="e">
        <f t="shared" si="69"/>
        <v>#DIV/0!</v>
      </c>
    </row>
    <row r="666" spans="1:10" s="150" customFormat="1" ht="22.5" x14ac:dyDescent="0.2">
      <c r="A666" s="215" t="s">
        <v>5159</v>
      </c>
      <c r="B666" s="216" t="s">
        <v>3889</v>
      </c>
      <c r="C666" s="216" t="s">
        <v>19</v>
      </c>
      <c r="D666" s="216" t="s">
        <v>3890</v>
      </c>
      <c r="E666" s="217" t="s">
        <v>36</v>
      </c>
      <c r="F666" s="218">
        <v>4</v>
      </c>
      <c r="G666" s="219"/>
      <c r="H666" s="219"/>
      <c r="I666" s="508">
        <f t="shared" si="68"/>
        <v>0</v>
      </c>
      <c r="J666" s="509" t="e">
        <f t="shared" si="69"/>
        <v>#DIV/0!</v>
      </c>
    </row>
    <row r="667" spans="1:10" s="150" customFormat="1" ht="22.5" x14ac:dyDescent="0.2">
      <c r="A667" s="215" t="s">
        <v>2395</v>
      </c>
      <c r="B667" s="216" t="s">
        <v>3891</v>
      </c>
      <c r="C667" s="216" t="s">
        <v>19</v>
      </c>
      <c r="D667" s="216" t="s">
        <v>3892</v>
      </c>
      <c r="E667" s="217" t="s">
        <v>36</v>
      </c>
      <c r="F667" s="218">
        <v>17</v>
      </c>
      <c r="G667" s="219"/>
      <c r="H667" s="219"/>
      <c r="I667" s="508">
        <f t="shared" si="68"/>
        <v>0</v>
      </c>
      <c r="J667" s="509" t="e">
        <f t="shared" si="69"/>
        <v>#DIV/0!</v>
      </c>
    </row>
    <row r="668" spans="1:10" s="150" customFormat="1" ht="22.5" x14ac:dyDescent="0.2">
      <c r="A668" s="215" t="s">
        <v>5160</v>
      </c>
      <c r="B668" s="216" t="s">
        <v>3891</v>
      </c>
      <c r="C668" s="216" t="s">
        <v>19</v>
      </c>
      <c r="D668" s="216" t="s">
        <v>3892</v>
      </c>
      <c r="E668" s="217" t="s">
        <v>36</v>
      </c>
      <c r="F668" s="218">
        <v>1</v>
      </c>
      <c r="G668" s="219"/>
      <c r="H668" s="219"/>
      <c r="I668" s="508">
        <f t="shared" si="68"/>
        <v>0</v>
      </c>
      <c r="J668" s="509" t="e">
        <f t="shared" si="69"/>
        <v>#DIV/0!</v>
      </c>
    </row>
    <row r="669" spans="1:10" s="150" customFormat="1" ht="22.5" x14ac:dyDescent="0.2">
      <c r="A669" s="215" t="s">
        <v>5161</v>
      </c>
      <c r="B669" s="216" t="s">
        <v>3893</v>
      </c>
      <c r="C669" s="216" t="s">
        <v>19</v>
      </c>
      <c r="D669" s="216" t="s">
        <v>3894</v>
      </c>
      <c r="E669" s="217" t="s">
        <v>36</v>
      </c>
      <c r="F669" s="218">
        <v>3</v>
      </c>
      <c r="G669" s="219"/>
      <c r="H669" s="219"/>
      <c r="I669" s="508">
        <f t="shared" si="68"/>
        <v>0</v>
      </c>
      <c r="J669" s="509" t="e">
        <f t="shared" si="69"/>
        <v>#DIV/0!</v>
      </c>
    </row>
    <row r="670" spans="1:10" s="150" customFormat="1" ht="22.5" x14ac:dyDescent="0.2">
      <c r="A670" s="215" t="s">
        <v>2398</v>
      </c>
      <c r="B670" s="216" t="s">
        <v>3895</v>
      </c>
      <c r="C670" s="216" t="s">
        <v>19</v>
      </c>
      <c r="D670" s="216" t="s">
        <v>3896</v>
      </c>
      <c r="E670" s="217" t="s">
        <v>36</v>
      </c>
      <c r="F670" s="218">
        <v>3</v>
      </c>
      <c r="G670" s="219"/>
      <c r="H670" s="219"/>
      <c r="I670" s="508">
        <f t="shared" si="68"/>
        <v>0</v>
      </c>
      <c r="J670" s="509" t="e">
        <f t="shared" si="69"/>
        <v>#DIV/0!</v>
      </c>
    </row>
    <row r="671" spans="1:10" s="150" customFormat="1" ht="22.5" x14ac:dyDescent="0.2">
      <c r="A671" s="215" t="s">
        <v>5162</v>
      </c>
      <c r="B671" s="216" t="s">
        <v>3897</v>
      </c>
      <c r="C671" s="216" t="s">
        <v>19</v>
      </c>
      <c r="D671" s="216" t="s">
        <v>3898</v>
      </c>
      <c r="E671" s="217" t="s">
        <v>36</v>
      </c>
      <c r="F671" s="218">
        <v>11</v>
      </c>
      <c r="G671" s="219"/>
      <c r="H671" s="219"/>
      <c r="I671" s="508">
        <f t="shared" si="68"/>
        <v>0</v>
      </c>
      <c r="J671" s="509" t="e">
        <f t="shared" si="69"/>
        <v>#DIV/0!</v>
      </c>
    </row>
    <row r="672" spans="1:10" s="150" customFormat="1" ht="11.25" x14ac:dyDescent="0.2">
      <c r="A672" s="215" t="s">
        <v>5163</v>
      </c>
      <c r="B672" s="216" t="s">
        <v>3899</v>
      </c>
      <c r="C672" s="216" t="s">
        <v>61</v>
      </c>
      <c r="D672" s="216" t="s">
        <v>3900</v>
      </c>
      <c r="E672" s="217" t="s">
        <v>36</v>
      </c>
      <c r="F672" s="218">
        <v>11</v>
      </c>
      <c r="G672" s="219"/>
      <c r="H672" s="219"/>
      <c r="I672" s="508">
        <f t="shared" si="68"/>
        <v>0</v>
      </c>
      <c r="J672" s="509" t="e">
        <f t="shared" si="69"/>
        <v>#DIV/0!</v>
      </c>
    </row>
    <row r="673" spans="1:10" s="150" customFormat="1" ht="22.5" x14ac:dyDescent="0.2">
      <c r="A673" s="215" t="s">
        <v>5164</v>
      </c>
      <c r="B673" s="216" t="s">
        <v>3901</v>
      </c>
      <c r="C673" s="216" t="s">
        <v>19</v>
      </c>
      <c r="D673" s="216" t="s">
        <v>3902</v>
      </c>
      <c r="E673" s="217" t="s">
        <v>36</v>
      </c>
      <c r="F673" s="218">
        <v>19</v>
      </c>
      <c r="G673" s="219"/>
      <c r="H673" s="219"/>
      <c r="I673" s="508">
        <f t="shared" si="68"/>
        <v>0</v>
      </c>
      <c r="J673" s="509" t="e">
        <f t="shared" si="69"/>
        <v>#DIV/0!</v>
      </c>
    </row>
    <row r="674" spans="1:10" s="150" customFormat="1" ht="22.5" x14ac:dyDescent="0.2">
      <c r="A674" s="215" t="s">
        <v>5165</v>
      </c>
      <c r="B674" s="216" t="s">
        <v>3903</v>
      </c>
      <c r="C674" s="216" t="s">
        <v>19</v>
      </c>
      <c r="D674" s="216" t="s">
        <v>3904</v>
      </c>
      <c r="E674" s="217" t="s">
        <v>36</v>
      </c>
      <c r="F674" s="218">
        <v>81</v>
      </c>
      <c r="G674" s="219"/>
      <c r="H674" s="219"/>
      <c r="I674" s="508">
        <f t="shared" si="68"/>
        <v>0</v>
      </c>
      <c r="J674" s="509" t="e">
        <f t="shared" ref="J674:J703" si="70">ROUND(I674/$I$1088,4)</f>
        <v>#DIV/0!</v>
      </c>
    </row>
    <row r="675" spans="1:10" s="150" customFormat="1" ht="11.25" x14ac:dyDescent="0.2">
      <c r="A675" s="215" t="s">
        <v>5166</v>
      </c>
      <c r="B675" s="216" t="s">
        <v>3905</v>
      </c>
      <c r="C675" s="216" t="s">
        <v>61</v>
      </c>
      <c r="D675" s="216" t="s">
        <v>3906</v>
      </c>
      <c r="E675" s="217" t="s">
        <v>36</v>
      </c>
      <c r="F675" s="218">
        <v>39</v>
      </c>
      <c r="G675" s="219"/>
      <c r="H675" s="219"/>
      <c r="I675" s="508">
        <f t="shared" si="68"/>
        <v>0</v>
      </c>
      <c r="J675" s="509" t="e">
        <f t="shared" si="70"/>
        <v>#DIV/0!</v>
      </c>
    </row>
    <row r="676" spans="1:10" s="150" customFormat="1" ht="11.25" x14ac:dyDescent="0.2">
      <c r="A676" s="215" t="s">
        <v>5167</v>
      </c>
      <c r="B676" s="216" t="s">
        <v>3907</v>
      </c>
      <c r="C676" s="216" t="s">
        <v>61</v>
      </c>
      <c r="D676" s="216" t="s">
        <v>3908</v>
      </c>
      <c r="E676" s="217" t="s">
        <v>36</v>
      </c>
      <c r="F676" s="218">
        <v>53</v>
      </c>
      <c r="G676" s="219"/>
      <c r="H676" s="219"/>
      <c r="I676" s="508">
        <f t="shared" si="68"/>
        <v>0</v>
      </c>
      <c r="J676" s="509" t="e">
        <f t="shared" si="70"/>
        <v>#DIV/0!</v>
      </c>
    </row>
    <row r="677" spans="1:10" s="150" customFormat="1" ht="11.25" x14ac:dyDescent="0.2">
      <c r="A677" s="215" t="s">
        <v>5168</v>
      </c>
      <c r="B677" s="216" t="s">
        <v>3909</v>
      </c>
      <c r="C677" s="216" t="s">
        <v>19</v>
      </c>
      <c r="D677" s="216" t="s">
        <v>3910</v>
      </c>
      <c r="E677" s="217" t="s">
        <v>36</v>
      </c>
      <c r="F677" s="218">
        <v>36</v>
      </c>
      <c r="G677" s="219"/>
      <c r="H677" s="219"/>
      <c r="I677" s="508">
        <f t="shared" si="68"/>
        <v>0</v>
      </c>
      <c r="J677" s="509" t="e">
        <f t="shared" si="70"/>
        <v>#DIV/0!</v>
      </c>
    </row>
    <row r="678" spans="1:10" s="150" customFormat="1" ht="11.25" x14ac:dyDescent="0.2">
      <c r="A678" s="215" t="s">
        <v>5169</v>
      </c>
      <c r="B678" s="216" t="s">
        <v>3911</v>
      </c>
      <c r="C678" s="216" t="s">
        <v>39</v>
      </c>
      <c r="D678" s="216" t="s">
        <v>3817</v>
      </c>
      <c r="E678" s="217" t="s">
        <v>380</v>
      </c>
      <c r="F678" s="218">
        <v>5</v>
      </c>
      <c r="G678" s="219"/>
      <c r="H678" s="219"/>
      <c r="I678" s="508">
        <f t="shared" si="68"/>
        <v>0</v>
      </c>
      <c r="J678" s="509" t="e">
        <f t="shared" si="70"/>
        <v>#DIV/0!</v>
      </c>
    </row>
    <row r="679" spans="1:10" s="150" customFormat="1" ht="11.25" x14ac:dyDescent="0.2">
      <c r="A679" s="215" t="s">
        <v>5170</v>
      </c>
      <c r="B679" s="216" t="s">
        <v>3913</v>
      </c>
      <c r="C679" s="216" t="s">
        <v>19</v>
      </c>
      <c r="D679" s="216" t="s">
        <v>3914</v>
      </c>
      <c r="E679" s="217" t="s">
        <v>36</v>
      </c>
      <c r="F679" s="218">
        <v>80</v>
      </c>
      <c r="G679" s="219"/>
      <c r="H679" s="219"/>
      <c r="I679" s="508">
        <f t="shared" si="68"/>
        <v>0</v>
      </c>
      <c r="J679" s="509" t="e">
        <f t="shared" si="70"/>
        <v>#DIV/0!</v>
      </c>
    </row>
    <row r="680" spans="1:10" s="150" customFormat="1" ht="11.25" x14ac:dyDescent="0.2">
      <c r="A680" s="215" t="s">
        <v>5171</v>
      </c>
      <c r="B680" s="216" t="s">
        <v>3915</v>
      </c>
      <c r="C680" s="216" t="s">
        <v>19</v>
      </c>
      <c r="D680" s="216" t="s">
        <v>3916</v>
      </c>
      <c r="E680" s="217" t="s">
        <v>36</v>
      </c>
      <c r="F680" s="218">
        <v>146</v>
      </c>
      <c r="G680" s="219"/>
      <c r="H680" s="219"/>
      <c r="I680" s="508">
        <f t="shared" si="68"/>
        <v>0</v>
      </c>
      <c r="J680" s="509" t="e">
        <f t="shared" si="70"/>
        <v>#DIV/0!</v>
      </c>
    </row>
    <row r="681" spans="1:10" s="150" customFormat="1" ht="11.25" x14ac:dyDescent="0.2">
      <c r="A681" s="215" t="s">
        <v>5172</v>
      </c>
      <c r="B681" s="216" t="s">
        <v>3917</v>
      </c>
      <c r="C681" s="216" t="s">
        <v>61</v>
      </c>
      <c r="D681" s="216" t="s">
        <v>3918</v>
      </c>
      <c r="E681" s="217" t="s">
        <v>36</v>
      </c>
      <c r="F681" s="218">
        <v>15</v>
      </c>
      <c r="G681" s="219"/>
      <c r="H681" s="219"/>
      <c r="I681" s="508">
        <f t="shared" si="68"/>
        <v>0</v>
      </c>
      <c r="J681" s="509" t="e">
        <f t="shared" si="70"/>
        <v>#DIV/0!</v>
      </c>
    </row>
    <row r="682" spans="1:10" s="150" customFormat="1" ht="22.5" x14ac:dyDescent="0.2">
      <c r="A682" s="215" t="s">
        <v>5173</v>
      </c>
      <c r="B682" s="216" t="s">
        <v>3919</v>
      </c>
      <c r="C682" s="216" t="s">
        <v>19</v>
      </c>
      <c r="D682" s="216" t="s">
        <v>3920</v>
      </c>
      <c r="E682" s="217" t="s">
        <v>36</v>
      </c>
      <c r="F682" s="218">
        <v>3</v>
      </c>
      <c r="G682" s="219"/>
      <c r="H682" s="219"/>
      <c r="I682" s="508">
        <f t="shared" si="68"/>
        <v>0</v>
      </c>
      <c r="J682" s="509" t="e">
        <f t="shared" si="70"/>
        <v>#DIV/0!</v>
      </c>
    </row>
    <row r="683" spans="1:10" s="150" customFormat="1" ht="22.5" x14ac:dyDescent="0.2">
      <c r="A683" s="215" t="s">
        <v>5174</v>
      </c>
      <c r="B683" s="216" t="s">
        <v>3921</v>
      </c>
      <c r="C683" s="216" t="s">
        <v>19</v>
      </c>
      <c r="D683" s="216" t="s">
        <v>3922</v>
      </c>
      <c r="E683" s="217" t="s">
        <v>36</v>
      </c>
      <c r="F683" s="218">
        <v>8</v>
      </c>
      <c r="G683" s="219"/>
      <c r="H683" s="219"/>
      <c r="I683" s="508">
        <f t="shared" si="68"/>
        <v>0</v>
      </c>
      <c r="J683" s="509" t="e">
        <f t="shared" si="70"/>
        <v>#DIV/0!</v>
      </c>
    </row>
    <row r="684" spans="1:10" s="150" customFormat="1" ht="11.25" x14ac:dyDescent="0.2">
      <c r="A684" s="215" t="s">
        <v>5175</v>
      </c>
      <c r="B684" s="216" t="s">
        <v>3923</v>
      </c>
      <c r="C684" s="216" t="s">
        <v>48</v>
      </c>
      <c r="D684" s="216" t="s">
        <v>3924</v>
      </c>
      <c r="E684" s="217" t="s">
        <v>36</v>
      </c>
      <c r="F684" s="218">
        <v>3</v>
      </c>
      <c r="G684" s="219"/>
      <c r="H684" s="219"/>
      <c r="I684" s="508">
        <f t="shared" si="68"/>
        <v>0</v>
      </c>
      <c r="J684" s="509" t="e">
        <f t="shared" si="70"/>
        <v>#DIV/0!</v>
      </c>
    </row>
    <row r="685" spans="1:10" s="150" customFormat="1" ht="11.25" x14ac:dyDescent="0.2">
      <c r="A685" s="215" t="s">
        <v>5176</v>
      </c>
      <c r="B685" s="216" t="s">
        <v>3926</v>
      </c>
      <c r="C685" s="216" t="s">
        <v>48</v>
      </c>
      <c r="D685" s="216" t="s">
        <v>3595</v>
      </c>
      <c r="E685" s="217" t="s">
        <v>36</v>
      </c>
      <c r="F685" s="218">
        <v>300</v>
      </c>
      <c r="G685" s="219"/>
      <c r="H685" s="219"/>
      <c r="I685" s="508">
        <f t="shared" si="68"/>
        <v>0</v>
      </c>
      <c r="J685" s="509" t="e">
        <f t="shared" si="70"/>
        <v>#DIV/0!</v>
      </c>
    </row>
    <row r="686" spans="1:10" s="150" customFormat="1" ht="11.25" x14ac:dyDescent="0.2">
      <c r="A686" s="215" t="s">
        <v>5177</v>
      </c>
      <c r="B686" s="216" t="s">
        <v>3927</v>
      </c>
      <c r="C686" s="216" t="s">
        <v>29</v>
      </c>
      <c r="D686" s="216" t="s">
        <v>3928</v>
      </c>
      <c r="E686" s="217" t="s">
        <v>45</v>
      </c>
      <c r="F686" s="218">
        <v>10</v>
      </c>
      <c r="G686" s="219"/>
      <c r="H686" s="219"/>
      <c r="I686" s="508">
        <f t="shared" si="68"/>
        <v>0</v>
      </c>
      <c r="J686" s="509" t="e">
        <f t="shared" si="70"/>
        <v>#DIV/0!</v>
      </c>
    </row>
    <row r="687" spans="1:10" s="150" customFormat="1" ht="22.5" x14ac:dyDescent="0.2">
      <c r="A687" s="215" t="s">
        <v>5178</v>
      </c>
      <c r="B687" s="216" t="s">
        <v>3929</v>
      </c>
      <c r="C687" s="216" t="s">
        <v>19</v>
      </c>
      <c r="D687" s="216" t="s">
        <v>3930</v>
      </c>
      <c r="E687" s="217" t="s">
        <v>36</v>
      </c>
      <c r="F687" s="218">
        <v>5</v>
      </c>
      <c r="G687" s="219"/>
      <c r="H687" s="219"/>
      <c r="I687" s="508">
        <f t="shared" si="68"/>
        <v>0</v>
      </c>
      <c r="J687" s="509" t="e">
        <f t="shared" si="70"/>
        <v>#DIV/0!</v>
      </c>
    </row>
    <row r="688" spans="1:10" s="150" customFormat="1" ht="22.5" x14ac:dyDescent="0.2">
      <c r="A688" s="215" t="s">
        <v>5179</v>
      </c>
      <c r="B688" s="216" t="s">
        <v>3931</v>
      </c>
      <c r="C688" s="216" t="s">
        <v>19</v>
      </c>
      <c r="D688" s="216" t="s">
        <v>3932</v>
      </c>
      <c r="E688" s="217" t="s">
        <v>36</v>
      </c>
      <c r="F688" s="218">
        <v>2</v>
      </c>
      <c r="G688" s="219"/>
      <c r="H688" s="219"/>
      <c r="I688" s="508">
        <f t="shared" si="68"/>
        <v>0</v>
      </c>
      <c r="J688" s="509" t="e">
        <f t="shared" si="70"/>
        <v>#DIV/0!</v>
      </c>
    </row>
    <row r="689" spans="1:10" s="150" customFormat="1" ht="11.25" x14ac:dyDescent="0.2">
      <c r="A689" s="215" t="s">
        <v>5180</v>
      </c>
      <c r="B689" s="216" t="s">
        <v>3933</v>
      </c>
      <c r="C689" s="216" t="s">
        <v>29</v>
      </c>
      <c r="D689" s="216" t="s">
        <v>3934</v>
      </c>
      <c r="E689" s="217" t="s">
        <v>45</v>
      </c>
      <c r="F689" s="218">
        <v>4</v>
      </c>
      <c r="G689" s="219"/>
      <c r="H689" s="219"/>
      <c r="I689" s="508">
        <f t="shared" si="68"/>
        <v>0</v>
      </c>
      <c r="J689" s="509" t="e">
        <f t="shared" si="70"/>
        <v>#DIV/0!</v>
      </c>
    </row>
    <row r="690" spans="1:10" s="150" customFormat="1" ht="11.25" x14ac:dyDescent="0.2">
      <c r="A690" s="215" t="s">
        <v>5181</v>
      </c>
      <c r="B690" s="216" t="s">
        <v>3935</v>
      </c>
      <c r="C690" s="216" t="s">
        <v>29</v>
      </c>
      <c r="D690" s="216" t="s">
        <v>3936</v>
      </c>
      <c r="E690" s="217" t="s">
        <v>45</v>
      </c>
      <c r="F690" s="218">
        <v>136</v>
      </c>
      <c r="G690" s="219"/>
      <c r="H690" s="219"/>
      <c r="I690" s="508">
        <f t="shared" si="68"/>
        <v>0</v>
      </c>
      <c r="J690" s="509" t="e">
        <f t="shared" si="70"/>
        <v>#DIV/0!</v>
      </c>
    </row>
    <row r="691" spans="1:10" s="150" customFormat="1" ht="11.25" x14ac:dyDescent="0.2">
      <c r="A691" s="215" t="s">
        <v>5182</v>
      </c>
      <c r="B691" s="216" t="s">
        <v>3937</v>
      </c>
      <c r="C691" s="216" t="s">
        <v>29</v>
      </c>
      <c r="D691" s="216" t="s">
        <v>3938</v>
      </c>
      <c r="E691" s="217" t="s">
        <v>45</v>
      </c>
      <c r="F691" s="218">
        <v>2</v>
      </c>
      <c r="G691" s="219"/>
      <c r="H691" s="219"/>
      <c r="I691" s="508">
        <f t="shared" si="68"/>
        <v>0</v>
      </c>
      <c r="J691" s="509" t="e">
        <f t="shared" si="70"/>
        <v>#DIV/0!</v>
      </c>
    </row>
    <row r="692" spans="1:10" s="150" customFormat="1" ht="11.25" x14ac:dyDescent="0.2">
      <c r="A692" s="215" t="s">
        <v>5183</v>
      </c>
      <c r="B692" s="216" t="s">
        <v>3939</v>
      </c>
      <c r="C692" s="216" t="s">
        <v>29</v>
      </c>
      <c r="D692" s="216" t="s">
        <v>3940</v>
      </c>
      <c r="E692" s="217" t="s">
        <v>45</v>
      </c>
      <c r="F692" s="218">
        <v>1</v>
      </c>
      <c r="G692" s="219"/>
      <c r="H692" s="219"/>
      <c r="I692" s="508">
        <f t="shared" si="68"/>
        <v>0</v>
      </c>
      <c r="J692" s="509" t="e">
        <f t="shared" si="70"/>
        <v>#DIV/0!</v>
      </c>
    </row>
    <row r="693" spans="1:10" s="150" customFormat="1" ht="11.25" x14ac:dyDescent="0.2">
      <c r="A693" s="215" t="s">
        <v>5184</v>
      </c>
      <c r="B693" s="216" t="s">
        <v>3941</v>
      </c>
      <c r="C693" s="216" t="s">
        <v>29</v>
      </c>
      <c r="D693" s="216" t="s">
        <v>3942</v>
      </c>
      <c r="E693" s="217" t="s">
        <v>45</v>
      </c>
      <c r="F693" s="218">
        <v>39</v>
      </c>
      <c r="G693" s="219"/>
      <c r="H693" s="219"/>
      <c r="I693" s="508">
        <f t="shared" si="68"/>
        <v>0</v>
      </c>
      <c r="J693" s="509" t="e">
        <f t="shared" si="70"/>
        <v>#DIV/0!</v>
      </c>
    </row>
    <row r="694" spans="1:10" s="150" customFormat="1" ht="22.5" x14ac:dyDescent="0.2">
      <c r="A694" s="215" t="s">
        <v>5185</v>
      </c>
      <c r="B694" s="216" t="s">
        <v>3943</v>
      </c>
      <c r="C694" s="216" t="s">
        <v>19</v>
      </c>
      <c r="D694" s="216" t="s">
        <v>3944</v>
      </c>
      <c r="E694" s="217" t="s">
        <v>36</v>
      </c>
      <c r="F694" s="218">
        <v>11</v>
      </c>
      <c r="G694" s="219"/>
      <c r="H694" s="219"/>
      <c r="I694" s="508">
        <f t="shared" si="68"/>
        <v>0</v>
      </c>
      <c r="J694" s="509" t="e">
        <f t="shared" si="70"/>
        <v>#DIV/0!</v>
      </c>
    </row>
    <row r="695" spans="1:10" s="150" customFormat="1" ht="22.5" x14ac:dyDescent="0.2">
      <c r="A695" s="215" t="s">
        <v>5186</v>
      </c>
      <c r="B695" s="216" t="s">
        <v>3945</v>
      </c>
      <c r="C695" s="216" t="s">
        <v>19</v>
      </c>
      <c r="D695" s="216" t="s">
        <v>3946</v>
      </c>
      <c r="E695" s="217" t="s">
        <v>36</v>
      </c>
      <c r="F695" s="218">
        <v>1</v>
      </c>
      <c r="G695" s="219"/>
      <c r="H695" s="219"/>
      <c r="I695" s="508">
        <f t="shared" si="68"/>
        <v>0</v>
      </c>
      <c r="J695" s="509" t="e">
        <f t="shared" si="70"/>
        <v>#DIV/0!</v>
      </c>
    </row>
    <row r="696" spans="1:10" s="150" customFormat="1" ht="33.75" x14ac:dyDescent="0.2">
      <c r="A696" s="215" t="s">
        <v>5187</v>
      </c>
      <c r="B696" s="216" t="s">
        <v>3947</v>
      </c>
      <c r="C696" s="216" t="s">
        <v>19</v>
      </c>
      <c r="D696" s="216" t="s">
        <v>3948</v>
      </c>
      <c r="E696" s="217" t="s">
        <v>36</v>
      </c>
      <c r="F696" s="218">
        <v>1</v>
      </c>
      <c r="G696" s="219"/>
      <c r="H696" s="219"/>
      <c r="I696" s="508">
        <f t="shared" si="68"/>
        <v>0</v>
      </c>
      <c r="J696" s="509" t="e">
        <f t="shared" si="70"/>
        <v>#DIV/0!</v>
      </c>
    </row>
    <row r="697" spans="1:10" s="150" customFormat="1" ht="11.25" x14ac:dyDescent="0.2">
      <c r="A697" s="215" t="s">
        <v>5188</v>
      </c>
      <c r="B697" s="216" t="s">
        <v>3949</v>
      </c>
      <c r="C697" s="216" t="s">
        <v>61</v>
      </c>
      <c r="D697" s="216" t="s">
        <v>3621</v>
      </c>
      <c r="E697" s="217" t="s">
        <v>36</v>
      </c>
      <c r="F697" s="218">
        <v>2</v>
      </c>
      <c r="G697" s="219"/>
      <c r="H697" s="219"/>
      <c r="I697" s="508">
        <f t="shared" si="68"/>
        <v>0</v>
      </c>
      <c r="J697" s="509" t="e">
        <f t="shared" si="70"/>
        <v>#DIV/0!</v>
      </c>
    </row>
    <row r="698" spans="1:10" s="150" customFormat="1" ht="11.25" x14ac:dyDescent="0.2">
      <c r="A698" s="215" t="s">
        <v>5189</v>
      </c>
      <c r="B698" s="216" t="s">
        <v>3950</v>
      </c>
      <c r="C698" s="216" t="s">
        <v>61</v>
      </c>
      <c r="D698" s="216" t="s">
        <v>3951</v>
      </c>
      <c r="E698" s="217" t="s">
        <v>36</v>
      </c>
      <c r="F698" s="218">
        <v>6</v>
      </c>
      <c r="G698" s="219"/>
      <c r="H698" s="219"/>
      <c r="I698" s="508">
        <f t="shared" si="68"/>
        <v>0</v>
      </c>
      <c r="J698" s="509" t="e">
        <f t="shared" si="70"/>
        <v>#DIV/0!</v>
      </c>
    </row>
    <row r="699" spans="1:10" s="150" customFormat="1" ht="22.5" x14ac:dyDescent="0.2">
      <c r="A699" s="215" t="s">
        <v>5190</v>
      </c>
      <c r="B699" s="216" t="s">
        <v>3952</v>
      </c>
      <c r="C699" s="216" t="s">
        <v>39</v>
      </c>
      <c r="D699" s="216" t="s">
        <v>3779</v>
      </c>
      <c r="E699" s="217" t="s">
        <v>380</v>
      </c>
      <c r="F699" s="218">
        <v>17</v>
      </c>
      <c r="G699" s="219"/>
      <c r="H699" s="219"/>
      <c r="I699" s="508">
        <f t="shared" si="68"/>
        <v>0</v>
      </c>
      <c r="J699" s="509" t="e">
        <f t="shared" si="70"/>
        <v>#DIV/0!</v>
      </c>
    </row>
    <row r="700" spans="1:10" s="150" customFormat="1" ht="22.5" x14ac:dyDescent="0.2">
      <c r="A700" s="215" t="s">
        <v>5191</v>
      </c>
      <c r="B700" s="216" t="s">
        <v>3953</v>
      </c>
      <c r="C700" s="216" t="s">
        <v>19</v>
      </c>
      <c r="D700" s="216" t="s">
        <v>3954</v>
      </c>
      <c r="E700" s="217" t="s">
        <v>36</v>
      </c>
      <c r="F700" s="218">
        <v>3</v>
      </c>
      <c r="G700" s="219"/>
      <c r="H700" s="219"/>
      <c r="I700" s="508">
        <f t="shared" si="68"/>
        <v>0</v>
      </c>
      <c r="J700" s="509" t="e">
        <f t="shared" si="70"/>
        <v>#DIV/0!</v>
      </c>
    </row>
    <row r="701" spans="1:10" s="150" customFormat="1" ht="11.25" x14ac:dyDescent="0.2">
      <c r="A701" s="215" t="s">
        <v>5192</v>
      </c>
      <c r="B701" s="216" t="s">
        <v>3955</v>
      </c>
      <c r="C701" s="216" t="s">
        <v>19</v>
      </c>
      <c r="D701" s="216" t="s">
        <v>3956</v>
      </c>
      <c r="E701" s="217" t="s">
        <v>36</v>
      </c>
      <c r="F701" s="218">
        <v>11</v>
      </c>
      <c r="G701" s="219"/>
      <c r="H701" s="219"/>
      <c r="I701" s="508">
        <f t="shared" si="68"/>
        <v>0</v>
      </c>
      <c r="J701" s="509" t="e">
        <f t="shared" si="70"/>
        <v>#DIV/0!</v>
      </c>
    </row>
    <row r="702" spans="1:10" s="150" customFormat="1" ht="11.25" x14ac:dyDescent="0.2">
      <c r="A702" s="215" t="s">
        <v>5193</v>
      </c>
      <c r="B702" s="216" t="s">
        <v>3957</v>
      </c>
      <c r="C702" s="216" t="s">
        <v>740</v>
      </c>
      <c r="D702" s="216" t="s">
        <v>5570</v>
      </c>
      <c r="E702" s="217" t="s">
        <v>36</v>
      </c>
      <c r="F702" s="218">
        <v>61</v>
      </c>
      <c r="G702" s="219"/>
      <c r="H702" s="219"/>
      <c r="I702" s="508">
        <f t="shared" si="68"/>
        <v>0</v>
      </c>
      <c r="J702" s="509" t="e">
        <f t="shared" si="70"/>
        <v>#DIV/0!</v>
      </c>
    </row>
    <row r="703" spans="1:10" s="150" customFormat="1" ht="11.25" x14ac:dyDescent="0.2">
      <c r="A703" s="215" t="s">
        <v>5194</v>
      </c>
      <c r="B703" s="216" t="s">
        <v>3958</v>
      </c>
      <c r="C703" s="216" t="s">
        <v>952</v>
      </c>
      <c r="D703" s="216" t="s">
        <v>3959</v>
      </c>
      <c r="E703" s="217" t="s">
        <v>36</v>
      </c>
      <c r="F703" s="218">
        <v>11</v>
      </c>
      <c r="G703" s="219"/>
      <c r="H703" s="219"/>
      <c r="I703" s="508">
        <f t="shared" si="68"/>
        <v>0</v>
      </c>
      <c r="J703" s="509" t="e">
        <f t="shared" si="70"/>
        <v>#DIV/0!</v>
      </c>
    </row>
    <row r="704" spans="1:10" s="150" customFormat="1" ht="11.25" x14ac:dyDescent="0.2">
      <c r="A704" s="215" t="s">
        <v>5195</v>
      </c>
      <c r="B704" s="216" t="s">
        <v>3960</v>
      </c>
      <c r="C704" s="216" t="s">
        <v>29</v>
      </c>
      <c r="D704" s="216" t="s">
        <v>3961</v>
      </c>
      <c r="E704" s="217" t="s">
        <v>45</v>
      </c>
      <c r="F704" s="218">
        <v>12</v>
      </c>
      <c r="G704" s="219"/>
      <c r="H704" s="219"/>
      <c r="I704" s="508">
        <f t="shared" ref="I704:I767" si="71">ROUND(F704*H704,2)</f>
        <v>0</v>
      </c>
      <c r="J704" s="509" t="e">
        <f t="shared" ref="J704:J767" si="72">ROUND(I704/$I$1088,4)</f>
        <v>#DIV/0!</v>
      </c>
    </row>
    <row r="705" spans="1:10" s="150" customFormat="1" ht="11.25" x14ac:dyDescent="0.2">
      <c r="A705" s="215" t="s">
        <v>5196</v>
      </c>
      <c r="B705" s="216" t="s">
        <v>3962</v>
      </c>
      <c r="C705" s="216" t="s">
        <v>29</v>
      </c>
      <c r="D705" s="216" t="s">
        <v>3963</v>
      </c>
      <c r="E705" s="217" t="s">
        <v>45</v>
      </c>
      <c r="F705" s="218">
        <v>42</v>
      </c>
      <c r="G705" s="219"/>
      <c r="H705" s="219"/>
      <c r="I705" s="508">
        <f t="shared" si="71"/>
        <v>0</v>
      </c>
      <c r="J705" s="509" t="e">
        <f t="shared" si="72"/>
        <v>#DIV/0!</v>
      </c>
    </row>
    <row r="706" spans="1:10" s="150" customFormat="1" ht="11.25" x14ac:dyDescent="0.2">
      <c r="A706" s="215" t="s">
        <v>5197</v>
      </c>
      <c r="B706" s="216" t="s">
        <v>3964</v>
      </c>
      <c r="C706" s="216" t="s">
        <v>29</v>
      </c>
      <c r="D706" s="216" t="s">
        <v>3965</v>
      </c>
      <c r="E706" s="217" t="s">
        <v>45</v>
      </c>
      <c r="F706" s="218">
        <v>19</v>
      </c>
      <c r="G706" s="219"/>
      <c r="H706" s="219"/>
      <c r="I706" s="508">
        <f t="shared" si="71"/>
        <v>0</v>
      </c>
      <c r="J706" s="509" t="e">
        <f t="shared" si="72"/>
        <v>#DIV/0!</v>
      </c>
    </row>
    <row r="707" spans="1:10" s="150" customFormat="1" ht="11.25" x14ac:dyDescent="0.2">
      <c r="A707" s="215" t="s">
        <v>5198</v>
      </c>
      <c r="B707" s="216" t="s">
        <v>3966</v>
      </c>
      <c r="C707" s="216" t="s">
        <v>952</v>
      </c>
      <c r="D707" s="216" t="s">
        <v>3967</v>
      </c>
      <c r="E707" s="217" t="s">
        <v>36</v>
      </c>
      <c r="F707" s="218">
        <v>4</v>
      </c>
      <c r="G707" s="219"/>
      <c r="H707" s="219"/>
      <c r="I707" s="508">
        <f t="shared" si="71"/>
        <v>0</v>
      </c>
      <c r="J707" s="509" t="e">
        <f t="shared" si="72"/>
        <v>#DIV/0!</v>
      </c>
    </row>
    <row r="708" spans="1:10" s="150" customFormat="1" ht="11.25" x14ac:dyDescent="0.2">
      <c r="A708" s="215" t="s">
        <v>5199</v>
      </c>
      <c r="B708" s="216" t="s">
        <v>3968</v>
      </c>
      <c r="C708" s="216" t="s">
        <v>952</v>
      </c>
      <c r="D708" s="216" t="s">
        <v>3969</v>
      </c>
      <c r="E708" s="217" t="s">
        <v>36</v>
      </c>
      <c r="F708" s="218">
        <v>27</v>
      </c>
      <c r="G708" s="219"/>
      <c r="H708" s="219"/>
      <c r="I708" s="508">
        <f t="shared" si="71"/>
        <v>0</v>
      </c>
      <c r="J708" s="509" t="e">
        <f t="shared" si="72"/>
        <v>#DIV/0!</v>
      </c>
    </row>
    <row r="709" spans="1:10" s="150" customFormat="1" ht="11.25" x14ac:dyDescent="0.2">
      <c r="A709" s="215" t="s">
        <v>5200</v>
      </c>
      <c r="B709" s="216" t="s">
        <v>3970</v>
      </c>
      <c r="C709" s="216" t="s">
        <v>19</v>
      </c>
      <c r="D709" s="216" t="s">
        <v>3971</v>
      </c>
      <c r="E709" s="217" t="s">
        <v>36</v>
      </c>
      <c r="F709" s="218">
        <v>4</v>
      </c>
      <c r="G709" s="219"/>
      <c r="H709" s="219"/>
      <c r="I709" s="508">
        <f t="shared" si="71"/>
        <v>0</v>
      </c>
      <c r="J709" s="509" t="e">
        <f t="shared" si="72"/>
        <v>#DIV/0!</v>
      </c>
    </row>
    <row r="710" spans="1:10" s="150" customFormat="1" ht="11.25" x14ac:dyDescent="0.2">
      <c r="A710" s="215" t="s">
        <v>5201</v>
      </c>
      <c r="B710" s="216" t="s">
        <v>3972</v>
      </c>
      <c r="C710" s="216" t="s">
        <v>19</v>
      </c>
      <c r="D710" s="216" t="s">
        <v>3973</v>
      </c>
      <c r="E710" s="217" t="s">
        <v>36</v>
      </c>
      <c r="F710" s="218">
        <v>17</v>
      </c>
      <c r="G710" s="219"/>
      <c r="H710" s="219"/>
      <c r="I710" s="508">
        <f t="shared" si="71"/>
        <v>0</v>
      </c>
      <c r="J710" s="509" t="e">
        <f t="shared" si="72"/>
        <v>#DIV/0!</v>
      </c>
    </row>
    <row r="711" spans="1:10" s="150" customFormat="1" ht="11.25" x14ac:dyDescent="0.2">
      <c r="A711" s="215" t="s">
        <v>5202</v>
      </c>
      <c r="B711" s="216" t="s">
        <v>3974</v>
      </c>
      <c r="C711" s="216" t="s">
        <v>19</v>
      </c>
      <c r="D711" s="216" t="s">
        <v>3975</v>
      </c>
      <c r="E711" s="217" t="s">
        <v>36</v>
      </c>
      <c r="F711" s="218">
        <v>100</v>
      </c>
      <c r="G711" s="219"/>
      <c r="H711" s="219"/>
      <c r="I711" s="508">
        <f t="shared" si="71"/>
        <v>0</v>
      </c>
      <c r="J711" s="509" t="e">
        <f t="shared" si="72"/>
        <v>#DIV/0!</v>
      </c>
    </row>
    <row r="712" spans="1:10" s="150" customFormat="1" ht="11.25" x14ac:dyDescent="0.2">
      <c r="A712" s="215" t="s">
        <v>5203</v>
      </c>
      <c r="B712" s="216" t="s">
        <v>3976</v>
      </c>
      <c r="C712" s="216" t="s">
        <v>29</v>
      </c>
      <c r="D712" s="216" t="s">
        <v>3977</v>
      </c>
      <c r="E712" s="217" t="s">
        <v>36</v>
      </c>
      <c r="F712" s="218">
        <v>22</v>
      </c>
      <c r="G712" s="219"/>
      <c r="H712" s="219"/>
      <c r="I712" s="508">
        <f t="shared" si="71"/>
        <v>0</v>
      </c>
      <c r="J712" s="509" t="e">
        <f t="shared" si="72"/>
        <v>#DIV/0!</v>
      </c>
    </row>
    <row r="713" spans="1:10" s="150" customFormat="1" ht="11.25" x14ac:dyDescent="0.2">
      <c r="A713" s="215" t="s">
        <v>5204</v>
      </c>
      <c r="B713" s="216" t="s">
        <v>3978</v>
      </c>
      <c r="C713" s="216" t="s">
        <v>29</v>
      </c>
      <c r="D713" s="216" t="s">
        <v>3979</v>
      </c>
      <c r="E713" s="217" t="s">
        <v>36</v>
      </c>
      <c r="F713" s="218">
        <v>4</v>
      </c>
      <c r="G713" s="219"/>
      <c r="H713" s="219"/>
      <c r="I713" s="508">
        <f t="shared" si="71"/>
        <v>0</v>
      </c>
      <c r="J713" s="509" t="e">
        <f t="shared" si="72"/>
        <v>#DIV/0!</v>
      </c>
    </row>
    <row r="714" spans="1:10" s="150" customFormat="1" ht="11.25" x14ac:dyDescent="0.2">
      <c r="A714" s="215" t="s">
        <v>5205</v>
      </c>
      <c r="B714" s="216" t="s">
        <v>3980</v>
      </c>
      <c r="C714" s="216" t="s">
        <v>29</v>
      </c>
      <c r="D714" s="216" t="s">
        <v>3981</v>
      </c>
      <c r="E714" s="217" t="s">
        <v>36</v>
      </c>
      <c r="F714" s="218">
        <v>3</v>
      </c>
      <c r="G714" s="219"/>
      <c r="H714" s="219"/>
      <c r="I714" s="508">
        <f t="shared" si="71"/>
        <v>0</v>
      </c>
      <c r="J714" s="509" t="e">
        <f t="shared" si="72"/>
        <v>#DIV/0!</v>
      </c>
    </row>
    <row r="715" spans="1:10" s="150" customFormat="1" ht="11.25" x14ac:dyDescent="0.2">
      <c r="A715" s="215" t="s">
        <v>5206</v>
      </c>
      <c r="B715" s="216" t="s">
        <v>3982</v>
      </c>
      <c r="C715" s="216" t="s">
        <v>29</v>
      </c>
      <c r="D715" s="216" t="s">
        <v>3983</v>
      </c>
      <c r="E715" s="217" t="s">
        <v>36</v>
      </c>
      <c r="F715" s="218">
        <v>6</v>
      </c>
      <c r="G715" s="219"/>
      <c r="H715" s="219"/>
      <c r="I715" s="508">
        <f t="shared" si="71"/>
        <v>0</v>
      </c>
      <c r="J715" s="509" t="e">
        <f t="shared" si="72"/>
        <v>#DIV/0!</v>
      </c>
    </row>
    <row r="716" spans="1:10" s="150" customFormat="1" ht="22.5" x14ac:dyDescent="0.2">
      <c r="A716" s="215" t="s">
        <v>5207</v>
      </c>
      <c r="B716" s="216" t="s">
        <v>3984</v>
      </c>
      <c r="C716" s="216" t="s">
        <v>19</v>
      </c>
      <c r="D716" s="216" t="s">
        <v>3985</v>
      </c>
      <c r="E716" s="217" t="s">
        <v>36</v>
      </c>
      <c r="F716" s="218">
        <v>136</v>
      </c>
      <c r="G716" s="219"/>
      <c r="H716" s="219"/>
      <c r="I716" s="508">
        <f t="shared" si="71"/>
        <v>0</v>
      </c>
      <c r="J716" s="509" t="e">
        <f t="shared" si="72"/>
        <v>#DIV/0!</v>
      </c>
    </row>
    <row r="717" spans="1:10" s="150" customFormat="1" ht="11.25" x14ac:dyDescent="0.2">
      <c r="A717" s="215" t="s">
        <v>5208</v>
      </c>
      <c r="B717" s="216" t="s">
        <v>3986</v>
      </c>
      <c r="C717" s="216" t="s">
        <v>39</v>
      </c>
      <c r="D717" s="216" t="s">
        <v>5571</v>
      </c>
      <c r="E717" s="217" t="s">
        <v>380</v>
      </c>
      <c r="F717" s="218">
        <v>36</v>
      </c>
      <c r="G717" s="219"/>
      <c r="H717" s="219"/>
      <c r="I717" s="508">
        <f t="shared" si="71"/>
        <v>0</v>
      </c>
      <c r="J717" s="509" t="e">
        <f t="shared" si="72"/>
        <v>#DIV/0!</v>
      </c>
    </row>
    <row r="718" spans="1:10" s="150" customFormat="1" ht="11.25" x14ac:dyDescent="0.2">
      <c r="A718" s="215" t="s">
        <v>5209</v>
      </c>
      <c r="B718" s="216" t="s">
        <v>3988</v>
      </c>
      <c r="C718" s="216" t="s">
        <v>29</v>
      </c>
      <c r="D718" s="216" t="s">
        <v>5572</v>
      </c>
      <c r="E718" s="217" t="s">
        <v>380</v>
      </c>
      <c r="F718" s="218">
        <v>18</v>
      </c>
      <c r="G718" s="219"/>
      <c r="H718" s="219"/>
      <c r="I718" s="508">
        <f t="shared" si="71"/>
        <v>0</v>
      </c>
      <c r="J718" s="509" t="e">
        <f t="shared" si="72"/>
        <v>#DIV/0!</v>
      </c>
    </row>
    <row r="719" spans="1:10" s="150" customFormat="1" ht="11.25" x14ac:dyDescent="0.2">
      <c r="A719" s="215" t="s">
        <v>5210</v>
      </c>
      <c r="B719" s="216" t="s">
        <v>3989</v>
      </c>
      <c r="C719" s="216" t="s">
        <v>29</v>
      </c>
      <c r="D719" s="216" t="s">
        <v>5573</v>
      </c>
      <c r="E719" s="217" t="s">
        <v>380</v>
      </c>
      <c r="F719" s="218">
        <v>9</v>
      </c>
      <c r="G719" s="219"/>
      <c r="H719" s="219"/>
      <c r="I719" s="508">
        <f t="shared" si="71"/>
        <v>0</v>
      </c>
      <c r="J719" s="509" t="e">
        <f t="shared" si="72"/>
        <v>#DIV/0!</v>
      </c>
    </row>
    <row r="720" spans="1:10" s="150" customFormat="1" ht="11.25" x14ac:dyDescent="0.2">
      <c r="A720" s="215" t="s">
        <v>5211</v>
      </c>
      <c r="B720" s="216" t="s">
        <v>3990</v>
      </c>
      <c r="C720" s="216" t="s">
        <v>29</v>
      </c>
      <c r="D720" s="216" t="s">
        <v>5574</v>
      </c>
      <c r="E720" s="217" t="s">
        <v>380</v>
      </c>
      <c r="F720" s="218">
        <v>36</v>
      </c>
      <c r="G720" s="219"/>
      <c r="H720" s="219"/>
      <c r="I720" s="508">
        <f t="shared" si="71"/>
        <v>0</v>
      </c>
      <c r="J720" s="509" t="e">
        <f t="shared" si="72"/>
        <v>#DIV/0!</v>
      </c>
    </row>
    <row r="721" spans="1:10" s="150" customFormat="1" ht="22.5" x14ac:dyDescent="0.2">
      <c r="A721" s="215" t="s">
        <v>5212</v>
      </c>
      <c r="B721" s="216" t="s">
        <v>3991</v>
      </c>
      <c r="C721" s="216" t="s">
        <v>19</v>
      </c>
      <c r="D721" s="216" t="s">
        <v>3992</v>
      </c>
      <c r="E721" s="217" t="s">
        <v>36</v>
      </c>
      <c r="F721" s="218">
        <v>10</v>
      </c>
      <c r="G721" s="219"/>
      <c r="H721" s="219"/>
      <c r="I721" s="508">
        <f t="shared" si="71"/>
        <v>0</v>
      </c>
      <c r="J721" s="509" t="e">
        <f t="shared" si="72"/>
        <v>#DIV/0!</v>
      </c>
    </row>
    <row r="722" spans="1:10" s="150" customFormat="1" ht="22.5" x14ac:dyDescent="0.2">
      <c r="A722" s="215" t="s">
        <v>5213</v>
      </c>
      <c r="B722" s="216" t="s">
        <v>3993</v>
      </c>
      <c r="C722" s="216" t="s">
        <v>19</v>
      </c>
      <c r="D722" s="216" t="s">
        <v>3994</v>
      </c>
      <c r="E722" s="217" t="s">
        <v>36</v>
      </c>
      <c r="F722" s="218">
        <v>8</v>
      </c>
      <c r="G722" s="219"/>
      <c r="H722" s="219"/>
      <c r="I722" s="508">
        <f t="shared" si="71"/>
        <v>0</v>
      </c>
      <c r="J722" s="509" t="e">
        <f t="shared" si="72"/>
        <v>#DIV/0!</v>
      </c>
    </row>
    <row r="723" spans="1:10" s="150" customFormat="1" ht="22.5" x14ac:dyDescent="0.2">
      <c r="A723" s="215" t="s">
        <v>5214</v>
      </c>
      <c r="B723" s="216" t="s">
        <v>3995</v>
      </c>
      <c r="C723" s="216" t="s">
        <v>19</v>
      </c>
      <c r="D723" s="216" t="s">
        <v>3996</v>
      </c>
      <c r="E723" s="217" t="s">
        <v>36</v>
      </c>
      <c r="F723" s="218">
        <v>4</v>
      </c>
      <c r="G723" s="219"/>
      <c r="H723" s="219"/>
      <c r="I723" s="508">
        <f t="shared" si="71"/>
        <v>0</v>
      </c>
      <c r="J723" s="509" t="e">
        <f t="shared" si="72"/>
        <v>#DIV/0!</v>
      </c>
    </row>
    <row r="724" spans="1:10" s="150" customFormat="1" ht="22.5" x14ac:dyDescent="0.2">
      <c r="A724" s="215" t="s">
        <v>5215</v>
      </c>
      <c r="B724" s="216" t="s">
        <v>3997</v>
      </c>
      <c r="C724" s="216" t="s">
        <v>19</v>
      </c>
      <c r="D724" s="216" t="s">
        <v>3998</v>
      </c>
      <c r="E724" s="217" t="s">
        <v>36</v>
      </c>
      <c r="F724" s="218">
        <v>2</v>
      </c>
      <c r="G724" s="219"/>
      <c r="H724" s="219"/>
      <c r="I724" s="508">
        <f t="shared" si="71"/>
        <v>0</v>
      </c>
      <c r="J724" s="509" t="e">
        <f t="shared" si="72"/>
        <v>#DIV/0!</v>
      </c>
    </row>
    <row r="725" spans="1:10" s="150" customFormat="1" ht="22.5" x14ac:dyDescent="0.2">
      <c r="A725" s="215" t="s">
        <v>5216</v>
      </c>
      <c r="B725" s="216" t="s">
        <v>3999</v>
      </c>
      <c r="C725" s="216" t="s">
        <v>19</v>
      </c>
      <c r="D725" s="216" t="s">
        <v>4000</v>
      </c>
      <c r="E725" s="217" t="s">
        <v>36</v>
      </c>
      <c r="F725" s="218">
        <v>2</v>
      </c>
      <c r="G725" s="219"/>
      <c r="H725" s="219"/>
      <c r="I725" s="508">
        <f t="shared" si="71"/>
        <v>0</v>
      </c>
      <c r="J725" s="509" t="e">
        <f t="shared" si="72"/>
        <v>#DIV/0!</v>
      </c>
    </row>
    <row r="726" spans="1:10" s="150" customFormat="1" ht="22.5" x14ac:dyDescent="0.2">
      <c r="A726" s="215" t="s">
        <v>5217</v>
      </c>
      <c r="B726" s="216" t="s">
        <v>4001</v>
      </c>
      <c r="C726" s="216" t="s">
        <v>19</v>
      </c>
      <c r="D726" s="216" t="s">
        <v>4002</v>
      </c>
      <c r="E726" s="217" t="s">
        <v>36</v>
      </c>
      <c r="F726" s="218">
        <v>2</v>
      </c>
      <c r="G726" s="219"/>
      <c r="H726" s="219"/>
      <c r="I726" s="508">
        <f t="shared" si="71"/>
        <v>0</v>
      </c>
      <c r="J726" s="509" t="e">
        <f t="shared" si="72"/>
        <v>#DIV/0!</v>
      </c>
    </row>
    <row r="727" spans="1:10" s="150" customFormat="1" ht="22.5" x14ac:dyDescent="0.2">
      <c r="A727" s="215" t="s">
        <v>5218</v>
      </c>
      <c r="B727" s="216" t="s">
        <v>4003</v>
      </c>
      <c r="C727" s="216" t="s">
        <v>19</v>
      </c>
      <c r="D727" s="216" t="s">
        <v>4004</v>
      </c>
      <c r="E727" s="217" t="s">
        <v>36</v>
      </c>
      <c r="F727" s="218">
        <v>15</v>
      </c>
      <c r="G727" s="219"/>
      <c r="H727" s="219"/>
      <c r="I727" s="508">
        <f t="shared" si="71"/>
        <v>0</v>
      </c>
      <c r="J727" s="509" t="e">
        <f t="shared" si="72"/>
        <v>#DIV/0!</v>
      </c>
    </row>
    <row r="728" spans="1:10" s="150" customFormat="1" ht="22.5" x14ac:dyDescent="0.2">
      <c r="A728" s="215" t="s">
        <v>5219</v>
      </c>
      <c r="B728" s="216" t="s">
        <v>4005</v>
      </c>
      <c r="C728" s="216" t="s">
        <v>19</v>
      </c>
      <c r="D728" s="216" t="s">
        <v>4006</v>
      </c>
      <c r="E728" s="217" t="s">
        <v>36</v>
      </c>
      <c r="F728" s="218">
        <v>45</v>
      </c>
      <c r="G728" s="219"/>
      <c r="H728" s="219"/>
      <c r="I728" s="508">
        <f t="shared" si="71"/>
        <v>0</v>
      </c>
      <c r="J728" s="509" t="e">
        <f t="shared" si="72"/>
        <v>#DIV/0!</v>
      </c>
    </row>
    <row r="729" spans="1:10" s="150" customFormat="1" ht="22.5" x14ac:dyDescent="0.2">
      <c r="A729" s="215" t="s">
        <v>5220</v>
      </c>
      <c r="B729" s="216" t="s">
        <v>3995</v>
      </c>
      <c r="C729" s="216" t="s">
        <v>19</v>
      </c>
      <c r="D729" s="216" t="s">
        <v>3996</v>
      </c>
      <c r="E729" s="217" t="s">
        <v>36</v>
      </c>
      <c r="F729" s="218">
        <v>10</v>
      </c>
      <c r="G729" s="219"/>
      <c r="H729" s="219"/>
      <c r="I729" s="508">
        <f t="shared" si="71"/>
        <v>0</v>
      </c>
      <c r="J729" s="509" t="e">
        <f t="shared" si="72"/>
        <v>#DIV/0!</v>
      </c>
    </row>
    <row r="730" spans="1:10" s="150" customFormat="1" ht="22.5" x14ac:dyDescent="0.2">
      <c r="A730" s="215" t="s">
        <v>5221</v>
      </c>
      <c r="B730" s="216" t="s">
        <v>4007</v>
      </c>
      <c r="C730" s="216" t="s">
        <v>19</v>
      </c>
      <c r="D730" s="216" t="s">
        <v>4008</v>
      </c>
      <c r="E730" s="217" t="s">
        <v>36</v>
      </c>
      <c r="F730" s="218">
        <v>10</v>
      </c>
      <c r="G730" s="219"/>
      <c r="H730" s="219"/>
      <c r="I730" s="508">
        <f t="shared" si="71"/>
        <v>0</v>
      </c>
      <c r="J730" s="509" t="e">
        <f t="shared" si="72"/>
        <v>#DIV/0!</v>
      </c>
    </row>
    <row r="731" spans="1:10" s="150" customFormat="1" ht="22.5" x14ac:dyDescent="0.2">
      <c r="A731" s="215" t="s">
        <v>5222</v>
      </c>
      <c r="B731" s="216" t="s">
        <v>4009</v>
      </c>
      <c r="C731" s="216" t="s">
        <v>19</v>
      </c>
      <c r="D731" s="216" t="s">
        <v>4010</v>
      </c>
      <c r="E731" s="217" t="s">
        <v>36</v>
      </c>
      <c r="F731" s="218">
        <v>18</v>
      </c>
      <c r="G731" s="219"/>
      <c r="H731" s="219"/>
      <c r="I731" s="508">
        <f t="shared" si="71"/>
        <v>0</v>
      </c>
      <c r="J731" s="509" t="e">
        <f t="shared" si="72"/>
        <v>#DIV/0!</v>
      </c>
    </row>
    <row r="732" spans="1:10" s="150" customFormat="1" ht="22.5" x14ac:dyDescent="0.2">
      <c r="A732" s="215" t="s">
        <v>5223</v>
      </c>
      <c r="B732" s="216" t="s">
        <v>4001</v>
      </c>
      <c r="C732" s="216" t="s">
        <v>19</v>
      </c>
      <c r="D732" s="216" t="s">
        <v>4002</v>
      </c>
      <c r="E732" s="217" t="s">
        <v>36</v>
      </c>
      <c r="F732" s="218">
        <v>5</v>
      </c>
      <c r="G732" s="219"/>
      <c r="H732" s="219"/>
      <c r="I732" s="508">
        <f t="shared" si="71"/>
        <v>0</v>
      </c>
      <c r="J732" s="509" t="e">
        <f t="shared" si="72"/>
        <v>#DIV/0!</v>
      </c>
    </row>
    <row r="733" spans="1:10" s="150" customFormat="1" ht="11.25" x14ac:dyDescent="0.2">
      <c r="A733" s="215" t="s">
        <v>5224</v>
      </c>
      <c r="B733" s="216" t="s">
        <v>4011</v>
      </c>
      <c r="C733" s="216" t="s">
        <v>29</v>
      </c>
      <c r="D733" s="216" t="s">
        <v>4012</v>
      </c>
      <c r="E733" s="217" t="s">
        <v>36</v>
      </c>
      <c r="F733" s="218">
        <v>10</v>
      </c>
      <c r="G733" s="219"/>
      <c r="H733" s="219"/>
      <c r="I733" s="508">
        <f t="shared" si="71"/>
        <v>0</v>
      </c>
      <c r="J733" s="509" t="e">
        <f t="shared" si="72"/>
        <v>#DIV/0!</v>
      </c>
    </row>
    <row r="734" spans="1:10" s="150" customFormat="1" ht="11.25" x14ac:dyDescent="0.2">
      <c r="A734" s="215" t="s">
        <v>5225</v>
      </c>
      <c r="B734" s="216" t="s">
        <v>4014</v>
      </c>
      <c r="C734" s="216" t="s">
        <v>564</v>
      </c>
      <c r="D734" s="216" t="s">
        <v>5575</v>
      </c>
      <c r="E734" s="217" t="s">
        <v>384</v>
      </c>
      <c r="F734" s="218">
        <v>300</v>
      </c>
      <c r="G734" s="219"/>
      <c r="H734" s="219"/>
      <c r="I734" s="508">
        <f t="shared" si="71"/>
        <v>0</v>
      </c>
      <c r="J734" s="509" t="e">
        <f t="shared" si="72"/>
        <v>#DIV/0!</v>
      </c>
    </row>
    <row r="735" spans="1:10" s="150" customFormat="1" ht="11.25" x14ac:dyDescent="0.2">
      <c r="A735" s="215" t="s">
        <v>5226</v>
      </c>
      <c r="B735" s="216" t="s">
        <v>4016</v>
      </c>
      <c r="C735" s="216" t="s">
        <v>29</v>
      </c>
      <c r="D735" s="216" t="s">
        <v>4017</v>
      </c>
      <c r="E735" s="217" t="s">
        <v>45</v>
      </c>
      <c r="F735" s="218">
        <v>20</v>
      </c>
      <c r="G735" s="219"/>
      <c r="H735" s="219"/>
      <c r="I735" s="508">
        <f t="shared" si="71"/>
        <v>0</v>
      </c>
      <c r="J735" s="509" t="e">
        <f t="shared" si="72"/>
        <v>#DIV/0!</v>
      </c>
    </row>
    <row r="736" spans="1:10" s="150" customFormat="1" ht="11.25" x14ac:dyDescent="0.2">
      <c r="A736" s="215" t="s">
        <v>5227</v>
      </c>
      <c r="B736" s="216" t="s">
        <v>4018</v>
      </c>
      <c r="C736" s="216" t="s">
        <v>29</v>
      </c>
      <c r="D736" s="216" t="s">
        <v>4019</v>
      </c>
      <c r="E736" s="217" t="s">
        <v>45</v>
      </c>
      <c r="F736" s="218">
        <v>11</v>
      </c>
      <c r="G736" s="219"/>
      <c r="H736" s="219"/>
      <c r="I736" s="508">
        <f t="shared" si="71"/>
        <v>0</v>
      </c>
      <c r="J736" s="509" t="e">
        <f t="shared" si="72"/>
        <v>#DIV/0!</v>
      </c>
    </row>
    <row r="737" spans="1:10" s="150" customFormat="1" ht="22.5" x14ac:dyDescent="0.2">
      <c r="A737" s="215" t="s">
        <v>5228</v>
      </c>
      <c r="B737" s="216" t="s">
        <v>4020</v>
      </c>
      <c r="C737" s="216" t="s">
        <v>19</v>
      </c>
      <c r="D737" s="216" t="s">
        <v>4021</v>
      </c>
      <c r="E737" s="217" t="s">
        <v>384</v>
      </c>
      <c r="F737" s="218">
        <v>285</v>
      </c>
      <c r="G737" s="219"/>
      <c r="H737" s="219"/>
      <c r="I737" s="508">
        <f t="shared" si="71"/>
        <v>0</v>
      </c>
      <c r="J737" s="509" t="e">
        <f t="shared" si="72"/>
        <v>#DIV/0!</v>
      </c>
    </row>
    <row r="738" spans="1:10" s="150" customFormat="1" ht="22.5" x14ac:dyDescent="0.2">
      <c r="A738" s="215" t="s">
        <v>5229</v>
      </c>
      <c r="B738" s="216" t="s">
        <v>4022</v>
      </c>
      <c r="C738" s="216" t="s">
        <v>19</v>
      </c>
      <c r="D738" s="216" t="s">
        <v>4023</v>
      </c>
      <c r="E738" s="217" t="s">
        <v>384</v>
      </c>
      <c r="F738" s="218">
        <v>700</v>
      </c>
      <c r="G738" s="219"/>
      <c r="H738" s="219"/>
      <c r="I738" s="508">
        <f t="shared" si="71"/>
        <v>0</v>
      </c>
      <c r="J738" s="509" t="e">
        <f t="shared" si="72"/>
        <v>#DIV/0!</v>
      </c>
    </row>
    <row r="739" spans="1:10" s="150" customFormat="1" ht="22.5" x14ac:dyDescent="0.2">
      <c r="A739" s="215" t="s">
        <v>5230</v>
      </c>
      <c r="B739" s="216" t="s">
        <v>4024</v>
      </c>
      <c r="C739" s="216" t="s">
        <v>19</v>
      </c>
      <c r="D739" s="216" t="s">
        <v>4025</v>
      </c>
      <c r="E739" s="217" t="s">
        <v>384</v>
      </c>
      <c r="F739" s="218">
        <v>450</v>
      </c>
      <c r="G739" s="219"/>
      <c r="H739" s="219"/>
      <c r="I739" s="508">
        <f t="shared" si="71"/>
        <v>0</v>
      </c>
      <c r="J739" s="509" t="e">
        <f t="shared" si="72"/>
        <v>#DIV/0!</v>
      </c>
    </row>
    <row r="740" spans="1:10" s="150" customFormat="1" ht="22.5" x14ac:dyDescent="0.2">
      <c r="A740" s="215" t="s">
        <v>5231</v>
      </c>
      <c r="B740" s="216" t="s">
        <v>4026</v>
      </c>
      <c r="C740" s="216" t="s">
        <v>19</v>
      </c>
      <c r="D740" s="216" t="s">
        <v>4027</v>
      </c>
      <c r="E740" s="217" t="s">
        <v>384</v>
      </c>
      <c r="F740" s="218">
        <v>55</v>
      </c>
      <c r="G740" s="219"/>
      <c r="H740" s="219"/>
      <c r="I740" s="508">
        <f t="shared" si="71"/>
        <v>0</v>
      </c>
      <c r="J740" s="509" t="e">
        <f t="shared" si="72"/>
        <v>#DIV/0!</v>
      </c>
    </row>
    <row r="741" spans="1:10" s="150" customFormat="1" ht="22.5" x14ac:dyDescent="0.2">
      <c r="A741" s="215" t="s">
        <v>5232</v>
      </c>
      <c r="B741" s="216" t="s">
        <v>4028</v>
      </c>
      <c r="C741" s="216" t="s">
        <v>19</v>
      </c>
      <c r="D741" s="216" t="s">
        <v>4029</v>
      </c>
      <c r="E741" s="217" t="s">
        <v>384</v>
      </c>
      <c r="F741" s="218">
        <v>231</v>
      </c>
      <c r="G741" s="219"/>
      <c r="H741" s="219"/>
      <c r="I741" s="508">
        <f t="shared" si="71"/>
        <v>0</v>
      </c>
      <c r="J741" s="509" t="e">
        <f t="shared" si="72"/>
        <v>#DIV/0!</v>
      </c>
    </row>
    <row r="742" spans="1:10" s="150" customFormat="1" ht="22.5" x14ac:dyDescent="0.2">
      <c r="A742" s="215" t="s">
        <v>5233</v>
      </c>
      <c r="B742" s="216" t="s">
        <v>4030</v>
      </c>
      <c r="C742" s="216" t="s">
        <v>19</v>
      </c>
      <c r="D742" s="216" t="s">
        <v>4031</v>
      </c>
      <c r="E742" s="217" t="s">
        <v>384</v>
      </c>
      <c r="F742" s="218">
        <v>1300</v>
      </c>
      <c r="G742" s="219"/>
      <c r="H742" s="219"/>
      <c r="I742" s="508">
        <f t="shared" si="71"/>
        <v>0</v>
      </c>
      <c r="J742" s="509" t="e">
        <f t="shared" si="72"/>
        <v>#DIV/0!</v>
      </c>
    </row>
    <row r="743" spans="1:10" s="150" customFormat="1" ht="22.5" x14ac:dyDescent="0.2">
      <c r="A743" s="215" t="s">
        <v>5234</v>
      </c>
      <c r="B743" s="216" t="s">
        <v>4032</v>
      </c>
      <c r="C743" s="216" t="s">
        <v>19</v>
      </c>
      <c r="D743" s="216" t="s">
        <v>4033</v>
      </c>
      <c r="E743" s="217" t="s">
        <v>384</v>
      </c>
      <c r="F743" s="218">
        <v>77</v>
      </c>
      <c r="G743" s="219"/>
      <c r="H743" s="219"/>
      <c r="I743" s="508">
        <f t="shared" si="71"/>
        <v>0</v>
      </c>
      <c r="J743" s="509" t="e">
        <f t="shared" si="72"/>
        <v>#DIV/0!</v>
      </c>
    </row>
    <row r="744" spans="1:10" s="150" customFormat="1" ht="22.5" x14ac:dyDescent="0.2">
      <c r="A744" s="215" t="s">
        <v>5235</v>
      </c>
      <c r="B744" s="216" t="s">
        <v>4034</v>
      </c>
      <c r="C744" s="216" t="s">
        <v>19</v>
      </c>
      <c r="D744" s="216" t="s">
        <v>4035</v>
      </c>
      <c r="E744" s="217" t="s">
        <v>384</v>
      </c>
      <c r="F744" s="218">
        <v>127</v>
      </c>
      <c r="G744" s="219"/>
      <c r="H744" s="219"/>
      <c r="I744" s="508">
        <f t="shared" si="71"/>
        <v>0</v>
      </c>
      <c r="J744" s="509" t="e">
        <f t="shared" si="72"/>
        <v>#DIV/0!</v>
      </c>
    </row>
    <row r="745" spans="1:10" s="150" customFormat="1" ht="22.5" x14ac:dyDescent="0.2">
      <c r="A745" s="215" t="s">
        <v>5236</v>
      </c>
      <c r="B745" s="216" t="s">
        <v>4036</v>
      </c>
      <c r="C745" s="216" t="s">
        <v>19</v>
      </c>
      <c r="D745" s="216" t="s">
        <v>4037</v>
      </c>
      <c r="E745" s="217" t="s">
        <v>384</v>
      </c>
      <c r="F745" s="218">
        <v>100</v>
      </c>
      <c r="G745" s="219"/>
      <c r="H745" s="219"/>
      <c r="I745" s="508">
        <f t="shared" si="71"/>
        <v>0</v>
      </c>
      <c r="J745" s="509" t="e">
        <f t="shared" si="72"/>
        <v>#DIV/0!</v>
      </c>
    </row>
    <row r="746" spans="1:10" s="150" customFormat="1" ht="22.5" x14ac:dyDescent="0.2">
      <c r="A746" s="215" t="s">
        <v>5237</v>
      </c>
      <c r="B746" s="216" t="s">
        <v>4038</v>
      </c>
      <c r="C746" s="216" t="s">
        <v>19</v>
      </c>
      <c r="D746" s="216" t="s">
        <v>4039</v>
      </c>
      <c r="E746" s="217" t="s">
        <v>384</v>
      </c>
      <c r="F746" s="218">
        <v>200</v>
      </c>
      <c r="G746" s="219"/>
      <c r="H746" s="219"/>
      <c r="I746" s="508">
        <f t="shared" si="71"/>
        <v>0</v>
      </c>
      <c r="J746" s="509" t="e">
        <f t="shared" si="72"/>
        <v>#DIV/0!</v>
      </c>
    </row>
    <row r="747" spans="1:10" s="150" customFormat="1" ht="22.5" x14ac:dyDescent="0.2">
      <c r="A747" s="215" t="s">
        <v>5238</v>
      </c>
      <c r="B747" s="216" t="s">
        <v>4040</v>
      </c>
      <c r="C747" s="216" t="s">
        <v>19</v>
      </c>
      <c r="D747" s="216" t="s">
        <v>4041</v>
      </c>
      <c r="E747" s="217" t="s">
        <v>384</v>
      </c>
      <c r="F747" s="218">
        <v>500</v>
      </c>
      <c r="G747" s="219"/>
      <c r="H747" s="219"/>
      <c r="I747" s="508">
        <f t="shared" si="71"/>
        <v>0</v>
      </c>
      <c r="J747" s="509" t="e">
        <f t="shared" si="72"/>
        <v>#DIV/0!</v>
      </c>
    </row>
    <row r="748" spans="1:10" s="150" customFormat="1" ht="22.5" x14ac:dyDescent="0.2">
      <c r="A748" s="215" t="s">
        <v>5239</v>
      </c>
      <c r="B748" s="216" t="s">
        <v>4042</v>
      </c>
      <c r="C748" s="216" t="s">
        <v>19</v>
      </c>
      <c r="D748" s="216" t="s">
        <v>4043</v>
      </c>
      <c r="E748" s="217" t="s">
        <v>384</v>
      </c>
      <c r="F748" s="218">
        <v>55</v>
      </c>
      <c r="G748" s="219"/>
      <c r="H748" s="219"/>
      <c r="I748" s="508">
        <f t="shared" si="71"/>
        <v>0</v>
      </c>
      <c r="J748" s="509" t="e">
        <f t="shared" si="72"/>
        <v>#DIV/0!</v>
      </c>
    </row>
    <row r="749" spans="1:10" s="150" customFormat="1" ht="11.25" x14ac:dyDescent="0.2">
      <c r="A749" s="215" t="s">
        <v>5240</v>
      </c>
      <c r="B749" s="216" t="s">
        <v>4044</v>
      </c>
      <c r="C749" s="216" t="s">
        <v>29</v>
      </c>
      <c r="D749" s="216" t="s">
        <v>5576</v>
      </c>
      <c r="E749" s="217" t="s">
        <v>1550</v>
      </c>
      <c r="F749" s="218">
        <v>159</v>
      </c>
      <c r="G749" s="219"/>
      <c r="H749" s="219"/>
      <c r="I749" s="508">
        <f t="shared" si="71"/>
        <v>0</v>
      </c>
      <c r="J749" s="509" t="e">
        <f t="shared" si="72"/>
        <v>#DIV/0!</v>
      </c>
    </row>
    <row r="750" spans="1:10" s="150" customFormat="1" ht="11.25" x14ac:dyDescent="0.2">
      <c r="A750" s="215" t="s">
        <v>5241</v>
      </c>
      <c r="B750" s="216" t="s">
        <v>4045</v>
      </c>
      <c r="C750" s="216" t="s">
        <v>29</v>
      </c>
      <c r="D750" s="216" t="s">
        <v>5577</v>
      </c>
      <c r="E750" s="217" t="s">
        <v>1550</v>
      </c>
      <c r="F750" s="218">
        <v>86</v>
      </c>
      <c r="G750" s="219"/>
      <c r="H750" s="219"/>
      <c r="I750" s="508">
        <f t="shared" si="71"/>
        <v>0</v>
      </c>
      <c r="J750" s="509" t="e">
        <f t="shared" si="72"/>
        <v>#DIV/0!</v>
      </c>
    </row>
    <row r="751" spans="1:10" s="150" customFormat="1" ht="11.25" x14ac:dyDescent="0.2">
      <c r="A751" s="215" t="s">
        <v>5242</v>
      </c>
      <c r="B751" s="216" t="s">
        <v>4046</v>
      </c>
      <c r="C751" s="216" t="s">
        <v>29</v>
      </c>
      <c r="D751" s="216" t="s">
        <v>5578</v>
      </c>
      <c r="E751" s="217" t="s">
        <v>384</v>
      </c>
      <c r="F751" s="218">
        <v>130</v>
      </c>
      <c r="G751" s="219"/>
      <c r="H751" s="219"/>
      <c r="I751" s="508">
        <f t="shared" si="71"/>
        <v>0</v>
      </c>
      <c r="J751" s="509" t="e">
        <f t="shared" si="72"/>
        <v>#DIV/0!</v>
      </c>
    </row>
    <row r="752" spans="1:10" s="150" customFormat="1" ht="11.25" x14ac:dyDescent="0.2">
      <c r="A752" s="215" t="s">
        <v>5243</v>
      </c>
      <c r="B752" s="216" t="s">
        <v>4047</v>
      </c>
      <c r="C752" s="216" t="s">
        <v>29</v>
      </c>
      <c r="D752" s="216" t="s">
        <v>5579</v>
      </c>
      <c r="E752" s="217" t="s">
        <v>384</v>
      </c>
      <c r="F752" s="218">
        <v>10</v>
      </c>
      <c r="G752" s="219"/>
      <c r="H752" s="219"/>
      <c r="I752" s="508">
        <f t="shared" si="71"/>
        <v>0</v>
      </c>
      <c r="J752" s="509" t="e">
        <f t="shared" si="72"/>
        <v>#DIV/0!</v>
      </c>
    </row>
    <row r="753" spans="1:10" s="150" customFormat="1" ht="11.25" x14ac:dyDescent="0.2">
      <c r="A753" s="215" t="s">
        <v>5244</v>
      </c>
      <c r="B753" s="216" t="s">
        <v>4048</v>
      </c>
      <c r="C753" s="216" t="s">
        <v>29</v>
      </c>
      <c r="D753" s="216" t="s">
        <v>5580</v>
      </c>
      <c r="E753" s="217" t="s">
        <v>384</v>
      </c>
      <c r="F753" s="218">
        <v>64</v>
      </c>
      <c r="G753" s="219"/>
      <c r="H753" s="219"/>
      <c r="I753" s="508">
        <f t="shared" si="71"/>
        <v>0</v>
      </c>
      <c r="J753" s="509" t="e">
        <f t="shared" si="72"/>
        <v>#DIV/0!</v>
      </c>
    </row>
    <row r="754" spans="1:10" s="150" customFormat="1" ht="11.25" x14ac:dyDescent="0.2">
      <c r="A754" s="215" t="s">
        <v>5245</v>
      </c>
      <c r="B754" s="216" t="s">
        <v>4049</v>
      </c>
      <c r="C754" s="216" t="s">
        <v>29</v>
      </c>
      <c r="D754" s="216" t="s">
        <v>5581</v>
      </c>
      <c r="E754" s="217" t="s">
        <v>384</v>
      </c>
      <c r="F754" s="218">
        <v>82</v>
      </c>
      <c r="G754" s="219"/>
      <c r="H754" s="219"/>
      <c r="I754" s="508">
        <f t="shared" si="71"/>
        <v>0</v>
      </c>
      <c r="J754" s="509" t="e">
        <f t="shared" si="72"/>
        <v>#DIV/0!</v>
      </c>
    </row>
    <row r="755" spans="1:10" s="150" customFormat="1" ht="11.25" x14ac:dyDescent="0.2">
      <c r="A755" s="215" t="s">
        <v>5246</v>
      </c>
      <c r="B755" s="216" t="s">
        <v>4050</v>
      </c>
      <c r="C755" s="216" t="s">
        <v>29</v>
      </c>
      <c r="D755" s="216" t="s">
        <v>5582</v>
      </c>
      <c r="E755" s="217" t="s">
        <v>384</v>
      </c>
      <c r="F755" s="218">
        <v>10</v>
      </c>
      <c r="G755" s="219"/>
      <c r="H755" s="219"/>
      <c r="I755" s="508">
        <f t="shared" si="71"/>
        <v>0</v>
      </c>
      <c r="J755" s="509" t="e">
        <f t="shared" si="72"/>
        <v>#DIV/0!</v>
      </c>
    </row>
    <row r="756" spans="1:10" s="150" customFormat="1" ht="11.25" x14ac:dyDescent="0.2">
      <c r="A756" s="215" t="s">
        <v>5247</v>
      </c>
      <c r="B756" s="216" t="s">
        <v>4051</v>
      </c>
      <c r="C756" s="216" t="s">
        <v>952</v>
      </c>
      <c r="D756" s="216" t="s">
        <v>4052</v>
      </c>
      <c r="E756" s="217" t="s">
        <v>36</v>
      </c>
      <c r="F756" s="218">
        <v>5</v>
      </c>
      <c r="G756" s="219"/>
      <c r="H756" s="219"/>
      <c r="I756" s="508">
        <f t="shared" si="71"/>
        <v>0</v>
      </c>
      <c r="J756" s="509" t="e">
        <f t="shared" si="72"/>
        <v>#DIV/0!</v>
      </c>
    </row>
    <row r="757" spans="1:10" s="150" customFormat="1" ht="11.25" x14ac:dyDescent="0.2">
      <c r="A757" s="215" t="s">
        <v>5248</v>
      </c>
      <c r="B757" s="216" t="s">
        <v>4053</v>
      </c>
      <c r="C757" s="216" t="s">
        <v>952</v>
      </c>
      <c r="D757" s="216" t="s">
        <v>4054</v>
      </c>
      <c r="E757" s="217" t="s">
        <v>36</v>
      </c>
      <c r="F757" s="218">
        <v>5</v>
      </c>
      <c r="G757" s="219"/>
      <c r="H757" s="219"/>
      <c r="I757" s="508">
        <f t="shared" si="71"/>
        <v>0</v>
      </c>
      <c r="J757" s="509" t="e">
        <f t="shared" si="72"/>
        <v>#DIV/0!</v>
      </c>
    </row>
    <row r="758" spans="1:10" s="150" customFormat="1" ht="22.5" x14ac:dyDescent="0.2">
      <c r="A758" s="215" t="s">
        <v>5249</v>
      </c>
      <c r="B758" s="216" t="s">
        <v>4055</v>
      </c>
      <c r="C758" s="216" t="s">
        <v>19</v>
      </c>
      <c r="D758" s="216" t="s">
        <v>4056</v>
      </c>
      <c r="E758" s="217" t="s">
        <v>36</v>
      </c>
      <c r="F758" s="218">
        <v>1</v>
      </c>
      <c r="G758" s="219"/>
      <c r="H758" s="219"/>
      <c r="I758" s="508">
        <f t="shared" si="71"/>
        <v>0</v>
      </c>
      <c r="J758" s="509" t="e">
        <f t="shared" si="72"/>
        <v>#DIV/0!</v>
      </c>
    </row>
    <row r="759" spans="1:10" s="150" customFormat="1" ht="11.25" x14ac:dyDescent="0.2">
      <c r="A759" s="215" t="s">
        <v>5250</v>
      </c>
      <c r="B759" s="216" t="s">
        <v>1223</v>
      </c>
      <c r="C759" s="216" t="s">
        <v>39</v>
      </c>
      <c r="D759" s="216" t="s">
        <v>5583</v>
      </c>
      <c r="E759" s="217" t="s">
        <v>380</v>
      </c>
      <c r="F759" s="218">
        <v>1</v>
      </c>
      <c r="G759" s="219"/>
      <c r="H759" s="219"/>
      <c r="I759" s="508">
        <f t="shared" si="71"/>
        <v>0</v>
      </c>
      <c r="J759" s="509" t="e">
        <f t="shared" si="72"/>
        <v>#DIV/0!</v>
      </c>
    </row>
    <row r="760" spans="1:10" s="150" customFormat="1" ht="11.25" x14ac:dyDescent="0.2">
      <c r="A760" s="215" t="s">
        <v>5251</v>
      </c>
      <c r="B760" s="216" t="s">
        <v>4058</v>
      </c>
      <c r="C760" s="216" t="s">
        <v>61</v>
      </c>
      <c r="D760" s="216" t="s">
        <v>4059</v>
      </c>
      <c r="E760" s="217" t="s">
        <v>36</v>
      </c>
      <c r="F760" s="218">
        <v>1</v>
      </c>
      <c r="G760" s="219"/>
      <c r="H760" s="219"/>
      <c r="I760" s="508">
        <f t="shared" si="71"/>
        <v>0</v>
      </c>
      <c r="J760" s="509" t="e">
        <f t="shared" si="72"/>
        <v>#DIV/0!</v>
      </c>
    </row>
    <row r="761" spans="1:10" s="150" customFormat="1" ht="11.25" x14ac:dyDescent="0.2">
      <c r="A761" s="215" t="s">
        <v>5252</v>
      </c>
      <c r="B761" s="216" t="s">
        <v>4060</v>
      </c>
      <c r="C761" s="216" t="s">
        <v>29</v>
      </c>
      <c r="D761" s="216" t="s">
        <v>4061</v>
      </c>
      <c r="E761" s="217" t="s">
        <v>45</v>
      </c>
      <c r="F761" s="218">
        <v>1</v>
      </c>
      <c r="G761" s="219"/>
      <c r="H761" s="219"/>
      <c r="I761" s="508">
        <f t="shared" si="71"/>
        <v>0</v>
      </c>
      <c r="J761" s="509" t="e">
        <f t="shared" si="72"/>
        <v>#DIV/0!</v>
      </c>
    </row>
    <row r="762" spans="1:10" s="150" customFormat="1" ht="11.25" x14ac:dyDescent="0.2">
      <c r="A762" s="215" t="s">
        <v>5253</v>
      </c>
      <c r="B762" s="216" t="s">
        <v>4062</v>
      </c>
      <c r="C762" s="216" t="s">
        <v>29</v>
      </c>
      <c r="D762" s="216" t="s">
        <v>4063</v>
      </c>
      <c r="E762" s="217" t="s">
        <v>45</v>
      </c>
      <c r="F762" s="218">
        <v>2</v>
      </c>
      <c r="G762" s="219"/>
      <c r="H762" s="219"/>
      <c r="I762" s="508">
        <f t="shared" si="71"/>
        <v>0</v>
      </c>
      <c r="J762" s="509" t="e">
        <f t="shared" si="72"/>
        <v>#DIV/0!</v>
      </c>
    </row>
    <row r="763" spans="1:10" s="150" customFormat="1" ht="11.25" x14ac:dyDescent="0.2">
      <c r="A763" s="215" t="s">
        <v>5254</v>
      </c>
      <c r="B763" s="216" t="s">
        <v>4064</v>
      </c>
      <c r="C763" s="216" t="s">
        <v>29</v>
      </c>
      <c r="D763" s="216" t="s">
        <v>4065</v>
      </c>
      <c r="E763" s="217" t="s">
        <v>45</v>
      </c>
      <c r="F763" s="218">
        <v>13</v>
      </c>
      <c r="G763" s="219"/>
      <c r="H763" s="219"/>
      <c r="I763" s="508">
        <f t="shared" si="71"/>
        <v>0</v>
      </c>
      <c r="J763" s="509" t="e">
        <f t="shared" si="72"/>
        <v>#DIV/0!</v>
      </c>
    </row>
    <row r="764" spans="1:10" s="150" customFormat="1" ht="11.25" x14ac:dyDescent="0.2">
      <c r="A764" s="215" t="s">
        <v>5255</v>
      </c>
      <c r="B764" s="216" t="s">
        <v>4066</v>
      </c>
      <c r="C764" s="216" t="s">
        <v>29</v>
      </c>
      <c r="D764" s="216" t="s">
        <v>4067</v>
      </c>
      <c r="E764" s="217" t="s">
        <v>45</v>
      </c>
      <c r="F764" s="218">
        <v>2</v>
      </c>
      <c r="G764" s="219"/>
      <c r="H764" s="219"/>
      <c r="I764" s="508">
        <f t="shared" si="71"/>
        <v>0</v>
      </c>
      <c r="J764" s="509" t="e">
        <f t="shared" si="72"/>
        <v>#DIV/0!</v>
      </c>
    </row>
    <row r="765" spans="1:10" s="150" customFormat="1" ht="11.25" x14ac:dyDescent="0.2">
      <c r="A765" s="215" t="s">
        <v>5256</v>
      </c>
      <c r="B765" s="216" t="s">
        <v>4068</v>
      </c>
      <c r="C765" s="216" t="s">
        <v>29</v>
      </c>
      <c r="D765" s="216" t="s">
        <v>5584</v>
      </c>
      <c r="E765" s="217" t="s">
        <v>45</v>
      </c>
      <c r="F765" s="218">
        <v>2</v>
      </c>
      <c r="G765" s="219"/>
      <c r="H765" s="219"/>
      <c r="I765" s="508">
        <f t="shared" si="71"/>
        <v>0</v>
      </c>
      <c r="J765" s="509" t="e">
        <f t="shared" si="72"/>
        <v>#DIV/0!</v>
      </c>
    </row>
    <row r="766" spans="1:10" s="150" customFormat="1" ht="11.25" x14ac:dyDescent="0.2">
      <c r="A766" s="215" t="s">
        <v>5257</v>
      </c>
      <c r="B766" s="216" t="s">
        <v>4069</v>
      </c>
      <c r="C766" s="216" t="s">
        <v>29</v>
      </c>
      <c r="D766" s="216" t="s">
        <v>4070</v>
      </c>
      <c r="E766" s="217" t="s">
        <v>45</v>
      </c>
      <c r="F766" s="218">
        <v>3</v>
      </c>
      <c r="G766" s="219"/>
      <c r="H766" s="219"/>
      <c r="I766" s="508">
        <f t="shared" si="71"/>
        <v>0</v>
      </c>
      <c r="J766" s="509" t="e">
        <f t="shared" si="72"/>
        <v>#DIV/0!</v>
      </c>
    </row>
    <row r="767" spans="1:10" s="150" customFormat="1" ht="11.25" x14ac:dyDescent="0.2">
      <c r="A767" s="215" t="s">
        <v>5258</v>
      </c>
      <c r="B767" s="216" t="s">
        <v>4071</v>
      </c>
      <c r="C767" s="216" t="s">
        <v>29</v>
      </c>
      <c r="D767" s="216" t="s">
        <v>4072</v>
      </c>
      <c r="E767" s="217" t="s">
        <v>45</v>
      </c>
      <c r="F767" s="218">
        <v>8</v>
      </c>
      <c r="G767" s="219"/>
      <c r="H767" s="219"/>
      <c r="I767" s="508">
        <f t="shared" si="71"/>
        <v>0</v>
      </c>
      <c r="J767" s="509" t="e">
        <f t="shared" si="72"/>
        <v>#DIV/0!</v>
      </c>
    </row>
    <row r="768" spans="1:10" s="150" customFormat="1" ht="11.25" x14ac:dyDescent="0.2">
      <c r="A768" s="215" t="s">
        <v>5259</v>
      </c>
      <c r="B768" s="216" t="s">
        <v>4073</v>
      </c>
      <c r="C768" s="216" t="s">
        <v>29</v>
      </c>
      <c r="D768" s="216" t="s">
        <v>4074</v>
      </c>
      <c r="E768" s="217" t="s">
        <v>45</v>
      </c>
      <c r="F768" s="218">
        <v>2</v>
      </c>
      <c r="G768" s="219"/>
      <c r="H768" s="219"/>
      <c r="I768" s="508">
        <f t="shared" ref="I768:I831" si="73">ROUND(F768*H768,2)</f>
        <v>0</v>
      </c>
      <c r="J768" s="509" t="e">
        <f t="shared" ref="J768:J831" si="74">ROUND(I768/$I$1088,4)</f>
        <v>#DIV/0!</v>
      </c>
    </row>
    <row r="769" spans="1:10" s="150" customFormat="1" ht="11.25" x14ac:dyDescent="0.2">
      <c r="A769" s="215" t="s">
        <v>5260</v>
      </c>
      <c r="B769" s="216" t="s">
        <v>4075</v>
      </c>
      <c r="C769" s="216" t="s">
        <v>29</v>
      </c>
      <c r="D769" s="216" t="s">
        <v>4076</v>
      </c>
      <c r="E769" s="217" t="s">
        <v>45</v>
      </c>
      <c r="F769" s="218">
        <v>1</v>
      </c>
      <c r="G769" s="219"/>
      <c r="H769" s="219"/>
      <c r="I769" s="508">
        <f t="shared" si="73"/>
        <v>0</v>
      </c>
      <c r="J769" s="509" t="e">
        <f t="shared" si="74"/>
        <v>#DIV/0!</v>
      </c>
    </row>
    <row r="770" spans="1:10" s="150" customFormat="1" ht="11.25" x14ac:dyDescent="0.2">
      <c r="A770" s="215" t="s">
        <v>5261</v>
      </c>
      <c r="B770" s="216" t="s">
        <v>4077</v>
      </c>
      <c r="C770" s="216" t="s">
        <v>29</v>
      </c>
      <c r="D770" s="216" t="s">
        <v>4078</v>
      </c>
      <c r="E770" s="217" t="s">
        <v>45</v>
      </c>
      <c r="F770" s="218">
        <v>20</v>
      </c>
      <c r="G770" s="219"/>
      <c r="H770" s="219"/>
      <c r="I770" s="508">
        <f t="shared" si="73"/>
        <v>0</v>
      </c>
      <c r="J770" s="509" t="e">
        <f t="shared" si="74"/>
        <v>#DIV/0!</v>
      </c>
    </row>
    <row r="771" spans="1:10" s="150" customFormat="1" ht="11.25" x14ac:dyDescent="0.2">
      <c r="A771" s="215" t="s">
        <v>5262</v>
      </c>
      <c r="B771" s="216" t="s">
        <v>4079</v>
      </c>
      <c r="C771" s="216" t="s">
        <v>29</v>
      </c>
      <c r="D771" s="216" t="s">
        <v>4080</v>
      </c>
      <c r="E771" s="217" t="s">
        <v>45</v>
      </c>
      <c r="F771" s="218">
        <v>2</v>
      </c>
      <c r="G771" s="219"/>
      <c r="H771" s="219"/>
      <c r="I771" s="508">
        <f t="shared" si="73"/>
        <v>0</v>
      </c>
      <c r="J771" s="509" t="e">
        <f t="shared" si="74"/>
        <v>#DIV/0!</v>
      </c>
    </row>
    <row r="772" spans="1:10" s="150" customFormat="1" ht="11.25" x14ac:dyDescent="0.2">
      <c r="A772" s="215" t="s">
        <v>5263</v>
      </c>
      <c r="B772" s="216" t="s">
        <v>4081</v>
      </c>
      <c r="C772" s="216" t="s">
        <v>29</v>
      </c>
      <c r="D772" s="216" t="s">
        <v>4082</v>
      </c>
      <c r="E772" s="217" t="s">
        <v>45</v>
      </c>
      <c r="F772" s="218">
        <v>1</v>
      </c>
      <c r="G772" s="219"/>
      <c r="H772" s="219"/>
      <c r="I772" s="508">
        <f t="shared" si="73"/>
        <v>0</v>
      </c>
      <c r="J772" s="509" t="e">
        <f t="shared" si="74"/>
        <v>#DIV/0!</v>
      </c>
    </row>
    <row r="773" spans="1:10" s="150" customFormat="1" ht="11.25" x14ac:dyDescent="0.2">
      <c r="A773" s="215" t="s">
        <v>5264</v>
      </c>
      <c r="B773" s="216" t="s">
        <v>4083</v>
      </c>
      <c r="C773" s="216" t="s">
        <v>29</v>
      </c>
      <c r="D773" s="216" t="s">
        <v>4084</v>
      </c>
      <c r="E773" s="217" t="s">
        <v>45</v>
      </c>
      <c r="F773" s="218">
        <v>1</v>
      </c>
      <c r="G773" s="219"/>
      <c r="H773" s="219"/>
      <c r="I773" s="508">
        <f t="shared" si="73"/>
        <v>0</v>
      </c>
      <c r="J773" s="509" t="e">
        <f t="shared" si="74"/>
        <v>#DIV/0!</v>
      </c>
    </row>
    <row r="774" spans="1:10" s="150" customFormat="1" ht="11.25" x14ac:dyDescent="0.2">
      <c r="A774" s="215" t="s">
        <v>5265</v>
      </c>
      <c r="B774" s="216" t="s">
        <v>4085</v>
      </c>
      <c r="C774" s="216" t="s">
        <v>29</v>
      </c>
      <c r="D774" s="216" t="s">
        <v>4086</v>
      </c>
      <c r="E774" s="217" t="s">
        <v>45</v>
      </c>
      <c r="F774" s="218">
        <v>10</v>
      </c>
      <c r="G774" s="219"/>
      <c r="H774" s="219"/>
      <c r="I774" s="508">
        <f t="shared" si="73"/>
        <v>0</v>
      </c>
      <c r="J774" s="509" t="e">
        <f t="shared" si="74"/>
        <v>#DIV/0!</v>
      </c>
    </row>
    <row r="775" spans="1:10" s="150" customFormat="1" ht="11.25" x14ac:dyDescent="0.2">
      <c r="A775" s="215" t="s">
        <v>5266</v>
      </c>
      <c r="B775" s="216" t="s">
        <v>4087</v>
      </c>
      <c r="C775" s="216" t="s">
        <v>29</v>
      </c>
      <c r="D775" s="216" t="s">
        <v>4088</v>
      </c>
      <c r="E775" s="217" t="s">
        <v>45</v>
      </c>
      <c r="F775" s="218">
        <v>209</v>
      </c>
      <c r="G775" s="219"/>
      <c r="H775" s="219"/>
      <c r="I775" s="508">
        <f t="shared" si="73"/>
        <v>0</v>
      </c>
      <c r="J775" s="509" t="e">
        <f t="shared" si="74"/>
        <v>#DIV/0!</v>
      </c>
    </row>
    <row r="776" spans="1:10" s="150" customFormat="1" ht="11.25" x14ac:dyDescent="0.2">
      <c r="A776" s="215" t="s">
        <v>5267</v>
      </c>
      <c r="B776" s="216" t="s">
        <v>4089</v>
      </c>
      <c r="C776" s="216" t="s">
        <v>29</v>
      </c>
      <c r="D776" s="216" t="s">
        <v>4090</v>
      </c>
      <c r="E776" s="217" t="s">
        <v>45</v>
      </c>
      <c r="F776" s="218">
        <v>26</v>
      </c>
      <c r="G776" s="219"/>
      <c r="H776" s="219"/>
      <c r="I776" s="508">
        <f t="shared" si="73"/>
        <v>0</v>
      </c>
      <c r="J776" s="509" t="e">
        <f t="shared" si="74"/>
        <v>#DIV/0!</v>
      </c>
    </row>
    <row r="777" spans="1:10" s="150" customFormat="1" ht="11.25" x14ac:dyDescent="0.2">
      <c r="A777" s="215" t="s">
        <v>5268</v>
      </c>
      <c r="B777" s="216" t="s">
        <v>4091</v>
      </c>
      <c r="C777" s="216" t="s">
        <v>29</v>
      </c>
      <c r="D777" s="216" t="s">
        <v>4092</v>
      </c>
      <c r="E777" s="217" t="s">
        <v>45</v>
      </c>
      <c r="F777" s="218">
        <v>80</v>
      </c>
      <c r="G777" s="219"/>
      <c r="H777" s="219"/>
      <c r="I777" s="508">
        <f t="shared" si="73"/>
        <v>0</v>
      </c>
      <c r="J777" s="509" t="e">
        <f t="shared" si="74"/>
        <v>#DIV/0!</v>
      </c>
    </row>
    <row r="778" spans="1:10" s="150" customFormat="1" ht="11.25" x14ac:dyDescent="0.2">
      <c r="A778" s="215" t="s">
        <v>5269</v>
      </c>
      <c r="B778" s="216" t="s">
        <v>4093</v>
      </c>
      <c r="C778" s="216" t="s">
        <v>29</v>
      </c>
      <c r="D778" s="216" t="s">
        <v>4094</v>
      </c>
      <c r="E778" s="217" t="s">
        <v>45</v>
      </c>
      <c r="F778" s="218">
        <v>48</v>
      </c>
      <c r="G778" s="219"/>
      <c r="H778" s="219"/>
      <c r="I778" s="508">
        <f t="shared" si="73"/>
        <v>0</v>
      </c>
      <c r="J778" s="509" t="e">
        <f t="shared" si="74"/>
        <v>#DIV/0!</v>
      </c>
    </row>
    <row r="779" spans="1:10" s="150" customFormat="1" ht="11.25" x14ac:dyDescent="0.2">
      <c r="A779" s="215" t="s">
        <v>5270</v>
      </c>
      <c r="B779" s="216" t="s">
        <v>4095</v>
      </c>
      <c r="C779" s="216" t="s">
        <v>29</v>
      </c>
      <c r="D779" s="216" t="s">
        <v>4096</v>
      </c>
      <c r="E779" s="217" t="s">
        <v>45</v>
      </c>
      <c r="F779" s="218">
        <v>242</v>
      </c>
      <c r="G779" s="219"/>
      <c r="H779" s="219"/>
      <c r="I779" s="508">
        <f t="shared" si="73"/>
        <v>0</v>
      </c>
      <c r="J779" s="509" t="e">
        <f t="shared" si="74"/>
        <v>#DIV/0!</v>
      </c>
    </row>
    <row r="780" spans="1:10" s="150" customFormat="1" ht="11.25" x14ac:dyDescent="0.2">
      <c r="A780" s="215" t="s">
        <v>5271</v>
      </c>
      <c r="B780" s="216" t="s">
        <v>4097</v>
      </c>
      <c r="C780" s="216" t="s">
        <v>29</v>
      </c>
      <c r="D780" s="216" t="s">
        <v>4098</v>
      </c>
      <c r="E780" s="217" t="s">
        <v>45</v>
      </c>
      <c r="F780" s="218">
        <v>30</v>
      </c>
      <c r="G780" s="219"/>
      <c r="H780" s="219"/>
      <c r="I780" s="508">
        <f t="shared" si="73"/>
        <v>0</v>
      </c>
      <c r="J780" s="509" t="e">
        <f t="shared" si="74"/>
        <v>#DIV/0!</v>
      </c>
    </row>
    <row r="781" spans="1:10" s="150" customFormat="1" ht="11.25" x14ac:dyDescent="0.2">
      <c r="A781" s="215" t="s">
        <v>5272</v>
      </c>
      <c r="B781" s="216" t="s">
        <v>4099</v>
      </c>
      <c r="C781" s="216" t="s">
        <v>29</v>
      </c>
      <c r="D781" s="216" t="s">
        <v>4100</v>
      </c>
      <c r="E781" s="217" t="s">
        <v>45</v>
      </c>
      <c r="F781" s="218">
        <v>121</v>
      </c>
      <c r="G781" s="219"/>
      <c r="H781" s="219"/>
      <c r="I781" s="508">
        <f t="shared" si="73"/>
        <v>0</v>
      </c>
      <c r="J781" s="509" t="e">
        <f t="shared" si="74"/>
        <v>#DIV/0!</v>
      </c>
    </row>
    <row r="782" spans="1:10" s="150" customFormat="1" ht="11.25" x14ac:dyDescent="0.2">
      <c r="A782" s="215" t="s">
        <v>5273</v>
      </c>
      <c r="B782" s="216" t="s">
        <v>4101</v>
      </c>
      <c r="C782" s="216" t="s">
        <v>29</v>
      </c>
      <c r="D782" s="216" t="s">
        <v>4102</v>
      </c>
      <c r="E782" s="217" t="s">
        <v>45</v>
      </c>
      <c r="F782" s="218">
        <v>2</v>
      </c>
      <c r="G782" s="219"/>
      <c r="H782" s="219"/>
      <c r="I782" s="508">
        <f t="shared" si="73"/>
        <v>0</v>
      </c>
      <c r="J782" s="509" t="e">
        <f t="shared" si="74"/>
        <v>#DIV/0!</v>
      </c>
    </row>
    <row r="783" spans="1:10" s="150" customFormat="1" ht="11.25" x14ac:dyDescent="0.2">
      <c r="A783" s="215" t="s">
        <v>5274</v>
      </c>
      <c r="B783" s="216" t="s">
        <v>4103</v>
      </c>
      <c r="C783" s="216" t="s">
        <v>29</v>
      </c>
      <c r="D783" s="216" t="s">
        <v>4104</v>
      </c>
      <c r="E783" s="217" t="s">
        <v>45</v>
      </c>
      <c r="F783" s="218">
        <v>24</v>
      </c>
      <c r="G783" s="219"/>
      <c r="H783" s="219"/>
      <c r="I783" s="508">
        <f t="shared" si="73"/>
        <v>0</v>
      </c>
      <c r="J783" s="509" t="e">
        <f t="shared" si="74"/>
        <v>#DIV/0!</v>
      </c>
    </row>
    <row r="784" spans="1:10" s="150" customFormat="1" ht="11.25" x14ac:dyDescent="0.2">
      <c r="A784" s="215" t="s">
        <v>5275</v>
      </c>
      <c r="B784" s="216" t="s">
        <v>4105</v>
      </c>
      <c r="C784" s="216" t="s">
        <v>29</v>
      </c>
      <c r="D784" s="216" t="s">
        <v>4106</v>
      </c>
      <c r="E784" s="217" t="s">
        <v>45</v>
      </c>
      <c r="F784" s="218">
        <v>11</v>
      </c>
      <c r="G784" s="219"/>
      <c r="H784" s="219"/>
      <c r="I784" s="508">
        <f t="shared" si="73"/>
        <v>0</v>
      </c>
      <c r="J784" s="509" t="e">
        <f t="shared" si="74"/>
        <v>#DIV/0!</v>
      </c>
    </row>
    <row r="785" spans="1:10" s="150" customFormat="1" ht="11.25" x14ac:dyDescent="0.2">
      <c r="A785" s="215" t="s">
        <v>5276</v>
      </c>
      <c r="B785" s="216" t="s">
        <v>4107</v>
      </c>
      <c r="C785" s="216" t="s">
        <v>29</v>
      </c>
      <c r="D785" s="216" t="s">
        <v>4108</v>
      </c>
      <c r="E785" s="217" t="s">
        <v>45</v>
      </c>
      <c r="F785" s="218">
        <v>2</v>
      </c>
      <c r="G785" s="219"/>
      <c r="H785" s="219"/>
      <c r="I785" s="508">
        <f t="shared" si="73"/>
        <v>0</v>
      </c>
      <c r="J785" s="509" t="e">
        <f t="shared" si="74"/>
        <v>#DIV/0!</v>
      </c>
    </row>
    <row r="786" spans="1:10" s="150" customFormat="1" ht="11.25" x14ac:dyDescent="0.2">
      <c r="A786" s="215" t="s">
        <v>5277</v>
      </c>
      <c r="B786" s="216" t="s">
        <v>4109</v>
      </c>
      <c r="C786" s="216" t="s">
        <v>29</v>
      </c>
      <c r="D786" s="216" t="s">
        <v>4110</v>
      </c>
      <c r="E786" s="217" t="s">
        <v>45</v>
      </c>
      <c r="F786" s="218">
        <v>12</v>
      </c>
      <c r="G786" s="219"/>
      <c r="H786" s="219"/>
      <c r="I786" s="508">
        <f t="shared" si="73"/>
        <v>0</v>
      </c>
      <c r="J786" s="509" t="e">
        <f t="shared" si="74"/>
        <v>#DIV/0!</v>
      </c>
    </row>
    <row r="787" spans="1:10" s="150" customFormat="1" ht="11.25" x14ac:dyDescent="0.2">
      <c r="A787" s="215" t="s">
        <v>5278</v>
      </c>
      <c r="B787" s="216" t="s">
        <v>4111</v>
      </c>
      <c r="C787" s="216" t="s">
        <v>29</v>
      </c>
      <c r="D787" s="216" t="s">
        <v>4112</v>
      </c>
      <c r="E787" s="217" t="s">
        <v>45</v>
      </c>
      <c r="F787" s="218">
        <v>1</v>
      </c>
      <c r="G787" s="219"/>
      <c r="H787" s="219"/>
      <c r="I787" s="508">
        <f t="shared" si="73"/>
        <v>0</v>
      </c>
      <c r="J787" s="509" t="e">
        <f t="shared" si="74"/>
        <v>#DIV/0!</v>
      </c>
    </row>
    <row r="788" spans="1:10" s="150" customFormat="1" ht="11.25" x14ac:dyDescent="0.2">
      <c r="A788" s="215" t="s">
        <v>5279</v>
      </c>
      <c r="B788" s="216" t="s">
        <v>4113</v>
      </c>
      <c r="C788" s="216" t="s">
        <v>29</v>
      </c>
      <c r="D788" s="216" t="s">
        <v>4114</v>
      </c>
      <c r="E788" s="217" t="s">
        <v>45</v>
      </c>
      <c r="F788" s="218">
        <v>6</v>
      </c>
      <c r="G788" s="219"/>
      <c r="H788" s="219"/>
      <c r="I788" s="508">
        <f t="shared" si="73"/>
        <v>0</v>
      </c>
      <c r="J788" s="509" t="e">
        <f t="shared" si="74"/>
        <v>#DIV/0!</v>
      </c>
    </row>
    <row r="789" spans="1:10" s="150" customFormat="1" ht="11.25" x14ac:dyDescent="0.2">
      <c r="A789" s="215" t="s">
        <v>5280</v>
      </c>
      <c r="B789" s="216" t="s">
        <v>4115</v>
      </c>
      <c r="C789" s="216" t="s">
        <v>29</v>
      </c>
      <c r="D789" s="216" t="s">
        <v>4116</v>
      </c>
      <c r="E789" s="217" t="s">
        <v>45</v>
      </c>
      <c r="F789" s="218">
        <v>3</v>
      </c>
      <c r="G789" s="219"/>
      <c r="H789" s="219"/>
      <c r="I789" s="508">
        <f t="shared" si="73"/>
        <v>0</v>
      </c>
      <c r="J789" s="509" t="e">
        <f t="shared" si="74"/>
        <v>#DIV/0!</v>
      </c>
    </row>
    <row r="790" spans="1:10" s="150" customFormat="1" ht="11.25" x14ac:dyDescent="0.2">
      <c r="A790" s="215" t="s">
        <v>5281</v>
      </c>
      <c r="B790" s="216" t="s">
        <v>4117</v>
      </c>
      <c r="C790" s="216" t="s">
        <v>29</v>
      </c>
      <c r="D790" s="216" t="s">
        <v>4118</v>
      </c>
      <c r="E790" s="217" t="s">
        <v>45</v>
      </c>
      <c r="F790" s="218">
        <v>1</v>
      </c>
      <c r="G790" s="219"/>
      <c r="H790" s="219"/>
      <c r="I790" s="508">
        <f t="shared" si="73"/>
        <v>0</v>
      </c>
      <c r="J790" s="509" t="e">
        <f t="shared" si="74"/>
        <v>#DIV/0!</v>
      </c>
    </row>
    <row r="791" spans="1:10" s="150" customFormat="1" ht="11.25" x14ac:dyDescent="0.2">
      <c r="A791" s="215" t="s">
        <v>5282</v>
      </c>
      <c r="B791" s="216" t="s">
        <v>4119</v>
      </c>
      <c r="C791" s="216" t="s">
        <v>29</v>
      </c>
      <c r="D791" s="216" t="s">
        <v>4120</v>
      </c>
      <c r="E791" s="217" t="s">
        <v>45</v>
      </c>
      <c r="F791" s="218">
        <v>6</v>
      </c>
      <c r="G791" s="219"/>
      <c r="H791" s="219"/>
      <c r="I791" s="508">
        <f t="shared" si="73"/>
        <v>0</v>
      </c>
      <c r="J791" s="509" t="e">
        <f t="shared" si="74"/>
        <v>#DIV/0!</v>
      </c>
    </row>
    <row r="792" spans="1:10" s="150" customFormat="1" ht="11.25" x14ac:dyDescent="0.2">
      <c r="A792" s="215" t="s">
        <v>5283</v>
      </c>
      <c r="B792" s="216" t="s">
        <v>4121</v>
      </c>
      <c r="C792" s="216" t="s">
        <v>29</v>
      </c>
      <c r="D792" s="216" t="s">
        <v>4122</v>
      </c>
      <c r="E792" s="217" t="s">
        <v>45</v>
      </c>
      <c r="F792" s="218">
        <v>3</v>
      </c>
      <c r="G792" s="219"/>
      <c r="H792" s="219"/>
      <c r="I792" s="508">
        <f t="shared" si="73"/>
        <v>0</v>
      </c>
      <c r="J792" s="509" t="e">
        <f t="shared" si="74"/>
        <v>#DIV/0!</v>
      </c>
    </row>
    <row r="793" spans="1:10" s="150" customFormat="1" ht="11.25" x14ac:dyDescent="0.2">
      <c r="A793" s="215" t="s">
        <v>5284</v>
      </c>
      <c r="B793" s="216" t="s">
        <v>4123</v>
      </c>
      <c r="C793" s="216" t="s">
        <v>29</v>
      </c>
      <c r="D793" s="216" t="s">
        <v>4124</v>
      </c>
      <c r="E793" s="217" t="s">
        <v>45</v>
      </c>
      <c r="F793" s="218">
        <v>2</v>
      </c>
      <c r="G793" s="219"/>
      <c r="H793" s="219"/>
      <c r="I793" s="508">
        <f t="shared" si="73"/>
        <v>0</v>
      </c>
      <c r="J793" s="509" t="e">
        <f t="shared" si="74"/>
        <v>#DIV/0!</v>
      </c>
    </row>
    <row r="794" spans="1:10" s="150" customFormat="1" ht="11.25" x14ac:dyDescent="0.2">
      <c r="A794" s="215" t="s">
        <v>5285</v>
      </c>
      <c r="B794" s="216" t="s">
        <v>4125</v>
      </c>
      <c r="C794" s="216" t="s">
        <v>29</v>
      </c>
      <c r="D794" s="216" t="s">
        <v>4126</v>
      </c>
      <c r="E794" s="217" t="s">
        <v>45</v>
      </c>
      <c r="F794" s="218">
        <v>1</v>
      </c>
      <c r="G794" s="219"/>
      <c r="H794" s="219"/>
      <c r="I794" s="508">
        <f t="shared" si="73"/>
        <v>0</v>
      </c>
      <c r="J794" s="509" t="e">
        <f t="shared" si="74"/>
        <v>#DIV/0!</v>
      </c>
    </row>
    <row r="795" spans="1:10" s="150" customFormat="1" ht="11.25" x14ac:dyDescent="0.2">
      <c r="A795" s="215" t="s">
        <v>5286</v>
      </c>
      <c r="B795" s="216" t="s">
        <v>4127</v>
      </c>
      <c r="C795" s="216" t="s">
        <v>29</v>
      </c>
      <c r="D795" s="216" t="s">
        <v>4128</v>
      </c>
      <c r="E795" s="217" t="s">
        <v>45</v>
      </c>
      <c r="F795" s="218">
        <v>2</v>
      </c>
      <c r="G795" s="219"/>
      <c r="H795" s="219"/>
      <c r="I795" s="508">
        <f t="shared" si="73"/>
        <v>0</v>
      </c>
      <c r="J795" s="509" t="e">
        <f t="shared" si="74"/>
        <v>#DIV/0!</v>
      </c>
    </row>
    <row r="796" spans="1:10" s="150" customFormat="1" ht="11.25" x14ac:dyDescent="0.2">
      <c r="A796" s="215" t="s">
        <v>5287</v>
      </c>
      <c r="B796" s="216" t="s">
        <v>4129</v>
      </c>
      <c r="C796" s="216" t="s">
        <v>29</v>
      </c>
      <c r="D796" s="216" t="s">
        <v>4130</v>
      </c>
      <c r="E796" s="217" t="s">
        <v>45</v>
      </c>
      <c r="F796" s="218">
        <v>1</v>
      </c>
      <c r="G796" s="219"/>
      <c r="H796" s="219"/>
      <c r="I796" s="508">
        <f t="shared" si="73"/>
        <v>0</v>
      </c>
      <c r="J796" s="509" t="e">
        <f t="shared" si="74"/>
        <v>#DIV/0!</v>
      </c>
    </row>
    <row r="797" spans="1:10" s="150" customFormat="1" ht="11.25" x14ac:dyDescent="0.2">
      <c r="A797" s="215" t="s">
        <v>5288</v>
      </c>
      <c r="B797" s="216" t="s">
        <v>4131</v>
      </c>
      <c r="C797" s="216" t="s">
        <v>740</v>
      </c>
      <c r="D797" s="216" t="s">
        <v>5585</v>
      </c>
      <c r="E797" s="217" t="s">
        <v>384</v>
      </c>
      <c r="F797" s="218">
        <v>200</v>
      </c>
      <c r="G797" s="219"/>
      <c r="H797" s="219"/>
      <c r="I797" s="508">
        <f t="shared" si="73"/>
        <v>0</v>
      </c>
      <c r="J797" s="509" t="e">
        <f t="shared" si="74"/>
        <v>#DIV/0!</v>
      </c>
    </row>
    <row r="798" spans="1:10" s="150" customFormat="1" ht="11.25" x14ac:dyDescent="0.2">
      <c r="A798" s="215" t="s">
        <v>5289</v>
      </c>
      <c r="B798" s="216" t="s">
        <v>4132</v>
      </c>
      <c r="C798" s="216" t="s">
        <v>29</v>
      </c>
      <c r="D798" s="216" t="s">
        <v>5586</v>
      </c>
      <c r="E798" s="217" t="s">
        <v>384</v>
      </c>
      <c r="F798" s="218">
        <v>200</v>
      </c>
      <c r="G798" s="219"/>
      <c r="H798" s="219"/>
      <c r="I798" s="508">
        <f t="shared" si="73"/>
        <v>0</v>
      </c>
      <c r="J798" s="509" t="e">
        <f t="shared" si="74"/>
        <v>#DIV/0!</v>
      </c>
    </row>
    <row r="799" spans="1:10" s="150" customFormat="1" ht="11.25" x14ac:dyDescent="0.2">
      <c r="A799" s="215" t="s">
        <v>5290</v>
      </c>
      <c r="B799" s="216" t="s">
        <v>4133</v>
      </c>
      <c r="C799" s="216" t="s">
        <v>39</v>
      </c>
      <c r="D799" s="216" t="s">
        <v>3805</v>
      </c>
      <c r="E799" s="217" t="s">
        <v>380</v>
      </c>
      <c r="F799" s="218">
        <v>34</v>
      </c>
      <c r="G799" s="219"/>
      <c r="H799" s="219"/>
      <c r="I799" s="508">
        <f t="shared" si="73"/>
        <v>0</v>
      </c>
      <c r="J799" s="509" t="e">
        <f t="shared" si="74"/>
        <v>#DIV/0!</v>
      </c>
    </row>
    <row r="800" spans="1:10" s="150" customFormat="1" ht="11.25" x14ac:dyDescent="0.2">
      <c r="A800" s="215" t="s">
        <v>5291</v>
      </c>
      <c r="B800" s="216" t="s">
        <v>4135</v>
      </c>
      <c r="C800" s="216" t="s">
        <v>39</v>
      </c>
      <c r="D800" s="216" t="s">
        <v>5587</v>
      </c>
      <c r="E800" s="217" t="s">
        <v>380</v>
      </c>
      <c r="F800" s="218">
        <v>34</v>
      </c>
      <c r="G800" s="219"/>
      <c r="H800" s="219"/>
      <c r="I800" s="508">
        <f t="shared" si="73"/>
        <v>0</v>
      </c>
      <c r="J800" s="509" t="e">
        <f t="shared" si="74"/>
        <v>#DIV/0!</v>
      </c>
    </row>
    <row r="801" spans="1:10" s="150" customFormat="1" ht="11.25" x14ac:dyDescent="0.2">
      <c r="A801" s="215" t="s">
        <v>5292</v>
      </c>
      <c r="B801" s="216" t="s">
        <v>4136</v>
      </c>
      <c r="C801" s="216" t="s">
        <v>39</v>
      </c>
      <c r="D801" s="216" t="s">
        <v>3808</v>
      </c>
      <c r="E801" s="217" t="s">
        <v>380</v>
      </c>
      <c r="F801" s="218">
        <v>34</v>
      </c>
      <c r="G801" s="219"/>
      <c r="H801" s="219"/>
      <c r="I801" s="508">
        <f t="shared" si="73"/>
        <v>0</v>
      </c>
      <c r="J801" s="509" t="e">
        <f t="shared" si="74"/>
        <v>#DIV/0!</v>
      </c>
    </row>
    <row r="802" spans="1:10" s="150" customFormat="1" ht="11.25" x14ac:dyDescent="0.2">
      <c r="A802" s="215" t="s">
        <v>5293</v>
      </c>
      <c r="B802" s="216" t="s">
        <v>4137</v>
      </c>
      <c r="C802" s="216" t="s">
        <v>39</v>
      </c>
      <c r="D802" s="216" t="s">
        <v>5588</v>
      </c>
      <c r="E802" s="217" t="s">
        <v>380</v>
      </c>
      <c r="F802" s="218">
        <v>34</v>
      </c>
      <c r="G802" s="219"/>
      <c r="H802" s="219"/>
      <c r="I802" s="508">
        <f t="shared" si="73"/>
        <v>0</v>
      </c>
      <c r="J802" s="509" t="e">
        <f t="shared" si="74"/>
        <v>#DIV/0!</v>
      </c>
    </row>
    <row r="803" spans="1:10" s="150" customFormat="1" ht="11.25" x14ac:dyDescent="0.2">
      <c r="A803" s="215" t="s">
        <v>5294</v>
      </c>
      <c r="B803" s="216" t="s">
        <v>4138</v>
      </c>
      <c r="C803" s="216" t="s">
        <v>39</v>
      </c>
      <c r="D803" s="216" t="s">
        <v>3806</v>
      </c>
      <c r="E803" s="217" t="s">
        <v>380</v>
      </c>
      <c r="F803" s="218">
        <v>34</v>
      </c>
      <c r="G803" s="219"/>
      <c r="H803" s="219"/>
      <c r="I803" s="508">
        <f t="shared" si="73"/>
        <v>0</v>
      </c>
      <c r="J803" s="509" t="e">
        <f t="shared" si="74"/>
        <v>#DIV/0!</v>
      </c>
    </row>
    <row r="804" spans="1:10" s="150" customFormat="1" ht="11.25" x14ac:dyDescent="0.2">
      <c r="A804" s="215" t="s">
        <v>5295</v>
      </c>
      <c r="B804" s="216" t="s">
        <v>4139</v>
      </c>
      <c r="C804" s="216" t="s">
        <v>39</v>
      </c>
      <c r="D804" s="216" t="s">
        <v>3807</v>
      </c>
      <c r="E804" s="217" t="s">
        <v>380</v>
      </c>
      <c r="F804" s="218">
        <v>34</v>
      </c>
      <c r="G804" s="219"/>
      <c r="H804" s="219"/>
      <c r="I804" s="508">
        <f t="shared" si="73"/>
        <v>0</v>
      </c>
      <c r="J804" s="509" t="e">
        <f t="shared" si="74"/>
        <v>#DIV/0!</v>
      </c>
    </row>
    <row r="805" spans="1:10" s="150" customFormat="1" ht="11.25" x14ac:dyDescent="0.2">
      <c r="A805" s="215" t="s">
        <v>5296</v>
      </c>
      <c r="B805" s="216" t="s">
        <v>4140</v>
      </c>
      <c r="C805" s="216" t="s">
        <v>39</v>
      </c>
      <c r="D805" s="216" t="s">
        <v>3809</v>
      </c>
      <c r="E805" s="217" t="s">
        <v>380</v>
      </c>
      <c r="F805" s="218">
        <v>34</v>
      </c>
      <c r="G805" s="219"/>
      <c r="H805" s="219"/>
      <c r="I805" s="508">
        <f t="shared" si="73"/>
        <v>0</v>
      </c>
      <c r="J805" s="509" t="e">
        <f t="shared" si="74"/>
        <v>#DIV/0!</v>
      </c>
    </row>
    <row r="806" spans="1:10" s="150" customFormat="1" ht="11.25" x14ac:dyDescent="0.2">
      <c r="A806" s="215" t="s">
        <v>5297</v>
      </c>
      <c r="B806" s="216" t="s">
        <v>4141</v>
      </c>
      <c r="C806" s="216" t="s">
        <v>39</v>
      </c>
      <c r="D806" s="216" t="s">
        <v>5589</v>
      </c>
      <c r="E806" s="217" t="s">
        <v>380</v>
      </c>
      <c r="F806" s="218">
        <v>34</v>
      </c>
      <c r="G806" s="219"/>
      <c r="H806" s="219"/>
      <c r="I806" s="508">
        <f t="shared" si="73"/>
        <v>0</v>
      </c>
      <c r="J806" s="509" t="e">
        <f t="shared" si="74"/>
        <v>#DIV/0!</v>
      </c>
    </row>
    <row r="807" spans="1:10" s="150" customFormat="1" ht="22.5" x14ac:dyDescent="0.2">
      <c r="A807" s="215" t="s">
        <v>5298</v>
      </c>
      <c r="B807" s="216" t="s">
        <v>3870</v>
      </c>
      <c r="C807" s="216" t="s">
        <v>19</v>
      </c>
      <c r="D807" s="216" t="s">
        <v>3871</v>
      </c>
      <c r="E807" s="217" t="s">
        <v>36</v>
      </c>
      <c r="F807" s="218">
        <v>6</v>
      </c>
      <c r="G807" s="219"/>
      <c r="H807" s="219"/>
      <c r="I807" s="508">
        <f t="shared" si="73"/>
        <v>0</v>
      </c>
      <c r="J807" s="509" t="e">
        <f t="shared" si="74"/>
        <v>#DIV/0!</v>
      </c>
    </row>
    <row r="808" spans="1:10" s="150" customFormat="1" ht="11.25" x14ac:dyDescent="0.2">
      <c r="A808" s="215" t="s">
        <v>5299</v>
      </c>
      <c r="B808" s="216" t="s">
        <v>4142</v>
      </c>
      <c r="C808" s="216" t="s">
        <v>39</v>
      </c>
      <c r="D808" s="216" t="s">
        <v>3812</v>
      </c>
      <c r="E808" s="217" t="s">
        <v>1550</v>
      </c>
      <c r="F808" s="218">
        <v>100</v>
      </c>
      <c r="G808" s="219"/>
      <c r="H808" s="219"/>
      <c r="I808" s="508">
        <f t="shared" si="73"/>
        <v>0</v>
      </c>
      <c r="J808" s="509" t="e">
        <f t="shared" si="74"/>
        <v>#DIV/0!</v>
      </c>
    </row>
    <row r="809" spans="1:10" s="150" customFormat="1" ht="11.25" x14ac:dyDescent="0.2">
      <c r="A809" s="215" t="s">
        <v>5300</v>
      </c>
      <c r="B809" s="216" t="s">
        <v>4143</v>
      </c>
      <c r="C809" s="216" t="s">
        <v>39</v>
      </c>
      <c r="D809" s="216" t="s">
        <v>3811</v>
      </c>
      <c r="E809" s="217" t="s">
        <v>1550</v>
      </c>
      <c r="F809" s="218">
        <v>100</v>
      </c>
      <c r="G809" s="219"/>
      <c r="H809" s="219"/>
      <c r="I809" s="508">
        <f t="shared" si="73"/>
        <v>0</v>
      </c>
      <c r="J809" s="509" t="e">
        <f t="shared" si="74"/>
        <v>#DIV/0!</v>
      </c>
    </row>
    <row r="810" spans="1:10" s="150" customFormat="1" ht="11.25" x14ac:dyDescent="0.2">
      <c r="A810" s="215" t="s">
        <v>5301</v>
      </c>
      <c r="B810" s="216" t="s">
        <v>4144</v>
      </c>
      <c r="C810" s="216" t="s">
        <v>39</v>
      </c>
      <c r="D810" s="216" t="s">
        <v>3810</v>
      </c>
      <c r="E810" s="217" t="s">
        <v>1550</v>
      </c>
      <c r="F810" s="218">
        <v>100</v>
      </c>
      <c r="G810" s="219"/>
      <c r="H810" s="219"/>
      <c r="I810" s="508">
        <f t="shared" si="73"/>
        <v>0</v>
      </c>
      <c r="J810" s="509" t="e">
        <f t="shared" si="74"/>
        <v>#DIV/0!</v>
      </c>
    </row>
    <row r="811" spans="1:10" s="150" customFormat="1" ht="22.5" x14ac:dyDescent="0.2">
      <c r="A811" s="215" t="s">
        <v>5302</v>
      </c>
      <c r="B811" s="216" t="s">
        <v>4145</v>
      </c>
      <c r="C811" s="216" t="s">
        <v>19</v>
      </c>
      <c r="D811" s="216" t="s">
        <v>4146</v>
      </c>
      <c r="E811" s="217" t="s">
        <v>384</v>
      </c>
      <c r="F811" s="218">
        <v>100</v>
      </c>
      <c r="G811" s="219"/>
      <c r="H811" s="219"/>
      <c r="I811" s="508">
        <f t="shared" si="73"/>
        <v>0</v>
      </c>
      <c r="J811" s="509" t="e">
        <f t="shared" si="74"/>
        <v>#DIV/0!</v>
      </c>
    </row>
    <row r="812" spans="1:10" s="150" customFormat="1" ht="22.5" x14ac:dyDescent="0.2">
      <c r="A812" s="215" t="s">
        <v>5303</v>
      </c>
      <c r="B812" s="216" t="s">
        <v>4147</v>
      </c>
      <c r="C812" s="216" t="s">
        <v>19</v>
      </c>
      <c r="D812" s="216" t="s">
        <v>4148</v>
      </c>
      <c r="E812" s="217" t="s">
        <v>384</v>
      </c>
      <c r="F812" s="218">
        <v>100</v>
      </c>
      <c r="G812" s="219"/>
      <c r="H812" s="219"/>
      <c r="I812" s="508">
        <f t="shared" si="73"/>
        <v>0</v>
      </c>
      <c r="J812" s="509" t="e">
        <f t="shared" si="74"/>
        <v>#DIV/0!</v>
      </c>
    </row>
    <row r="813" spans="1:10" s="150" customFormat="1" ht="22.5" x14ac:dyDescent="0.2">
      <c r="A813" s="215" t="s">
        <v>5304</v>
      </c>
      <c r="B813" s="216" t="s">
        <v>4149</v>
      </c>
      <c r="C813" s="216" t="s">
        <v>39</v>
      </c>
      <c r="D813" s="216" t="s">
        <v>5590</v>
      </c>
      <c r="E813" s="217" t="s">
        <v>1550</v>
      </c>
      <c r="F813" s="218">
        <v>100</v>
      </c>
      <c r="G813" s="219"/>
      <c r="H813" s="219"/>
      <c r="I813" s="508">
        <f t="shared" si="73"/>
        <v>0</v>
      </c>
      <c r="J813" s="509" t="e">
        <f t="shared" si="74"/>
        <v>#DIV/0!</v>
      </c>
    </row>
    <row r="814" spans="1:10" s="150" customFormat="1" ht="22.5" x14ac:dyDescent="0.2">
      <c r="A814" s="215" t="s">
        <v>5305</v>
      </c>
      <c r="B814" s="216" t="s">
        <v>4151</v>
      </c>
      <c r="C814" s="216" t="s">
        <v>39</v>
      </c>
      <c r="D814" s="216" t="s">
        <v>5591</v>
      </c>
      <c r="E814" s="217" t="s">
        <v>1550</v>
      </c>
      <c r="F814" s="218">
        <v>100</v>
      </c>
      <c r="G814" s="219"/>
      <c r="H814" s="219"/>
      <c r="I814" s="508">
        <f t="shared" si="73"/>
        <v>0</v>
      </c>
      <c r="J814" s="509" t="e">
        <f t="shared" si="74"/>
        <v>#DIV/0!</v>
      </c>
    </row>
    <row r="815" spans="1:10" s="150" customFormat="1" ht="11.25" x14ac:dyDescent="0.2">
      <c r="A815" s="215" t="s">
        <v>5306</v>
      </c>
      <c r="B815" s="216" t="s">
        <v>4152</v>
      </c>
      <c r="C815" s="216" t="s">
        <v>39</v>
      </c>
      <c r="D815" s="216" t="s">
        <v>5592</v>
      </c>
      <c r="E815" s="217" t="s">
        <v>380</v>
      </c>
      <c r="F815" s="218">
        <v>8</v>
      </c>
      <c r="G815" s="219"/>
      <c r="H815" s="219"/>
      <c r="I815" s="508">
        <f t="shared" si="73"/>
        <v>0</v>
      </c>
      <c r="J815" s="509" t="e">
        <f t="shared" si="74"/>
        <v>#DIV/0!</v>
      </c>
    </row>
    <row r="816" spans="1:10" s="150" customFormat="1" ht="22.5" x14ac:dyDescent="0.2">
      <c r="A816" s="215" t="s">
        <v>5307</v>
      </c>
      <c r="B816" s="216" t="s">
        <v>4154</v>
      </c>
      <c r="C816" s="216" t="s">
        <v>39</v>
      </c>
      <c r="D816" s="216" t="s">
        <v>5593</v>
      </c>
      <c r="E816" s="217" t="s">
        <v>380</v>
      </c>
      <c r="F816" s="218">
        <v>10</v>
      </c>
      <c r="G816" s="219"/>
      <c r="H816" s="219"/>
      <c r="I816" s="508">
        <f t="shared" si="73"/>
        <v>0</v>
      </c>
      <c r="J816" s="509" t="e">
        <f t="shared" si="74"/>
        <v>#DIV/0!</v>
      </c>
    </row>
    <row r="817" spans="1:10" s="150" customFormat="1" ht="11.25" x14ac:dyDescent="0.2">
      <c r="A817" s="215" t="s">
        <v>5308</v>
      </c>
      <c r="B817" s="216" t="s">
        <v>4155</v>
      </c>
      <c r="C817" s="216" t="s">
        <v>29</v>
      </c>
      <c r="D817" s="216" t="s">
        <v>4156</v>
      </c>
      <c r="E817" s="217" t="s">
        <v>1550</v>
      </c>
      <c r="F817" s="218">
        <v>100</v>
      </c>
      <c r="G817" s="219"/>
      <c r="H817" s="219"/>
      <c r="I817" s="508">
        <f t="shared" si="73"/>
        <v>0</v>
      </c>
      <c r="J817" s="509" t="e">
        <f t="shared" si="74"/>
        <v>#DIV/0!</v>
      </c>
    </row>
    <row r="818" spans="1:10" s="150" customFormat="1" ht="11.25" x14ac:dyDescent="0.2">
      <c r="A818" s="215" t="s">
        <v>5309</v>
      </c>
      <c r="B818" s="216" t="s">
        <v>4157</v>
      </c>
      <c r="C818" s="216" t="s">
        <v>29</v>
      </c>
      <c r="D818" s="216" t="s">
        <v>4158</v>
      </c>
      <c r="E818" s="217" t="s">
        <v>1550</v>
      </c>
      <c r="F818" s="218">
        <v>100</v>
      </c>
      <c r="G818" s="219"/>
      <c r="H818" s="219"/>
      <c r="I818" s="508">
        <f t="shared" si="73"/>
        <v>0</v>
      </c>
      <c r="J818" s="509" t="e">
        <f t="shared" si="74"/>
        <v>#DIV/0!</v>
      </c>
    </row>
    <row r="819" spans="1:10" s="150" customFormat="1" ht="11.25" x14ac:dyDescent="0.2">
      <c r="A819" s="215" t="s">
        <v>5310</v>
      </c>
      <c r="B819" s="216" t="s">
        <v>4159</v>
      </c>
      <c r="C819" s="216" t="s">
        <v>29</v>
      </c>
      <c r="D819" s="216" t="s">
        <v>4160</v>
      </c>
      <c r="E819" s="217" t="s">
        <v>1550</v>
      </c>
      <c r="F819" s="218">
        <v>100</v>
      </c>
      <c r="G819" s="219"/>
      <c r="H819" s="219"/>
      <c r="I819" s="508">
        <f t="shared" si="73"/>
        <v>0</v>
      </c>
      <c r="J819" s="509" t="e">
        <f t="shared" si="74"/>
        <v>#DIV/0!</v>
      </c>
    </row>
    <row r="820" spans="1:10" s="150" customFormat="1" ht="22.5" x14ac:dyDescent="0.2">
      <c r="A820" s="215" t="s">
        <v>5311</v>
      </c>
      <c r="B820" s="216" t="s">
        <v>4161</v>
      </c>
      <c r="C820" s="216" t="s">
        <v>19</v>
      </c>
      <c r="D820" s="216" t="s">
        <v>4162</v>
      </c>
      <c r="E820" s="217" t="s">
        <v>36</v>
      </c>
      <c r="F820" s="218">
        <v>1</v>
      </c>
      <c r="G820" s="219"/>
      <c r="H820" s="219"/>
      <c r="I820" s="508">
        <f t="shared" si="73"/>
        <v>0</v>
      </c>
      <c r="J820" s="509" t="e">
        <f t="shared" si="74"/>
        <v>#DIV/0!</v>
      </c>
    </row>
    <row r="821" spans="1:10" s="150" customFormat="1" ht="22.5" x14ac:dyDescent="0.2">
      <c r="A821" s="215" t="s">
        <v>5312</v>
      </c>
      <c r="B821" s="216" t="s">
        <v>4163</v>
      </c>
      <c r="C821" s="216" t="s">
        <v>19</v>
      </c>
      <c r="D821" s="216" t="s">
        <v>4164</v>
      </c>
      <c r="E821" s="217" t="s">
        <v>36</v>
      </c>
      <c r="F821" s="218">
        <v>1</v>
      </c>
      <c r="G821" s="219"/>
      <c r="H821" s="219"/>
      <c r="I821" s="508">
        <f t="shared" si="73"/>
        <v>0</v>
      </c>
      <c r="J821" s="509" t="e">
        <f t="shared" si="74"/>
        <v>#DIV/0!</v>
      </c>
    </row>
    <row r="822" spans="1:10" s="150" customFormat="1" ht="22.5" x14ac:dyDescent="0.2">
      <c r="A822" s="215" t="s">
        <v>5313</v>
      </c>
      <c r="B822" s="216" t="s">
        <v>4165</v>
      </c>
      <c r="C822" s="216" t="s">
        <v>19</v>
      </c>
      <c r="D822" s="216" t="s">
        <v>4166</v>
      </c>
      <c r="E822" s="217" t="s">
        <v>36</v>
      </c>
      <c r="F822" s="218">
        <v>1</v>
      </c>
      <c r="G822" s="219"/>
      <c r="H822" s="219"/>
      <c r="I822" s="508">
        <f t="shared" si="73"/>
        <v>0</v>
      </c>
      <c r="J822" s="509" t="e">
        <f t="shared" si="74"/>
        <v>#DIV/0!</v>
      </c>
    </row>
    <row r="823" spans="1:10" s="150" customFormat="1" ht="22.5" x14ac:dyDescent="0.2">
      <c r="A823" s="215" t="s">
        <v>5314</v>
      </c>
      <c r="B823" s="216" t="s">
        <v>4055</v>
      </c>
      <c r="C823" s="216" t="s">
        <v>19</v>
      </c>
      <c r="D823" s="216" t="s">
        <v>4056</v>
      </c>
      <c r="E823" s="217" t="s">
        <v>36</v>
      </c>
      <c r="F823" s="218">
        <v>1</v>
      </c>
      <c r="G823" s="219"/>
      <c r="H823" s="219"/>
      <c r="I823" s="508">
        <f t="shared" si="73"/>
        <v>0</v>
      </c>
      <c r="J823" s="509" t="e">
        <f t="shared" si="74"/>
        <v>#DIV/0!</v>
      </c>
    </row>
    <row r="824" spans="1:10" s="150" customFormat="1" ht="22.5" x14ac:dyDescent="0.2">
      <c r="A824" s="215" t="s">
        <v>5315</v>
      </c>
      <c r="B824" s="216" t="s">
        <v>4167</v>
      </c>
      <c r="C824" s="216" t="s">
        <v>19</v>
      </c>
      <c r="D824" s="216" t="s">
        <v>4168</v>
      </c>
      <c r="E824" s="217" t="s">
        <v>36</v>
      </c>
      <c r="F824" s="218">
        <v>1</v>
      </c>
      <c r="G824" s="219"/>
      <c r="H824" s="219"/>
      <c r="I824" s="508">
        <f t="shared" si="73"/>
        <v>0</v>
      </c>
      <c r="J824" s="509" t="e">
        <f t="shared" si="74"/>
        <v>#DIV/0!</v>
      </c>
    </row>
    <row r="825" spans="1:10" s="150" customFormat="1" ht="22.5" x14ac:dyDescent="0.2">
      <c r="A825" s="215" t="s">
        <v>5316</v>
      </c>
      <c r="B825" s="216" t="s">
        <v>4169</v>
      </c>
      <c r="C825" s="216" t="s">
        <v>19</v>
      </c>
      <c r="D825" s="216" t="s">
        <v>4170</v>
      </c>
      <c r="E825" s="217" t="s">
        <v>36</v>
      </c>
      <c r="F825" s="218">
        <v>1</v>
      </c>
      <c r="G825" s="219"/>
      <c r="H825" s="219"/>
      <c r="I825" s="508">
        <f t="shared" si="73"/>
        <v>0</v>
      </c>
      <c r="J825" s="509" t="e">
        <f t="shared" si="74"/>
        <v>#DIV/0!</v>
      </c>
    </row>
    <row r="826" spans="1:10" s="150" customFormat="1" ht="11.25" x14ac:dyDescent="0.2">
      <c r="A826" s="215" t="s">
        <v>5317</v>
      </c>
      <c r="B826" s="216" t="s">
        <v>4171</v>
      </c>
      <c r="C826" s="216" t="s">
        <v>19</v>
      </c>
      <c r="D826" s="216" t="s">
        <v>4172</v>
      </c>
      <c r="E826" s="217" t="s">
        <v>36</v>
      </c>
      <c r="F826" s="218">
        <v>8</v>
      </c>
      <c r="G826" s="219"/>
      <c r="H826" s="219"/>
      <c r="I826" s="508">
        <f t="shared" si="73"/>
        <v>0</v>
      </c>
      <c r="J826" s="509" t="e">
        <f t="shared" si="74"/>
        <v>#DIV/0!</v>
      </c>
    </row>
    <row r="827" spans="1:10" s="150" customFormat="1" ht="22.5" x14ac:dyDescent="0.2">
      <c r="A827" s="215" t="s">
        <v>5318</v>
      </c>
      <c r="B827" s="216" t="s">
        <v>4173</v>
      </c>
      <c r="C827" s="216" t="s">
        <v>19</v>
      </c>
      <c r="D827" s="216" t="s">
        <v>4174</v>
      </c>
      <c r="E827" s="217" t="s">
        <v>384</v>
      </c>
      <c r="F827" s="218">
        <v>500</v>
      </c>
      <c r="G827" s="219"/>
      <c r="H827" s="219"/>
      <c r="I827" s="508">
        <f t="shared" si="73"/>
        <v>0</v>
      </c>
      <c r="J827" s="509" t="e">
        <f t="shared" si="74"/>
        <v>#DIV/0!</v>
      </c>
    </row>
    <row r="828" spans="1:10" s="150" customFormat="1" ht="22.5" x14ac:dyDescent="0.2">
      <c r="A828" s="215" t="s">
        <v>5319</v>
      </c>
      <c r="B828" s="216" t="s">
        <v>4175</v>
      </c>
      <c r="C828" s="216" t="s">
        <v>19</v>
      </c>
      <c r="D828" s="216" t="s">
        <v>4176</v>
      </c>
      <c r="E828" s="217" t="s">
        <v>36</v>
      </c>
      <c r="F828" s="218">
        <v>60</v>
      </c>
      <c r="G828" s="219"/>
      <c r="H828" s="219"/>
      <c r="I828" s="508">
        <f t="shared" si="73"/>
        <v>0</v>
      </c>
      <c r="J828" s="509" t="e">
        <f t="shared" si="74"/>
        <v>#DIV/0!</v>
      </c>
    </row>
    <row r="829" spans="1:10" s="150" customFormat="1" ht="11.25" x14ac:dyDescent="0.2">
      <c r="A829" s="215" t="s">
        <v>5320</v>
      </c>
      <c r="B829" s="216" t="s">
        <v>4177</v>
      </c>
      <c r="C829" s="216" t="s">
        <v>61</v>
      </c>
      <c r="D829" s="216" t="s">
        <v>3272</v>
      </c>
      <c r="E829" s="217" t="s">
        <v>36</v>
      </c>
      <c r="F829" s="218">
        <v>20</v>
      </c>
      <c r="G829" s="219"/>
      <c r="H829" s="219"/>
      <c r="I829" s="508">
        <f t="shared" si="73"/>
        <v>0</v>
      </c>
      <c r="J829" s="509" t="e">
        <f t="shared" si="74"/>
        <v>#DIV/0!</v>
      </c>
    </row>
    <row r="830" spans="1:10" s="150" customFormat="1" ht="11.25" x14ac:dyDescent="0.2">
      <c r="A830" s="215" t="s">
        <v>5321</v>
      </c>
      <c r="B830" s="216" t="s">
        <v>4178</v>
      </c>
      <c r="C830" s="216" t="s">
        <v>39</v>
      </c>
      <c r="D830" s="216" t="s">
        <v>5594</v>
      </c>
      <c r="E830" s="217" t="s">
        <v>380</v>
      </c>
      <c r="F830" s="218">
        <v>120</v>
      </c>
      <c r="G830" s="219"/>
      <c r="H830" s="219"/>
      <c r="I830" s="508">
        <f t="shared" si="73"/>
        <v>0</v>
      </c>
      <c r="J830" s="509" t="e">
        <f t="shared" si="74"/>
        <v>#DIV/0!</v>
      </c>
    </row>
    <row r="831" spans="1:10" s="150" customFormat="1" ht="11.25" x14ac:dyDescent="0.2">
      <c r="A831" s="215" t="s">
        <v>5322</v>
      </c>
      <c r="B831" s="216" t="s">
        <v>4179</v>
      </c>
      <c r="C831" s="216" t="s">
        <v>19</v>
      </c>
      <c r="D831" s="216" t="s">
        <v>4180</v>
      </c>
      <c r="E831" s="217" t="s">
        <v>384</v>
      </c>
      <c r="F831" s="218">
        <v>100</v>
      </c>
      <c r="G831" s="219"/>
      <c r="H831" s="219"/>
      <c r="I831" s="508">
        <f t="shared" si="73"/>
        <v>0</v>
      </c>
      <c r="J831" s="509" t="e">
        <f t="shared" si="74"/>
        <v>#DIV/0!</v>
      </c>
    </row>
    <row r="832" spans="1:10" s="150" customFormat="1" ht="11.25" x14ac:dyDescent="0.2">
      <c r="A832" s="215" t="s">
        <v>5323</v>
      </c>
      <c r="B832" s="216" t="s">
        <v>4181</v>
      </c>
      <c r="C832" s="216" t="s">
        <v>19</v>
      </c>
      <c r="D832" s="216" t="s">
        <v>4182</v>
      </c>
      <c r="E832" s="217" t="s">
        <v>384</v>
      </c>
      <c r="F832" s="218">
        <v>10</v>
      </c>
      <c r="G832" s="219"/>
      <c r="H832" s="219"/>
      <c r="I832" s="508">
        <f t="shared" ref="I832:I891" si="75">ROUND(F832*H832,2)</f>
        <v>0</v>
      </c>
      <c r="J832" s="509" t="e">
        <f t="shared" ref="J832:J891" si="76">ROUND(I832/$I$1088,4)</f>
        <v>#DIV/0!</v>
      </c>
    </row>
    <row r="833" spans="1:10" s="150" customFormat="1" ht="11.25" x14ac:dyDescent="0.2">
      <c r="A833" s="215" t="s">
        <v>5324</v>
      </c>
      <c r="B833" s="216" t="s">
        <v>4183</v>
      </c>
      <c r="C833" s="216" t="s">
        <v>19</v>
      </c>
      <c r="D833" s="216" t="s">
        <v>4184</v>
      </c>
      <c r="E833" s="217" t="s">
        <v>384</v>
      </c>
      <c r="F833" s="218">
        <v>10</v>
      </c>
      <c r="G833" s="219"/>
      <c r="H833" s="219"/>
      <c r="I833" s="508">
        <f t="shared" si="75"/>
        <v>0</v>
      </c>
      <c r="J833" s="509" t="e">
        <f t="shared" si="76"/>
        <v>#DIV/0!</v>
      </c>
    </row>
    <row r="834" spans="1:10" s="150" customFormat="1" ht="22.5" x14ac:dyDescent="0.2">
      <c r="A834" s="215" t="s">
        <v>5325</v>
      </c>
      <c r="B834" s="216" t="s">
        <v>4185</v>
      </c>
      <c r="C834" s="216" t="s">
        <v>39</v>
      </c>
      <c r="D834" s="216" t="s">
        <v>5595</v>
      </c>
      <c r="E834" s="217" t="s">
        <v>1550</v>
      </c>
      <c r="F834" s="218">
        <v>150</v>
      </c>
      <c r="G834" s="219"/>
      <c r="H834" s="219"/>
      <c r="I834" s="508">
        <f t="shared" si="75"/>
        <v>0</v>
      </c>
      <c r="J834" s="509" t="e">
        <f t="shared" si="76"/>
        <v>#DIV/0!</v>
      </c>
    </row>
    <row r="835" spans="1:10" s="150" customFormat="1" ht="22.5" x14ac:dyDescent="0.2">
      <c r="A835" s="215" t="s">
        <v>5326</v>
      </c>
      <c r="B835" s="216" t="s">
        <v>4186</v>
      </c>
      <c r="C835" s="216" t="s">
        <v>39</v>
      </c>
      <c r="D835" s="216" t="s">
        <v>5596</v>
      </c>
      <c r="E835" s="217" t="s">
        <v>380</v>
      </c>
      <c r="F835" s="218">
        <v>150</v>
      </c>
      <c r="G835" s="219"/>
      <c r="H835" s="219"/>
      <c r="I835" s="508">
        <f t="shared" si="75"/>
        <v>0</v>
      </c>
      <c r="J835" s="509" t="e">
        <f t="shared" si="76"/>
        <v>#DIV/0!</v>
      </c>
    </row>
    <row r="836" spans="1:10" s="150" customFormat="1" ht="22.5" x14ac:dyDescent="0.2">
      <c r="A836" s="215" t="s">
        <v>5327</v>
      </c>
      <c r="B836" s="216" t="s">
        <v>4187</v>
      </c>
      <c r="C836" s="216" t="s">
        <v>19</v>
      </c>
      <c r="D836" s="216" t="s">
        <v>4188</v>
      </c>
      <c r="E836" s="217" t="s">
        <v>36</v>
      </c>
      <c r="F836" s="218">
        <v>5</v>
      </c>
      <c r="G836" s="219"/>
      <c r="H836" s="219"/>
      <c r="I836" s="508">
        <f t="shared" si="75"/>
        <v>0</v>
      </c>
      <c r="J836" s="509" t="e">
        <f t="shared" si="76"/>
        <v>#DIV/0!</v>
      </c>
    </row>
    <row r="837" spans="1:10" s="150" customFormat="1" ht="11.25" x14ac:dyDescent="0.2">
      <c r="A837" s="215" t="s">
        <v>5328</v>
      </c>
      <c r="B837" s="216" t="s">
        <v>4189</v>
      </c>
      <c r="C837" s="216" t="s">
        <v>39</v>
      </c>
      <c r="D837" s="216" t="s">
        <v>5597</v>
      </c>
      <c r="E837" s="217" t="s">
        <v>380</v>
      </c>
      <c r="F837" s="218">
        <v>5</v>
      </c>
      <c r="G837" s="219"/>
      <c r="H837" s="219"/>
      <c r="I837" s="508">
        <f t="shared" si="75"/>
        <v>0</v>
      </c>
      <c r="J837" s="509" t="e">
        <f t="shared" si="76"/>
        <v>#DIV/0!</v>
      </c>
    </row>
    <row r="838" spans="1:10" s="150" customFormat="1" ht="11.25" x14ac:dyDescent="0.2">
      <c r="A838" s="215" t="s">
        <v>5329</v>
      </c>
      <c r="B838" s="216" t="s">
        <v>4190</v>
      </c>
      <c r="C838" s="216" t="s">
        <v>39</v>
      </c>
      <c r="D838" s="216" t="s">
        <v>5598</v>
      </c>
      <c r="E838" s="217" t="s">
        <v>380</v>
      </c>
      <c r="F838" s="218">
        <v>20</v>
      </c>
      <c r="G838" s="219"/>
      <c r="H838" s="219"/>
      <c r="I838" s="508">
        <f t="shared" si="75"/>
        <v>0</v>
      </c>
      <c r="J838" s="509" t="e">
        <f t="shared" si="76"/>
        <v>#DIV/0!</v>
      </c>
    </row>
    <row r="839" spans="1:10" s="150" customFormat="1" ht="11.25" x14ac:dyDescent="0.2">
      <c r="A839" s="215" t="s">
        <v>5330</v>
      </c>
      <c r="B839" s="216" t="s">
        <v>4191</v>
      </c>
      <c r="C839" s="216" t="s">
        <v>61</v>
      </c>
      <c r="D839" s="216" t="s">
        <v>4192</v>
      </c>
      <c r="E839" s="217" t="s">
        <v>36</v>
      </c>
      <c r="F839" s="218">
        <v>20</v>
      </c>
      <c r="G839" s="219"/>
      <c r="H839" s="219"/>
      <c r="I839" s="508">
        <f t="shared" si="75"/>
        <v>0</v>
      </c>
      <c r="J839" s="509" t="e">
        <f t="shared" si="76"/>
        <v>#DIV/0!</v>
      </c>
    </row>
    <row r="840" spans="1:10" s="150" customFormat="1" ht="22.5" x14ac:dyDescent="0.2">
      <c r="A840" s="215" t="s">
        <v>5331</v>
      </c>
      <c r="B840" s="216" t="s">
        <v>4193</v>
      </c>
      <c r="C840" s="216" t="s">
        <v>19</v>
      </c>
      <c r="D840" s="216" t="s">
        <v>4194</v>
      </c>
      <c r="E840" s="217" t="s">
        <v>36</v>
      </c>
      <c r="F840" s="218">
        <v>50</v>
      </c>
      <c r="G840" s="219"/>
      <c r="H840" s="219"/>
      <c r="I840" s="508">
        <f t="shared" si="75"/>
        <v>0</v>
      </c>
      <c r="J840" s="509" t="e">
        <f t="shared" si="76"/>
        <v>#DIV/0!</v>
      </c>
    </row>
    <row r="841" spans="1:10" s="150" customFormat="1" ht="22.5" x14ac:dyDescent="0.2">
      <c r="A841" s="215" t="s">
        <v>5332</v>
      </c>
      <c r="B841" s="216" t="s">
        <v>4195</v>
      </c>
      <c r="C841" s="216" t="s">
        <v>19</v>
      </c>
      <c r="D841" s="216" t="s">
        <v>4196</v>
      </c>
      <c r="E841" s="217" t="s">
        <v>36</v>
      </c>
      <c r="F841" s="218">
        <v>50</v>
      </c>
      <c r="G841" s="219"/>
      <c r="H841" s="219"/>
      <c r="I841" s="508">
        <f t="shared" si="75"/>
        <v>0</v>
      </c>
      <c r="J841" s="509" t="e">
        <f t="shared" si="76"/>
        <v>#DIV/0!</v>
      </c>
    </row>
    <row r="842" spans="1:10" s="150" customFormat="1" ht="22.5" x14ac:dyDescent="0.2">
      <c r="A842" s="215" t="s">
        <v>5333</v>
      </c>
      <c r="B842" s="216" t="s">
        <v>4197</v>
      </c>
      <c r="C842" s="216" t="s">
        <v>19</v>
      </c>
      <c r="D842" s="216" t="s">
        <v>4198</v>
      </c>
      <c r="E842" s="217" t="s">
        <v>36</v>
      </c>
      <c r="F842" s="218">
        <v>50</v>
      </c>
      <c r="G842" s="219"/>
      <c r="H842" s="219"/>
      <c r="I842" s="508">
        <f t="shared" si="75"/>
        <v>0</v>
      </c>
      <c r="J842" s="509" t="e">
        <f t="shared" si="76"/>
        <v>#DIV/0!</v>
      </c>
    </row>
    <row r="843" spans="1:10" s="150" customFormat="1" ht="22.5" x14ac:dyDescent="0.2">
      <c r="A843" s="215" t="s">
        <v>5334</v>
      </c>
      <c r="B843" s="216" t="s">
        <v>4199</v>
      </c>
      <c r="C843" s="216" t="s">
        <v>19</v>
      </c>
      <c r="D843" s="216" t="s">
        <v>4200</v>
      </c>
      <c r="E843" s="217" t="s">
        <v>36</v>
      </c>
      <c r="F843" s="218">
        <v>50</v>
      </c>
      <c r="G843" s="219"/>
      <c r="H843" s="219"/>
      <c r="I843" s="508">
        <f t="shared" si="75"/>
        <v>0</v>
      </c>
      <c r="J843" s="509" t="e">
        <f t="shared" si="76"/>
        <v>#DIV/0!</v>
      </c>
    </row>
    <row r="844" spans="1:10" s="150" customFormat="1" ht="22.5" x14ac:dyDescent="0.2">
      <c r="A844" s="215" t="s">
        <v>5335</v>
      </c>
      <c r="B844" s="216" t="s">
        <v>4201</v>
      </c>
      <c r="C844" s="216" t="s">
        <v>19</v>
      </c>
      <c r="D844" s="216" t="s">
        <v>4202</v>
      </c>
      <c r="E844" s="217" t="s">
        <v>36</v>
      </c>
      <c r="F844" s="218">
        <v>50</v>
      </c>
      <c r="G844" s="219"/>
      <c r="H844" s="219"/>
      <c r="I844" s="508">
        <f t="shared" si="75"/>
        <v>0</v>
      </c>
      <c r="J844" s="509" t="e">
        <f t="shared" si="76"/>
        <v>#DIV/0!</v>
      </c>
    </row>
    <row r="845" spans="1:10" s="150" customFormat="1" ht="22.5" x14ac:dyDescent="0.2">
      <c r="A845" s="215" t="s">
        <v>5336</v>
      </c>
      <c r="B845" s="216" t="s">
        <v>4203</v>
      </c>
      <c r="C845" s="216" t="s">
        <v>19</v>
      </c>
      <c r="D845" s="216" t="s">
        <v>4204</v>
      </c>
      <c r="E845" s="217" t="s">
        <v>36</v>
      </c>
      <c r="F845" s="218">
        <v>50</v>
      </c>
      <c r="G845" s="219"/>
      <c r="H845" s="219"/>
      <c r="I845" s="508">
        <f t="shared" si="75"/>
        <v>0</v>
      </c>
      <c r="J845" s="509" t="e">
        <f t="shared" si="76"/>
        <v>#DIV/0!</v>
      </c>
    </row>
    <row r="846" spans="1:10" s="150" customFormat="1" ht="22.5" x14ac:dyDescent="0.2">
      <c r="A846" s="215" t="s">
        <v>5337</v>
      </c>
      <c r="B846" s="216" t="s">
        <v>4205</v>
      </c>
      <c r="C846" s="216" t="s">
        <v>19</v>
      </c>
      <c r="D846" s="216" t="s">
        <v>4206</v>
      </c>
      <c r="E846" s="217" t="s">
        <v>36</v>
      </c>
      <c r="F846" s="218">
        <v>50</v>
      </c>
      <c r="G846" s="219"/>
      <c r="H846" s="219"/>
      <c r="I846" s="508">
        <f t="shared" si="75"/>
        <v>0</v>
      </c>
      <c r="J846" s="509" t="e">
        <f t="shared" si="76"/>
        <v>#DIV/0!</v>
      </c>
    </row>
    <row r="847" spans="1:10" s="150" customFormat="1" ht="22.5" x14ac:dyDescent="0.2">
      <c r="A847" s="215" t="s">
        <v>5338</v>
      </c>
      <c r="B847" s="216" t="s">
        <v>4207</v>
      </c>
      <c r="C847" s="216" t="s">
        <v>19</v>
      </c>
      <c r="D847" s="216" t="s">
        <v>4208</v>
      </c>
      <c r="E847" s="217" t="s">
        <v>36</v>
      </c>
      <c r="F847" s="218">
        <v>50</v>
      </c>
      <c r="G847" s="219"/>
      <c r="H847" s="219"/>
      <c r="I847" s="508">
        <f t="shared" si="75"/>
        <v>0</v>
      </c>
      <c r="J847" s="509" t="e">
        <f t="shared" si="76"/>
        <v>#DIV/0!</v>
      </c>
    </row>
    <row r="848" spans="1:10" s="150" customFormat="1" ht="22.5" x14ac:dyDescent="0.2">
      <c r="A848" s="215" t="s">
        <v>5339</v>
      </c>
      <c r="B848" s="216" t="s">
        <v>4209</v>
      </c>
      <c r="C848" s="216" t="s">
        <v>19</v>
      </c>
      <c r="D848" s="216" t="s">
        <v>4210</v>
      </c>
      <c r="E848" s="217" t="s">
        <v>36</v>
      </c>
      <c r="F848" s="218">
        <v>50</v>
      </c>
      <c r="G848" s="219"/>
      <c r="H848" s="219"/>
      <c r="I848" s="508">
        <f t="shared" si="75"/>
        <v>0</v>
      </c>
      <c r="J848" s="509" t="e">
        <f t="shared" si="76"/>
        <v>#DIV/0!</v>
      </c>
    </row>
    <row r="849" spans="1:10" s="150" customFormat="1" ht="22.5" x14ac:dyDescent="0.2">
      <c r="A849" s="215" t="s">
        <v>5340</v>
      </c>
      <c r="B849" s="216" t="s">
        <v>4211</v>
      </c>
      <c r="C849" s="216" t="s">
        <v>19</v>
      </c>
      <c r="D849" s="216" t="s">
        <v>4212</v>
      </c>
      <c r="E849" s="217" t="s">
        <v>36</v>
      </c>
      <c r="F849" s="218">
        <v>50</v>
      </c>
      <c r="G849" s="219"/>
      <c r="H849" s="219"/>
      <c r="I849" s="508">
        <f t="shared" si="75"/>
        <v>0</v>
      </c>
      <c r="J849" s="509" t="e">
        <f t="shared" si="76"/>
        <v>#DIV/0!</v>
      </c>
    </row>
    <row r="850" spans="1:10" s="150" customFormat="1" ht="22.5" x14ac:dyDescent="0.2">
      <c r="A850" s="215" t="s">
        <v>5341</v>
      </c>
      <c r="B850" s="216" t="s">
        <v>4213</v>
      </c>
      <c r="C850" s="216" t="s">
        <v>19</v>
      </c>
      <c r="D850" s="216" t="s">
        <v>4214</v>
      </c>
      <c r="E850" s="217" t="s">
        <v>36</v>
      </c>
      <c r="F850" s="218">
        <v>50</v>
      </c>
      <c r="G850" s="219"/>
      <c r="H850" s="219"/>
      <c r="I850" s="508">
        <f t="shared" si="75"/>
        <v>0</v>
      </c>
      <c r="J850" s="509" t="e">
        <f t="shared" si="76"/>
        <v>#DIV/0!</v>
      </c>
    </row>
    <row r="851" spans="1:10" s="150" customFormat="1" ht="22.5" x14ac:dyDescent="0.2">
      <c r="A851" s="215" t="s">
        <v>5342</v>
      </c>
      <c r="B851" s="216" t="s">
        <v>4215</v>
      </c>
      <c r="C851" s="216" t="s">
        <v>19</v>
      </c>
      <c r="D851" s="216" t="s">
        <v>4216</v>
      </c>
      <c r="E851" s="217" t="s">
        <v>36</v>
      </c>
      <c r="F851" s="218">
        <v>50</v>
      </c>
      <c r="G851" s="219"/>
      <c r="H851" s="219"/>
      <c r="I851" s="508">
        <f t="shared" si="75"/>
        <v>0</v>
      </c>
      <c r="J851" s="509" t="e">
        <f t="shared" si="76"/>
        <v>#DIV/0!</v>
      </c>
    </row>
    <row r="852" spans="1:10" s="150" customFormat="1" ht="22.5" x14ac:dyDescent="0.2">
      <c r="A852" s="215" t="s">
        <v>5343</v>
      </c>
      <c r="B852" s="216" t="s">
        <v>4217</v>
      </c>
      <c r="C852" s="216" t="s">
        <v>19</v>
      </c>
      <c r="D852" s="216" t="s">
        <v>4218</v>
      </c>
      <c r="E852" s="217" t="s">
        <v>36</v>
      </c>
      <c r="F852" s="218">
        <v>50</v>
      </c>
      <c r="G852" s="219"/>
      <c r="H852" s="219"/>
      <c r="I852" s="508">
        <f t="shared" si="75"/>
        <v>0</v>
      </c>
      <c r="J852" s="509" t="e">
        <f t="shared" si="76"/>
        <v>#DIV/0!</v>
      </c>
    </row>
    <row r="853" spans="1:10" s="150" customFormat="1" ht="22.5" x14ac:dyDescent="0.2">
      <c r="A853" s="215" t="s">
        <v>5344</v>
      </c>
      <c r="B853" s="216" t="s">
        <v>4219</v>
      </c>
      <c r="C853" s="216" t="s">
        <v>19</v>
      </c>
      <c r="D853" s="216" t="s">
        <v>4220</v>
      </c>
      <c r="E853" s="217" t="s">
        <v>36</v>
      </c>
      <c r="F853" s="218">
        <v>50</v>
      </c>
      <c r="G853" s="219"/>
      <c r="H853" s="219"/>
      <c r="I853" s="508">
        <f t="shared" si="75"/>
        <v>0</v>
      </c>
      <c r="J853" s="509" t="e">
        <f t="shared" si="76"/>
        <v>#DIV/0!</v>
      </c>
    </row>
    <row r="854" spans="1:10" s="150" customFormat="1" ht="22.5" x14ac:dyDescent="0.2">
      <c r="A854" s="215" t="s">
        <v>5345</v>
      </c>
      <c r="B854" s="216" t="s">
        <v>4221</v>
      </c>
      <c r="C854" s="216" t="s">
        <v>19</v>
      </c>
      <c r="D854" s="216" t="s">
        <v>4222</v>
      </c>
      <c r="E854" s="217" t="s">
        <v>36</v>
      </c>
      <c r="F854" s="218">
        <v>50</v>
      </c>
      <c r="G854" s="219"/>
      <c r="H854" s="219"/>
      <c r="I854" s="508">
        <f t="shared" si="75"/>
        <v>0</v>
      </c>
      <c r="J854" s="509" t="e">
        <f t="shared" si="76"/>
        <v>#DIV/0!</v>
      </c>
    </row>
    <row r="855" spans="1:10" s="150" customFormat="1" ht="22.5" x14ac:dyDescent="0.2">
      <c r="A855" s="215" t="s">
        <v>5346</v>
      </c>
      <c r="B855" s="216" t="s">
        <v>4223</v>
      </c>
      <c r="C855" s="216" t="s">
        <v>19</v>
      </c>
      <c r="D855" s="216" t="s">
        <v>4224</v>
      </c>
      <c r="E855" s="217" t="s">
        <v>36</v>
      </c>
      <c r="F855" s="218">
        <v>50</v>
      </c>
      <c r="G855" s="219"/>
      <c r="H855" s="219"/>
      <c r="I855" s="508">
        <f t="shared" si="75"/>
        <v>0</v>
      </c>
      <c r="J855" s="509" t="e">
        <f t="shared" si="76"/>
        <v>#DIV/0!</v>
      </c>
    </row>
    <row r="856" spans="1:10" s="150" customFormat="1" ht="11.25" x14ac:dyDescent="0.2">
      <c r="A856" s="215" t="s">
        <v>5347</v>
      </c>
      <c r="B856" s="216" t="s">
        <v>4225</v>
      </c>
      <c r="C856" s="216" t="s">
        <v>19</v>
      </c>
      <c r="D856" s="216" t="s">
        <v>4226</v>
      </c>
      <c r="E856" s="217" t="s">
        <v>384</v>
      </c>
      <c r="F856" s="218">
        <v>15</v>
      </c>
      <c r="G856" s="219"/>
      <c r="H856" s="219"/>
      <c r="I856" s="508">
        <f t="shared" si="75"/>
        <v>0</v>
      </c>
      <c r="J856" s="509" t="e">
        <f t="shared" si="76"/>
        <v>#DIV/0!</v>
      </c>
    </row>
    <row r="857" spans="1:10" s="150" customFormat="1" ht="22.5" x14ac:dyDescent="0.2">
      <c r="A857" s="215" t="s">
        <v>5348</v>
      </c>
      <c r="B857" s="216" t="s">
        <v>4227</v>
      </c>
      <c r="C857" s="216" t="s">
        <v>39</v>
      </c>
      <c r="D857" s="216" t="s">
        <v>5599</v>
      </c>
      <c r="E857" s="217" t="s">
        <v>380</v>
      </c>
      <c r="F857" s="218">
        <v>3</v>
      </c>
      <c r="G857" s="219"/>
      <c r="H857" s="219"/>
      <c r="I857" s="508">
        <f t="shared" si="75"/>
        <v>0</v>
      </c>
      <c r="J857" s="509" t="e">
        <f t="shared" si="76"/>
        <v>#DIV/0!</v>
      </c>
    </row>
    <row r="858" spans="1:10" s="150" customFormat="1" ht="11.25" x14ac:dyDescent="0.2">
      <c r="A858" s="215" t="s">
        <v>5349</v>
      </c>
      <c r="B858" s="216" t="s">
        <v>4228</v>
      </c>
      <c r="C858" s="216" t="s">
        <v>39</v>
      </c>
      <c r="D858" s="216" t="s">
        <v>5600</v>
      </c>
      <c r="E858" s="217" t="s">
        <v>380</v>
      </c>
      <c r="F858" s="218">
        <v>3</v>
      </c>
      <c r="G858" s="219"/>
      <c r="H858" s="219"/>
      <c r="I858" s="508">
        <f t="shared" si="75"/>
        <v>0</v>
      </c>
      <c r="J858" s="509" t="e">
        <f t="shared" si="76"/>
        <v>#DIV/0!</v>
      </c>
    </row>
    <row r="859" spans="1:10" s="150" customFormat="1" ht="11.25" x14ac:dyDescent="0.2">
      <c r="A859" s="215" t="s">
        <v>5350</v>
      </c>
      <c r="B859" s="216" t="s">
        <v>4230</v>
      </c>
      <c r="C859" s="216" t="s">
        <v>39</v>
      </c>
      <c r="D859" s="216" t="s">
        <v>5601</v>
      </c>
      <c r="E859" s="217" t="s">
        <v>380</v>
      </c>
      <c r="F859" s="218">
        <v>3</v>
      </c>
      <c r="G859" s="219"/>
      <c r="H859" s="219"/>
      <c r="I859" s="508">
        <f t="shared" si="75"/>
        <v>0</v>
      </c>
      <c r="J859" s="509" t="e">
        <f t="shared" si="76"/>
        <v>#DIV/0!</v>
      </c>
    </row>
    <row r="860" spans="1:10" s="150" customFormat="1" ht="22.5" x14ac:dyDescent="0.2">
      <c r="A860" s="215" t="s">
        <v>5351</v>
      </c>
      <c r="B860" s="216" t="s">
        <v>4231</v>
      </c>
      <c r="C860" s="216" t="s">
        <v>39</v>
      </c>
      <c r="D860" s="216" t="s">
        <v>5602</v>
      </c>
      <c r="E860" s="217" t="s">
        <v>1550</v>
      </c>
      <c r="F860" s="218">
        <v>90</v>
      </c>
      <c r="G860" s="219"/>
      <c r="H860" s="219"/>
      <c r="I860" s="508">
        <f t="shared" si="75"/>
        <v>0</v>
      </c>
      <c r="J860" s="509" t="e">
        <f t="shared" si="76"/>
        <v>#DIV/0!</v>
      </c>
    </row>
    <row r="861" spans="1:10" s="150" customFormat="1" ht="11.25" x14ac:dyDescent="0.2">
      <c r="A861" s="215" t="s">
        <v>5352</v>
      </c>
      <c r="B861" s="216" t="s">
        <v>4232</v>
      </c>
      <c r="C861" s="216" t="s">
        <v>1391</v>
      </c>
      <c r="D861" s="216" t="s">
        <v>5603</v>
      </c>
      <c r="E861" s="217" t="s">
        <v>1550</v>
      </c>
      <c r="F861" s="218">
        <v>100</v>
      </c>
      <c r="G861" s="219"/>
      <c r="H861" s="219"/>
      <c r="I861" s="508">
        <f t="shared" si="75"/>
        <v>0</v>
      </c>
      <c r="J861" s="509" t="e">
        <f t="shared" si="76"/>
        <v>#DIV/0!</v>
      </c>
    </row>
    <row r="862" spans="1:10" s="150" customFormat="1" ht="22.5" x14ac:dyDescent="0.2">
      <c r="A862" s="215" t="s">
        <v>5353</v>
      </c>
      <c r="B862" s="216" t="s">
        <v>4234</v>
      </c>
      <c r="C862" s="216" t="s">
        <v>29</v>
      </c>
      <c r="D862" s="216" t="s">
        <v>4235</v>
      </c>
      <c r="E862" s="217" t="s">
        <v>36</v>
      </c>
      <c r="F862" s="218">
        <v>3</v>
      </c>
      <c r="G862" s="219"/>
      <c r="H862" s="219"/>
      <c r="I862" s="508">
        <f t="shared" si="75"/>
        <v>0</v>
      </c>
      <c r="J862" s="509" t="e">
        <f t="shared" si="76"/>
        <v>#DIV/0!</v>
      </c>
    </row>
    <row r="863" spans="1:10" s="150" customFormat="1" ht="22.5" x14ac:dyDescent="0.2">
      <c r="A863" s="215" t="s">
        <v>5354</v>
      </c>
      <c r="B863" s="216" t="s">
        <v>4236</v>
      </c>
      <c r="C863" s="216" t="s">
        <v>29</v>
      </c>
      <c r="D863" s="216" t="s">
        <v>4237</v>
      </c>
      <c r="E863" s="217" t="s">
        <v>36</v>
      </c>
      <c r="F863" s="218">
        <v>1</v>
      </c>
      <c r="G863" s="219"/>
      <c r="H863" s="219"/>
      <c r="I863" s="508">
        <f t="shared" si="75"/>
        <v>0</v>
      </c>
      <c r="J863" s="509" t="e">
        <f t="shared" si="76"/>
        <v>#DIV/0!</v>
      </c>
    </row>
    <row r="864" spans="1:10" s="150" customFormat="1" ht="22.5" x14ac:dyDescent="0.2">
      <c r="A864" s="215" t="s">
        <v>5355</v>
      </c>
      <c r="B864" s="216" t="s">
        <v>4238</v>
      </c>
      <c r="C864" s="216" t="s">
        <v>29</v>
      </c>
      <c r="D864" s="216" t="s">
        <v>4239</v>
      </c>
      <c r="E864" s="217" t="s">
        <v>36</v>
      </c>
      <c r="F864" s="218">
        <v>1</v>
      </c>
      <c r="G864" s="219"/>
      <c r="H864" s="219"/>
      <c r="I864" s="508">
        <f t="shared" si="75"/>
        <v>0</v>
      </c>
      <c r="J864" s="509" t="e">
        <f t="shared" si="76"/>
        <v>#DIV/0!</v>
      </c>
    </row>
    <row r="865" spans="1:10" s="150" customFormat="1" ht="22.5" x14ac:dyDescent="0.2">
      <c r="A865" s="215" t="s">
        <v>5356</v>
      </c>
      <c r="B865" s="216" t="s">
        <v>4240</v>
      </c>
      <c r="C865" s="216" t="s">
        <v>29</v>
      </c>
      <c r="D865" s="216" t="s">
        <v>4241</v>
      </c>
      <c r="E865" s="217" t="s">
        <v>36</v>
      </c>
      <c r="F865" s="218">
        <v>2</v>
      </c>
      <c r="G865" s="219"/>
      <c r="H865" s="219"/>
      <c r="I865" s="508">
        <f t="shared" si="75"/>
        <v>0</v>
      </c>
      <c r="J865" s="509" t="e">
        <f t="shared" si="76"/>
        <v>#DIV/0!</v>
      </c>
    </row>
    <row r="866" spans="1:10" s="150" customFormat="1" ht="22.5" x14ac:dyDescent="0.2">
      <c r="A866" s="215" t="s">
        <v>5357</v>
      </c>
      <c r="B866" s="216" t="s">
        <v>4242</v>
      </c>
      <c r="C866" s="216" t="s">
        <v>29</v>
      </c>
      <c r="D866" s="216" t="s">
        <v>4243</v>
      </c>
      <c r="E866" s="217" t="s">
        <v>36</v>
      </c>
      <c r="F866" s="218">
        <v>4</v>
      </c>
      <c r="G866" s="219"/>
      <c r="H866" s="219"/>
      <c r="I866" s="508">
        <f t="shared" si="75"/>
        <v>0</v>
      </c>
      <c r="J866" s="509" t="e">
        <f t="shared" si="76"/>
        <v>#DIV/0!</v>
      </c>
    </row>
    <row r="867" spans="1:10" s="150" customFormat="1" ht="22.5" x14ac:dyDescent="0.2">
      <c r="A867" s="215" t="s">
        <v>5358</v>
      </c>
      <c r="B867" s="216" t="s">
        <v>4244</v>
      </c>
      <c r="C867" s="216" t="s">
        <v>29</v>
      </c>
      <c r="D867" s="216" t="s">
        <v>4245</v>
      </c>
      <c r="E867" s="217" t="s">
        <v>36</v>
      </c>
      <c r="F867" s="218">
        <v>2</v>
      </c>
      <c r="G867" s="219"/>
      <c r="H867" s="219"/>
      <c r="I867" s="508">
        <f t="shared" si="75"/>
        <v>0</v>
      </c>
      <c r="J867" s="509" t="e">
        <f t="shared" si="76"/>
        <v>#DIV/0!</v>
      </c>
    </row>
    <row r="868" spans="1:10" s="150" customFormat="1" ht="11.25" x14ac:dyDescent="0.2">
      <c r="A868" s="215" t="s">
        <v>5359</v>
      </c>
      <c r="B868" s="216" t="s">
        <v>4246</v>
      </c>
      <c r="C868" s="216" t="s">
        <v>29</v>
      </c>
      <c r="D868" s="216" t="s">
        <v>4247</v>
      </c>
      <c r="E868" s="217" t="s">
        <v>45</v>
      </c>
      <c r="F868" s="218">
        <v>2</v>
      </c>
      <c r="G868" s="219"/>
      <c r="H868" s="219"/>
      <c r="I868" s="508">
        <f t="shared" si="75"/>
        <v>0</v>
      </c>
      <c r="J868" s="509" t="e">
        <f t="shared" si="76"/>
        <v>#DIV/0!</v>
      </c>
    </row>
    <row r="869" spans="1:10" s="150" customFormat="1" ht="11.25" x14ac:dyDescent="0.2">
      <c r="A869" s="215" t="s">
        <v>5360</v>
      </c>
      <c r="B869" s="216" t="s">
        <v>4248</v>
      </c>
      <c r="C869" s="216" t="s">
        <v>29</v>
      </c>
      <c r="D869" s="216" t="s">
        <v>4249</v>
      </c>
      <c r="E869" s="217" t="s">
        <v>45</v>
      </c>
      <c r="F869" s="218">
        <v>1</v>
      </c>
      <c r="G869" s="219"/>
      <c r="H869" s="219"/>
      <c r="I869" s="508">
        <f t="shared" si="75"/>
        <v>0</v>
      </c>
      <c r="J869" s="509" t="e">
        <f t="shared" si="76"/>
        <v>#DIV/0!</v>
      </c>
    </row>
    <row r="870" spans="1:10" s="150" customFormat="1" ht="11.25" x14ac:dyDescent="0.2">
      <c r="A870" s="215" t="s">
        <v>5361</v>
      </c>
      <c r="B870" s="216" t="s">
        <v>4250</v>
      </c>
      <c r="C870" s="216" t="s">
        <v>29</v>
      </c>
      <c r="D870" s="216" t="s">
        <v>4251</v>
      </c>
      <c r="E870" s="217" t="s">
        <v>45</v>
      </c>
      <c r="F870" s="218">
        <v>1</v>
      </c>
      <c r="G870" s="219"/>
      <c r="H870" s="219"/>
      <c r="I870" s="508">
        <f t="shared" si="75"/>
        <v>0</v>
      </c>
      <c r="J870" s="509" t="e">
        <f t="shared" si="76"/>
        <v>#DIV/0!</v>
      </c>
    </row>
    <row r="871" spans="1:10" s="150" customFormat="1" ht="11.25" x14ac:dyDescent="0.2">
      <c r="A871" s="215" t="s">
        <v>5362</v>
      </c>
      <c r="B871" s="216" t="s">
        <v>4252</v>
      </c>
      <c r="C871" s="216" t="s">
        <v>29</v>
      </c>
      <c r="D871" s="216" t="s">
        <v>4253</v>
      </c>
      <c r="E871" s="217" t="s">
        <v>45</v>
      </c>
      <c r="F871" s="218">
        <v>4</v>
      </c>
      <c r="G871" s="219"/>
      <c r="H871" s="219"/>
      <c r="I871" s="508">
        <f t="shared" si="75"/>
        <v>0</v>
      </c>
      <c r="J871" s="509" t="e">
        <f t="shared" si="76"/>
        <v>#DIV/0!</v>
      </c>
    </row>
    <row r="872" spans="1:10" s="150" customFormat="1" ht="11.25" x14ac:dyDescent="0.2">
      <c r="A872" s="215" t="s">
        <v>5363</v>
      </c>
      <c r="B872" s="216" t="s">
        <v>4254</v>
      </c>
      <c r="C872" s="216" t="s">
        <v>29</v>
      </c>
      <c r="D872" s="216" t="s">
        <v>4255</v>
      </c>
      <c r="E872" s="217" t="s">
        <v>45</v>
      </c>
      <c r="F872" s="218">
        <v>2</v>
      </c>
      <c r="G872" s="219"/>
      <c r="H872" s="219"/>
      <c r="I872" s="508">
        <f t="shared" si="75"/>
        <v>0</v>
      </c>
      <c r="J872" s="509" t="e">
        <f t="shared" si="76"/>
        <v>#DIV/0!</v>
      </c>
    </row>
    <row r="873" spans="1:10" s="150" customFormat="1" ht="11.25" x14ac:dyDescent="0.2">
      <c r="A873" s="215" t="s">
        <v>5364</v>
      </c>
      <c r="B873" s="216" t="s">
        <v>4256</v>
      </c>
      <c r="C873" s="216" t="s">
        <v>61</v>
      </c>
      <c r="D873" s="216" t="s">
        <v>5604</v>
      </c>
      <c r="E873" s="217" t="s">
        <v>384</v>
      </c>
      <c r="F873" s="218">
        <v>60</v>
      </c>
      <c r="G873" s="219"/>
      <c r="H873" s="219"/>
      <c r="I873" s="508">
        <f t="shared" si="75"/>
        <v>0</v>
      </c>
      <c r="J873" s="509" t="e">
        <f t="shared" si="76"/>
        <v>#DIV/0!</v>
      </c>
    </row>
    <row r="874" spans="1:10" s="150" customFormat="1" ht="11.25" x14ac:dyDescent="0.2">
      <c r="A874" s="215" t="s">
        <v>5365</v>
      </c>
      <c r="B874" s="216" t="s">
        <v>4257</v>
      </c>
      <c r="C874" s="216" t="s">
        <v>39</v>
      </c>
      <c r="D874" s="216" t="s">
        <v>5605</v>
      </c>
      <c r="E874" s="217" t="s">
        <v>380</v>
      </c>
      <c r="F874" s="218">
        <v>30</v>
      </c>
      <c r="G874" s="219"/>
      <c r="H874" s="219"/>
      <c r="I874" s="508">
        <f t="shared" si="75"/>
        <v>0</v>
      </c>
      <c r="J874" s="509" t="e">
        <f t="shared" si="76"/>
        <v>#DIV/0!</v>
      </c>
    </row>
    <row r="875" spans="1:10" s="150" customFormat="1" ht="11.25" x14ac:dyDescent="0.2">
      <c r="A875" s="215" t="s">
        <v>5366</v>
      </c>
      <c r="B875" s="216" t="s">
        <v>4258</v>
      </c>
      <c r="C875" s="216" t="s">
        <v>1391</v>
      </c>
      <c r="D875" s="216" t="s">
        <v>5606</v>
      </c>
      <c r="E875" s="217" t="s">
        <v>266</v>
      </c>
      <c r="F875" s="218">
        <v>30</v>
      </c>
      <c r="G875" s="219"/>
      <c r="H875" s="219"/>
      <c r="I875" s="508">
        <f t="shared" si="75"/>
        <v>0</v>
      </c>
      <c r="J875" s="509" t="e">
        <f t="shared" si="76"/>
        <v>#DIV/0!</v>
      </c>
    </row>
    <row r="876" spans="1:10" s="150" customFormat="1" ht="22.5" x14ac:dyDescent="0.2">
      <c r="A876" s="215" t="s">
        <v>5367</v>
      </c>
      <c r="B876" s="216" t="s">
        <v>4260</v>
      </c>
      <c r="C876" s="216" t="s">
        <v>29</v>
      </c>
      <c r="D876" s="216" t="s">
        <v>4261</v>
      </c>
      <c r="E876" s="217" t="s">
        <v>45</v>
      </c>
      <c r="F876" s="218">
        <v>6</v>
      </c>
      <c r="G876" s="219"/>
      <c r="H876" s="219"/>
      <c r="I876" s="508">
        <f t="shared" si="75"/>
        <v>0</v>
      </c>
      <c r="J876" s="509" t="e">
        <f t="shared" si="76"/>
        <v>#DIV/0!</v>
      </c>
    </row>
    <row r="877" spans="1:10" s="150" customFormat="1" ht="22.5" x14ac:dyDescent="0.2">
      <c r="A877" s="215" t="s">
        <v>5368</v>
      </c>
      <c r="B877" s="216" t="s">
        <v>4262</v>
      </c>
      <c r="C877" s="216" t="s">
        <v>29</v>
      </c>
      <c r="D877" s="216" t="s">
        <v>4263</v>
      </c>
      <c r="E877" s="217" t="s">
        <v>45</v>
      </c>
      <c r="F877" s="218">
        <v>6</v>
      </c>
      <c r="G877" s="219"/>
      <c r="H877" s="219"/>
      <c r="I877" s="508">
        <f t="shared" si="75"/>
        <v>0</v>
      </c>
      <c r="J877" s="509" t="e">
        <f t="shared" si="76"/>
        <v>#DIV/0!</v>
      </c>
    </row>
    <row r="878" spans="1:10" s="150" customFormat="1" ht="11.25" x14ac:dyDescent="0.2">
      <c r="A878" s="215" t="s">
        <v>5369</v>
      </c>
      <c r="B878" s="216" t="s">
        <v>4081</v>
      </c>
      <c r="C878" s="216" t="s">
        <v>29</v>
      </c>
      <c r="D878" s="216" t="s">
        <v>4082</v>
      </c>
      <c r="E878" s="217" t="s">
        <v>45</v>
      </c>
      <c r="F878" s="218">
        <v>5</v>
      </c>
      <c r="G878" s="219"/>
      <c r="H878" s="219"/>
      <c r="I878" s="508">
        <f t="shared" si="75"/>
        <v>0</v>
      </c>
      <c r="J878" s="509" t="e">
        <f t="shared" si="76"/>
        <v>#DIV/0!</v>
      </c>
    </row>
    <row r="879" spans="1:10" s="150" customFormat="1" ht="11.25" x14ac:dyDescent="0.2">
      <c r="A879" s="215" t="s">
        <v>5370</v>
      </c>
      <c r="B879" s="216" t="s">
        <v>4264</v>
      </c>
      <c r="C879" s="216" t="s">
        <v>29</v>
      </c>
      <c r="D879" s="216" t="s">
        <v>4265</v>
      </c>
      <c r="E879" s="217" t="s">
        <v>45</v>
      </c>
      <c r="F879" s="218">
        <v>1</v>
      </c>
      <c r="G879" s="219"/>
      <c r="H879" s="219"/>
      <c r="I879" s="508">
        <f t="shared" si="75"/>
        <v>0</v>
      </c>
      <c r="J879" s="509" t="e">
        <f t="shared" si="76"/>
        <v>#DIV/0!</v>
      </c>
    </row>
    <row r="880" spans="1:10" s="150" customFormat="1" ht="11.25" x14ac:dyDescent="0.2">
      <c r="A880" s="215" t="s">
        <v>5371</v>
      </c>
      <c r="B880" s="216" t="s">
        <v>4266</v>
      </c>
      <c r="C880" s="216" t="s">
        <v>29</v>
      </c>
      <c r="D880" s="216" t="s">
        <v>4267</v>
      </c>
      <c r="E880" s="217" t="s">
        <v>45</v>
      </c>
      <c r="F880" s="218">
        <v>3</v>
      </c>
      <c r="G880" s="219"/>
      <c r="H880" s="219"/>
      <c r="I880" s="508">
        <f t="shared" si="75"/>
        <v>0</v>
      </c>
      <c r="J880" s="509" t="e">
        <f t="shared" si="76"/>
        <v>#DIV/0!</v>
      </c>
    </row>
    <row r="881" spans="1:10" s="150" customFormat="1" ht="11.25" x14ac:dyDescent="0.2">
      <c r="A881" s="215" t="s">
        <v>5372</v>
      </c>
      <c r="B881" s="216" t="s">
        <v>4268</v>
      </c>
      <c r="C881" s="216" t="s">
        <v>29</v>
      </c>
      <c r="D881" s="216" t="s">
        <v>4269</v>
      </c>
      <c r="E881" s="217" t="s">
        <v>45</v>
      </c>
      <c r="F881" s="218">
        <v>2</v>
      </c>
      <c r="G881" s="219"/>
      <c r="H881" s="219"/>
      <c r="I881" s="508">
        <f t="shared" si="75"/>
        <v>0</v>
      </c>
      <c r="J881" s="509" t="e">
        <f t="shared" si="76"/>
        <v>#DIV/0!</v>
      </c>
    </row>
    <row r="882" spans="1:10" s="150" customFormat="1" ht="11.25" x14ac:dyDescent="0.2">
      <c r="A882" s="215" t="s">
        <v>5373</v>
      </c>
      <c r="B882" s="216" t="s">
        <v>4270</v>
      </c>
      <c r="C882" s="216" t="s">
        <v>29</v>
      </c>
      <c r="D882" s="216" t="s">
        <v>4271</v>
      </c>
      <c r="E882" s="217" t="s">
        <v>45</v>
      </c>
      <c r="F882" s="218">
        <v>57</v>
      </c>
      <c r="G882" s="219"/>
      <c r="H882" s="219"/>
      <c r="I882" s="508">
        <f t="shared" si="75"/>
        <v>0</v>
      </c>
      <c r="J882" s="509" t="e">
        <f t="shared" si="76"/>
        <v>#DIV/0!</v>
      </c>
    </row>
    <row r="883" spans="1:10" s="150" customFormat="1" ht="11.25" x14ac:dyDescent="0.2">
      <c r="A883" s="215" t="s">
        <v>5374</v>
      </c>
      <c r="B883" s="216" t="s">
        <v>4272</v>
      </c>
      <c r="C883" s="216" t="s">
        <v>29</v>
      </c>
      <c r="D883" s="216" t="s">
        <v>4273</v>
      </c>
      <c r="E883" s="217" t="s">
        <v>45</v>
      </c>
      <c r="F883" s="218">
        <v>8</v>
      </c>
      <c r="G883" s="219"/>
      <c r="H883" s="219"/>
      <c r="I883" s="508">
        <f t="shared" si="75"/>
        <v>0</v>
      </c>
      <c r="J883" s="509" t="e">
        <f t="shared" si="76"/>
        <v>#DIV/0!</v>
      </c>
    </row>
    <row r="884" spans="1:10" s="150" customFormat="1" ht="11.25" x14ac:dyDescent="0.2">
      <c r="A884" s="215" t="s">
        <v>5375</v>
      </c>
      <c r="B884" s="216" t="s">
        <v>4274</v>
      </c>
      <c r="C884" s="216" t="s">
        <v>29</v>
      </c>
      <c r="D884" s="216" t="s">
        <v>4275</v>
      </c>
      <c r="E884" s="217" t="s">
        <v>45</v>
      </c>
      <c r="F884" s="218">
        <v>9</v>
      </c>
      <c r="G884" s="219"/>
      <c r="H884" s="219"/>
      <c r="I884" s="508">
        <f t="shared" si="75"/>
        <v>0</v>
      </c>
      <c r="J884" s="509" t="e">
        <f t="shared" si="76"/>
        <v>#DIV/0!</v>
      </c>
    </row>
    <row r="885" spans="1:10" s="150" customFormat="1" ht="22.5" x14ac:dyDescent="0.2">
      <c r="A885" s="215" t="s">
        <v>5376</v>
      </c>
      <c r="B885" s="216" t="s">
        <v>4276</v>
      </c>
      <c r="C885" s="216" t="s">
        <v>39</v>
      </c>
      <c r="D885" s="216" t="s">
        <v>5607</v>
      </c>
      <c r="E885" s="217" t="s">
        <v>380</v>
      </c>
      <c r="F885" s="218">
        <v>4</v>
      </c>
      <c r="G885" s="219"/>
      <c r="H885" s="219"/>
      <c r="I885" s="508">
        <f t="shared" si="75"/>
        <v>0</v>
      </c>
      <c r="J885" s="509" t="e">
        <f t="shared" si="76"/>
        <v>#DIV/0!</v>
      </c>
    </row>
    <row r="886" spans="1:10" s="150" customFormat="1" ht="11.25" x14ac:dyDescent="0.2">
      <c r="A886" s="215" t="s">
        <v>5377</v>
      </c>
      <c r="B886" s="216" t="s">
        <v>4278</v>
      </c>
      <c r="C886" s="216" t="s">
        <v>29</v>
      </c>
      <c r="D886" s="216" t="s">
        <v>4279</v>
      </c>
      <c r="E886" s="217" t="s">
        <v>45</v>
      </c>
      <c r="F886" s="218">
        <v>1</v>
      </c>
      <c r="G886" s="219"/>
      <c r="H886" s="219"/>
      <c r="I886" s="508">
        <f t="shared" si="75"/>
        <v>0</v>
      </c>
      <c r="J886" s="509" t="e">
        <f t="shared" si="76"/>
        <v>#DIV/0!</v>
      </c>
    </row>
    <row r="887" spans="1:10" s="150" customFormat="1" ht="11.25" x14ac:dyDescent="0.2">
      <c r="A887" s="215" t="s">
        <v>5378</v>
      </c>
      <c r="B887" s="216" t="s">
        <v>4280</v>
      </c>
      <c r="C887" s="216" t="s">
        <v>29</v>
      </c>
      <c r="D887" s="216" t="s">
        <v>4281</v>
      </c>
      <c r="E887" s="217" t="s">
        <v>45</v>
      </c>
      <c r="F887" s="218">
        <v>1</v>
      </c>
      <c r="G887" s="219"/>
      <c r="H887" s="219"/>
      <c r="I887" s="508">
        <f t="shared" si="75"/>
        <v>0</v>
      </c>
      <c r="J887" s="509" t="e">
        <f t="shared" si="76"/>
        <v>#DIV/0!</v>
      </c>
    </row>
    <row r="888" spans="1:10" s="150" customFormat="1" ht="11.25" x14ac:dyDescent="0.2">
      <c r="A888" s="215" t="s">
        <v>5379</v>
      </c>
      <c r="B888" s="216" t="s">
        <v>4282</v>
      </c>
      <c r="C888" s="216" t="s">
        <v>29</v>
      </c>
      <c r="D888" s="216" t="s">
        <v>4283</v>
      </c>
      <c r="E888" s="217" t="s">
        <v>45</v>
      </c>
      <c r="F888" s="218">
        <v>1</v>
      </c>
      <c r="G888" s="219"/>
      <c r="H888" s="219"/>
      <c r="I888" s="508">
        <f t="shared" si="75"/>
        <v>0</v>
      </c>
      <c r="J888" s="509" t="e">
        <f t="shared" si="76"/>
        <v>#DIV/0!</v>
      </c>
    </row>
    <row r="889" spans="1:10" s="150" customFormat="1" ht="22.5" x14ac:dyDescent="0.2">
      <c r="A889" s="215" t="s">
        <v>5380</v>
      </c>
      <c r="B889" s="216" t="s">
        <v>4284</v>
      </c>
      <c r="C889" s="216" t="s">
        <v>19</v>
      </c>
      <c r="D889" s="216" t="s">
        <v>4285</v>
      </c>
      <c r="E889" s="217" t="s">
        <v>36</v>
      </c>
      <c r="F889" s="218">
        <v>3</v>
      </c>
      <c r="G889" s="219"/>
      <c r="H889" s="219"/>
      <c r="I889" s="508">
        <f t="shared" si="75"/>
        <v>0</v>
      </c>
      <c r="J889" s="509" t="e">
        <f t="shared" si="76"/>
        <v>#DIV/0!</v>
      </c>
    </row>
    <row r="890" spans="1:10" s="150" customFormat="1" ht="22.5" x14ac:dyDescent="0.2">
      <c r="A890" s="215" t="s">
        <v>5381</v>
      </c>
      <c r="B890" s="216" t="s">
        <v>4286</v>
      </c>
      <c r="C890" s="216" t="s">
        <v>19</v>
      </c>
      <c r="D890" s="216" t="s">
        <v>4287</v>
      </c>
      <c r="E890" s="217" t="s">
        <v>36</v>
      </c>
      <c r="F890" s="218">
        <v>3</v>
      </c>
      <c r="G890" s="219"/>
      <c r="H890" s="219"/>
      <c r="I890" s="508">
        <f t="shared" si="75"/>
        <v>0</v>
      </c>
      <c r="J890" s="509" t="e">
        <f t="shared" si="76"/>
        <v>#DIV/0!</v>
      </c>
    </row>
    <row r="891" spans="1:10" s="150" customFormat="1" ht="33.75" x14ac:dyDescent="0.2">
      <c r="A891" s="215" t="s">
        <v>5382</v>
      </c>
      <c r="B891" s="216" t="s">
        <v>1490</v>
      </c>
      <c r="C891" s="216" t="s">
        <v>29</v>
      </c>
      <c r="D891" s="216" t="s">
        <v>5608</v>
      </c>
      <c r="E891" s="217" t="s">
        <v>266</v>
      </c>
      <c r="F891" s="218">
        <v>2</v>
      </c>
      <c r="G891" s="219"/>
      <c r="H891" s="219"/>
      <c r="I891" s="508">
        <f t="shared" si="75"/>
        <v>0</v>
      </c>
      <c r="J891" s="509" t="e">
        <f t="shared" si="76"/>
        <v>#DIV/0!</v>
      </c>
    </row>
    <row r="892" spans="1:10" s="150" customFormat="1" ht="33.75" x14ac:dyDescent="0.2">
      <c r="A892" s="215" t="s">
        <v>5383</v>
      </c>
      <c r="B892" s="216" t="s">
        <v>1493</v>
      </c>
      <c r="C892" s="216" t="s">
        <v>29</v>
      </c>
      <c r="D892" s="216" t="s">
        <v>5609</v>
      </c>
      <c r="E892" s="217" t="s">
        <v>266</v>
      </c>
      <c r="F892" s="218">
        <v>2</v>
      </c>
      <c r="G892" s="219"/>
      <c r="H892" s="219"/>
      <c r="I892" s="508">
        <f t="shared" ref="I892:I893" si="77">ROUND(F892*H892,2)</f>
        <v>0</v>
      </c>
      <c r="J892" s="509" t="e">
        <f t="shared" ref="J892:J893" si="78">ROUND(I892/$I$1088,4)</f>
        <v>#DIV/0!</v>
      </c>
    </row>
    <row r="893" spans="1:10" s="150" customFormat="1" ht="11.25" x14ac:dyDescent="0.2">
      <c r="A893" s="215" t="s">
        <v>5384</v>
      </c>
      <c r="B893" s="216" t="s">
        <v>4288</v>
      </c>
      <c r="C893" s="216" t="s">
        <v>19</v>
      </c>
      <c r="D893" s="216" t="s">
        <v>4289</v>
      </c>
      <c r="E893" s="217" t="s">
        <v>36</v>
      </c>
      <c r="F893" s="218">
        <v>5</v>
      </c>
      <c r="G893" s="219"/>
      <c r="H893" s="219"/>
      <c r="I893" s="508">
        <f t="shared" si="77"/>
        <v>0</v>
      </c>
      <c r="J893" s="509" t="e">
        <f t="shared" si="78"/>
        <v>#DIV/0!</v>
      </c>
    </row>
    <row r="894" spans="1:10" s="150" customFormat="1" ht="11.25" x14ac:dyDescent="0.2">
      <c r="A894" s="215" t="s">
        <v>5385</v>
      </c>
      <c r="B894" s="216" t="s">
        <v>1502</v>
      </c>
      <c r="C894" s="216" t="s">
        <v>29</v>
      </c>
      <c r="D894" s="216" t="s">
        <v>4290</v>
      </c>
      <c r="E894" s="217" t="s">
        <v>36</v>
      </c>
      <c r="F894" s="218">
        <v>5</v>
      </c>
      <c r="G894" s="219"/>
      <c r="H894" s="219"/>
      <c r="I894" s="508">
        <f t="shared" ref="I894:I957" si="79">ROUND(F894*H894,2)</f>
        <v>0</v>
      </c>
      <c r="J894" s="509" t="e">
        <f t="shared" ref="J894:J925" si="80">ROUND(I894/$I$1088,4)</f>
        <v>#DIV/0!</v>
      </c>
    </row>
    <row r="895" spans="1:10" s="150" customFormat="1" ht="11.25" x14ac:dyDescent="0.2">
      <c r="A895" s="215" t="s">
        <v>5386</v>
      </c>
      <c r="B895" s="216" t="s">
        <v>4291</v>
      </c>
      <c r="C895" s="216" t="s">
        <v>29</v>
      </c>
      <c r="D895" s="216" t="s">
        <v>4292</v>
      </c>
      <c r="E895" s="217" t="s">
        <v>45</v>
      </c>
      <c r="F895" s="218">
        <v>12</v>
      </c>
      <c r="G895" s="219"/>
      <c r="H895" s="219"/>
      <c r="I895" s="508">
        <f t="shared" si="79"/>
        <v>0</v>
      </c>
      <c r="J895" s="509" t="e">
        <f t="shared" si="80"/>
        <v>#DIV/0!</v>
      </c>
    </row>
    <row r="896" spans="1:10" s="150" customFormat="1" ht="11.25" x14ac:dyDescent="0.2">
      <c r="A896" s="215"/>
      <c r="B896" s="216"/>
      <c r="C896" s="216"/>
      <c r="D896" s="216"/>
      <c r="E896" s="217"/>
      <c r="F896" s="218"/>
      <c r="G896" s="219"/>
      <c r="H896" s="219"/>
      <c r="I896" s="508">
        <f t="shared" si="79"/>
        <v>0</v>
      </c>
      <c r="J896" s="509" t="e">
        <f t="shared" si="80"/>
        <v>#DIV/0!</v>
      </c>
    </row>
    <row r="897" spans="1:10" s="150" customFormat="1" ht="11.25" x14ac:dyDescent="0.2">
      <c r="A897" s="530" t="s">
        <v>5387</v>
      </c>
      <c r="B897" s="531"/>
      <c r="C897" s="327"/>
      <c r="D897" s="327" t="s">
        <v>1</v>
      </c>
      <c r="E897" s="532"/>
      <c r="F897" s="531"/>
      <c r="G897" s="531"/>
      <c r="H897" s="533"/>
      <c r="I897" s="531">
        <f>SUM(I898:I1087)</f>
        <v>0</v>
      </c>
      <c r="J897" s="534" t="e">
        <f t="shared" si="80"/>
        <v>#DIV/0!</v>
      </c>
    </row>
    <row r="898" spans="1:10" s="150" customFormat="1" ht="11.25" x14ac:dyDescent="0.2">
      <c r="A898" s="215" t="s">
        <v>2402</v>
      </c>
      <c r="B898" s="216" t="s">
        <v>4293</v>
      </c>
      <c r="C898" s="216" t="s">
        <v>29</v>
      </c>
      <c r="D898" s="216" t="s">
        <v>4294</v>
      </c>
      <c r="E898" s="217" t="s">
        <v>45</v>
      </c>
      <c r="F898" s="218">
        <v>12</v>
      </c>
      <c r="G898" s="219"/>
      <c r="H898" s="219"/>
      <c r="I898" s="508">
        <f t="shared" si="79"/>
        <v>0</v>
      </c>
      <c r="J898" s="509" t="e">
        <f t="shared" si="80"/>
        <v>#DIV/0!</v>
      </c>
    </row>
    <row r="899" spans="1:10" s="150" customFormat="1" ht="11.25" x14ac:dyDescent="0.2">
      <c r="A899" s="215" t="s">
        <v>2409</v>
      </c>
      <c r="B899" s="216" t="s">
        <v>4295</v>
      </c>
      <c r="C899" s="216" t="s">
        <v>29</v>
      </c>
      <c r="D899" s="216" t="s">
        <v>4296</v>
      </c>
      <c r="E899" s="217" t="s">
        <v>106</v>
      </c>
      <c r="F899" s="218">
        <v>1</v>
      </c>
      <c r="G899" s="219"/>
      <c r="H899" s="219"/>
      <c r="I899" s="508">
        <f t="shared" si="79"/>
        <v>0</v>
      </c>
      <c r="J899" s="509" t="e">
        <f t="shared" si="80"/>
        <v>#DIV/0!</v>
      </c>
    </row>
    <row r="900" spans="1:10" s="150" customFormat="1" ht="11.25" x14ac:dyDescent="0.2">
      <c r="A900" s="215" t="s">
        <v>2412</v>
      </c>
      <c r="B900" s="216" t="s">
        <v>1505</v>
      </c>
      <c r="C900" s="216" t="s">
        <v>29</v>
      </c>
      <c r="D900" s="216" t="s">
        <v>4297</v>
      </c>
      <c r="E900" s="217" t="s">
        <v>45</v>
      </c>
      <c r="F900" s="218">
        <v>1</v>
      </c>
      <c r="G900" s="219"/>
      <c r="H900" s="219"/>
      <c r="I900" s="508">
        <f t="shared" si="79"/>
        <v>0</v>
      </c>
      <c r="J900" s="509" t="e">
        <f t="shared" si="80"/>
        <v>#DIV/0!</v>
      </c>
    </row>
    <row r="901" spans="1:10" s="150" customFormat="1" ht="11.25" x14ac:dyDescent="0.2">
      <c r="A901" s="215" t="s">
        <v>5388</v>
      </c>
      <c r="B901" s="216" t="s">
        <v>1377</v>
      </c>
      <c r="C901" s="216" t="s">
        <v>29</v>
      </c>
      <c r="D901" s="216" t="s">
        <v>4298</v>
      </c>
      <c r="E901" s="217" t="s">
        <v>45</v>
      </c>
      <c r="F901" s="218">
        <v>1</v>
      </c>
      <c r="G901" s="219"/>
      <c r="H901" s="219"/>
      <c r="I901" s="508">
        <f t="shared" si="79"/>
        <v>0</v>
      </c>
      <c r="J901" s="509" t="e">
        <f t="shared" si="80"/>
        <v>#DIV/0!</v>
      </c>
    </row>
    <row r="902" spans="1:10" s="150" customFormat="1" ht="11.25" x14ac:dyDescent="0.2">
      <c r="A902" s="215" t="s">
        <v>5389</v>
      </c>
      <c r="B902" s="216" t="s">
        <v>4299</v>
      </c>
      <c r="C902" s="216" t="s">
        <v>29</v>
      </c>
      <c r="D902" s="216" t="s">
        <v>4300</v>
      </c>
      <c r="E902" s="217" t="s">
        <v>75</v>
      </c>
      <c r="F902" s="218">
        <v>3</v>
      </c>
      <c r="G902" s="219"/>
      <c r="H902" s="219"/>
      <c r="I902" s="508">
        <f t="shared" si="79"/>
        <v>0</v>
      </c>
      <c r="J902" s="509" t="e">
        <f t="shared" si="80"/>
        <v>#DIV/0!</v>
      </c>
    </row>
    <row r="903" spans="1:10" s="150" customFormat="1" ht="11.25" x14ac:dyDescent="0.2">
      <c r="A903" s="215" t="s">
        <v>5390</v>
      </c>
      <c r="B903" s="216" t="s">
        <v>1205</v>
      </c>
      <c r="C903" s="216" t="s">
        <v>29</v>
      </c>
      <c r="D903" s="216" t="s">
        <v>4301</v>
      </c>
      <c r="E903" s="217" t="s">
        <v>45</v>
      </c>
      <c r="F903" s="218">
        <v>1</v>
      </c>
      <c r="G903" s="219"/>
      <c r="H903" s="219"/>
      <c r="I903" s="508">
        <f t="shared" si="79"/>
        <v>0</v>
      </c>
      <c r="J903" s="509" t="e">
        <f t="shared" si="80"/>
        <v>#DIV/0!</v>
      </c>
    </row>
    <row r="904" spans="1:10" s="150" customFormat="1" ht="11.25" x14ac:dyDescent="0.2">
      <c r="A904" s="215" t="s">
        <v>5391</v>
      </c>
      <c r="B904" s="216" t="s">
        <v>1202</v>
      </c>
      <c r="C904" s="216" t="s">
        <v>29</v>
      </c>
      <c r="D904" s="216" t="s">
        <v>4302</v>
      </c>
      <c r="E904" s="217" t="s">
        <v>45</v>
      </c>
      <c r="F904" s="218">
        <v>1</v>
      </c>
      <c r="G904" s="219"/>
      <c r="H904" s="219"/>
      <c r="I904" s="508">
        <f t="shared" si="79"/>
        <v>0</v>
      </c>
      <c r="J904" s="509" t="e">
        <f t="shared" si="80"/>
        <v>#DIV/0!</v>
      </c>
    </row>
    <row r="905" spans="1:10" s="150" customFormat="1" ht="11.25" x14ac:dyDescent="0.2">
      <c r="A905" s="215" t="s">
        <v>5392</v>
      </c>
      <c r="B905" s="216" t="s">
        <v>1187</v>
      </c>
      <c r="C905" s="216" t="s">
        <v>29</v>
      </c>
      <c r="D905" s="216" t="s">
        <v>4303</v>
      </c>
      <c r="E905" s="217" t="s">
        <v>45</v>
      </c>
      <c r="F905" s="218">
        <v>1</v>
      </c>
      <c r="G905" s="219"/>
      <c r="H905" s="219"/>
      <c r="I905" s="508">
        <f t="shared" si="79"/>
        <v>0</v>
      </c>
      <c r="J905" s="509" t="e">
        <f t="shared" si="80"/>
        <v>#DIV/0!</v>
      </c>
    </row>
    <row r="906" spans="1:10" s="150" customFormat="1" ht="11.25" x14ac:dyDescent="0.2">
      <c r="A906" s="215" t="s">
        <v>5393</v>
      </c>
      <c r="B906" s="216" t="s">
        <v>1517</v>
      </c>
      <c r="C906" s="216" t="s">
        <v>29</v>
      </c>
      <c r="D906" s="216" t="s">
        <v>4304</v>
      </c>
      <c r="E906" s="217" t="s">
        <v>45</v>
      </c>
      <c r="F906" s="218">
        <v>1</v>
      </c>
      <c r="G906" s="219"/>
      <c r="H906" s="219"/>
      <c r="I906" s="508">
        <f t="shared" si="79"/>
        <v>0</v>
      </c>
      <c r="J906" s="509" t="e">
        <f t="shared" si="80"/>
        <v>#DIV/0!</v>
      </c>
    </row>
    <row r="907" spans="1:10" s="150" customFormat="1" ht="11.25" x14ac:dyDescent="0.2">
      <c r="A907" s="215" t="s">
        <v>5394</v>
      </c>
      <c r="B907" s="216" t="s">
        <v>1520</v>
      </c>
      <c r="C907" s="216" t="s">
        <v>29</v>
      </c>
      <c r="D907" s="216" t="s">
        <v>4305</v>
      </c>
      <c r="E907" s="217" t="s">
        <v>45</v>
      </c>
      <c r="F907" s="218">
        <v>1</v>
      </c>
      <c r="G907" s="219"/>
      <c r="H907" s="219"/>
      <c r="I907" s="508">
        <f t="shared" si="79"/>
        <v>0</v>
      </c>
      <c r="J907" s="509" t="e">
        <f t="shared" si="80"/>
        <v>#DIV/0!</v>
      </c>
    </row>
    <row r="908" spans="1:10" s="150" customFormat="1" ht="11.25" x14ac:dyDescent="0.2">
      <c r="A908" s="215" t="s">
        <v>5395</v>
      </c>
      <c r="B908" s="216" t="s">
        <v>1523</v>
      </c>
      <c r="C908" s="216" t="s">
        <v>29</v>
      </c>
      <c r="D908" s="216" t="s">
        <v>4306</v>
      </c>
      <c r="E908" s="217" t="s">
        <v>45</v>
      </c>
      <c r="F908" s="218">
        <v>1</v>
      </c>
      <c r="G908" s="219"/>
      <c r="H908" s="219"/>
      <c r="I908" s="508">
        <f t="shared" si="79"/>
        <v>0</v>
      </c>
      <c r="J908" s="509" t="e">
        <f t="shared" si="80"/>
        <v>#DIV/0!</v>
      </c>
    </row>
    <row r="909" spans="1:10" s="150" customFormat="1" ht="11.25" x14ac:dyDescent="0.2">
      <c r="A909" s="215" t="s">
        <v>5396</v>
      </c>
      <c r="B909" s="216" t="s">
        <v>1526</v>
      </c>
      <c r="C909" s="216" t="s">
        <v>29</v>
      </c>
      <c r="D909" s="216" t="s">
        <v>4307</v>
      </c>
      <c r="E909" s="217" t="s">
        <v>45</v>
      </c>
      <c r="F909" s="218">
        <v>1</v>
      </c>
      <c r="G909" s="219"/>
      <c r="H909" s="219"/>
      <c r="I909" s="508">
        <f t="shared" si="79"/>
        <v>0</v>
      </c>
      <c r="J909" s="509" t="e">
        <f t="shared" si="80"/>
        <v>#DIV/0!</v>
      </c>
    </row>
    <row r="910" spans="1:10" s="150" customFormat="1" ht="11.25" x14ac:dyDescent="0.2">
      <c r="A910" s="215" t="s">
        <v>2417</v>
      </c>
      <c r="B910" s="216" t="s">
        <v>1184</v>
      </c>
      <c r="C910" s="216" t="s">
        <v>29</v>
      </c>
      <c r="D910" s="216" t="s">
        <v>4308</v>
      </c>
      <c r="E910" s="217" t="s">
        <v>4309</v>
      </c>
      <c r="F910" s="218">
        <v>1</v>
      </c>
      <c r="G910" s="219"/>
      <c r="H910" s="219"/>
      <c r="I910" s="508">
        <f t="shared" si="79"/>
        <v>0</v>
      </c>
      <c r="J910" s="509" t="e">
        <f t="shared" si="80"/>
        <v>#DIV/0!</v>
      </c>
    </row>
    <row r="911" spans="1:10" s="150" customFormat="1" ht="11.25" x14ac:dyDescent="0.2">
      <c r="A911" s="215" t="s">
        <v>5397</v>
      </c>
      <c r="B911" s="216" t="s">
        <v>1299</v>
      </c>
      <c r="C911" s="216" t="s">
        <v>29</v>
      </c>
      <c r="D911" s="216" t="s">
        <v>4310</v>
      </c>
      <c r="E911" s="217" t="s">
        <v>45</v>
      </c>
      <c r="F911" s="218">
        <v>5</v>
      </c>
      <c r="G911" s="219"/>
      <c r="H911" s="219"/>
      <c r="I911" s="508">
        <f t="shared" si="79"/>
        <v>0</v>
      </c>
      <c r="J911" s="509" t="e">
        <f t="shared" si="80"/>
        <v>#DIV/0!</v>
      </c>
    </row>
    <row r="912" spans="1:10" s="150" customFormat="1" ht="33.75" x14ac:dyDescent="0.2">
      <c r="A912" s="215" t="s">
        <v>5398</v>
      </c>
      <c r="B912" s="216" t="s">
        <v>1302</v>
      </c>
      <c r="C912" s="216" t="s">
        <v>29</v>
      </c>
      <c r="D912" s="216" t="s">
        <v>4311</v>
      </c>
      <c r="E912" s="217" t="s">
        <v>45</v>
      </c>
      <c r="F912" s="218">
        <v>1</v>
      </c>
      <c r="G912" s="219"/>
      <c r="H912" s="219"/>
      <c r="I912" s="508">
        <f t="shared" si="79"/>
        <v>0</v>
      </c>
      <c r="J912" s="509" t="e">
        <f t="shared" si="80"/>
        <v>#DIV/0!</v>
      </c>
    </row>
    <row r="913" spans="1:10" s="150" customFormat="1" ht="11.25" x14ac:dyDescent="0.2">
      <c r="A913" s="215" t="s">
        <v>5399</v>
      </c>
      <c r="B913" s="216" t="s">
        <v>1305</v>
      </c>
      <c r="C913" s="216" t="s">
        <v>29</v>
      </c>
      <c r="D913" s="216" t="s">
        <v>4312</v>
      </c>
      <c r="E913" s="217" t="s">
        <v>45</v>
      </c>
      <c r="F913" s="218">
        <v>5</v>
      </c>
      <c r="G913" s="219"/>
      <c r="H913" s="219"/>
      <c r="I913" s="508">
        <f t="shared" si="79"/>
        <v>0</v>
      </c>
      <c r="J913" s="509" t="e">
        <f t="shared" si="80"/>
        <v>#DIV/0!</v>
      </c>
    </row>
    <row r="914" spans="1:10" s="150" customFormat="1" ht="11.25" x14ac:dyDescent="0.2">
      <c r="A914" s="215" t="s">
        <v>5400</v>
      </c>
      <c r="B914" s="216" t="s">
        <v>1317</v>
      </c>
      <c r="C914" s="216" t="s">
        <v>29</v>
      </c>
      <c r="D914" s="216" t="s">
        <v>4313</v>
      </c>
      <c r="E914" s="217" t="s">
        <v>45</v>
      </c>
      <c r="F914" s="218">
        <v>8</v>
      </c>
      <c r="G914" s="219"/>
      <c r="H914" s="219"/>
      <c r="I914" s="508">
        <f t="shared" si="79"/>
        <v>0</v>
      </c>
      <c r="J914" s="509" t="e">
        <f t="shared" si="80"/>
        <v>#DIV/0!</v>
      </c>
    </row>
    <row r="915" spans="1:10" s="150" customFormat="1" ht="22.5" x14ac:dyDescent="0.2">
      <c r="A915" s="215" t="s">
        <v>5401</v>
      </c>
      <c r="B915" s="216" t="s">
        <v>1320</v>
      </c>
      <c r="C915" s="216" t="s">
        <v>29</v>
      </c>
      <c r="D915" s="216" t="s">
        <v>4314</v>
      </c>
      <c r="E915" s="217" t="s">
        <v>45</v>
      </c>
      <c r="F915" s="218">
        <v>4</v>
      </c>
      <c r="G915" s="219"/>
      <c r="H915" s="219"/>
      <c r="I915" s="508">
        <f t="shared" si="79"/>
        <v>0</v>
      </c>
      <c r="J915" s="509" t="e">
        <f t="shared" si="80"/>
        <v>#DIV/0!</v>
      </c>
    </row>
    <row r="916" spans="1:10" s="150" customFormat="1" ht="11.25" x14ac:dyDescent="0.2">
      <c r="A916" s="215" t="s">
        <v>2422</v>
      </c>
      <c r="B916" s="216" t="s">
        <v>1296</v>
      </c>
      <c r="C916" s="216" t="s">
        <v>29</v>
      </c>
      <c r="D916" s="216" t="s">
        <v>4315</v>
      </c>
      <c r="E916" s="217" t="s">
        <v>45</v>
      </c>
      <c r="F916" s="218">
        <v>4</v>
      </c>
      <c r="G916" s="219"/>
      <c r="H916" s="219"/>
      <c r="I916" s="508">
        <f t="shared" si="79"/>
        <v>0</v>
      </c>
      <c r="J916" s="509" t="e">
        <f t="shared" si="80"/>
        <v>#DIV/0!</v>
      </c>
    </row>
    <row r="917" spans="1:10" s="150" customFormat="1" ht="11.25" x14ac:dyDescent="0.2">
      <c r="A917" s="215" t="s">
        <v>2425</v>
      </c>
      <c r="B917" s="216" t="s">
        <v>1323</v>
      </c>
      <c r="C917" s="216" t="s">
        <v>29</v>
      </c>
      <c r="D917" s="216" t="s">
        <v>4316</v>
      </c>
      <c r="E917" s="217" t="s">
        <v>45</v>
      </c>
      <c r="F917" s="218">
        <v>2</v>
      </c>
      <c r="G917" s="219"/>
      <c r="H917" s="219"/>
      <c r="I917" s="508">
        <f t="shared" si="79"/>
        <v>0</v>
      </c>
      <c r="J917" s="509" t="e">
        <f t="shared" si="80"/>
        <v>#DIV/0!</v>
      </c>
    </row>
    <row r="918" spans="1:10" s="150" customFormat="1" ht="22.5" x14ac:dyDescent="0.2">
      <c r="A918" s="215" t="s">
        <v>5402</v>
      </c>
      <c r="B918" s="216" t="s">
        <v>1529</v>
      </c>
      <c r="C918" s="216" t="s">
        <v>29</v>
      </c>
      <c r="D918" s="216" t="s">
        <v>4317</v>
      </c>
      <c r="E918" s="217" t="s">
        <v>45</v>
      </c>
      <c r="F918" s="218">
        <v>1</v>
      </c>
      <c r="G918" s="219"/>
      <c r="H918" s="219"/>
      <c r="I918" s="508">
        <f t="shared" si="79"/>
        <v>0</v>
      </c>
      <c r="J918" s="509" t="e">
        <f t="shared" si="80"/>
        <v>#DIV/0!</v>
      </c>
    </row>
    <row r="919" spans="1:10" s="150" customFormat="1" ht="11.25" x14ac:dyDescent="0.2">
      <c r="A919" s="215" t="s">
        <v>2428</v>
      </c>
      <c r="B919" s="216" t="s">
        <v>1326</v>
      </c>
      <c r="C919" s="216" t="s">
        <v>29</v>
      </c>
      <c r="D919" s="216" t="s">
        <v>4318</v>
      </c>
      <c r="E919" s="217" t="s">
        <v>266</v>
      </c>
      <c r="F919" s="218">
        <v>1</v>
      </c>
      <c r="G919" s="219"/>
      <c r="H919" s="219"/>
      <c r="I919" s="508">
        <f t="shared" si="79"/>
        <v>0</v>
      </c>
      <c r="J919" s="509" t="e">
        <f t="shared" si="80"/>
        <v>#DIV/0!</v>
      </c>
    </row>
    <row r="920" spans="1:10" s="150" customFormat="1" ht="33.75" x14ac:dyDescent="0.2">
      <c r="A920" s="215" t="s">
        <v>2431</v>
      </c>
      <c r="B920" s="216" t="s">
        <v>1439</v>
      </c>
      <c r="C920" s="216" t="s">
        <v>29</v>
      </c>
      <c r="D920" s="216" t="s">
        <v>4319</v>
      </c>
      <c r="E920" s="217" t="s">
        <v>45</v>
      </c>
      <c r="F920" s="218">
        <v>4</v>
      </c>
      <c r="G920" s="219"/>
      <c r="H920" s="219"/>
      <c r="I920" s="508">
        <f t="shared" si="79"/>
        <v>0</v>
      </c>
      <c r="J920" s="509" t="e">
        <f t="shared" si="80"/>
        <v>#DIV/0!</v>
      </c>
    </row>
    <row r="921" spans="1:10" s="150" customFormat="1" ht="11.25" x14ac:dyDescent="0.2">
      <c r="A921" s="215" t="s">
        <v>5403</v>
      </c>
      <c r="B921" s="216" t="s">
        <v>1329</v>
      </c>
      <c r="C921" s="216" t="s">
        <v>29</v>
      </c>
      <c r="D921" s="216" t="s">
        <v>4320</v>
      </c>
      <c r="E921" s="217" t="s">
        <v>45</v>
      </c>
      <c r="F921" s="218">
        <v>4</v>
      </c>
      <c r="G921" s="219"/>
      <c r="H921" s="219"/>
      <c r="I921" s="508">
        <f t="shared" si="79"/>
        <v>0</v>
      </c>
      <c r="J921" s="509" t="e">
        <f t="shared" si="80"/>
        <v>#DIV/0!</v>
      </c>
    </row>
    <row r="922" spans="1:10" s="150" customFormat="1" ht="11.25" x14ac:dyDescent="0.2">
      <c r="A922" s="215" t="s">
        <v>5404</v>
      </c>
      <c r="B922" s="216" t="s">
        <v>1469</v>
      </c>
      <c r="C922" s="216" t="s">
        <v>29</v>
      </c>
      <c r="D922" s="216" t="s">
        <v>4321</v>
      </c>
      <c r="E922" s="217" t="s">
        <v>45</v>
      </c>
      <c r="F922" s="218">
        <v>1</v>
      </c>
      <c r="G922" s="219"/>
      <c r="H922" s="219"/>
      <c r="I922" s="508">
        <f t="shared" si="79"/>
        <v>0</v>
      </c>
      <c r="J922" s="509" t="e">
        <f t="shared" si="80"/>
        <v>#DIV/0!</v>
      </c>
    </row>
    <row r="923" spans="1:10" s="150" customFormat="1" ht="11.25" x14ac:dyDescent="0.2">
      <c r="A923" s="215" t="s">
        <v>5405</v>
      </c>
      <c r="B923" s="216" t="s">
        <v>1335</v>
      </c>
      <c r="C923" s="216" t="s">
        <v>29</v>
      </c>
      <c r="D923" s="216" t="s">
        <v>4322</v>
      </c>
      <c r="E923" s="217" t="s">
        <v>45</v>
      </c>
      <c r="F923" s="218">
        <v>2</v>
      </c>
      <c r="G923" s="219"/>
      <c r="H923" s="219"/>
      <c r="I923" s="508">
        <f t="shared" si="79"/>
        <v>0</v>
      </c>
      <c r="J923" s="509" t="e">
        <f t="shared" si="80"/>
        <v>#DIV/0!</v>
      </c>
    </row>
    <row r="924" spans="1:10" s="150" customFormat="1" ht="11.25" x14ac:dyDescent="0.2">
      <c r="A924" s="215" t="s">
        <v>5406</v>
      </c>
      <c r="B924" s="216" t="s">
        <v>1338</v>
      </c>
      <c r="C924" s="216" t="s">
        <v>29</v>
      </c>
      <c r="D924" s="216" t="s">
        <v>4323</v>
      </c>
      <c r="E924" s="217" t="s">
        <v>45</v>
      </c>
      <c r="F924" s="218">
        <v>1</v>
      </c>
      <c r="G924" s="219"/>
      <c r="H924" s="219"/>
      <c r="I924" s="508">
        <f t="shared" si="79"/>
        <v>0</v>
      </c>
      <c r="J924" s="509" t="e">
        <f t="shared" si="80"/>
        <v>#DIV/0!</v>
      </c>
    </row>
    <row r="925" spans="1:10" s="150" customFormat="1" ht="11.25" x14ac:dyDescent="0.2">
      <c r="A925" s="215" t="s">
        <v>2434</v>
      </c>
      <c r="B925" s="216" t="s">
        <v>1423</v>
      </c>
      <c r="C925" s="216" t="s">
        <v>29</v>
      </c>
      <c r="D925" s="216" t="s">
        <v>4324</v>
      </c>
      <c r="E925" s="217" t="s">
        <v>45</v>
      </c>
      <c r="F925" s="218">
        <v>2</v>
      </c>
      <c r="G925" s="219"/>
      <c r="H925" s="219"/>
      <c r="I925" s="508">
        <f t="shared" si="79"/>
        <v>0</v>
      </c>
      <c r="J925" s="509" t="e">
        <f t="shared" si="80"/>
        <v>#DIV/0!</v>
      </c>
    </row>
    <row r="926" spans="1:10" s="150" customFormat="1" ht="11.25" x14ac:dyDescent="0.2">
      <c r="A926" s="215" t="s">
        <v>2437</v>
      </c>
      <c r="B926" s="216" t="s">
        <v>1344</v>
      </c>
      <c r="C926" s="216" t="s">
        <v>29</v>
      </c>
      <c r="D926" s="216" t="s">
        <v>4325</v>
      </c>
      <c r="E926" s="217" t="s">
        <v>45</v>
      </c>
      <c r="F926" s="218">
        <v>5</v>
      </c>
      <c r="G926" s="219"/>
      <c r="H926" s="219"/>
      <c r="I926" s="508">
        <f t="shared" si="79"/>
        <v>0</v>
      </c>
      <c r="J926" s="509" t="e">
        <f t="shared" ref="J926:J957" si="81">ROUND(I926/$I$1088,4)</f>
        <v>#DIV/0!</v>
      </c>
    </row>
    <row r="927" spans="1:10" s="150" customFormat="1" ht="11.25" x14ac:dyDescent="0.2">
      <c r="A927" s="215" t="s">
        <v>5407</v>
      </c>
      <c r="B927" s="216" t="s">
        <v>1347</v>
      </c>
      <c r="C927" s="216" t="s">
        <v>29</v>
      </c>
      <c r="D927" s="216" t="s">
        <v>4326</v>
      </c>
      <c r="E927" s="217" t="s">
        <v>45</v>
      </c>
      <c r="F927" s="218">
        <v>3</v>
      </c>
      <c r="G927" s="219"/>
      <c r="H927" s="219"/>
      <c r="I927" s="508">
        <f t="shared" si="79"/>
        <v>0</v>
      </c>
      <c r="J927" s="509" t="e">
        <f t="shared" si="81"/>
        <v>#DIV/0!</v>
      </c>
    </row>
    <row r="928" spans="1:10" s="150" customFormat="1" ht="11.25" x14ac:dyDescent="0.2">
      <c r="A928" s="215" t="s">
        <v>5408</v>
      </c>
      <c r="B928" s="216" t="s">
        <v>1229</v>
      </c>
      <c r="C928" s="216" t="s">
        <v>29</v>
      </c>
      <c r="D928" s="216" t="s">
        <v>4327</v>
      </c>
      <c r="E928" s="217" t="s">
        <v>4328</v>
      </c>
      <c r="F928" s="218">
        <v>3</v>
      </c>
      <c r="G928" s="219"/>
      <c r="H928" s="219"/>
      <c r="I928" s="508">
        <f t="shared" si="79"/>
        <v>0</v>
      </c>
      <c r="J928" s="509" t="e">
        <f t="shared" si="81"/>
        <v>#DIV/0!</v>
      </c>
    </row>
    <row r="929" spans="1:10" s="150" customFormat="1" ht="11.25" x14ac:dyDescent="0.2">
      <c r="A929" s="215" t="s">
        <v>5409</v>
      </c>
      <c r="B929" s="216" t="s">
        <v>1371</v>
      </c>
      <c r="C929" s="216" t="s">
        <v>29</v>
      </c>
      <c r="D929" s="216" t="s">
        <v>4329</v>
      </c>
      <c r="E929" s="217" t="s">
        <v>45</v>
      </c>
      <c r="F929" s="218">
        <v>6</v>
      </c>
      <c r="G929" s="219"/>
      <c r="H929" s="219"/>
      <c r="I929" s="508">
        <f t="shared" si="79"/>
        <v>0</v>
      </c>
      <c r="J929" s="509" t="e">
        <f t="shared" si="81"/>
        <v>#DIV/0!</v>
      </c>
    </row>
    <row r="930" spans="1:10" s="150" customFormat="1" ht="11.25" x14ac:dyDescent="0.2">
      <c r="A930" s="215" t="s">
        <v>5410</v>
      </c>
      <c r="B930" s="216" t="s">
        <v>1262</v>
      </c>
      <c r="C930" s="216" t="s">
        <v>29</v>
      </c>
      <c r="D930" s="216" t="s">
        <v>4330</v>
      </c>
      <c r="E930" s="217" t="s">
        <v>45</v>
      </c>
      <c r="F930" s="218">
        <v>2</v>
      </c>
      <c r="G930" s="219"/>
      <c r="H930" s="219"/>
      <c r="I930" s="508">
        <f t="shared" si="79"/>
        <v>0</v>
      </c>
      <c r="J930" s="509" t="e">
        <f t="shared" si="81"/>
        <v>#DIV/0!</v>
      </c>
    </row>
    <row r="931" spans="1:10" s="150" customFormat="1" ht="11.25" x14ac:dyDescent="0.2">
      <c r="A931" s="215" t="s">
        <v>5411</v>
      </c>
      <c r="B931" s="216" t="s">
        <v>1368</v>
      </c>
      <c r="C931" s="216" t="s">
        <v>29</v>
      </c>
      <c r="D931" s="216" t="s">
        <v>4331</v>
      </c>
      <c r="E931" s="217" t="s">
        <v>45</v>
      </c>
      <c r="F931" s="218">
        <v>2</v>
      </c>
      <c r="G931" s="219"/>
      <c r="H931" s="219"/>
      <c r="I931" s="508">
        <f t="shared" si="79"/>
        <v>0</v>
      </c>
      <c r="J931" s="509" t="e">
        <f t="shared" si="81"/>
        <v>#DIV/0!</v>
      </c>
    </row>
    <row r="932" spans="1:10" s="150" customFormat="1" ht="11.25" x14ac:dyDescent="0.2">
      <c r="A932" s="215" t="s">
        <v>5412</v>
      </c>
      <c r="B932" s="216" t="s">
        <v>1544</v>
      </c>
      <c r="C932" s="216" t="s">
        <v>29</v>
      </c>
      <c r="D932" s="216" t="s">
        <v>4332</v>
      </c>
      <c r="E932" s="217" t="s">
        <v>4328</v>
      </c>
      <c r="F932" s="218">
        <v>2</v>
      </c>
      <c r="G932" s="219"/>
      <c r="H932" s="219"/>
      <c r="I932" s="508">
        <f t="shared" si="79"/>
        <v>0</v>
      </c>
      <c r="J932" s="509" t="e">
        <f t="shared" si="81"/>
        <v>#DIV/0!</v>
      </c>
    </row>
    <row r="933" spans="1:10" s="150" customFormat="1" ht="33.75" x14ac:dyDescent="0.2">
      <c r="A933" s="215" t="s">
        <v>5413</v>
      </c>
      <c r="B933" s="216" t="s">
        <v>1359</v>
      </c>
      <c r="C933" s="216" t="s">
        <v>29</v>
      </c>
      <c r="D933" s="216" t="s">
        <v>4333</v>
      </c>
      <c r="E933" s="217" t="s">
        <v>45</v>
      </c>
      <c r="F933" s="218">
        <v>2</v>
      </c>
      <c r="G933" s="219"/>
      <c r="H933" s="219"/>
      <c r="I933" s="508">
        <f t="shared" si="79"/>
        <v>0</v>
      </c>
      <c r="J933" s="509" t="e">
        <f t="shared" si="81"/>
        <v>#DIV/0!</v>
      </c>
    </row>
    <row r="934" spans="1:10" s="150" customFormat="1" ht="11.25" x14ac:dyDescent="0.2">
      <c r="A934" s="215" t="s">
        <v>5414</v>
      </c>
      <c r="B934" s="216" t="s">
        <v>1350</v>
      </c>
      <c r="C934" s="216" t="s">
        <v>29</v>
      </c>
      <c r="D934" s="216" t="s">
        <v>4334</v>
      </c>
      <c r="E934" s="217" t="s">
        <v>45</v>
      </c>
      <c r="F934" s="218">
        <v>1</v>
      </c>
      <c r="G934" s="219"/>
      <c r="H934" s="219"/>
      <c r="I934" s="508">
        <f t="shared" si="79"/>
        <v>0</v>
      </c>
      <c r="J934" s="509" t="e">
        <f t="shared" si="81"/>
        <v>#DIV/0!</v>
      </c>
    </row>
    <row r="935" spans="1:10" s="150" customFormat="1" ht="45" x14ac:dyDescent="0.2">
      <c r="A935" s="215" t="s">
        <v>5415</v>
      </c>
      <c r="B935" s="216" t="s">
        <v>1399</v>
      </c>
      <c r="C935" s="216" t="s">
        <v>29</v>
      </c>
      <c r="D935" s="216" t="s">
        <v>4335</v>
      </c>
      <c r="E935" s="217" t="s">
        <v>45</v>
      </c>
      <c r="F935" s="218">
        <v>2</v>
      </c>
      <c r="G935" s="219"/>
      <c r="H935" s="219"/>
      <c r="I935" s="508">
        <f t="shared" si="79"/>
        <v>0</v>
      </c>
      <c r="J935" s="509" t="e">
        <f t="shared" si="81"/>
        <v>#DIV/0!</v>
      </c>
    </row>
    <row r="936" spans="1:10" s="150" customFormat="1" ht="11.25" x14ac:dyDescent="0.2">
      <c r="A936" s="215" t="s">
        <v>5416</v>
      </c>
      <c r="B936" s="216" t="s">
        <v>1433</v>
      </c>
      <c r="C936" s="216" t="s">
        <v>29</v>
      </c>
      <c r="D936" s="216" t="s">
        <v>4336</v>
      </c>
      <c r="E936" s="217" t="s">
        <v>45</v>
      </c>
      <c r="F936" s="218">
        <v>4</v>
      </c>
      <c r="G936" s="219"/>
      <c r="H936" s="219"/>
      <c r="I936" s="508">
        <f t="shared" si="79"/>
        <v>0</v>
      </c>
      <c r="J936" s="509" t="e">
        <f t="shared" si="81"/>
        <v>#DIV/0!</v>
      </c>
    </row>
    <row r="937" spans="1:10" s="150" customFormat="1" ht="11.25" x14ac:dyDescent="0.2">
      <c r="A937" s="215" t="s">
        <v>5417</v>
      </c>
      <c r="B937" s="216" t="s">
        <v>1356</v>
      </c>
      <c r="C937" s="216" t="s">
        <v>29</v>
      </c>
      <c r="D937" s="216" t="s">
        <v>4337</v>
      </c>
      <c r="E937" s="217" t="s">
        <v>45</v>
      </c>
      <c r="F937" s="218">
        <v>5</v>
      </c>
      <c r="G937" s="219"/>
      <c r="H937" s="219"/>
      <c r="I937" s="508">
        <f t="shared" si="79"/>
        <v>0</v>
      </c>
      <c r="J937" s="509" t="e">
        <f t="shared" si="81"/>
        <v>#DIV/0!</v>
      </c>
    </row>
    <row r="938" spans="1:10" s="150" customFormat="1" ht="22.5" x14ac:dyDescent="0.2">
      <c r="A938" s="215" t="s">
        <v>5418</v>
      </c>
      <c r="B938" s="216" t="s">
        <v>1193</v>
      </c>
      <c r="C938" s="216" t="s">
        <v>29</v>
      </c>
      <c r="D938" s="216" t="s">
        <v>4338</v>
      </c>
      <c r="E938" s="217" t="s">
        <v>384</v>
      </c>
      <c r="F938" s="218">
        <v>1</v>
      </c>
      <c r="G938" s="219"/>
      <c r="H938" s="219"/>
      <c r="I938" s="508">
        <f t="shared" si="79"/>
        <v>0</v>
      </c>
      <c r="J938" s="509" t="e">
        <f t="shared" si="81"/>
        <v>#DIV/0!</v>
      </c>
    </row>
    <row r="939" spans="1:10" s="150" customFormat="1" ht="11.25" x14ac:dyDescent="0.2">
      <c r="A939" s="215" t="s">
        <v>5419</v>
      </c>
      <c r="B939" s="216" t="s">
        <v>1362</v>
      </c>
      <c r="C939" s="216" t="s">
        <v>29</v>
      </c>
      <c r="D939" s="216" t="s">
        <v>4339</v>
      </c>
      <c r="E939" s="217" t="s">
        <v>45</v>
      </c>
      <c r="F939" s="218">
        <v>2</v>
      </c>
      <c r="G939" s="219"/>
      <c r="H939" s="219"/>
      <c r="I939" s="508">
        <f t="shared" si="79"/>
        <v>0</v>
      </c>
      <c r="J939" s="509" t="e">
        <f t="shared" si="81"/>
        <v>#DIV/0!</v>
      </c>
    </row>
    <row r="940" spans="1:10" s="150" customFormat="1" ht="11.25" x14ac:dyDescent="0.2">
      <c r="A940" s="215" t="s">
        <v>5420</v>
      </c>
      <c r="B940" s="216" t="s">
        <v>1332</v>
      </c>
      <c r="C940" s="216" t="s">
        <v>29</v>
      </c>
      <c r="D940" s="216" t="s">
        <v>4340</v>
      </c>
      <c r="E940" s="217" t="s">
        <v>45</v>
      </c>
      <c r="F940" s="218">
        <v>2</v>
      </c>
      <c r="G940" s="219"/>
      <c r="H940" s="219"/>
      <c r="I940" s="508">
        <f t="shared" si="79"/>
        <v>0</v>
      </c>
      <c r="J940" s="509" t="e">
        <f t="shared" si="81"/>
        <v>#DIV/0!</v>
      </c>
    </row>
    <row r="941" spans="1:10" s="150" customFormat="1" ht="11.25" x14ac:dyDescent="0.2">
      <c r="A941" s="215" t="s">
        <v>5421</v>
      </c>
      <c r="B941" s="216" t="s">
        <v>1454</v>
      </c>
      <c r="C941" s="216" t="s">
        <v>29</v>
      </c>
      <c r="D941" s="216" t="s">
        <v>4341</v>
      </c>
      <c r="E941" s="217" t="s">
        <v>45</v>
      </c>
      <c r="F941" s="218">
        <v>1</v>
      </c>
      <c r="G941" s="219"/>
      <c r="H941" s="219"/>
      <c r="I941" s="508">
        <f t="shared" si="79"/>
        <v>0</v>
      </c>
      <c r="J941" s="509" t="e">
        <f t="shared" si="81"/>
        <v>#DIV/0!</v>
      </c>
    </row>
    <row r="942" spans="1:10" s="150" customFormat="1" ht="11.25" x14ac:dyDescent="0.2">
      <c r="A942" s="215" t="s">
        <v>5422</v>
      </c>
      <c r="B942" s="216" t="s">
        <v>1383</v>
      </c>
      <c r="C942" s="216" t="s">
        <v>29</v>
      </c>
      <c r="D942" s="216" t="s">
        <v>4342</v>
      </c>
      <c r="E942" s="217" t="s">
        <v>45</v>
      </c>
      <c r="F942" s="218">
        <v>120</v>
      </c>
      <c r="G942" s="219"/>
      <c r="H942" s="219"/>
      <c r="I942" s="508">
        <f t="shared" si="79"/>
        <v>0</v>
      </c>
      <c r="J942" s="509" t="e">
        <f t="shared" si="81"/>
        <v>#DIV/0!</v>
      </c>
    </row>
    <row r="943" spans="1:10" s="150" customFormat="1" ht="11.25" x14ac:dyDescent="0.2">
      <c r="A943" s="215" t="s">
        <v>5423</v>
      </c>
      <c r="B943" s="216" t="s">
        <v>1265</v>
      </c>
      <c r="C943" s="216" t="s">
        <v>29</v>
      </c>
      <c r="D943" s="216" t="s">
        <v>4343</v>
      </c>
      <c r="E943" s="217" t="s">
        <v>45</v>
      </c>
      <c r="F943" s="218">
        <v>1</v>
      </c>
      <c r="G943" s="219"/>
      <c r="H943" s="219"/>
      <c r="I943" s="508">
        <f t="shared" si="79"/>
        <v>0</v>
      </c>
      <c r="J943" s="509" t="e">
        <f t="shared" si="81"/>
        <v>#DIV/0!</v>
      </c>
    </row>
    <row r="944" spans="1:10" s="150" customFormat="1" ht="11.25" x14ac:dyDescent="0.2">
      <c r="A944" s="215" t="s">
        <v>5424</v>
      </c>
      <c r="B944" s="216" t="s">
        <v>1365</v>
      </c>
      <c r="C944" s="216" t="s">
        <v>29</v>
      </c>
      <c r="D944" s="216" t="s">
        <v>4344</v>
      </c>
      <c r="E944" s="217" t="s">
        <v>45</v>
      </c>
      <c r="F944" s="218">
        <v>1</v>
      </c>
      <c r="G944" s="219"/>
      <c r="H944" s="219"/>
      <c r="I944" s="508">
        <f t="shared" si="79"/>
        <v>0</v>
      </c>
      <c r="J944" s="509" t="e">
        <f t="shared" si="81"/>
        <v>#DIV/0!</v>
      </c>
    </row>
    <row r="945" spans="1:10" s="150" customFormat="1" ht="11.25" x14ac:dyDescent="0.2">
      <c r="A945" s="215" t="s">
        <v>5425</v>
      </c>
      <c r="B945" s="216" t="s">
        <v>1463</v>
      </c>
      <c r="C945" s="216" t="s">
        <v>29</v>
      </c>
      <c r="D945" s="216" t="s">
        <v>4345</v>
      </c>
      <c r="E945" s="217" t="s">
        <v>45</v>
      </c>
      <c r="F945" s="218">
        <v>1</v>
      </c>
      <c r="G945" s="219"/>
      <c r="H945" s="219"/>
      <c r="I945" s="508">
        <f t="shared" si="79"/>
        <v>0</v>
      </c>
      <c r="J945" s="509" t="e">
        <f t="shared" si="81"/>
        <v>#DIV/0!</v>
      </c>
    </row>
    <row r="946" spans="1:10" s="150" customFormat="1" ht="11.25" x14ac:dyDescent="0.2">
      <c r="A946" s="215" t="s">
        <v>5426</v>
      </c>
      <c r="B946" s="216" t="s">
        <v>1508</v>
      </c>
      <c r="C946" s="216" t="s">
        <v>29</v>
      </c>
      <c r="D946" s="216" t="s">
        <v>4346</v>
      </c>
      <c r="E946" s="217" t="s">
        <v>266</v>
      </c>
      <c r="F946" s="218">
        <v>1</v>
      </c>
      <c r="G946" s="219"/>
      <c r="H946" s="219"/>
      <c r="I946" s="508">
        <f t="shared" si="79"/>
        <v>0</v>
      </c>
      <c r="J946" s="509" t="e">
        <f t="shared" si="81"/>
        <v>#DIV/0!</v>
      </c>
    </row>
    <row r="947" spans="1:10" s="150" customFormat="1" ht="11.25" x14ac:dyDescent="0.2">
      <c r="A947" s="215" t="s">
        <v>5427</v>
      </c>
      <c r="B947" s="216" t="s">
        <v>4347</v>
      </c>
      <c r="C947" s="216" t="s">
        <v>29</v>
      </c>
      <c r="D947" s="216" t="s">
        <v>4348</v>
      </c>
      <c r="E947" s="217" t="s">
        <v>45</v>
      </c>
      <c r="F947" s="218">
        <v>84</v>
      </c>
      <c r="G947" s="219"/>
      <c r="H947" s="219"/>
      <c r="I947" s="508">
        <f t="shared" si="79"/>
        <v>0</v>
      </c>
      <c r="J947" s="509" t="e">
        <f t="shared" si="81"/>
        <v>#DIV/0!</v>
      </c>
    </row>
    <row r="948" spans="1:10" s="150" customFormat="1" ht="11.25" x14ac:dyDescent="0.2">
      <c r="A948" s="215" t="s">
        <v>5428</v>
      </c>
      <c r="B948" s="216" t="s">
        <v>1199</v>
      </c>
      <c r="C948" s="216" t="s">
        <v>29</v>
      </c>
      <c r="D948" s="216" t="s">
        <v>4349</v>
      </c>
      <c r="E948" s="217" t="s">
        <v>45</v>
      </c>
      <c r="F948" s="218">
        <v>7</v>
      </c>
      <c r="G948" s="219"/>
      <c r="H948" s="219"/>
      <c r="I948" s="508">
        <f t="shared" si="79"/>
        <v>0</v>
      </c>
      <c r="J948" s="509" t="e">
        <f t="shared" si="81"/>
        <v>#DIV/0!</v>
      </c>
    </row>
    <row r="949" spans="1:10" s="150" customFormat="1" ht="11.25" x14ac:dyDescent="0.2">
      <c r="A949" s="215" t="s">
        <v>5429</v>
      </c>
      <c r="B949" s="216" t="s">
        <v>1196</v>
      </c>
      <c r="C949" s="216" t="s">
        <v>29</v>
      </c>
      <c r="D949" s="216" t="s">
        <v>4350</v>
      </c>
      <c r="E949" s="217" t="s">
        <v>266</v>
      </c>
      <c r="F949" s="218">
        <v>2</v>
      </c>
      <c r="G949" s="219"/>
      <c r="H949" s="219"/>
      <c r="I949" s="508">
        <f t="shared" si="79"/>
        <v>0</v>
      </c>
      <c r="J949" s="509" t="e">
        <f t="shared" si="81"/>
        <v>#DIV/0!</v>
      </c>
    </row>
    <row r="950" spans="1:10" s="150" customFormat="1" ht="11.25" x14ac:dyDescent="0.2">
      <c r="A950" s="215" t="s">
        <v>5430</v>
      </c>
      <c r="B950" s="216" t="s">
        <v>1190</v>
      </c>
      <c r="C950" s="216" t="s">
        <v>29</v>
      </c>
      <c r="D950" s="216" t="s">
        <v>4351</v>
      </c>
      <c r="E950" s="217" t="s">
        <v>45</v>
      </c>
      <c r="F950" s="218">
        <v>1</v>
      </c>
      <c r="G950" s="219"/>
      <c r="H950" s="219"/>
      <c r="I950" s="508">
        <f t="shared" si="79"/>
        <v>0</v>
      </c>
      <c r="J950" s="509" t="e">
        <f t="shared" si="81"/>
        <v>#DIV/0!</v>
      </c>
    </row>
    <row r="951" spans="1:10" s="150" customFormat="1" ht="11.25" x14ac:dyDescent="0.2">
      <c r="A951" s="215" t="s">
        <v>5431</v>
      </c>
      <c r="B951" s="216" t="s">
        <v>1341</v>
      </c>
      <c r="C951" s="216" t="s">
        <v>29</v>
      </c>
      <c r="D951" s="216" t="s">
        <v>4352</v>
      </c>
      <c r="E951" s="217" t="s">
        <v>45</v>
      </c>
      <c r="F951" s="218">
        <v>2</v>
      </c>
      <c r="G951" s="219"/>
      <c r="H951" s="219"/>
      <c r="I951" s="508">
        <f t="shared" si="79"/>
        <v>0</v>
      </c>
      <c r="J951" s="509" t="e">
        <f t="shared" si="81"/>
        <v>#DIV/0!</v>
      </c>
    </row>
    <row r="952" spans="1:10" s="150" customFormat="1" ht="11.25" x14ac:dyDescent="0.2">
      <c r="A952" s="215" t="s">
        <v>5432</v>
      </c>
      <c r="B952" s="216" t="s">
        <v>1353</v>
      </c>
      <c r="C952" s="216" t="s">
        <v>29</v>
      </c>
      <c r="D952" s="216" t="s">
        <v>4353</v>
      </c>
      <c r="E952" s="217" t="s">
        <v>45</v>
      </c>
      <c r="F952" s="218">
        <v>2</v>
      </c>
      <c r="G952" s="219"/>
      <c r="H952" s="219"/>
      <c r="I952" s="508">
        <f t="shared" si="79"/>
        <v>0</v>
      </c>
      <c r="J952" s="509" t="e">
        <f t="shared" si="81"/>
        <v>#DIV/0!</v>
      </c>
    </row>
    <row r="953" spans="1:10" s="150" customFormat="1" ht="22.5" x14ac:dyDescent="0.2">
      <c r="A953" s="215" t="s">
        <v>5433</v>
      </c>
      <c r="B953" s="216" t="s">
        <v>1374</v>
      </c>
      <c r="C953" s="216" t="s">
        <v>29</v>
      </c>
      <c r="D953" s="216" t="s">
        <v>4354</v>
      </c>
      <c r="E953" s="217" t="s">
        <v>45</v>
      </c>
      <c r="F953" s="218">
        <v>21</v>
      </c>
      <c r="G953" s="219"/>
      <c r="H953" s="219"/>
      <c r="I953" s="508">
        <f t="shared" si="79"/>
        <v>0</v>
      </c>
      <c r="J953" s="509" t="e">
        <f t="shared" si="81"/>
        <v>#DIV/0!</v>
      </c>
    </row>
    <row r="954" spans="1:10" s="150" customFormat="1" ht="33.75" x14ac:dyDescent="0.2">
      <c r="A954" s="215" t="s">
        <v>5434</v>
      </c>
      <c r="B954" s="216" t="s">
        <v>1466</v>
      </c>
      <c r="C954" s="216" t="s">
        <v>29</v>
      </c>
      <c r="D954" s="216" t="s">
        <v>4355</v>
      </c>
      <c r="E954" s="217" t="s">
        <v>45</v>
      </c>
      <c r="F954" s="218">
        <v>7</v>
      </c>
      <c r="G954" s="219"/>
      <c r="H954" s="219"/>
      <c r="I954" s="508">
        <f t="shared" si="79"/>
        <v>0</v>
      </c>
      <c r="J954" s="509" t="e">
        <f t="shared" si="81"/>
        <v>#DIV/0!</v>
      </c>
    </row>
    <row r="955" spans="1:10" s="150" customFormat="1" ht="11.25" x14ac:dyDescent="0.2">
      <c r="A955" s="215" t="s">
        <v>5435</v>
      </c>
      <c r="B955" s="216" t="s">
        <v>1408</v>
      </c>
      <c r="C955" s="216" t="s">
        <v>29</v>
      </c>
      <c r="D955" s="216" t="s">
        <v>4356</v>
      </c>
      <c r="E955" s="217" t="s">
        <v>45</v>
      </c>
      <c r="F955" s="218">
        <v>1</v>
      </c>
      <c r="G955" s="219"/>
      <c r="H955" s="219"/>
      <c r="I955" s="508">
        <f t="shared" si="79"/>
        <v>0</v>
      </c>
      <c r="J955" s="509" t="e">
        <f t="shared" si="81"/>
        <v>#DIV/0!</v>
      </c>
    </row>
    <row r="956" spans="1:10" s="150" customFormat="1" ht="22.5" x14ac:dyDescent="0.2">
      <c r="A956" s="215" t="s">
        <v>5436</v>
      </c>
      <c r="B956" s="216" t="s">
        <v>1275</v>
      </c>
      <c r="C956" s="216" t="s">
        <v>29</v>
      </c>
      <c r="D956" s="216" t="s">
        <v>4357</v>
      </c>
      <c r="E956" s="217" t="s">
        <v>45</v>
      </c>
      <c r="F956" s="218">
        <v>42</v>
      </c>
      <c r="G956" s="219"/>
      <c r="H956" s="219"/>
      <c r="I956" s="508">
        <f t="shared" si="79"/>
        <v>0</v>
      </c>
      <c r="J956" s="509" t="e">
        <f t="shared" si="81"/>
        <v>#DIV/0!</v>
      </c>
    </row>
    <row r="957" spans="1:10" s="150" customFormat="1" ht="11.25" x14ac:dyDescent="0.2">
      <c r="A957" s="215" t="s">
        <v>5437</v>
      </c>
      <c r="B957" s="216" t="s">
        <v>1256</v>
      </c>
      <c r="C957" s="216" t="s">
        <v>29</v>
      </c>
      <c r="D957" s="216" t="s">
        <v>4358</v>
      </c>
      <c r="E957" s="217" t="s">
        <v>45</v>
      </c>
      <c r="F957" s="218">
        <v>2</v>
      </c>
      <c r="G957" s="219"/>
      <c r="H957" s="219"/>
      <c r="I957" s="508">
        <f t="shared" si="79"/>
        <v>0</v>
      </c>
      <c r="J957" s="509" t="e">
        <f t="shared" si="81"/>
        <v>#DIV/0!</v>
      </c>
    </row>
    <row r="958" spans="1:10" s="150" customFormat="1" ht="11.25" x14ac:dyDescent="0.2">
      <c r="A958" s="215" t="s">
        <v>5438</v>
      </c>
      <c r="B958" s="216" t="s">
        <v>1272</v>
      </c>
      <c r="C958" s="216" t="s">
        <v>29</v>
      </c>
      <c r="D958" s="216" t="s">
        <v>4359</v>
      </c>
      <c r="E958" s="217" t="s">
        <v>45</v>
      </c>
      <c r="F958" s="218">
        <v>2</v>
      </c>
      <c r="G958" s="219"/>
      <c r="H958" s="219"/>
      <c r="I958" s="508">
        <f t="shared" ref="I958:I1021" si="82">ROUND(F958*H958,2)</f>
        <v>0</v>
      </c>
      <c r="J958" s="509" t="e">
        <f t="shared" ref="J958:J1021" si="83">ROUND(I958/$I$1088,4)</f>
        <v>#DIV/0!</v>
      </c>
    </row>
    <row r="959" spans="1:10" s="150" customFormat="1" ht="11.25" x14ac:dyDescent="0.2">
      <c r="A959" s="215" t="s">
        <v>5439</v>
      </c>
      <c r="B959" s="216" t="s">
        <v>1396</v>
      </c>
      <c r="C959" s="216" t="s">
        <v>29</v>
      </c>
      <c r="D959" s="216" t="s">
        <v>4360</v>
      </c>
      <c r="E959" s="217" t="s">
        <v>45</v>
      </c>
      <c r="F959" s="218">
        <v>2</v>
      </c>
      <c r="G959" s="219"/>
      <c r="H959" s="219"/>
      <c r="I959" s="508">
        <f t="shared" si="82"/>
        <v>0</v>
      </c>
      <c r="J959" s="509" t="e">
        <f t="shared" si="83"/>
        <v>#DIV/0!</v>
      </c>
    </row>
    <row r="960" spans="1:10" s="150" customFormat="1" ht="11.25" x14ac:dyDescent="0.2">
      <c r="A960" s="215" t="s">
        <v>5440</v>
      </c>
      <c r="B960" s="216" t="s">
        <v>1402</v>
      </c>
      <c r="C960" s="216" t="s">
        <v>29</v>
      </c>
      <c r="D960" s="216" t="s">
        <v>4361</v>
      </c>
      <c r="E960" s="217" t="s">
        <v>45</v>
      </c>
      <c r="F960" s="218">
        <v>24</v>
      </c>
      <c r="G960" s="219"/>
      <c r="H960" s="219"/>
      <c r="I960" s="508">
        <f t="shared" si="82"/>
        <v>0</v>
      </c>
      <c r="J960" s="509" t="e">
        <f t="shared" si="83"/>
        <v>#DIV/0!</v>
      </c>
    </row>
    <row r="961" spans="1:10" s="150" customFormat="1" ht="11.25" x14ac:dyDescent="0.2">
      <c r="A961" s="215" t="s">
        <v>5441</v>
      </c>
      <c r="B961" s="216" t="s">
        <v>1547</v>
      </c>
      <c r="C961" s="216" t="s">
        <v>29</v>
      </c>
      <c r="D961" s="216" t="s">
        <v>4362</v>
      </c>
      <c r="E961" s="217" t="s">
        <v>45</v>
      </c>
      <c r="F961" s="218">
        <v>1</v>
      </c>
      <c r="G961" s="219"/>
      <c r="H961" s="219"/>
      <c r="I961" s="508">
        <f t="shared" si="82"/>
        <v>0</v>
      </c>
      <c r="J961" s="509" t="e">
        <f t="shared" si="83"/>
        <v>#DIV/0!</v>
      </c>
    </row>
    <row r="962" spans="1:10" s="150" customFormat="1" ht="22.5" x14ac:dyDescent="0.2">
      <c r="A962" s="215" t="s">
        <v>5442</v>
      </c>
      <c r="B962" s="216" t="s">
        <v>1380</v>
      </c>
      <c r="C962" s="216" t="s">
        <v>29</v>
      </c>
      <c r="D962" s="216" t="s">
        <v>4363</v>
      </c>
      <c r="E962" s="217" t="s">
        <v>45</v>
      </c>
      <c r="F962" s="218">
        <v>4</v>
      </c>
      <c r="G962" s="219"/>
      <c r="H962" s="219"/>
      <c r="I962" s="508">
        <f t="shared" si="82"/>
        <v>0</v>
      </c>
      <c r="J962" s="509" t="e">
        <f t="shared" si="83"/>
        <v>#DIV/0!</v>
      </c>
    </row>
    <row r="963" spans="1:10" s="150" customFormat="1" ht="11.25" x14ac:dyDescent="0.2">
      <c r="A963" s="215" t="s">
        <v>5443</v>
      </c>
      <c r="B963" s="216" t="s">
        <v>1386</v>
      </c>
      <c r="C963" s="216" t="s">
        <v>29</v>
      </c>
      <c r="D963" s="216" t="s">
        <v>4364</v>
      </c>
      <c r="E963" s="217" t="s">
        <v>45</v>
      </c>
      <c r="F963" s="218">
        <v>12</v>
      </c>
      <c r="G963" s="219"/>
      <c r="H963" s="219"/>
      <c r="I963" s="508">
        <f t="shared" si="82"/>
        <v>0</v>
      </c>
      <c r="J963" s="509" t="e">
        <f t="shared" si="83"/>
        <v>#DIV/0!</v>
      </c>
    </row>
    <row r="964" spans="1:10" s="150" customFormat="1" ht="22.5" x14ac:dyDescent="0.2">
      <c r="A964" s="215" t="s">
        <v>5444</v>
      </c>
      <c r="B964" s="216" t="s">
        <v>1389</v>
      </c>
      <c r="C964" s="216" t="s">
        <v>29</v>
      </c>
      <c r="D964" s="216" t="s">
        <v>4365</v>
      </c>
      <c r="E964" s="217" t="s">
        <v>45</v>
      </c>
      <c r="F964" s="218">
        <v>14</v>
      </c>
      <c r="G964" s="219"/>
      <c r="H964" s="219"/>
      <c r="I964" s="508">
        <f t="shared" si="82"/>
        <v>0</v>
      </c>
      <c r="J964" s="509" t="e">
        <f t="shared" si="83"/>
        <v>#DIV/0!</v>
      </c>
    </row>
    <row r="965" spans="1:10" s="150" customFormat="1" ht="11.25" x14ac:dyDescent="0.2">
      <c r="A965" s="215" t="s">
        <v>5445</v>
      </c>
      <c r="B965" s="216" t="s">
        <v>1393</v>
      </c>
      <c r="C965" s="216" t="s">
        <v>29</v>
      </c>
      <c r="D965" s="216" t="s">
        <v>4366</v>
      </c>
      <c r="E965" s="217" t="s">
        <v>45</v>
      </c>
      <c r="F965" s="218">
        <v>12</v>
      </c>
      <c r="G965" s="219"/>
      <c r="H965" s="219"/>
      <c r="I965" s="508">
        <f t="shared" si="82"/>
        <v>0</v>
      </c>
      <c r="J965" s="509" t="e">
        <f t="shared" si="83"/>
        <v>#DIV/0!</v>
      </c>
    </row>
    <row r="966" spans="1:10" s="150" customFormat="1" ht="11.25" x14ac:dyDescent="0.2">
      <c r="A966" s="215" t="s">
        <v>5446</v>
      </c>
      <c r="B966" s="216" t="s">
        <v>1414</v>
      </c>
      <c r="C966" s="216" t="s">
        <v>29</v>
      </c>
      <c r="D966" s="216" t="s">
        <v>4367</v>
      </c>
      <c r="E966" s="217" t="s">
        <v>45</v>
      </c>
      <c r="F966" s="218">
        <v>6</v>
      </c>
      <c r="G966" s="219"/>
      <c r="H966" s="219"/>
      <c r="I966" s="508">
        <f t="shared" si="82"/>
        <v>0</v>
      </c>
      <c r="J966" s="509" t="e">
        <f t="shared" si="83"/>
        <v>#DIV/0!</v>
      </c>
    </row>
    <row r="967" spans="1:10" s="150" customFormat="1" ht="11.25" x14ac:dyDescent="0.2">
      <c r="A967" s="215" t="s">
        <v>5447</v>
      </c>
      <c r="B967" s="216" t="s">
        <v>1457</v>
      </c>
      <c r="C967" s="216" t="s">
        <v>29</v>
      </c>
      <c r="D967" s="216" t="s">
        <v>4368</v>
      </c>
      <c r="E967" s="217" t="s">
        <v>45</v>
      </c>
      <c r="F967" s="218">
        <v>24</v>
      </c>
      <c r="G967" s="219"/>
      <c r="H967" s="219"/>
      <c r="I967" s="508">
        <f t="shared" si="82"/>
        <v>0</v>
      </c>
      <c r="J967" s="509" t="e">
        <f t="shared" si="83"/>
        <v>#DIV/0!</v>
      </c>
    </row>
    <row r="968" spans="1:10" s="150" customFormat="1" ht="11.25" x14ac:dyDescent="0.2">
      <c r="A968" s="215" t="s">
        <v>5448</v>
      </c>
      <c r="B968" s="216" t="s">
        <v>1411</v>
      </c>
      <c r="C968" s="216" t="s">
        <v>29</v>
      </c>
      <c r="D968" s="216" t="s">
        <v>4369</v>
      </c>
      <c r="E968" s="217" t="s">
        <v>45</v>
      </c>
      <c r="F968" s="218">
        <v>12</v>
      </c>
      <c r="G968" s="219"/>
      <c r="H968" s="219"/>
      <c r="I968" s="508">
        <f t="shared" si="82"/>
        <v>0</v>
      </c>
      <c r="J968" s="509" t="e">
        <f t="shared" si="83"/>
        <v>#DIV/0!</v>
      </c>
    </row>
    <row r="969" spans="1:10" s="150" customFormat="1" ht="11.25" x14ac:dyDescent="0.2">
      <c r="A969" s="215" t="s">
        <v>5449</v>
      </c>
      <c r="B969" s="216" t="s">
        <v>1511</v>
      </c>
      <c r="C969" s="216" t="s">
        <v>29</v>
      </c>
      <c r="D969" s="216" t="s">
        <v>4370</v>
      </c>
      <c r="E969" s="217" t="s">
        <v>45</v>
      </c>
      <c r="F969" s="218">
        <v>12</v>
      </c>
      <c r="G969" s="219"/>
      <c r="H969" s="219"/>
      <c r="I969" s="508">
        <f t="shared" si="82"/>
        <v>0</v>
      </c>
      <c r="J969" s="509" t="e">
        <f t="shared" si="83"/>
        <v>#DIV/0!</v>
      </c>
    </row>
    <row r="970" spans="1:10" s="150" customFormat="1" ht="11.25" x14ac:dyDescent="0.2">
      <c r="A970" s="215" t="s">
        <v>5450</v>
      </c>
      <c r="B970" s="216" t="s">
        <v>1514</v>
      </c>
      <c r="C970" s="216" t="s">
        <v>29</v>
      </c>
      <c r="D970" s="216" t="s">
        <v>4371</v>
      </c>
      <c r="E970" s="217" t="s">
        <v>45</v>
      </c>
      <c r="F970" s="218">
        <v>1</v>
      </c>
      <c r="G970" s="219"/>
      <c r="H970" s="219"/>
      <c r="I970" s="508">
        <f t="shared" si="82"/>
        <v>0</v>
      </c>
      <c r="J970" s="509" t="e">
        <f t="shared" si="83"/>
        <v>#DIV/0!</v>
      </c>
    </row>
    <row r="971" spans="1:10" s="150" customFormat="1" ht="11.25" x14ac:dyDescent="0.2">
      <c r="A971" s="215" t="s">
        <v>5451</v>
      </c>
      <c r="B971" s="216" t="s">
        <v>1417</v>
      </c>
      <c r="C971" s="216" t="s">
        <v>29</v>
      </c>
      <c r="D971" s="216" t="s">
        <v>4372</v>
      </c>
      <c r="E971" s="217" t="s">
        <v>45</v>
      </c>
      <c r="F971" s="218">
        <v>12</v>
      </c>
      <c r="G971" s="219"/>
      <c r="H971" s="219"/>
      <c r="I971" s="508">
        <f t="shared" si="82"/>
        <v>0</v>
      </c>
      <c r="J971" s="509" t="e">
        <f t="shared" si="83"/>
        <v>#DIV/0!</v>
      </c>
    </row>
    <row r="972" spans="1:10" s="150" customFormat="1" ht="11.25" x14ac:dyDescent="0.2">
      <c r="A972" s="215" t="s">
        <v>5452</v>
      </c>
      <c r="B972" s="216" t="s">
        <v>1287</v>
      </c>
      <c r="C972" s="216" t="s">
        <v>29</v>
      </c>
      <c r="D972" s="216" t="s">
        <v>4373</v>
      </c>
      <c r="E972" s="217" t="s">
        <v>45</v>
      </c>
      <c r="F972" s="218">
        <v>2</v>
      </c>
      <c r="G972" s="219"/>
      <c r="H972" s="219"/>
      <c r="I972" s="508">
        <f t="shared" si="82"/>
        <v>0</v>
      </c>
      <c r="J972" s="509" t="e">
        <f t="shared" si="83"/>
        <v>#DIV/0!</v>
      </c>
    </row>
    <row r="973" spans="1:10" s="150" customFormat="1" ht="22.5" x14ac:dyDescent="0.2">
      <c r="A973" s="215" t="s">
        <v>5453</v>
      </c>
      <c r="B973" s="216" t="s">
        <v>1557</v>
      </c>
      <c r="C973" s="216" t="s">
        <v>29</v>
      </c>
      <c r="D973" s="216" t="s">
        <v>4374</v>
      </c>
      <c r="E973" s="217" t="s">
        <v>45</v>
      </c>
      <c r="F973" s="218">
        <v>6</v>
      </c>
      <c r="G973" s="219"/>
      <c r="H973" s="219"/>
      <c r="I973" s="508">
        <f t="shared" si="82"/>
        <v>0</v>
      </c>
      <c r="J973" s="509" t="e">
        <f t="shared" si="83"/>
        <v>#DIV/0!</v>
      </c>
    </row>
    <row r="974" spans="1:10" s="150" customFormat="1" ht="22.5" x14ac:dyDescent="0.2">
      <c r="A974" s="215" t="s">
        <v>5454</v>
      </c>
      <c r="B974" s="216" t="s">
        <v>1460</v>
      </c>
      <c r="C974" s="216" t="s">
        <v>29</v>
      </c>
      <c r="D974" s="216" t="s">
        <v>4375</v>
      </c>
      <c r="E974" s="217" t="s">
        <v>45</v>
      </c>
      <c r="F974" s="218">
        <v>6</v>
      </c>
      <c r="G974" s="219"/>
      <c r="H974" s="219"/>
      <c r="I974" s="508">
        <f t="shared" si="82"/>
        <v>0</v>
      </c>
      <c r="J974" s="509" t="e">
        <f t="shared" si="83"/>
        <v>#DIV/0!</v>
      </c>
    </row>
    <row r="975" spans="1:10" s="150" customFormat="1" ht="11.25" x14ac:dyDescent="0.2">
      <c r="A975" s="215" t="s">
        <v>5455</v>
      </c>
      <c r="B975" s="216" t="s">
        <v>1420</v>
      </c>
      <c r="C975" s="216" t="s">
        <v>29</v>
      </c>
      <c r="D975" s="216" t="s">
        <v>4376</v>
      </c>
      <c r="E975" s="217" t="s">
        <v>45</v>
      </c>
      <c r="F975" s="218">
        <v>1</v>
      </c>
      <c r="G975" s="219"/>
      <c r="H975" s="219"/>
      <c r="I975" s="508">
        <f t="shared" si="82"/>
        <v>0</v>
      </c>
      <c r="J975" s="509" t="e">
        <f t="shared" si="83"/>
        <v>#DIV/0!</v>
      </c>
    </row>
    <row r="976" spans="1:10" s="150" customFormat="1" ht="33.75" x14ac:dyDescent="0.2">
      <c r="A976" s="215" t="s">
        <v>5456</v>
      </c>
      <c r="B976" s="216" t="s">
        <v>1427</v>
      </c>
      <c r="C976" s="216" t="s">
        <v>29</v>
      </c>
      <c r="D976" s="216" t="s">
        <v>4377</v>
      </c>
      <c r="E976" s="217" t="s">
        <v>75</v>
      </c>
      <c r="F976" s="218">
        <v>10</v>
      </c>
      <c r="G976" s="219"/>
      <c r="H976" s="219"/>
      <c r="I976" s="508">
        <f t="shared" si="82"/>
        <v>0</v>
      </c>
      <c r="J976" s="509" t="e">
        <f t="shared" si="83"/>
        <v>#DIV/0!</v>
      </c>
    </row>
    <row r="977" spans="1:10" s="150" customFormat="1" ht="11.25" x14ac:dyDescent="0.2">
      <c r="A977" s="215" t="s">
        <v>5457</v>
      </c>
      <c r="B977" s="216" t="s">
        <v>1430</v>
      </c>
      <c r="C977" s="216" t="s">
        <v>29</v>
      </c>
      <c r="D977" s="216" t="s">
        <v>4378</v>
      </c>
      <c r="E977" s="217" t="s">
        <v>45</v>
      </c>
      <c r="F977" s="218">
        <v>1</v>
      </c>
      <c r="G977" s="219"/>
      <c r="H977" s="219"/>
      <c r="I977" s="508">
        <f t="shared" si="82"/>
        <v>0</v>
      </c>
      <c r="J977" s="509" t="e">
        <f t="shared" si="83"/>
        <v>#DIV/0!</v>
      </c>
    </row>
    <row r="978" spans="1:10" s="150" customFormat="1" ht="22.5" x14ac:dyDescent="0.2">
      <c r="A978" s="215" t="s">
        <v>5458</v>
      </c>
      <c r="B978" s="216" t="s">
        <v>1250</v>
      </c>
      <c r="C978" s="216" t="s">
        <v>29</v>
      </c>
      <c r="D978" s="216" t="s">
        <v>4379</v>
      </c>
      <c r="E978" s="217" t="s">
        <v>45</v>
      </c>
      <c r="F978" s="218">
        <v>1</v>
      </c>
      <c r="G978" s="219"/>
      <c r="H978" s="219"/>
      <c r="I978" s="508">
        <f t="shared" si="82"/>
        <v>0</v>
      </c>
      <c r="J978" s="509" t="e">
        <f t="shared" si="83"/>
        <v>#DIV/0!</v>
      </c>
    </row>
    <row r="979" spans="1:10" s="150" customFormat="1" ht="22.5" x14ac:dyDescent="0.2">
      <c r="A979" s="215" t="s">
        <v>5459</v>
      </c>
      <c r="B979" s="216" t="s">
        <v>1269</v>
      </c>
      <c r="C979" s="216" t="s">
        <v>29</v>
      </c>
      <c r="D979" s="216" t="s">
        <v>4380</v>
      </c>
      <c r="E979" s="217" t="s">
        <v>45</v>
      </c>
      <c r="F979" s="218">
        <v>1</v>
      </c>
      <c r="G979" s="219"/>
      <c r="H979" s="219"/>
      <c r="I979" s="508">
        <f t="shared" si="82"/>
        <v>0</v>
      </c>
      <c r="J979" s="509" t="e">
        <f t="shared" si="83"/>
        <v>#DIV/0!</v>
      </c>
    </row>
    <row r="980" spans="1:10" s="150" customFormat="1" ht="33.75" x14ac:dyDescent="0.2">
      <c r="A980" s="215" t="s">
        <v>5460</v>
      </c>
      <c r="B980" s="216" t="s">
        <v>1308</v>
      </c>
      <c r="C980" s="216" t="s">
        <v>29</v>
      </c>
      <c r="D980" s="216" t="s">
        <v>4381</v>
      </c>
      <c r="E980" s="217" t="s">
        <v>45</v>
      </c>
      <c r="F980" s="218">
        <v>1</v>
      </c>
      <c r="G980" s="219"/>
      <c r="H980" s="219"/>
      <c r="I980" s="508">
        <f t="shared" si="82"/>
        <v>0</v>
      </c>
      <c r="J980" s="509" t="e">
        <f t="shared" si="83"/>
        <v>#DIV/0!</v>
      </c>
    </row>
    <row r="981" spans="1:10" s="150" customFormat="1" ht="11.25" x14ac:dyDescent="0.2">
      <c r="A981" s="215" t="s">
        <v>5461</v>
      </c>
      <c r="B981" s="216" t="s">
        <v>1241</v>
      </c>
      <c r="C981" s="216" t="s">
        <v>29</v>
      </c>
      <c r="D981" s="216" t="s">
        <v>4382</v>
      </c>
      <c r="E981" s="217" t="s">
        <v>45</v>
      </c>
      <c r="F981" s="218">
        <v>24</v>
      </c>
      <c r="G981" s="219"/>
      <c r="H981" s="219"/>
      <c r="I981" s="508">
        <f t="shared" si="82"/>
        <v>0</v>
      </c>
      <c r="J981" s="509" t="e">
        <f t="shared" si="83"/>
        <v>#DIV/0!</v>
      </c>
    </row>
    <row r="982" spans="1:10" s="150" customFormat="1" ht="22.5" x14ac:dyDescent="0.2">
      <c r="A982" s="215" t="s">
        <v>5462</v>
      </c>
      <c r="B982" s="216" t="s">
        <v>1538</v>
      </c>
      <c r="C982" s="216" t="s">
        <v>29</v>
      </c>
      <c r="D982" s="216" t="s">
        <v>4383</v>
      </c>
      <c r="E982" s="217" t="s">
        <v>45</v>
      </c>
      <c r="F982" s="218">
        <v>4</v>
      </c>
      <c r="G982" s="219"/>
      <c r="H982" s="219"/>
      <c r="I982" s="508">
        <f t="shared" si="82"/>
        <v>0</v>
      </c>
      <c r="J982" s="509" t="e">
        <f t="shared" si="83"/>
        <v>#DIV/0!</v>
      </c>
    </row>
    <row r="983" spans="1:10" s="150" customFormat="1" ht="22.5" x14ac:dyDescent="0.2">
      <c r="A983" s="215" t="s">
        <v>5463</v>
      </c>
      <c r="B983" s="216" t="s">
        <v>1436</v>
      </c>
      <c r="C983" s="216" t="s">
        <v>29</v>
      </c>
      <c r="D983" s="216" t="s">
        <v>4384</v>
      </c>
      <c r="E983" s="217" t="s">
        <v>45</v>
      </c>
      <c r="F983" s="218">
        <v>1</v>
      </c>
      <c r="G983" s="219"/>
      <c r="H983" s="219"/>
      <c r="I983" s="508">
        <f t="shared" si="82"/>
        <v>0</v>
      </c>
      <c r="J983" s="509" t="e">
        <f t="shared" si="83"/>
        <v>#DIV/0!</v>
      </c>
    </row>
    <row r="984" spans="1:10" s="150" customFormat="1" ht="11.25" x14ac:dyDescent="0.2">
      <c r="A984" s="215" t="s">
        <v>5464</v>
      </c>
      <c r="B984" s="216" t="s">
        <v>1442</v>
      </c>
      <c r="C984" s="216" t="s">
        <v>29</v>
      </c>
      <c r="D984" s="216" t="s">
        <v>4385</v>
      </c>
      <c r="E984" s="217" t="s">
        <v>45</v>
      </c>
      <c r="F984" s="218">
        <v>1</v>
      </c>
      <c r="G984" s="219"/>
      <c r="H984" s="219"/>
      <c r="I984" s="508">
        <f t="shared" si="82"/>
        <v>0</v>
      </c>
      <c r="J984" s="509" t="e">
        <f t="shared" si="83"/>
        <v>#DIV/0!</v>
      </c>
    </row>
    <row r="985" spans="1:10" s="150" customFormat="1" ht="11.25" x14ac:dyDescent="0.2">
      <c r="A985" s="215" t="s">
        <v>5465</v>
      </c>
      <c r="B985" s="216" t="s">
        <v>1445</v>
      </c>
      <c r="C985" s="216" t="s">
        <v>29</v>
      </c>
      <c r="D985" s="216" t="s">
        <v>4386</v>
      </c>
      <c r="E985" s="217" t="s">
        <v>45</v>
      </c>
      <c r="F985" s="218">
        <v>24</v>
      </c>
      <c r="G985" s="219"/>
      <c r="H985" s="219"/>
      <c r="I985" s="508">
        <f t="shared" si="82"/>
        <v>0</v>
      </c>
      <c r="J985" s="509" t="e">
        <f t="shared" si="83"/>
        <v>#DIV/0!</v>
      </c>
    </row>
    <row r="986" spans="1:10" s="150" customFormat="1" ht="33.75" x14ac:dyDescent="0.2">
      <c r="A986" s="215" t="s">
        <v>5466</v>
      </c>
      <c r="B986" s="216" t="s">
        <v>1448</v>
      </c>
      <c r="C986" s="216" t="s">
        <v>29</v>
      </c>
      <c r="D986" s="216" t="s">
        <v>4387</v>
      </c>
      <c r="E986" s="217" t="s">
        <v>75</v>
      </c>
      <c r="F986" s="218">
        <v>30</v>
      </c>
      <c r="G986" s="219"/>
      <c r="H986" s="219"/>
      <c r="I986" s="508">
        <f t="shared" si="82"/>
        <v>0</v>
      </c>
      <c r="J986" s="509" t="e">
        <f t="shared" si="83"/>
        <v>#DIV/0!</v>
      </c>
    </row>
    <row r="987" spans="1:10" s="150" customFormat="1" ht="22.5" x14ac:dyDescent="0.2">
      <c r="A987" s="215" t="s">
        <v>5467</v>
      </c>
      <c r="B987" s="216" t="s">
        <v>1451</v>
      </c>
      <c r="C987" s="216" t="s">
        <v>29</v>
      </c>
      <c r="D987" s="216" t="s">
        <v>4388</v>
      </c>
      <c r="E987" s="217" t="s">
        <v>45</v>
      </c>
      <c r="F987" s="218">
        <v>24</v>
      </c>
      <c r="G987" s="219"/>
      <c r="H987" s="219"/>
      <c r="I987" s="508">
        <f t="shared" si="82"/>
        <v>0</v>
      </c>
      <c r="J987" s="509" t="e">
        <f t="shared" si="83"/>
        <v>#DIV/0!</v>
      </c>
    </row>
    <row r="988" spans="1:10" s="150" customFormat="1" ht="22.5" x14ac:dyDescent="0.2">
      <c r="A988" s="215" t="s">
        <v>5468</v>
      </c>
      <c r="B988" s="216" t="s">
        <v>1554</v>
      </c>
      <c r="C988" s="216" t="s">
        <v>29</v>
      </c>
      <c r="D988" s="216" t="s">
        <v>4389</v>
      </c>
      <c r="E988" s="217" t="s">
        <v>45</v>
      </c>
      <c r="F988" s="218">
        <v>24</v>
      </c>
      <c r="G988" s="219"/>
      <c r="H988" s="219"/>
      <c r="I988" s="508">
        <f t="shared" si="82"/>
        <v>0</v>
      </c>
      <c r="J988" s="509" t="e">
        <f t="shared" si="83"/>
        <v>#DIV/0!</v>
      </c>
    </row>
    <row r="989" spans="1:10" s="150" customFormat="1" ht="11.25" x14ac:dyDescent="0.2">
      <c r="A989" s="215" t="s">
        <v>5469</v>
      </c>
      <c r="B989" s="216" t="s">
        <v>1472</v>
      </c>
      <c r="C989" s="216" t="s">
        <v>29</v>
      </c>
      <c r="D989" s="216" t="s">
        <v>4390</v>
      </c>
      <c r="E989" s="217" t="s">
        <v>45</v>
      </c>
      <c r="F989" s="218">
        <v>1</v>
      </c>
      <c r="G989" s="219"/>
      <c r="H989" s="219"/>
      <c r="I989" s="508">
        <f t="shared" si="82"/>
        <v>0</v>
      </c>
      <c r="J989" s="509" t="e">
        <f t="shared" si="83"/>
        <v>#DIV/0!</v>
      </c>
    </row>
    <row r="990" spans="1:10" s="150" customFormat="1" ht="11.25" x14ac:dyDescent="0.2">
      <c r="A990" s="215" t="s">
        <v>5470</v>
      </c>
      <c r="B990" s="216" t="s">
        <v>1475</v>
      </c>
      <c r="C990" s="216" t="s">
        <v>29</v>
      </c>
      <c r="D990" s="216" t="s">
        <v>4391</v>
      </c>
      <c r="E990" s="217" t="s">
        <v>45</v>
      </c>
      <c r="F990" s="218">
        <v>1</v>
      </c>
      <c r="G990" s="219"/>
      <c r="H990" s="219"/>
      <c r="I990" s="508">
        <f t="shared" si="82"/>
        <v>0</v>
      </c>
      <c r="J990" s="509" t="e">
        <f t="shared" si="83"/>
        <v>#DIV/0!</v>
      </c>
    </row>
    <row r="991" spans="1:10" s="150" customFormat="1" ht="11.25" x14ac:dyDescent="0.2">
      <c r="A991" s="215" t="s">
        <v>5471</v>
      </c>
      <c r="B991" s="216" t="s">
        <v>1481</v>
      </c>
      <c r="C991" s="216" t="s">
        <v>29</v>
      </c>
      <c r="D991" s="216" t="s">
        <v>4392</v>
      </c>
      <c r="E991" s="217" t="s">
        <v>45</v>
      </c>
      <c r="F991" s="218">
        <v>1</v>
      </c>
      <c r="G991" s="219"/>
      <c r="H991" s="219"/>
      <c r="I991" s="508">
        <f t="shared" si="82"/>
        <v>0</v>
      </c>
      <c r="J991" s="509" t="e">
        <f t="shared" si="83"/>
        <v>#DIV/0!</v>
      </c>
    </row>
    <row r="992" spans="1:10" s="150" customFormat="1" ht="22.5" x14ac:dyDescent="0.2">
      <c r="A992" s="215" t="s">
        <v>5472</v>
      </c>
      <c r="B992" s="216" t="s">
        <v>4393</v>
      </c>
      <c r="C992" s="216" t="s">
        <v>29</v>
      </c>
      <c r="D992" s="216" t="s">
        <v>4394</v>
      </c>
      <c r="E992" s="217" t="s">
        <v>75</v>
      </c>
      <c r="F992" s="218">
        <v>4</v>
      </c>
      <c r="G992" s="219"/>
      <c r="H992" s="219"/>
      <c r="I992" s="508">
        <f t="shared" si="82"/>
        <v>0</v>
      </c>
      <c r="J992" s="509" t="e">
        <f t="shared" si="83"/>
        <v>#DIV/0!</v>
      </c>
    </row>
    <row r="993" spans="1:10" s="150" customFormat="1" ht="11.25" x14ac:dyDescent="0.2">
      <c r="A993" s="215" t="s">
        <v>5473</v>
      </c>
      <c r="B993" s="216" t="s">
        <v>1281</v>
      </c>
      <c r="C993" s="216" t="s">
        <v>29</v>
      </c>
      <c r="D993" s="216" t="s">
        <v>4395</v>
      </c>
      <c r="E993" s="217" t="s">
        <v>45</v>
      </c>
      <c r="F993" s="218">
        <v>6</v>
      </c>
      <c r="G993" s="219"/>
      <c r="H993" s="219"/>
      <c r="I993" s="508">
        <f t="shared" si="82"/>
        <v>0</v>
      </c>
      <c r="J993" s="509" t="e">
        <f t="shared" si="83"/>
        <v>#DIV/0!</v>
      </c>
    </row>
    <row r="994" spans="1:10" s="150" customFormat="1" ht="11.25" x14ac:dyDescent="0.2">
      <c r="A994" s="215" t="s">
        <v>5474</v>
      </c>
      <c r="B994" s="216" t="s">
        <v>1244</v>
      </c>
      <c r="C994" s="216" t="s">
        <v>29</v>
      </c>
      <c r="D994" s="216" t="s">
        <v>4396</v>
      </c>
      <c r="E994" s="217" t="s">
        <v>45</v>
      </c>
      <c r="F994" s="218">
        <v>24</v>
      </c>
      <c r="G994" s="219"/>
      <c r="H994" s="219"/>
      <c r="I994" s="508">
        <f t="shared" si="82"/>
        <v>0</v>
      </c>
      <c r="J994" s="509" t="e">
        <f t="shared" si="83"/>
        <v>#DIV/0!</v>
      </c>
    </row>
    <row r="995" spans="1:10" s="150" customFormat="1" ht="11.25" x14ac:dyDescent="0.2">
      <c r="A995" s="215" t="s">
        <v>5475</v>
      </c>
      <c r="B995" s="216" t="s">
        <v>1290</v>
      </c>
      <c r="C995" s="216" t="s">
        <v>29</v>
      </c>
      <c r="D995" s="216" t="s">
        <v>4397</v>
      </c>
      <c r="E995" s="217" t="s">
        <v>45</v>
      </c>
      <c r="F995" s="218">
        <v>12</v>
      </c>
      <c r="G995" s="219"/>
      <c r="H995" s="219"/>
      <c r="I995" s="508">
        <f t="shared" si="82"/>
        <v>0</v>
      </c>
      <c r="J995" s="509" t="e">
        <f t="shared" si="83"/>
        <v>#DIV/0!</v>
      </c>
    </row>
    <row r="996" spans="1:10" s="150" customFormat="1" ht="11.25" x14ac:dyDescent="0.2">
      <c r="A996" s="215" t="s">
        <v>5476</v>
      </c>
      <c r="B996" s="216" t="s">
        <v>1247</v>
      </c>
      <c r="C996" s="216" t="s">
        <v>29</v>
      </c>
      <c r="D996" s="216" t="s">
        <v>4398</v>
      </c>
      <c r="E996" s="217" t="s">
        <v>45</v>
      </c>
      <c r="F996" s="218">
        <v>12</v>
      </c>
      <c r="G996" s="219"/>
      <c r="H996" s="219"/>
      <c r="I996" s="508">
        <f t="shared" si="82"/>
        <v>0</v>
      </c>
      <c r="J996" s="509" t="e">
        <f t="shared" si="83"/>
        <v>#DIV/0!</v>
      </c>
    </row>
    <row r="997" spans="1:10" s="150" customFormat="1" ht="11.25" x14ac:dyDescent="0.2">
      <c r="A997" s="215" t="s">
        <v>5477</v>
      </c>
      <c r="B997" s="216" t="s">
        <v>1253</v>
      </c>
      <c r="C997" s="216" t="s">
        <v>29</v>
      </c>
      <c r="D997" s="216" t="s">
        <v>4399</v>
      </c>
      <c r="E997" s="217" t="s">
        <v>45</v>
      </c>
      <c r="F997" s="218">
        <v>1</v>
      </c>
      <c r="G997" s="219"/>
      <c r="H997" s="219"/>
      <c r="I997" s="508">
        <f t="shared" si="82"/>
        <v>0</v>
      </c>
      <c r="J997" s="509" t="e">
        <f t="shared" si="83"/>
        <v>#DIV/0!</v>
      </c>
    </row>
    <row r="998" spans="1:10" s="150" customFormat="1" ht="22.5" x14ac:dyDescent="0.2">
      <c r="A998" s="215" t="s">
        <v>5478</v>
      </c>
      <c r="B998" s="216" t="s">
        <v>1259</v>
      </c>
      <c r="C998" s="216" t="s">
        <v>29</v>
      </c>
      <c r="D998" s="216" t="s">
        <v>4400</v>
      </c>
      <c r="E998" s="217" t="s">
        <v>45</v>
      </c>
      <c r="F998" s="218">
        <v>0</v>
      </c>
      <c r="G998" s="219"/>
      <c r="H998" s="219"/>
      <c r="I998" s="508">
        <f t="shared" si="82"/>
        <v>0</v>
      </c>
      <c r="J998" s="509" t="e">
        <f t="shared" si="83"/>
        <v>#DIV/0!</v>
      </c>
    </row>
    <row r="999" spans="1:10" s="150" customFormat="1" ht="11.25" x14ac:dyDescent="0.2">
      <c r="A999" s="215" t="s">
        <v>5479</v>
      </c>
      <c r="B999" s="216" t="s">
        <v>1278</v>
      </c>
      <c r="C999" s="216" t="s">
        <v>29</v>
      </c>
      <c r="D999" s="216" t="s">
        <v>4401</v>
      </c>
      <c r="E999" s="217" t="s">
        <v>45</v>
      </c>
      <c r="F999" s="218">
        <v>36</v>
      </c>
      <c r="G999" s="219"/>
      <c r="H999" s="219"/>
      <c r="I999" s="508">
        <f t="shared" si="82"/>
        <v>0</v>
      </c>
      <c r="J999" s="509" t="e">
        <f t="shared" si="83"/>
        <v>#DIV/0!</v>
      </c>
    </row>
    <row r="1000" spans="1:10" s="150" customFormat="1" ht="11.25" x14ac:dyDescent="0.2">
      <c r="A1000" s="215" t="s">
        <v>5480</v>
      </c>
      <c r="B1000" s="216" t="s">
        <v>1284</v>
      </c>
      <c r="C1000" s="216" t="s">
        <v>29</v>
      </c>
      <c r="D1000" s="216" t="s">
        <v>4402</v>
      </c>
      <c r="E1000" s="217" t="s">
        <v>45</v>
      </c>
      <c r="F1000" s="218">
        <v>2</v>
      </c>
      <c r="G1000" s="219"/>
      <c r="H1000" s="219"/>
      <c r="I1000" s="508">
        <f t="shared" si="82"/>
        <v>0</v>
      </c>
      <c r="J1000" s="509" t="e">
        <f t="shared" si="83"/>
        <v>#DIV/0!</v>
      </c>
    </row>
    <row r="1001" spans="1:10" s="150" customFormat="1" ht="11.25" x14ac:dyDescent="0.2">
      <c r="A1001" s="215" t="s">
        <v>5481</v>
      </c>
      <c r="B1001" s="216" t="s">
        <v>1293</v>
      </c>
      <c r="C1001" s="216" t="s">
        <v>29</v>
      </c>
      <c r="D1001" s="216" t="s">
        <v>4403</v>
      </c>
      <c r="E1001" s="217" t="s">
        <v>45</v>
      </c>
      <c r="F1001" s="218">
        <v>1</v>
      </c>
      <c r="G1001" s="219"/>
      <c r="H1001" s="219"/>
      <c r="I1001" s="508">
        <f t="shared" si="82"/>
        <v>0</v>
      </c>
      <c r="J1001" s="509" t="e">
        <f t="shared" si="83"/>
        <v>#DIV/0!</v>
      </c>
    </row>
    <row r="1002" spans="1:10" s="150" customFormat="1" ht="22.5" x14ac:dyDescent="0.2">
      <c r="A1002" s="215" t="s">
        <v>5482</v>
      </c>
      <c r="B1002" s="216" t="s">
        <v>1532</v>
      </c>
      <c r="C1002" s="216" t="s">
        <v>29</v>
      </c>
      <c r="D1002" s="216" t="s">
        <v>4404</v>
      </c>
      <c r="E1002" s="217" t="s">
        <v>45</v>
      </c>
      <c r="F1002" s="218">
        <v>1</v>
      </c>
      <c r="G1002" s="219"/>
      <c r="H1002" s="219"/>
      <c r="I1002" s="508">
        <f t="shared" si="82"/>
        <v>0</v>
      </c>
      <c r="J1002" s="509" t="e">
        <f t="shared" si="83"/>
        <v>#DIV/0!</v>
      </c>
    </row>
    <row r="1003" spans="1:10" s="150" customFormat="1" ht="11.25" x14ac:dyDescent="0.2">
      <c r="A1003" s="215" t="s">
        <v>5483</v>
      </c>
      <c r="B1003" s="216" t="s">
        <v>1535</v>
      </c>
      <c r="C1003" s="216" t="s">
        <v>29</v>
      </c>
      <c r="D1003" s="216" t="s">
        <v>4405</v>
      </c>
      <c r="E1003" s="217" t="s">
        <v>45</v>
      </c>
      <c r="F1003" s="218">
        <v>2</v>
      </c>
      <c r="G1003" s="219"/>
      <c r="H1003" s="219"/>
      <c r="I1003" s="508">
        <f t="shared" si="82"/>
        <v>0</v>
      </c>
      <c r="J1003" s="509" t="e">
        <f t="shared" si="83"/>
        <v>#DIV/0!</v>
      </c>
    </row>
    <row r="1004" spans="1:10" s="150" customFormat="1" ht="22.5" x14ac:dyDescent="0.2">
      <c r="A1004" s="215" t="s">
        <v>5484</v>
      </c>
      <c r="B1004" s="216" t="s">
        <v>1314</v>
      </c>
      <c r="C1004" s="216" t="s">
        <v>29</v>
      </c>
      <c r="D1004" s="216" t="s">
        <v>4406</v>
      </c>
      <c r="E1004" s="217" t="s">
        <v>45</v>
      </c>
      <c r="F1004" s="218">
        <v>1</v>
      </c>
      <c r="G1004" s="219"/>
      <c r="H1004" s="219"/>
      <c r="I1004" s="508">
        <f t="shared" si="82"/>
        <v>0</v>
      </c>
      <c r="J1004" s="509" t="e">
        <f t="shared" si="83"/>
        <v>#DIV/0!</v>
      </c>
    </row>
    <row r="1005" spans="1:10" s="150" customFormat="1" ht="11.25" x14ac:dyDescent="0.2">
      <c r="A1005" s="215" t="s">
        <v>5485</v>
      </c>
      <c r="B1005" s="216" t="s">
        <v>1311</v>
      </c>
      <c r="C1005" s="216" t="s">
        <v>29</v>
      </c>
      <c r="D1005" s="216" t="s">
        <v>4407</v>
      </c>
      <c r="E1005" s="217" t="s">
        <v>45</v>
      </c>
      <c r="F1005" s="218">
        <v>2</v>
      </c>
      <c r="G1005" s="219"/>
      <c r="H1005" s="219"/>
      <c r="I1005" s="508">
        <f t="shared" si="82"/>
        <v>0</v>
      </c>
      <c r="J1005" s="509" t="e">
        <f t="shared" si="83"/>
        <v>#DIV/0!</v>
      </c>
    </row>
    <row r="1006" spans="1:10" s="150" customFormat="1" ht="11.25" x14ac:dyDescent="0.2">
      <c r="A1006" s="215" t="s">
        <v>5486</v>
      </c>
      <c r="B1006" s="216" t="s">
        <v>1541</v>
      </c>
      <c r="C1006" s="216" t="s">
        <v>29</v>
      </c>
      <c r="D1006" s="216" t="s">
        <v>4408</v>
      </c>
      <c r="E1006" s="217" t="s">
        <v>384</v>
      </c>
      <c r="F1006" s="218">
        <v>20</v>
      </c>
      <c r="G1006" s="219"/>
      <c r="H1006" s="219"/>
      <c r="I1006" s="508">
        <f t="shared" si="82"/>
        <v>0</v>
      </c>
      <c r="J1006" s="509" t="e">
        <f t="shared" si="83"/>
        <v>#DIV/0!</v>
      </c>
    </row>
    <row r="1007" spans="1:10" s="150" customFormat="1" ht="11.25" x14ac:dyDescent="0.2">
      <c r="A1007" s="215" t="s">
        <v>5487</v>
      </c>
      <c r="B1007" s="216" t="s">
        <v>1551</v>
      </c>
      <c r="C1007" s="216" t="s">
        <v>29</v>
      </c>
      <c r="D1007" s="216" t="s">
        <v>4409</v>
      </c>
      <c r="E1007" s="217" t="s">
        <v>45</v>
      </c>
      <c r="F1007" s="218">
        <v>36</v>
      </c>
      <c r="G1007" s="219"/>
      <c r="H1007" s="219"/>
      <c r="I1007" s="508">
        <f t="shared" si="82"/>
        <v>0</v>
      </c>
      <c r="J1007" s="509" t="e">
        <f t="shared" si="83"/>
        <v>#DIV/0!</v>
      </c>
    </row>
    <row r="1008" spans="1:10" s="150" customFormat="1" ht="22.5" x14ac:dyDescent="0.2">
      <c r="A1008" s="215" t="s">
        <v>5488</v>
      </c>
      <c r="B1008" s="216" t="s">
        <v>1560</v>
      </c>
      <c r="C1008" s="216" t="s">
        <v>29</v>
      </c>
      <c r="D1008" s="216" t="s">
        <v>4410</v>
      </c>
      <c r="E1008" s="217" t="s">
        <v>45</v>
      </c>
      <c r="F1008" s="218">
        <v>1</v>
      </c>
      <c r="G1008" s="219"/>
      <c r="H1008" s="219"/>
      <c r="I1008" s="508">
        <f t="shared" si="82"/>
        <v>0</v>
      </c>
      <c r="J1008" s="509" t="e">
        <f t="shared" si="83"/>
        <v>#DIV/0!</v>
      </c>
    </row>
    <row r="1009" spans="1:10" s="150" customFormat="1" ht="11.25" x14ac:dyDescent="0.2">
      <c r="A1009" s="215" t="s">
        <v>5489</v>
      </c>
      <c r="B1009" s="216" t="s">
        <v>4411</v>
      </c>
      <c r="C1009" s="216" t="s">
        <v>29</v>
      </c>
      <c r="D1009" s="216" t="s">
        <v>4412</v>
      </c>
      <c r="E1009" s="217" t="s">
        <v>45</v>
      </c>
      <c r="F1009" s="218">
        <v>10</v>
      </c>
      <c r="G1009" s="219"/>
      <c r="H1009" s="219"/>
      <c r="I1009" s="508">
        <f t="shared" si="82"/>
        <v>0</v>
      </c>
      <c r="J1009" s="509" t="e">
        <f t="shared" si="83"/>
        <v>#DIV/0!</v>
      </c>
    </row>
    <row r="1010" spans="1:10" s="150" customFormat="1" ht="11.25" x14ac:dyDescent="0.2">
      <c r="A1010" s="215" t="s">
        <v>5490</v>
      </c>
      <c r="B1010" s="216" t="s">
        <v>4413</v>
      </c>
      <c r="C1010" s="216" t="s">
        <v>29</v>
      </c>
      <c r="D1010" s="216" t="s">
        <v>4414</v>
      </c>
      <c r="E1010" s="217" t="s">
        <v>45</v>
      </c>
      <c r="F1010" s="218">
        <v>4</v>
      </c>
      <c r="G1010" s="219"/>
      <c r="H1010" s="219"/>
      <c r="I1010" s="508">
        <f t="shared" si="82"/>
        <v>0</v>
      </c>
      <c r="J1010" s="509" t="e">
        <f t="shared" si="83"/>
        <v>#DIV/0!</v>
      </c>
    </row>
    <row r="1011" spans="1:10" s="150" customFormat="1" ht="11.25" x14ac:dyDescent="0.2">
      <c r="A1011" s="215" t="s">
        <v>5491</v>
      </c>
      <c r="B1011" s="216" t="s">
        <v>4415</v>
      </c>
      <c r="C1011" s="216" t="s">
        <v>29</v>
      </c>
      <c r="D1011" s="216" t="s">
        <v>4416</v>
      </c>
      <c r="E1011" s="217" t="s">
        <v>45</v>
      </c>
      <c r="F1011" s="218">
        <v>2</v>
      </c>
      <c r="G1011" s="219"/>
      <c r="H1011" s="219"/>
      <c r="I1011" s="508">
        <f t="shared" si="82"/>
        <v>0</v>
      </c>
      <c r="J1011" s="509" t="e">
        <f t="shared" si="83"/>
        <v>#DIV/0!</v>
      </c>
    </row>
    <row r="1012" spans="1:10" s="150" customFormat="1" ht="22.5" x14ac:dyDescent="0.2">
      <c r="A1012" s="215" t="s">
        <v>5492</v>
      </c>
      <c r="B1012" s="216" t="s">
        <v>4417</v>
      </c>
      <c r="C1012" s="216" t="s">
        <v>29</v>
      </c>
      <c r="D1012" s="216" t="s">
        <v>4418</v>
      </c>
      <c r="E1012" s="217" t="s">
        <v>384</v>
      </c>
      <c r="F1012" s="218">
        <v>6</v>
      </c>
      <c r="G1012" s="219"/>
      <c r="H1012" s="219"/>
      <c r="I1012" s="508">
        <f t="shared" si="82"/>
        <v>0</v>
      </c>
      <c r="J1012" s="509" t="e">
        <f t="shared" si="83"/>
        <v>#DIV/0!</v>
      </c>
    </row>
    <row r="1013" spans="1:10" s="150" customFormat="1" ht="11.25" x14ac:dyDescent="0.2">
      <c r="A1013" s="215" t="s">
        <v>5493</v>
      </c>
      <c r="B1013" s="216" t="s">
        <v>4419</v>
      </c>
      <c r="C1013" s="216" t="s">
        <v>29</v>
      </c>
      <c r="D1013" s="216" t="s">
        <v>4420</v>
      </c>
      <c r="E1013" s="217" t="s">
        <v>45</v>
      </c>
      <c r="F1013" s="218">
        <v>2</v>
      </c>
      <c r="G1013" s="219"/>
      <c r="H1013" s="219"/>
      <c r="I1013" s="508">
        <f t="shared" si="82"/>
        <v>0</v>
      </c>
      <c r="J1013" s="509" t="e">
        <f t="shared" si="83"/>
        <v>#DIV/0!</v>
      </c>
    </row>
    <row r="1014" spans="1:10" s="150" customFormat="1" ht="11.25" x14ac:dyDescent="0.2">
      <c r="A1014" s="215" t="s">
        <v>5494</v>
      </c>
      <c r="B1014" s="216" t="s">
        <v>4421</v>
      </c>
      <c r="C1014" s="216" t="s">
        <v>29</v>
      </c>
      <c r="D1014" s="216" t="s">
        <v>4422</v>
      </c>
      <c r="E1014" s="217" t="s">
        <v>45</v>
      </c>
      <c r="F1014" s="218">
        <v>2</v>
      </c>
      <c r="G1014" s="219"/>
      <c r="H1014" s="219"/>
      <c r="I1014" s="508">
        <f t="shared" si="82"/>
        <v>0</v>
      </c>
      <c r="J1014" s="509" t="e">
        <f t="shared" si="83"/>
        <v>#DIV/0!</v>
      </c>
    </row>
    <row r="1015" spans="1:10" s="150" customFormat="1" ht="11.25" x14ac:dyDescent="0.2">
      <c r="A1015" s="215" t="s">
        <v>5495</v>
      </c>
      <c r="B1015" s="216" t="s">
        <v>4423</v>
      </c>
      <c r="C1015" s="216" t="s">
        <v>29</v>
      </c>
      <c r="D1015" s="216" t="s">
        <v>4424</v>
      </c>
      <c r="E1015" s="217" t="s">
        <v>45</v>
      </c>
      <c r="F1015" s="218">
        <v>1</v>
      </c>
      <c r="G1015" s="219"/>
      <c r="H1015" s="219"/>
      <c r="I1015" s="508">
        <f t="shared" si="82"/>
        <v>0</v>
      </c>
      <c r="J1015" s="509" t="e">
        <f t="shared" si="83"/>
        <v>#DIV/0!</v>
      </c>
    </row>
    <row r="1016" spans="1:10" s="150" customFormat="1" ht="11.25" x14ac:dyDescent="0.2">
      <c r="A1016" s="215" t="s">
        <v>5496</v>
      </c>
      <c r="B1016" s="216" t="s">
        <v>4425</v>
      </c>
      <c r="C1016" s="216" t="s">
        <v>29</v>
      </c>
      <c r="D1016" s="216" t="s">
        <v>4426</v>
      </c>
      <c r="E1016" s="217" t="s">
        <v>45</v>
      </c>
      <c r="F1016" s="218">
        <v>1</v>
      </c>
      <c r="G1016" s="219"/>
      <c r="H1016" s="219"/>
      <c r="I1016" s="508">
        <f t="shared" si="82"/>
        <v>0</v>
      </c>
      <c r="J1016" s="509" t="e">
        <f t="shared" si="83"/>
        <v>#DIV/0!</v>
      </c>
    </row>
    <row r="1017" spans="1:10" s="150" customFormat="1" ht="11.25" x14ac:dyDescent="0.2">
      <c r="A1017" s="215" t="s">
        <v>5497</v>
      </c>
      <c r="B1017" s="216" t="s">
        <v>4427</v>
      </c>
      <c r="C1017" s="216" t="s">
        <v>29</v>
      </c>
      <c r="D1017" s="216" t="s">
        <v>4428</v>
      </c>
      <c r="E1017" s="217" t="s">
        <v>45</v>
      </c>
      <c r="F1017" s="218">
        <v>6</v>
      </c>
      <c r="G1017" s="219"/>
      <c r="H1017" s="219"/>
      <c r="I1017" s="508">
        <f t="shared" si="82"/>
        <v>0</v>
      </c>
      <c r="J1017" s="509" t="e">
        <f t="shared" si="83"/>
        <v>#DIV/0!</v>
      </c>
    </row>
    <row r="1018" spans="1:10" s="150" customFormat="1" ht="22.5" x14ac:dyDescent="0.2">
      <c r="A1018" s="215" t="s">
        <v>5498</v>
      </c>
      <c r="B1018" s="216" t="s">
        <v>4429</v>
      </c>
      <c r="C1018" s="216" t="s">
        <v>29</v>
      </c>
      <c r="D1018" s="216" t="s">
        <v>4430</v>
      </c>
      <c r="E1018" s="217" t="s">
        <v>45</v>
      </c>
      <c r="F1018" s="218">
        <v>1</v>
      </c>
      <c r="G1018" s="219"/>
      <c r="H1018" s="219"/>
      <c r="I1018" s="508">
        <f t="shared" si="82"/>
        <v>0</v>
      </c>
      <c r="J1018" s="509" t="e">
        <f t="shared" si="83"/>
        <v>#DIV/0!</v>
      </c>
    </row>
    <row r="1019" spans="1:10" s="150" customFormat="1" ht="22.5" x14ac:dyDescent="0.2">
      <c r="A1019" s="215" t="s">
        <v>5499</v>
      </c>
      <c r="B1019" s="216" t="s">
        <v>4431</v>
      </c>
      <c r="C1019" s="216" t="s">
        <v>29</v>
      </c>
      <c r="D1019" s="216" t="s">
        <v>4432</v>
      </c>
      <c r="E1019" s="217" t="s">
        <v>45</v>
      </c>
      <c r="F1019" s="218">
        <v>1</v>
      </c>
      <c r="G1019" s="219"/>
      <c r="H1019" s="219"/>
      <c r="I1019" s="508">
        <f t="shared" si="82"/>
        <v>0</v>
      </c>
      <c r="J1019" s="509" t="e">
        <f t="shared" si="83"/>
        <v>#DIV/0!</v>
      </c>
    </row>
    <row r="1020" spans="1:10" s="150" customFormat="1" ht="22.5" x14ac:dyDescent="0.2">
      <c r="A1020" s="215" t="s">
        <v>5500</v>
      </c>
      <c r="B1020" s="216" t="s">
        <v>4433</v>
      </c>
      <c r="C1020" s="216" t="s">
        <v>29</v>
      </c>
      <c r="D1020" s="216" t="s">
        <v>4434</v>
      </c>
      <c r="E1020" s="217" t="s">
        <v>45</v>
      </c>
      <c r="F1020" s="218">
        <v>1</v>
      </c>
      <c r="G1020" s="219"/>
      <c r="H1020" s="219"/>
      <c r="I1020" s="508">
        <f t="shared" si="82"/>
        <v>0</v>
      </c>
      <c r="J1020" s="509" t="e">
        <f t="shared" si="83"/>
        <v>#DIV/0!</v>
      </c>
    </row>
    <row r="1021" spans="1:10" s="150" customFormat="1" ht="11.25" x14ac:dyDescent="0.2">
      <c r="A1021" s="215" t="s">
        <v>5501</v>
      </c>
      <c r="B1021" s="216" t="s">
        <v>4435</v>
      </c>
      <c r="C1021" s="216" t="s">
        <v>29</v>
      </c>
      <c r="D1021" s="216" t="s">
        <v>4436</v>
      </c>
      <c r="E1021" s="217" t="s">
        <v>45</v>
      </c>
      <c r="F1021" s="218">
        <v>6</v>
      </c>
      <c r="G1021" s="219"/>
      <c r="H1021" s="219"/>
      <c r="I1021" s="508">
        <f t="shared" si="82"/>
        <v>0</v>
      </c>
      <c r="J1021" s="509" t="e">
        <f t="shared" si="83"/>
        <v>#DIV/0!</v>
      </c>
    </row>
    <row r="1022" spans="1:10" s="150" customFormat="1" ht="11.25" x14ac:dyDescent="0.2">
      <c r="A1022" s="215" t="s">
        <v>5502</v>
      </c>
      <c r="B1022" s="216" t="s">
        <v>4437</v>
      </c>
      <c r="C1022" s="216" t="s">
        <v>29</v>
      </c>
      <c r="D1022" s="216" t="s">
        <v>4438</v>
      </c>
      <c r="E1022" s="217" t="s">
        <v>45</v>
      </c>
      <c r="F1022" s="218">
        <v>5</v>
      </c>
      <c r="G1022" s="219"/>
      <c r="H1022" s="219"/>
      <c r="I1022" s="508">
        <f t="shared" ref="I1022:I1083" si="84">ROUND(F1022*H1022,2)</f>
        <v>0</v>
      </c>
      <c r="J1022" s="509" t="e">
        <f t="shared" ref="J1022:J1083" si="85">ROUND(I1022/$I$1088,4)</f>
        <v>#DIV/0!</v>
      </c>
    </row>
    <row r="1023" spans="1:10" s="150" customFormat="1" ht="11.25" x14ac:dyDescent="0.2">
      <c r="A1023" s="215" t="s">
        <v>5503</v>
      </c>
      <c r="B1023" s="216" t="s">
        <v>4439</v>
      </c>
      <c r="C1023" s="216" t="s">
        <v>29</v>
      </c>
      <c r="D1023" s="216" t="s">
        <v>4440</v>
      </c>
      <c r="E1023" s="217" t="s">
        <v>45</v>
      </c>
      <c r="F1023" s="218">
        <v>1</v>
      </c>
      <c r="G1023" s="219"/>
      <c r="H1023" s="219"/>
      <c r="I1023" s="508">
        <f t="shared" si="84"/>
        <v>0</v>
      </c>
      <c r="J1023" s="509" t="e">
        <f t="shared" si="85"/>
        <v>#DIV/0!</v>
      </c>
    </row>
    <row r="1024" spans="1:10" s="150" customFormat="1" ht="11.25" x14ac:dyDescent="0.2">
      <c r="A1024" s="215" t="s">
        <v>5504</v>
      </c>
      <c r="B1024" s="216" t="s">
        <v>4441</v>
      </c>
      <c r="C1024" s="216" t="s">
        <v>29</v>
      </c>
      <c r="D1024" s="216" t="s">
        <v>4442</v>
      </c>
      <c r="E1024" s="217" t="s">
        <v>45</v>
      </c>
      <c r="F1024" s="218">
        <v>12</v>
      </c>
      <c r="G1024" s="219"/>
      <c r="H1024" s="219"/>
      <c r="I1024" s="508">
        <f t="shared" si="84"/>
        <v>0</v>
      </c>
      <c r="J1024" s="509" t="e">
        <f t="shared" si="85"/>
        <v>#DIV/0!</v>
      </c>
    </row>
    <row r="1025" spans="1:10" s="150" customFormat="1" ht="11.25" x14ac:dyDescent="0.2">
      <c r="A1025" s="215" t="s">
        <v>5505</v>
      </c>
      <c r="B1025" s="216" t="s">
        <v>4443</v>
      </c>
      <c r="C1025" s="216" t="s">
        <v>29</v>
      </c>
      <c r="D1025" s="216" t="s">
        <v>4444</v>
      </c>
      <c r="E1025" s="217" t="s">
        <v>45</v>
      </c>
      <c r="F1025" s="218">
        <v>1</v>
      </c>
      <c r="G1025" s="219"/>
      <c r="H1025" s="219"/>
      <c r="I1025" s="508">
        <f t="shared" si="84"/>
        <v>0</v>
      </c>
      <c r="J1025" s="509" t="e">
        <f t="shared" si="85"/>
        <v>#DIV/0!</v>
      </c>
    </row>
    <row r="1026" spans="1:10" s="150" customFormat="1" ht="11.25" x14ac:dyDescent="0.2">
      <c r="A1026" s="215" t="s">
        <v>5506</v>
      </c>
      <c r="B1026" s="216" t="s">
        <v>4445</v>
      </c>
      <c r="C1026" s="216" t="s">
        <v>29</v>
      </c>
      <c r="D1026" s="216" t="s">
        <v>4446</v>
      </c>
      <c r="E1026" s="217" t="s">
        <v>45</v>
      </c>
      <c r="F1026" s="218">
        <v>1</v>
      </c>
      <c r="G1026" s="219"/>
      <c r="H1026" s="219"/>
      <c r="I1026" s="508">
        <f t="shared" si="84"/>
        <v>0</v>
      </c>
      <c r="J1026" s="509" t="e">
        <f t="shared" si="85"/>
        <v>#DIV/0!</v>
      </c>
    </row>
    <row r="1027" spans="1:10" s="150" customFormat="1" ht="22.5" x14ac:dyDescent="0.2">
      <c r="A1027" s="215" t="s">
        <v>5507</v>
      </c>
      <c r="B1027" s="216" t="s">
        <v>4447</v>
      </c>
      <c r="C1027" s="216" t="s">
        <v>29</v>
      </c>
      <c r="D1027" s="216" t="s">
        <v>4448</v>
      </c>
      <c r="E1027" s="217" t="s">
        <v>45</v>
      </c>
      <c r="F1027" s="218">
        <v>4</v>
      </c>
      <c r="G1027" s="219"/>
      <c r="H1027" s="219"/>
      <c r="I1027" s="508">
        <f t="shared" si="84"/>
        <v>0</v>
      </c>
      <c r="J1027" s="509" t="e">
        <f t="shared" si="85"/>
        <v>#DIV/0!</v>
      </c>
    </row>
    <row r="1028" spans="1:10" s="150" customFormat="1" ht="22.5" x14ac:dyDescent="0.2">
      <c r="A1028" s="215" t="s">
        <v>5508</v>
      </c>
      <c r="B1028" s="216" t="s">
        <v>4449</v>
      </c>
      <c r="C1028" s="216" t="s">
        <v>29</v>
      </c>
      <c r="D1028" s="216" t="s">
        <v>4450</v>
      </c>
      <c r="E1028" s="217" t="s">
        <v>45</v>
      </c>
      <c r="F1028" s="218">
        <v>2</v>
      </c>
      <c r="G1028" s="219"/>
      <c r="H1028" s="219"/>
      <c r="I1028" s="508">
        <f t="shared" si="84"/>
        <v>0</v>
      </c>
      <c r="J1028" s="509" t="e">
        <f t="shared" si="85"/>
        <v>#DIV/0!</v>
      </c>
    </row>
    <row r="1029" spans="1:10" s="150" customFormat="1" ht="11.25" x14ac:dyDescent="0.2">
      <c r="A1029" s="215" t="s">
        <v>5509</v>
      </c>
      <c r="B1029" s="216" t="s">
        <v>4451</v>
      </c>
      <c r="C1029" s="216" t="s">
        <v>29</v>
      </c>
      <c r="D1029" s="216" t="s">
        <v>4452</v>
      </c>
      <c r="E1029" s="217" t="s">
        <v>45</v>
      </c>
      <c r="F1029" s="218">
        <v>12</v>
      </c>
      <c r="G1029" s="219"/>
      <c r="H1029" s="219"/>
      <c r="I1029" s="508">
        <f t="shared" si="84"/>
        <v>0</v>
      </c>
      <c r="J1029" s="509" t="e">
        <f t="shared" si="85"/>
        <v>#DIV/0!</v>
      </c>
    </row>
    <row r="1030" spans="1:10" s="150" customFormat="1" ht="11.25" x14ac:dyDescent="0.2">
      <c r="A1030" s="215" t="s">
        <v>5510</v>
      </c>
      <c r="B1030" s="216" t="s">
        <v>4453</v>
      </c>
      <c r="C1030" s="216" t="s">
        <v>29</v>
      </c>
      <c r="D1030" s="216" t="s">
        <v>4454</v>
      </c>
      <c r="E1030" s="217" t="s">
        <v>45</v>
      </c>
      <c r="F1030" s="218">
        <v>84</v>
      </c>
      <c r="G1030" s="219"/>
      <c r="H1030" s="219"/>
      <c r="I1030" s="508">
        <f t="shared" si="84"/>
        <v>0</v>
      </c>
      <c r="J1030" s="509" t="e">
        <f t="shared" si="85"/>
        <v>#DIV/0!</v>
      </c>
    </row>
    <row r="1031" spans="1:10" s="150" customFormat="1" ht="11.25" x14ac:dyDescent="0.2">
      <c r="A1031" s="215" t="s">
        <v>5511</v>
      </c>
      <c r="B1031" s="216" t="s">
        <v>4455</v>
      </c>
      <c r="C1031" s="216" t="s">
        <v>29</v>
      </c>
      <c r="D1031" s="216" t="s">
        <v>4456</v>
      </c>
      <c r="E1031" s="217" t="s">
        <v>45</v>
      </c>
      <c r="F1031" s="218">
        <v>84</v>
      </c>
      <c r="G1031" s="219"/>
      <c r="H1031" s="219"/>
      <c r="I1031" s="508">
        <f t="shared" si="84"/>
        <v>0</v>
      </c>
      <c r="J1031" s="509" t="e">
        <f t="shared" si="85"/>
        <v>#DIV/0!</v>
      </c>
    </row>
    <row r="1032" spans="1:10" s="150" customFormat="1" ht="22.5" x14ac:dyDescent="0.2">
      <c r="A1032" s="215" t="s">
        <v>5512</v>
      </c>
      <c r="B1032" s="216" t="s">
        <v>4457</v>
      </c>
      <c r="C1032" s="216" t="s">
        <v>29</v>
      </c>
      <c r="D1032" s="216" t="s">
        <v>4458</v>
      </c>
      <c r="E1032" s="217" t="s">
        <v>45</v>
      </c>
      <c r="F1032" s="218">
        <v>10</v>
      </c>
      <c r="G1032" s="219"/>
      <c r="H1032" s="219"/>
      <c r="I1032" s="508">
        <f t="shared" si="84"/>
        <v>0</v>
      </c>
      <c r="J1032" s="509" t="e">
        <f t="shared" si="85"/>
        <v>#DIV/0!</v>
      </c>
    </row>
    <row r="1033" spans="1:10" s="150" customFormat="1" ht="11.25" x14ac:dyDescent="0.2">
      <c r="A1033" s="215" t="s">
        <v>5513</v>
      </c>
      <c r="B1033" s="216" t="s">
        <v>4459</v>
      </c>
      <c r="C1033" s="216" t="s">
        <v>29</v>
      </c>
      <c r="D1033" s="216" t="s">
        <v>4460</v>
      </c>
      <c r="E1033" s="217" t="s">
        <v>45</v>
      </c>
      <c r="F1033" s="218">
        <v>4</v>
      </c>
      <c r="G1033" s="219"/>
      <c r="H1033" s="219"/>
      <c r="I1033" s="508">
        <f t="shared" si="84"/>
        <v>0</v>
      </c>
      <c r="J1033" s="509" t="e">
        <f t="shared" si="85"/>
        <v>#DIV/0!</v>
      </c>
    </row>
    <row r="1034" spans="1:10" s="150" customFormat="1" ht="22.5" x14ac:dyDescent="0.2">
      <c r="A1034" s="215" t="s">
        <v>5514</v>
      </c>
      <c r="B1034" s="216" t="s">
        <v>4461</v>
      </c>
      <c r="C1034" s="216" t="s">
        <v>29</v>
      </c>
      <c r="D1034" s="216" t="s">
        <v>4462</v>
      </c>
      <c r="E1034" s="217" t="s">
        <v>45</v>
      </c>
      <c r="F1034" s="218">
        <v>2</v>
      </c>
      <c r="G1034" s="219"/>
      <c r="H1034" s="219"/>
      <c r="I1034" s="508">
        <f t="shared" si="84"/>
        <v>0</v>
      </c>
      <c r="J1034" s="509" t="e">
        <f t="shared" si="85"/>
        <v>#DIV/0!</v>
      </c>
    </row>
    <row r="1035" spans="1:10" s="150" customFormat="1" ht="11.25" x14ac:dyDescent="0.2">
      <c r="A1035" s="215" t="s">
        <v>5515</v>
      </c>
      <c r="B1035" s="216" t="s">
        <v>4463</v>
      </c>
      <c r="C1035" s="216" t="s">
        <v>29</v>
      </c>
      <c r="D1035" s="216" t="s">
        <v>4464</v>
      </c>
      <c r="E1035" s="217" t="s">
        <v>45</v>
      </c>
      <c r="F1035" s="218">
        <v>40</v>
      </c>
      <c r="G1035" s="219"/>
      <c r="H1035" s="219"/>
      <c r="I1035" s="508">
        <f t="shared" si="84"/>
        <v>0</v>
      </c>
      <c r="J1035" s="509" t="e">
        <f t="shared" si="85"/>
        <v>#DIV/0!</v>
      </c>
    </row>
    <row r="1036" spans="1:10" s="150" customFormat="1" ht="22.5" x14ac:dyDescent="0.2">
      <c r="A1036" s="215" t="s">
        <v>5516</v>
      </c>
      <c r="B1036" s="216" t="s">
        <v>4465</v>
      </c>
      <c r="C1036" s="216" t="s">
        <v>29</v>
      </c>
      <c r="D1036" s="216" t="s">
        <v>4466</v>
      </c>
      <c r="E1036" s="217" t="s">
        <v>45</v>
      </c>
      <c r="F1036" s="218">
        <v>1</v>
      </c>
      <c r="G1036" s="219"/>
      <c r="H1036" s="219"/>
      <c r="I1036" s="508">
        <f t="shared" si="84"/>
        <v>0</v>
      </c>
      <c r="J1036" s="509" t="e">
        <f t="shared" si="85"/>
        <v>#DIV/0!</v>
      </c>
    </row>
    <row r="1037" spans="1:10" s="150" customFormat="1" ht="11.25" x14ac:dyDescent="0.2">
      <c r="A1037" s="215" t="s">
        <v>5517</v>
      </c>
      <c r="B1037" s="216" t="s">
        <v>4467</v>
      </c>
      <c r="C1037" s="216" t="s">
        <v>29</v>
      </c>
      <c r="D1037" s="216" t="s">
        <v>4468</v>
      </c>
      <c r="E1037" s="217" t="s">
        <v>45</v>
      </c>
      <c r="F1037" s="218">
        <v>1</v>
      </c>
      <c r="G1037" s="219"/>
      <c r="H1037" s="219"/>
      <c r="I1037" s="508">
        <f t="shared" si="84"/>
        <v>0</v>
      </c>
      <c r="J1037" s="509" t="e">
        <f t="shared" si="85"/>
        <v>#DIV/0!</v>
      </c>
    </row>
    <row r="1038" spans="1:10" s="150" customFormat="1" ht="22.5" x14ac:dyDescent="0.2">
      <c r="A1038" s="215" t="s">
        <v>5518</v>
      </c>
      <c r="B1038" s="216" t="s">
        <v>4469</v>
      </c>
      <c r="C1038" s="216" t="s">
        <v>29</v>
      </c>
      <c r="D1038" s="216" t="s">
        <v>4470</v>
      </c>
      <c r="E1038" s="217" t="s">
        <v>45</v>
      </c>
      <c r="F1038" s="218">
        <v>2</v>
      </c>
      <c r="G1038" s="219"/>
      <c r="H1038" s="219"/>
      <c r="I1038" s="508">
        <f t="shared" si="84"/>
        <v>0</v>
      </c>
      <c r="J1038" s="509" t="e">
        <f t="shared" si="85"/>
        <v>#DIV/0!</v>
      </c>
    </row>
    <row r="1039" spans="1:10" s="150" customFormat="1" ht="11.25" x14ac:dyDescent="0.2">
      <c r="A1039" s="215" t="s">
        <v>5519</v>
      </c>
      <c r="B1039" s="216" t="s">
        <v>4471</v>
      </c>
      <c r="C1039" s="216" t="s">
        <v>29</v>
      </c>
      <c r="D1039" s="216" t="s">
        <v>4472</v>
      </c>
      <c r="E1039" s="217" t="s">
        <v>45</v>
      </c>
      <c r="F1039" s="218">
        <v>16</v>
      </c>
      <c r="G1039" s="219"/>
      <c r="H1039" s="219"/>
      <c r="I1039" s="508">
        <f t="shared" si="84"/>
        <v>0</v>
      </c>
      <c r="J1039" s="509" t="e">
        <f t="shared" si="85"/>
        <v>#DIV/0!</v>
      </c>
    </row>
    <row r="1040" spans="1:10" s="150" customFormat="1" ht="11.25" x14ac:dyDescent="0.2">
      <c r="A1040" s="215" t="s">
        <v>5520</v>
      </c>
      <c r="B1040" s="216" t="s">
        <v>4473</v>
      </c>
      <c r="C1040" s="216" t="s">
        <v>29</v>
      </c>
      <c r="D1040" s="216" t="s">
        <v>4474</v>
      </c>
      <c r="E1040" s="217" t="s">
        <v>45</v>
      </c>
      <c r="F1040" s="218">
        <v>10</v>
      </c>
      <c r="G1040" s="219"/>
      <c r="H1040" s="219"/>
      <c r="I1040" s="508">
        <f t="shared" si="84"/>
        <v>0</v>
      </c>
      <c r="J1040" s="509" t="e">
        <f t="shared" si="85"/>
        <v>#DIV/0!</v>
      </c>
    </row>
    <row r="1041" spans="1:10" s="150" customFormat="1" ht="11.25" x14ac:dyDescent="0.2">
      <c r="A1041" s="215" t="s">
        <v>5521</v>
      </c>
      <c r="B1041" s="216" t="s">
        <v>4475</v>
      </c>
      <c r="C1041" s="216" t="s">
        <v>29</v>
      </c>
      <c r="D1041" s="216" t="s">
        <v>4476</v>
      </c>
      <c r="E1041" s="217" t="s">
        <v>45</v>
      </c>
      <c r="F1041" s="218">
        <v>12</v>
      </c>
      <c r="G1041" s="219"/>
      <c r="H1041" s="219"/>
      <c r="I1041" s="508">
        <f t="shared" si="84"/>
        <v>0</v>
      </c>
      <c r="J1041" s="509" t="e">
        <f t="shared" si="85"/>
        <v>#DIV/0!</v>
      </c>
    </row>
    <row r="1042" spans="1:10" s="150" customFormat="1" ht="22.5" x14ac:dyDescent="0.2">
      <c r="A1042" s="215" t="s">
        <v>5522</v>
      </c>
      <c r="B1042" s="216" t="s">
        <v>4447</v>
      </c>
      <c r="C1042" s="216" t="s">
        <v>29</v>
      </c>
      <c r="D1042" s="216" t="s">
        <v>4477</v>
      </c>
      <c r="E1042" s="217" t="s">
        <v>45</v>
      </c>
      <c r="F1042" s="218">
        <v>4</v>
      </c>
      <c r="G1042" s="219"/>
      <c r="H1042" s="219"/>
      <c r="I1042" s="508">
        <f t="shared" si="84"/>
        <v>0</v>
      </c>
      <c r="J1042" s="509" t="e">
        <f t="shared" si="85"/>
        <v>#DIV/0!</v>
      </c>
    </row>
    <row r="1043" spans="1:10" s="150" customFormat="1" ht="11.25" x14ac:dyDescent="0.2">
      <c r="A1043" s="215" t="s">
        <v>5523</v>
      </c>
      <c r="B1043" s="216" t="s">
        <v>4478</v>
      </c>
      <c r="C1043" s="216" t="s">
        <v>29</v>
      </c>
      <c r="D1043" s="216" t="s">
        <v>4479</v>
      </c>
      <c r="E1043" s="217" t="s">
        <v>45</v>
      </c>
      <c r="F1043" s="218">
        <v>12</v>
      </c>
      <c r="G1043" s="219"/>
      <c r="H1043" s="219"/>
      <c r="I1043" s="508">
        <f t="shared" si="84"/>
        <v>0</v>
      </c>
      <c r="J1043" s="509" t="e">
        <f t="shared" si="85"/>
        <v>#DIV/0!</v>
      </c>
    </row>
    <row r="1044" spans="1:10" s="150" customFormat="1" ht="11.25" x14ac:dyDescent="0.2">
      <c r="A1044" s="215" t="s">
        <v>5524</v>
      </c>
      <c r="B1044" s="216" t="s">
        <v>4480</v>
      </c>
      <c r="C1044" s="216" t="s">
        <v>29</v>
      </c>
      <c r="D1044" s="216" t="s">
        <v>4481</v>
      </c>
      <c r="E1044" s="217" t="s">
        <v>45</v>
      </c>
      <c r="F1044" s="218">
        <v>4</v>
      </c>
      <c r="G1044" s="219"/>
      <c r="H1044" s="219"/>
      <c r="I1044" s="508">
        <f t="shared" si="84"/>
        <v>0</v>
      </c>
      <c r="J1044" s="509" t="e">
        <f t="shared" si="85"/>
        <v>#DIV/0!</v>
      </c>
    </row>
    <row r="1045" spans="1:10" s="150" customFormat="1" ht="11.25" x14ac:dyDescent="0.2">
      <c r="A1045" s="215" t="s">
        <v>5525</v>
      </c>
      <c r="B1045" s="216" t="s">
        <v>4482</v>
      </c>
      <c r="C1045" s="216" t="s">
        <v>29</v>
      </c>
      <c r="D1045" s="216" t="s">
        <v>4483</v>
      </c>
      <c r="E1045" s="217" t="s">
        <v>45</v>
      </c>
      <c r="F1045" s="218">
        <v>4</v>
      </c>
      <c r="G1045" s="219"/>
      <c r="H1045" s="219"/>
      <c r="I1045" s="508">
        <f t="shared" si="84"/>
        <v>0</v>
      </c>
      <c r="J1045" s="509" t="e">
        <f t="shared" si="85"/>
        <v>#DIV/0!</v>
      </c>
    </row>
    <row r="1046" spans="1:10" s="150" customFormat="1" ht="11.25" x14ac:dyDescent="0.2">
      <c r="A1046" s="215" t="s">
        <v>5526</v>
      </c>
      <c r="B1046" s="216" t="s">
        <v>4484</v>
      </c>
      <c r="C1046" s="216" t="s">
        <v>29</v>
      </c>
      <c r="D1046" s="216" t="s">
        <v>4485</v>
      </c>
      <c r="E1046" s="217" t="s">
        <v>45</v>
      </c>
      <c r="F1046" s="218">
        <v>6</v>
      </c>
      <c r="G1046" s="219"/>
      <c r="H1046" s="219"/>
      <c r="I1046" s="508">
        <f t="shared" si="84"/>
        <v>0</v>
      </c>
      <c r="J1046" s="509" t="e">
        <f t="shared" si="85"/>
        <v>#DIV/0!</v>
      </c>
    </row>
    <row r="1047" spans="1:10" s="150" customFormat="1" ht="11.25" x14ac:dyDescent="0.2">
      <c r="A1047" s="215" t="s">
        <v>5527</v>
      </c>
      <c r="B1047" s="216" t="s">
        <v>4486</v>
      </c>
      <c r="C1047" s="216" t="s">
        <v>29</v>
      </c>
      <c r="D1047" s="216" t="s">
        <v>4487</v>
      </c>
      <c r="E1047" s="217" t="s">
        <v>45</v>
      </c>
      <c r="F1047" s="218">
        <v>2</v>
      </c>
      <c r="G1047" s="219"/>
      <c r="H1047" s="219"/>
      <c r="I1047" s="508">
        <f t="shared" si="84"/>
        <v>0</v>
      </c>
      <c r="J1047" s="509" t="e">
        <f t="shared" si="85"/>
        <v>#DIV/0!</v>
      </c>
    </row>
    <row r="1048" spans="1:10" s="150" customFormat="1" ht="22.5" x14ac:dyDescent="0.2">
      <c r="A1048" s="215" t="s">
        <v>5528</v>
      </c>
      <c r="B1048" s="216" t="s">
        <v>4488</v>
      </c>
      <c r="C1048" s="216" t="s">
        <v>29</v>
      </c>
      <c r="D1048" s="216" t="s">
        <v>4489</v>
      </c>
      <c r="E1048" s="217" t="s">
        <v>45</v>
      </c>
      <c r="F1048" s="218">
        <v>1</v>
      </c>
      <c r="G1048" s="219"/>
      <c r="H1048" s="219"/>
      <c r="I1048" s="508">
        <f t="shared" si="84"/>
        <v>0</v>
      </c>
      <c r="J1048" s="509" t="e">
        <f t="shared" si="85"/>
        <v>#DIV/0!</v>
      </c>
    </row>
    <row r="1049" spans="1:10" s="150" customFormat="1" ht="11.25" x14ac:dyDescent="0.2">
      <c r="A1049" s="215" t="s">
        <v>5529</v>
      </c>
      <c r="B1049" s="216" t="s">
        <v>4490</v>
      </c>
      <c r="C1049" s="216" t="s">
        <v>29</v>
      </c>
      <c r="D1049" s="216" t="s">
        <v>4491</v>
      </c>
      <c r="E1049" s="217" t="s">
        <v>45</v>
      </c>
      <c r="F1049" s="218">
        <v>6</v>
      </c>
      <c r="G1049" s="219"/>
      <c r="H1049" s="219"/>
      <c r="I1049" s="508">
        <f t="shared" si="84"/>
        <v>0</v>
      </c>
      <c r="J1049" s="509" t="e">
        <f t="shared" si="85"/>
        <v>#DIV/0!</v>
      </c>
    </row>
    <row r="1050" spans="1:10" s="150" customFormat="1" ht="22.5" x14ac:dyDescent="0.2">
      <c r="A1050" s="215" t="s">
        <v>5530</v>
      </c>
      <c r="B1050" s="216" t="s">
        <v>4492</v>
      </c>
      <c r="C1050" s="216" t="s">
        <v>29</v>
      </c>
      <c r="D1050" s="216" t="s">
        <v>4493</v>
      </c>
      <c r="E1050" s="217" t="s">
        <v>45</v>
      </c>
      <c r="F1050" s="218">
        <v>2</v>
      </c>
      <c r="G1050" s="219"/>
      <c r="H1050" s="219"/>
      <c r="I1050" s="508">
        <f t="shared" si="84"/>
        <v>0</v>
      </c>
      <c r="J1050" s="509" t="e">
        <f t="shared" si="85"/>
        <v>#DIV/0!</v>
      </c>
    </row>
    <row r="1051" spans="1:10" s="150" customFormat="1" ht="11.25" x14ac:dyDescent="0.2">
      <c r="A1051" s="215" t="s">
        <v>5531</v>
      </c>
      <c r="B1051" s="216" t="s">
        <v>4494</v>
      </c>
      <c r="C1051" s="216" t="s">
        <v>29</v>
      </c>
      <c r="D1051" s="216" t="s">
        <v>4495</v>
      </c>
      <c r="E1051" s="217" t="s">
        <v>45</v>
      </c>
      <c r="F1051" s="218">
        <v>1</v>
      </c>
      <c r="G1051" s="219"/>
      <c r="H1051" s="219"/>
      <c r="I1051" s="508">
        <f t="shared" si="84"/>
        <v>0</v>
      </c>
      <c r="J1051" s="509" t="e">
        <f t="shared" si="85"/>
        <v>#DIV/0!</v>
      </c>
    </row>
    <row r="1052" spans="1:10" s="150" customFormat="1" ht="11.25" x14ac:dyDescent="0.2">
      <c r="A1052" s="215" t="s">
        <v>5532</v>
      </c>
      <c r="B1052" s="216" t="s">
        <v>4496</v>
      </c>
      <c r="C1052" s="216" t="s">
        <v>29</v>
      </c>
      <c r="D1052" s="216" t="s">
        <v>4497</v>
      </c>
      <c r="E1052" s="217" t="s">
        <v>45</v>
      </c>
      <c r="F1052" s="218">
        <v>20</v>
      </c>
      <c r="G1052" s="219"/>
      <c r="H1052" s="219"/>
      <c r="I1052" s="508">
        <f t="shared" si="84"/>
        <v>0</v>
      </c>
      <c r="J1052" s="509" t="e">
        <f t="shared" si="85"/>
        <v>#DIV/0!</v>
      </c>
    </row>
    <row r="1053" spans="1:10" s="150" customFormat="1" ht="11.25" x14ac:dyDescent="0.2">
      <c r="A1053" s="215" t="s">
        <v>5533</v>
      </c>
      <c r="B1053" s="216" t="s">
        <v>4498</v>
      </c>
      <c r="C1053" s="216" t="s">
        <v>29</v>
      </c>
      <c r="D1053" s="216" t="s">
        <v>4499</v>
      </c>
      <c r="E1053" s="217" t="s">
        <v>45</v>
      </c>
      <c r="F1053" s="218">
        <v>48</v>
      </c>
      <c r="G1053" s="219"/>
      <c r="H1053" s="219"/>
      <c r="I1053" s="508">
        <f t="shared" si="84"/>
        <v>0</v>
      </c>
      <c r="J1053" s="509" t="e">
        <f t="shared" si="85"/>
        <v>#DIV/0!</v>
      </c>
    </row>
    <row r="1054" spans="1:10" s="150" customFormat="1" ht="11.25" x14ac:dyDescent="0.2">
      <c r="A1054" s="215" t="s">
        <v>5534</v>
      </c>
      <c r="B1054" s="216" t="s">
        <v>4500</v>
      </c>
      <c r="C1054" s="216" t="s">
        <v>29</v>
      </c>
      <c r="D1054" s="216" t="s">
        <v>4501</v>
      </c>
      <c r="E1054" s="217" t="s">
        <v>45</v>
      </c>
      <c r="F1054" s="218">
        <v>15</v>
      </c>
      <c r="G1054" s="219"/>
      <c r="H1054" s="219"/>
      <c r="I1054" s="508">
        <f t="shared" si="84"/>
        <v>0</v>
      </c>
      <c r="J1054" s="509" t="e">
        <f t="shared" si="85"/>
        <v>#DIV/0!</v>
      </c>
    </row>
    <row r="1055" spans="1:10" s="150" customFormat="1" ht="11.25" x14ac:dyDescent="0.2">
      <c r="A1055" s="215" t="s">
        <v>5535</v>
      </c>
      <c r="B1055" s="216" t="s">
        <v>4502</v>
      </c>
      <c r="C1055" s="216" t="s">
        <v>29</v>
      </c>
      <c r="D1055" s="216" t="s">
        <v>4503</v>
      </c>
      <c r="E1055" s="217" t="s">
        <v>45</v>
      </c>
      <c r="F1055" s="218">
        <v>12</v>
      </c>
      <c r="G1055" s="219"/>
      <c r="H1055" s="219"/>
      <c r="I1055" s="508">
        <f t="shared" si="84"/>
        <v>0</v>
      </c>
      <c r="J1055" s="509" t="e">
        <f t="shared" si="85"/>
        <v>#DIV/0!</v>
      </c>
    </row>
    <row r="1056" spans="1:10" s="150" customFormat="1" ht="11.25" x14ac:dyDescent="0.2">
      <c r="A1056" s="215" t="s">
        <v>5536</v>
      </c>
      <c r="B1056" s="216" t="s">
        <v>4504</v>
      </c>
      <c r="C1056" s="216" t="s">
        <v>29</v>
      </c>
      <c r="D1056" s="216" t="s">
        <v>4505</v>
      </c>
      <c r="E1056" s="217" t="s">
        <v>45</v>
      </c>
      <c r="F1056" s="218">
        <v>14</v>
      </c>
      <c r="G1056" s="219"/>
      <c r="H1056" s="219"/>
      <c r="I1056" s="508">
        <f t="shared" si="84"/>
        <v>0</v>
      </c>
      <c r="J1056" s="509" t="e">
        <f t="shared" si="85"/>
        <v>#DIV/0!</v>
      </c>
    </row>
    <row r="1057" spans="1:10" s="150" customFormat="1" ht="11.25" x14ac:dyDescent="0.2">
      <c r="A1057" s="215" t="s">
        <v>5537</v>
      </c>
      <c r="B1057" s="216" t="s">
        <v>4506</v>
      </c>
      <c r="C1057" s="216" t="s">
        <v>29</v>
      </c>
      <c r="D1057" s="216" t="s">
        <v>4507</v>
      </c>
      <c r="E1057" s="217" t="s">
        <v>45</v>
      </c>
      <c r="F1057" s="218">
        <v>12</v>
      </c>
      <c r="G1057" s="219"/>
      <c r="H1057" s="219"/>
      <c r="I1057" s="508">
        <f t="shared" si="84"/>
        <v>0</v>
      </c>
      <c r="J1057" s="509" t="e">
        <f t="shared" si="85"/>
        <v>#DIV/0!</v>
      </c>
    </row>
    <row r="1058" spans="1:10" s="150" customFormat="1" ht="11.25" x14ac:dyDescent="0.2">
      <c r="A1058" s="215" t="s">
        <v>5538</v>
      </c>
      <c r="B1058" s="216" t="s">
        <v>4508</v>
      </c>
      <c r="C1058" s="216" t="s">
        <v>29</v>
      </c>
      <c r="D1058" s="216" t="s">
        <v>4509</v>
      </c>
      <c r="E1058" s="217" t="s">
        <v>45</v>
      </c>
      <c r="F1058" s="218">
        <v>12</v>
      </c>
      <c r="G1058" s="219"/>
      <c r="H1058" s="219"/>
      <c r="I1058" s="508">
        <f t="shared" si="84"/>
        <v>0</v>
      </c>
      <c r="J1058" s="509" t="e">
        <f t="shared" si="85"/>
        <v>#DIV/0!</v>
      </c>
    </row>
    <row r="1059" spans="1:10" s="150" customFormat="1" ht="11.25" x14ac:dyDescent="0.2">
      <c r="A1059" s="215" t="s">
        <v>5539</v>
      </c>
      <c r="B1059" s="216" t="s">
        <v>4510</v>
      </c>
      <c r="C1059" s="216" t="s">
        <v>29</v>
      </c>
      <c r="D1059" s="216" t="s">
        <v>4511</v>
      </c>
      <c r="E1059" s="217" t="s">
        <v>266</v>
      </c>
      <c r="F1059" s="218">
        <v>5</v>
      </c>
      <c r="G1059" s="219"/>
      <c r="H1059" s="219"/>
      <c r="I1059" s="508">
        <f t="shared" si="84"/>
        <v>0</v>
      </c>
      <c r="J1059" s="509" t="e">
        <f t="shared" si="85"/>
        <v>#DIV/0!</v>
      </c>
    </row>
    <row r="1060" spans="1:10" s="150" customFormat="1" ht="11.25" x14ac:dyDescent="0.2">
      <c r="A1060" s="215" t="s">
        <v>5540</v>
      </c>
      <c r="B1060" s="216" t="s">
        <v>4512</v>
      </c>
      <c r="C1060" s="216" t="s">
        <v>29</v>
      </c>
      <c r="D1060" s="216" t="s">
        <v>4513</v>
      </c>
      <c r="E1060" s="217" t="s">
        <v>266</v>
      </c>
      <c r="F1060" s="218">
        <v>20</v>
      </c>
      <c r="G1060" s="219"/>
      <c r="H1060" s="219"/>
      <c r="I1060" s="508">
        <f t="shared" si="84"/>
        <v>0</v>
      </c>
      <c r="J1060" s="509" t="e">
        <f t="shared" si="85"/>
        <v>#DIV/0!</v>
      </c>
    </row>
    <row r="1061" spans="1:10" s="150" customFormat="1" ht="11.25" x14ac:dyDescent="0.2">
      <c r="A1061" s="215" t="s">
        <v>5541</v>
      </c>
      <c r="B1061" s="216" t="s">
        <v>4514</v>
      </c>
      <c r="C1061" s="216" t="s">
        <v>29</v>
      </c>
      <c r="D1061" s="216" t="s">
        <v>4515</v>
      </c>
      <c r="E1061" s="217" t="s">
        <v>45</v>
      </c>
      <c r="F1061" s="218">
        <v>6</v>
      </c>
      <c r="G1061" s="219"/>
      <c r="H1061" s="219"/>
      <c r="I1061" s="508">
        <f t="shared" si="84"/>
        <v>0</v>
      </c>
      <c r="J1061" s="509" t="e">
        <f t="shared" si="85"/>
        <v>#DIV/0!</v>
      </c>
    </row>
    <row r="1062" spans="1:10" s="150" customFormat="1" ht="22.5" x14ac:dyDescent="0.2">
      <c r="A1062" s="215" t="s">
        <v>5542</v>
      </c>
      <c r="B1062" s="216" t="s">
        <v>4516</v>
      </c>
      <c r="C1062" s="216" t="s">
        <v>29</v>
      </c>
      <c r="D1062" s="216" t="s">
        <v>4517</v>
      </c>
      <c r="E1062" s="217" t="s">
        <v>45</v>
      </c>
      <c r="F1062" s="218">
        <v>4</v>
      </c>
      <c r="G1062" s="219"/>
      <c r="H1062" s="219"/>
      <c r="I1062" s="508">
        <f t="shared" si="84"/>
        <v>0</v>
      </c>
      <c r="J1062" s="509" t="e">
        <f t="shared" si="85"/>
        <v>#DIV/0!</v>
      </c>
    </row>
    <row r="1063" spans="1:10" s="150" customFormat="1" ht="11.25" x14ac:dyDescent="0.2">
      <c r="A1063" s="215" t="s">
        <v>5543</v>
      </c>
      <c r="B1063" s="216" t="s">
        <v>4518</v>
      </c>
      <c r="C1063" s="216" t="s">
        <v>29</v>
      </c>
      <c r="D1063" s="216" t="s">
        <v>4519</v>
      </c>
      <c r="E1063" s="217" t="s">
        <v>45</v>
      </c>
      <c r="F1063" s="218">
        <v>1</v>
      </c>
      <c r="G1063" s="219"/>
      <c r="H1063" s="219"/>
      <c r="I1063" s="508">
        <f t="shared" si="84"/>
        <v>0</v>
      </c>
      <c r="J1063" s="509" t="e">
        <f t="shared" si="85"/>
        <v>#DIV/0!</v>
      </c>
    </row>
    <row r="1064" spans="1:10" s="150" customFormat="1" ht="11.25" x14ac:dyDescent="0.2">
      <c r="A1064" s="215" t="s">
        <v>5544</v>
      </c>
      <c r="B1064" s="216" t="s">
        <v>4520</v>
      </c>
      <c r="C1064" s="216" t="s">
        <v>29</v>
      </c>
      <c r="D1064" s="216" t="s">
        <v>4521</v>
      </c>
      <c r="E1064" s="217" t="s">
        <v>45</v>
      </c>
      <c r="F1064" s="218">
        <v>20</v>
      </c>
      <c r="G1064" s="219"/>
      <c r="H1064" s="219"/>
      <c r="I1064" s="508">
        <f t="shared" si="84"/>
        <v>0</v>
      </c>
      <c r="J1064" s="509" t="e">
        <f t="shared" si="85"/>
        <v>#DIV/0!</v>
      </c>
    </row>
    <row r="1065" spans="1:10" s="150" customFormat="1" ht="11.25" x14ac:dyDescent="0.2">
      <c r="A1065" s="215" t="s">
        <v>5545</v>
      </c>
      <c r="B1065" s="216" t="s">
        <v>4522</v>
      </c>
      <c r="C1065" s="216" t="s">
        <v>29</v>
      </c>
      <c r="D1065" s="216" t="s">
        <v>4523</v>
      </c>
      <c r="E1065" s="217" t="s">
        <v>45</v>
      </c>
      <c r="F1065" s="218">
        <v>2</v>
      </c>
      <c r="G1065" s="219"/>
      <c r="H1065" s="219"/>
      <c r="I1065" s="508">
        <f t="shared" si="84"/>
        <v>0</v>
      </c>
      <c r="J1065" s="509" t="e">
        <f t="shared" si="85"/>
        <v>#DIV/0!</v>
      </c>
    </row>
    <row r="1066" spans="1:10" s="150" customFormat="1" ht="11.25" x14ac:dyDescent="0.2">
      <c r="A1066" s="215" t="s">
        <v>5546</v>
      </c>
      <c r="B1066" s="216" t="s">
        <v>4524</v>
      </c>
      <c r="C1066" s="216" t="s">
        <v>29</v>
      </c>
      <c r="D1066" s="216" t="s">
        <v>4525</v>
      </c>
      <c r="E1066" s="217" t="s">
        <v>266</v>
      </c>
      <c r="F1066" s="218">
        <v>12</v>
      </c>
      <c r="G1066" s="219"/>
      <c r="H1066" s="219"/>
      <c r="I1066" s="508">
        <f t="shared" si="84"/>
        <v>0</v>
      </c>
      <c r="J1066" s="509" t="e">
        <f t="shared" si="85"/>
        <v>#DIV/0!</v>
      </c>
    </row>
    <row r="1067" spans="1:10" s="150" customFormat="1" ht="11.25" x14ac:dyDescent="0.2">
      <c r="A1067" s="215" t="s">
        <v>5547</v>
      </c>
      <c r="B1067" s="216" t="s">
        <v>4526</v>
      </c>
      <c r="C1067" s="216" t="s">
        <v>29</v>
      </c>
      <c r="D1067" s="216" t="s">
        <v>4527</v>
      </c>
      <c r="E1067" s="217" t="s">
        <v>266</v>
      </c>
      <c r="F1067" s="218">
        <v>2</v>
      </c>
      <c r="G1067" s="219"/>
      <c r="H1067" s="219"/>
      <c r="I1067" s="508">
        <f t="shared" si="84"/>
        <v>0</v>
      </c>
      <c r="J1067" s="509" t="e">
        <f t="shared" si="85"/>
        <v>#DIV/0!</v>
      </c>
    </row>
    <row r="1068" spans="1:10" s="150" customFormat="1" ht="11.25" x14ac:dyDescent="0.2">
      <c r="A1068" s="215" t="s">
        <v>5548</v>
      </c>
      <c r="B1068" s="216" t="s">
        <v>4528</v>
      </c>
      <c r="C1068" s="216" t="s">
        <v>29</v>
      </c>
      <c r="D1068" s="216" t="s">
        <v>4529</v>
      </c>
      <c r="E1068" s="217" t="s">
        <v>266</v>
      </c>
      <c r="F1068" s="218">
        <v>2</v>
      </c>
      <c r="G1068" s="219"/>
      <c r="H1068" s="219"/>
      <c r="I1068" s="508">
        <f t="shared" si="84"/>
        <v>0</v>
      </c>
      <c r="J1068" s="509" t="e">
        <f t="shared" si="85"/>
        <v>#DIV/0!</v>
      </c>
    </row>
    <row r="1069" spans="1:10" s="150" customFormat="1" ht="11.25" x14ac:dyDescent="0.2">
      <c r="A1069" s="215" t="s">
        <v>5549</v>
      </c>
      <c r="B1069" s="216" t="s">
        <v>4530</v>
      </c>
      <c r="C1069" s="216" t="s">
        <v>29</v>
      </c>
      <c r="D1069" s="216" t="s">
        <v>4531</v>
      </c>
      <c r="E1069" s="217" t="s">
        <v>75</v>
      </c>
      <c r="F1069" s="218">
        <v>10</v>
      </c>
      <c r="G1069" s="219"/>
      <c r="H1069" s="219"/>
      <c r="I1069" s="508">
        <f t="shared" si="84"/>
        <v>0</v>
      </c>
      <c r="J1069" s="509" t="e">
        <f t="shared" si="85"/>
        <v>#DIV/0!</v>
      </c>
    </row>
    <row r="1070" spans="1:10" s="150" customFormat="1" ht="11.25" x14ac:dyDescent="0.2">
      <c r="A1070" s="215" t="s">
        <v>5550</v>
      </c>
      <c r="B1070" s="216" t="s">
        <v>4532</v>
      </c>
      <c r="C1070" s="216" t="s">
        <v>29</v>
      </c>
      <c r="D1070" s="216" t="s">
        <v>4533</v>
      </c>
      <c r="E1070" s="217" t="s">
        <v>45</v>
      </c>
      <c r="F1070" s="218">
        <v>30</v>
      </c>
      <c r="G1070" s="219"/>
      <c r="H1070" s="219"/>
      <c r="I1070" s="508">
        <f t="shared" si="84"/>
        <v>0</v>
      </c>
      <c r="J1070" s="509" t="e">
        <f t="shared" si="85"/>
        <v>#DIV/0!</v>
      </c>
    </row>
    <row r="1071" spans="1:10" s="150" customFormat="1" ht="11.25" x14ac:dyDescent="0.2">
      <c r="A1071" s="215" t="s">
        <v>5551</v>
      </c>
      <c r="B1071" s="216" t="s">
        <v>4534</v>
      </c>
      <c r="C1071" s="216" t="s">
        <v>29</v>
      </c>
      <c r="D1071" s="216" t="s">
        <v>4535</v>
      </c>
      <c r="E1071" s="217" t="s">
        <v>45</v>
      </c>
      <c r="F1071" s="218">
        <v>12</v>
      </c>
      <c r="G1071" s="219"/>
      <c r="H1071" s="219"/>
      <c r="I1071" s="508">
        <f t="shared" si="84"/>
        <v>0</v>
      </c>
      <c r="J1071" s="509" t="e">
        <f t="shared" si="85"/>
        <v>#DIV/0!</v>
      </c>
    </row>
    <row r="1072" spans="1:10" s="150" customFormat="1" ht="11.25" x14ac:dyDescent="0.2">
      <c r="A1072" s="215" t="s">
        <v>5552</v>
      </c>
      <c r="B1072" s="216" t="s">
        <v>4536</v>
      </c>
      <c r="C1072" s="216" t="s">
        <v>29</v>
      </c>
      <c r="D1072" s="216" t="s">
        <v>4537</v>
      </c>
      <c r="E1072" s="217" t="s">
        <v>45</v>
      </c>
      <c r="F1072" s="218">
        <v>12</v>
      </c>
      <c r="G1072" s="219"/>
      <c r="H1072" s="219"/>
      <c r="I1072" s="508">
        <f t="shared" si="84"/>
        <v>0</v>
      </c>
      <c r="J1072" s="509" t="e">
        <f t="shared" si="85"/>
        <v>#DIV/0!</v>
      </c>
    </row>
    <row r="1073" spans="1:12" s="150" customFormat="1" ht="22.5" x14ac:dyDescent="0.2">
      <c r="A1073" s="215" t="s">
        <v>5553</v>
      </c>
      <c r="B1073" s="216" t="s">
        <v>4538</v>
      </c>
      <c r="C1073" s="216" t="s">
        <v>29</v>
      </c>
      <c r="D1073" s="216" t="s">
        <v>4539</v>
      </c>
      <c r="E1073" s="217" t="s">
        <v>45</v>
      </c>
      <c r="F1073" s="218">
        <v>4</v>
      </c>
      <c r="G1073" s="219"/>
      <c r="H1073" s="219"/>
      <c r="I1073" s="508">
        <f t="shared" si="84"/>
        <v>0</v>
      </c>
      <c r="J1073" s="509" t="e">
        <f t="shared" si="85"/>
        <v>#DIV/0!</v>
      </c>
    </row>
    <row r="1074" spans="1:12" s="150" customFormat="1" ht="22.5" x14ac:dyDescent="0.2">
      <c r="A1074" s="215" t="s">
        <v>5554</v>
      </c>
      <c r="B1074" s="216" t="s">
        <v>4540</v>
      </c>
      <c r="C1074" s="216" t="s">
        <v>29</v>
      </c>
      <c r="D1074" s="216" t="s">
        <v>4541</v>
      </c>
      <c r="E1074" s="217" t="s">
        <v>45</v>
      </c>
      <c r="F1074" s="218">
        <v>2</v>
      </c>
      <c r="G1074" s="219"/>
      <c r="H1074" s="219"/>
      <c r="I1074" s="508">
        <f t="shared" si="84"/>
        <v>0</v>
      </c>
      <c r="J1074" s="509" t="e">
        <f t="shared" si="85"/>
        <v>#DIV/0!</v>
      </c>
    </row>
    <row r="1075" spans="1:12" s="150" customFormat="1" ht="22.5" x14ac:dyDescent="0.2">
      <c r="A1075" s="215" t="s">
        <v>5555</v>
      </c>
      <c r="B1075" s="216" t="s">
        <v>4542</v>
      </c>
      <c r="C1075" s="216" t="s">
        <v>29</v>
      </c>
      <c r="D1075" s="216" t="s">
        <v>4543</v>
      </c>
      <c r="E1075" s="217" t="s">
        <v>45</v>
      </c>
      <c r="F1075" s="218">
        <v>2</v>
      </c>
      <c r="G1075" s="219"/>
      <c r="H1075" s="219"/>
      <c r="I1075" s="508">
        <f t="shared" si="84"/>
        <v>0</v>
      </c>
      <c r="J1075" s="509" t="e">
        <f t="shared" si="85"/>
        <v>#DIV/0!</v>
      </c>
    </row>
    <row r="1076" spans="1:12" s="150" customFormat="1" ht="22.5" x14ac:dyDescent="0.2">
      <c r="A1076" s="215" t="s">
        <v>5556</v>
      </c>
      <c r="B1076" s="216" t="s">
        <v>4544</v>
      </c>
      <c r="C1076" s="216" t="s">
        <v>29</v>
      </c>
      <c r="D1076" s="216" t="s">
        <v>4545</v>
      </c>
      <c r="E1076" s="217" t="s">
        <v>45</v>
      </c>
      <c r="F1076" s="218">
        <v>2</v>
      </c>
      <c r="G1076" s="219"/>
      <c r="H1076" s="219"/>
      <c r="I1076" s="508">
        <f t="shared" si="84"/>
        <v>0</v>
      </c>
      <c r="J1076" s="509" t="e">
        <f t="shared" si="85"/>
        <v>#DIV/0!</v>
      </c>
    </row>
    <row r="1077" spans="1:12" s="150" customFormat="1" ht="11.25" x14ac:dyDescent="0.2">
      <c r="A1077" s="215" t="s">
        <v>5557</v>
      </c>
      <c r="B1077" s="216" t="s">
        <v>4546</v>
      </c>
      <c r="C1077" s="216" t="s">
        <v>29</v>
      </c>
      <c r="D1077" s="216" t="s">
        <v>4547</v>
      </c>
      <c r="E1077" s="217" t="s">
        <v>45</v>
      </c>
      <c r="F1077" s="218">
        <v>6</v>
      </c>
      <c r="G1077" s="219"/>
      <c r="H1077" s="219"/>
      <c r="I1077" s="508">
        <f t="shared" si="84"/>
        <v>0</v>
      </c>
      <c r="J1077" s="509" t="e">
        <f t="shared" si="85"/>
        <v>#DIV/0!</v>
      </c>
    </row>
    <row r="1078" spans="1:12" s="150" customFormat="1" ht="22.5" x14ac:dyDescent="0.2">
      <c r="A1078" s="215" t="s">
        <v>5558</v>
      </c>
      <c r="B1078" s="216" t="s">
        <v>4548</v>
      </c>
      <c r="C1078" s="216" t="s">
        <v>29</v>
      </c>
      <c r="D1078" s="216" t="s">
        <v>4549</v>
      </c>
      <c r="E1078" s="217" t="s">
        <v>45</v>
      </c>
      <c r="F1078" s="218">
        <v>2</v>
      </c>
      <c r="G1078" s="219"/>
      <c r="H1078" s="219"/>
      <c r="I1078" s="508">
        <f t="shared" si="84"/>
        <v>0</v>
      </c>
      <c r="J1078" s="509" t="e">
        <f t="shared" si="85"/>
        <v>#DIV/0!</v>
      </c>
    </row>
    <row r="1079" spans="1:12" s="150" customFormat="1" ht="11.25" x14ac:dyDescent="0.2">
      <c r="A1079" s="215" t="s">
        <v>5559</v>
      </c>
      <c r="B1079" s="216" t="s">
        <v>4550</v>
      </c>
      <c r="C1079" s="216" t="s">
        <v>29</v>
      </c>
      <c r="D1079" s="216" t="s">
        <v>4551</v>
      </c>
      <c r="E1079" s="217" t="s">
        <v>45</v>
      </c>
      <c r="F1079" s="218">
        <v>12</v>
      </c>
      <c r="G1079" s="219"/>
      <c r="H1079" s="219"/>
      <c r="I1079" s="508">
        <f t="shared" si="84"/>
        <v>0</v>
      </c>
      <c r="J1079" s="509" t="e">
        <f t="shared" si="85"/>
        <v>#DIV/0!</v>
      </c>
    </row>
    <row r="1080" spans="1:12" s="150" customFormat="1" ht="22.5" x14ac:dyDescent="0.2">
      <c r="A1080" s="215" t="s">
        <v>5560</v>
      </c>
      <c r="B1080" s="216" t="s">
        <v>4552</v>
      </c>
      <c r="C1080" s="216" t="s">
        <v>29</v>
      </c>
      <c r="D1080" s="216" t="s">
        <v>4553</v>
      </c>
      <c r="E1080" s="217" t="s">
        <v>45</v>
      </c>
      <c r="F1080" s="218">
        <v>4</v>
      </c>
      <c r="G1080" s="219"/>
      <c r="H1080" s="219"/>
      <c r="I1080" s="508">
        <f t="shared" si="84"/>
        <v>0</v>
      </c>
      <c r="J1080" s="509" t="e">
        <f t="shared" si="85"/>
        <v>#DIV/0!</v>
      </c>
    </row>
    <row r="1081" spans="1:12" s="150" customFormat="1" ht="22.5" x14ac:dyDescent="0.2">
      <c r="A1081" s="215" t="s">
        <v>5561</v>
      </c>
      <c r="B1081" s="216" t="s">
        <v>4554</v>
      </c>
      <c r="C1081" s="216" t="s">
        <v>29</v>
      </c>
      <c r="D1081" s="216" t="s">
        <v>4555</v>
      </c>
      <c r="E1081" s="217" t="s">
        <v>45</v>
      </c>
      <c r="F1081" s="218">
        <v>12</v>
      </c>
      <c r="G1081" s="219"/>
      <c r="H1081" s="219"/>
      <c r="I1081" s="508">
        <f t="shared" si="84"/>
        <v>0</v>
      </c>
      <c r="J1081" s="509" t="e">
        <f t="shared" si="85"/>
        <v>#DIV/0!</v>
      </c>
    </row>
    <row r="1082" spans="1:12" s="150" customFormat="1" ht="11.25" x14ac:dyDescent="0.2">
      <c r="A1082" s="215" t="s">
        <v>5562</v>
      </c>
      <c r="B1082" s="216" t="s">
        <v>4556</v>
      </c>
      <c r="C1082" s="216" t="s">
        <v>29</v>
      </c>
      <c r="D1082" s="216" t="s">
        <v>4557</v>
      </c>
      <c r="E1082" s="217" t="s">
        <v>45</v>
      </c>
      <c r="F1082" s="218">
        <v>2</v>
      </c>
      <c r="G1082" s="219"/>
      <c r="H1082" s="219"/>
      <c r="I1082" s="508">
        <f t="shared" si="84"/>
        <v>0</v>
      </c>
      <c r="J1082" s="509" t="e">
        <f t="shared" si="85"/>
        <v>#DIV/0!</v>
      </c>
    </row>
    <row r="1083" spans="1:12" s="150" customFormat="1" ht="11.25" x14ac:dyDescent="0.2">
      <c r="A1083" s="215" t="s">
        <v>5563</v>
      </c>
      <c r="B1083" s="216" t="s">
        <v>4558</v>
      </c>
      <c r="C1083" s="216" t="s">
        <v>29</v>
      </c>
      <c r="D1083" s="216" t="s">
        <v>4559</v>
      </c>
      <c r="E1083" s="217" t="s">
        <v>45</v>
      </c>
      <c r="F1083" s="218">
        <v>12</v>
      </c>
      <c r="G1083" s="219"/>
      <c r="H1083" s="219"/>
      <c r="I1083" s="508">
        <f t="shared" si="84"/>
        <v>0</v>
      </c>
      <c r="J1083" s="509" t="e">
        <f t="shared" si="85"/>
        <v>#DIV/0!</v>
      </c>
    </row>
    <row r="1084" spans="1:12" s="150" customFormat="1" ht="11.25" x14ac:dyDescent="0.2">
      <c r="A1084" s="215" t="s">
        <v>5564</v>
      </c>
      <c r="B1084" s="216" t="s">
        <v>4560</v>
      </c>
      <c r="C1084" s="216" t="s">
        <v>29</v>
      </c>
      <c r="D1084" s="216" t="s">
        <v>4561</v>
      </c>
      <c r="E1084" s="217" t="s">
        <v>45</v>
      </c>
      <c r="F1084" s="218">
        <v>2</v>
      </c>
      <c r="G1084" s="219"/>
      <c r="H1084" s="219"/>
      <c r="I1084" s="508">
        <f t="shared" ref="I1084:I1088" si="86">ROUND(F1084*H1084,2)</f>
        <v>0</v>
      </c>
      <c r="J1084" s="509" t="e">
        <f t="shared" ref="J1084:J1088" si="87">ROUND(I1084/$I$1088,4)</f>
        <v>#DIV/0!</v>
      </c>
    </row>
    <row r="1085" spans="1:12" s="524" customFormat="1" x14ac:dyDescent="0.25">
      <c r="A1085" s="215" t="s">
        <v>5565</v>
      </c>
      <c r="B1085" s="216" t="s">
        <v>4562</v>
      </c>
      <c r="C1085" s="216" t="s">
        <v>29</v>
      </c>
      <c r="D1085" s="216" t="s">
        <v>4563</v>
      </c>
      <c r="E1085" s="217" t="s">
        <v>45</v>
      </c>
      <c r="F1085" s="218">
        <v>10</v>
      </c>
      <c r="G1085" s="219"/>
      <c r="H1085" s="219"/>
      <c r="I1085" s="508">
        <f t="shared" si="86"/>
        <v>0</v>
      </c>
      <c r="J1085" s="509" t="e">
        <f t="shared" si="87"/>
        <v>#DIV/0!</v>
      </c>
      <c r="K1085" s="523"/>
      <c r="L1085" s="150"/>
    </row>
    <row r="1086" spans="1:12" s="524" customFormat="1" ht="15" customHeight="1" x14ac:dyDescent="0.25">
      <c r="A1086" s="215" t="s">
        <v>5566</v>
      </c>
      <c r="B1086" s="216" t="s">
        <v>4484</v>
      </c>
      <c r="C1086" s="216" t="s">
        <v>29</v>
      </c>
      <c r="D1086" s="216" t="s">
        <v>4485</v>
      </c>
      <c r="E1086" s="217" t="s">
        <v>45</v>
      </c>
      <c r="F1086" s="218">
        <v>6</v>
      </c>
      <c r="G1086" s="219"/>
      <c r="H1086" s="219"/>
      <c r="I1086" s="508">
        <f t="shared" si="86"/>
        <v>0</v>
      </c>
      <c r="J1086" s="509" t="e">
        <f t="shared" si="87"/>
        <v>#DIV/0!</v>
      </c>
      <c r="L1086" s="150"/>
    </row>
    <row r="1087" spans="1:12" ht="15" customHeight="1" x14ac:dyDescent="0.25">
      <c r="A1087" s="215" t="s">
        <v>5567</v>
      </c>
      <c r="B1087" s="216" t="s">
        <v>4564</v>
      </c>
      <c r="C1087" s="216" t="s">
        <v>29</v>
      </c>
      <c r="D1087" s="216" t="s">
        <v>4565</v>
      </c>
      <c r="E1087" s="217" t="s">
        <v>45</v>
      </c>
      <c r="F1087" s="218">
        <v>2</v>
      </c>
      <c r="G1087" s="219"/>
      <c r="H1087" s="219"/>
      <c r="I1087" s="508">
        <f t="shared" si="86"/>
        <v>0</v>
      </c>
      <c r="J1087" s="509" t="e">
        <f t="shared" si="87"/>
        <v>#DIV/0!</v>
      </c>
      <c r="L1087" s="150"/>
    </row>
    <row r="1088" spans="1:12" x14ac:dyDescent="0.25">
      <c r="A1088" s="215"/>
      <c r="B1088" s="216"/>
      <c r="C1088" s="216"/>
      <c r="D1088" s="216"/>
      <c r="E1088" s="217"/>
      <c r="F1088" s="218"/>
      <c r="G1088" s="219"/>
      <c r="H1088" s="219"/>
      <c r="I1088" s="508">
        <f t="shared" si="86"/>
        <v>0</v>
      </c>
      <c r="J1088" s="509" t="e">
        <f t="shared" si="87"/>
        <v>#DIV/0!</v>
      </c>
      <c r="L1088" s="150"/>
    </row>
    <row r="1089" spans="1:12" x14ac:dyDescent="0.25">
      <c r="A1089" s="503"/>
      <c r="B1089" s="326"/>
      <c r="C1089" s="326"/>
      <c r="D1089" s="326" t="s">
        <v>3253</v>
      </c>
      <c r="E1089" s="517"/>
      <c r="F1089" s="326"/>
      <c r="G1089" s="535"/>
      <c r="L1089" s="150"/>
    </row>
    <row r="1090" spans="1:12" x14ac:dyDescent="0.25">
      <c r="A1090" s="568"/>
      <c r="B1090" s="568"/>
      <c r="C1090" s="568"/>
      <c r="D1090" s="228" t="s">
        <v>3253</v>
      </c>
      <c r="E1090" s="602" t="s">
        <v>136</v>
      </c>
      <c r="F1090" s="602"/>
      <c r="G1090" s="230"/>
      <c r="H1090" s="230"/>
      <c r="I1090" s="231" t="e">
        <f>ROUND((I9+I34+I35+#REF!+#REF!+I643+I897)/1.2984,2)</f>
        <v>#REF!</v>
      </c>
      <c r="J1090" s="232" t="e">
        <f>J897+J643+#REF!+#REF!+J35+J34+J9</f>
        <v>#DIV/0!</v>
      </c>
    </row>
    <row r="1091" spans="1:12" x14ac:dyDescent="0.25">
      <c r="A1091" s="568"/>
      <c r="B1091" s="568"/>
      <c r="C1091" s="568"/>
      <c r="D1091" s="228" t="s">
        <v>3253</v>
      </c>
      <c r="E1091" s="602" t="s">
        <v>137</v>
      </c>
      <c r="F1091" s="602"/>
      <c r="G1091" s="233"/>
      <c r="H1091" s="234"/>
      <c r="I1091" s="231" t="e">
        <f>I1090*H1091</f>
        <v>#REF!</v>
      </c>
      <c r="J1091" s="235"/>
    </row>
    <row r="1092" spans="1:12" x14ac:dyDescent="0.25">
      <c r="A1092" s="568"/>
      <c r="B1092" s="568"/>
      <c r="C1092" s="568"/>
      <c r="D1092" s="228" t="s">
        <v>3253</v>
      </c>
      <c r="E1092" s="602" t="s">
        <v>138</v>
      </c>
      <c r="F1092" s="602"/>
      <c r="G1092" s="230"/>
      <c r="H1092" s="230"/>
      <c r="I1092" s="231" t="e">
        <f>I1090+I1091</f>
        <v>#REF!</v>
      </c>
      <c r="J1092" s="235"/>
    </row>
    <row r="1093" spans="1:12" x14ac:dyDescent="0.25">
      <c r="A1093" s="537"/>
      <c r="B1093" s="328"/>
      <c r="C1093" s="328"/>
      <c r="D1093" s="328" t="s">
        <v>3253</v>
      </c>
      <c r="E1093" s="538"/>
      <c r="F1093" s="328"/>
    </row>
  </sheetData>
  <mergeCells count="11">
    <mergeCell ref="A1090:C1090"/>
    <mergeCell ref="E1090:F1090"/>
    <mergeCell ref="A1091:C1091"/>
    <mergeCell ref="E1091:F1091"/>
    <mergeCell ref="A1092:C1092"/>
    <mergeCell ref="E1092:F1092"/>
    <mergeCell ref="H1:I1"/>
    <mergeCell ref="D2:E2"/>
    <mergeCell ref="H2:I2"/>
    <mergeCell ref="D1:E1"/>
    <mergeCell ref="A1:C2"/>
  </mergeCells>
  <pageMargins left="0.511811024" right="0.511811024" top="0.78740157499999996" bottom="0.78740157499999996" header="0.31496062000000002" footer="0.31496062000000002"/>
  <pageSetup paperSize="9" scale="55" fitToHeight="0" orientation="portrait" r:id="rId1"/>
  <colBreaks count="1" manualBreakCount="1">
    <brk id="10"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K1093"/>
  <sheetViews>
    <sheetView view="pageBreakPreview" zoomScale="55" zoomScaleNormal="100" zoomScaleSheetLayoutView="55" workbookViewId="0">
      <selection activeCell="H504" sqref="H504"/>
    </sheetView>
  </sheetViews>
  <sheetFormatPr defaultRowHeight="15" x14ac:dyDescent="0.25"/>
  <cols>
    <col min="1" max="1" width="6.7109375" style="13" customWidth="1"/>
    <col min="2" max="2" width="8.28515625" style="4" customWidth="1"/>
    <col min="3" max="3" width="9" style="4" customWidth="1"/>
    <col min="4" max="4" width="68.5703125" style="114" bestFit="1" customWidth="1"/>
    <col min="5" max="5" width="0" style="4" hidden="1" customWidth="1"/>
    <col min="6" max="6" width="9.5703125" style="6" customWidth="1"/>
    <col min="7" max="7" width="11.42578125" style="4" bestFit="1" customWidth="1"/>
    <col min="8" max="8" width="11.85546875" style="12" customWidth="1"/>
    <col min="9" max="9" width="0" style="4" hidden="1" customWidth="1"/>
    <col min="10" max="10" width="16.85546875" style="1" customWidth="1"/>
    <col min="11" max="11" width="8.42578125" style="1" customWidth="1"/>
    <col min="12" max="16384" width="9.140625" style="4"/>
  </cols>
  <sheetData>
    <row r="1" spans="1:11" s="7" customFormat="1" x14ac:dyDescent="0.25">
      <c r="A1" s="587"/>
      <c r="B1" s="587"/>
      <c r="C1" s="587"/>
      <c r="D1" s="588" t="s">
        <v>140</v>
      </c>
      <c r="E1" s="588"/>
      <c r="F1" s="588"/>
      <c r="G1" s="16" t="s">
        <v>141</v>
      </c>
      <c r="H1" s="16" t="s">
        <v>4</v>
      </c>
      <c r="I1" s="23"/>
      <c r="J1" s="23" t="s">
        <v>3</v>
      </c>
      <c r="K1" s="23" t="s">
        <v>142</v>
      </c>
    </row>
    <row r="2" spans="1:11" s="7" customFormat="1" ht="66" customHeight="1" x14ac:dyDescent="0.25">
      <c r="A2" s="587"/>
      <c r="B2" s="587"/>
      <c r="C2" s="587"/>
      <c r="D2" s="590" t="s">
        <v>139</v>
      </c>
      <c r="E2" s="590"/>
      <c r="F2" s="590"/>
      <c r="G2" s="22"/>
      <c r="H2" s="117"/>
      <c r="I2" s="24"/>
      <c r="J2" s="118" t="s">
        <v>274</v>
      </c>
      <c r="K2" s="25"/>
    </row>
    <row r="3" spans="1:11" s="7" customFormat="1" x14ac:dyDescent="0.25">
      <c r="A3" s="623"/>
      <c r="B3" s="624"/>
      <c r="C3" s="624"/>
      <c r="D3" s="624"/>
      <c r="E3" s="624"/>
      <c r="F3" s="624"/>
      <c r="G3" s="624"/>
      <c r="H3" s="624"/>
      <c r="I3" s="624"/>
      <c r="J3" s="624"/>
      <c r="K3" s="625"/>
    </row>
    <row r="4" spans="1:11" s="165" customFormat="1" x14ac:dyDescent="0.25">
      <c r="A4" s="119"/>
      <c r="B4" s="120"/>
      <c r="C4" s="120"/>
      <c r="D4" s="329" t="s">
        <v>15800</v>
      </c>
      <c r="E4" s="120"/>
      <c r="F4" s="122"/>
      <c r="G4" s="120"/>
      <c r="H4" s="123"/>
      <c r="I4" s="120"/>
      <c r="J4" s="120"/>
      <c r="K4" s="124"/>
    </row>
    <row r="5" spans="1:11" s="158" customFormat="1" x14ac:dyDescent="0.25">
      <c r="A5" s="26" t="s">
        <v>6</v>
      </c>
      <c r="B5" s="27" t="s">
        <v>7</v>
      </c>
      <c r="C5" s="27" t="s">
        <v>8</v>
      </c>
      <c r="D5" s="330" t="s">
        <v>9</v>
      </c>
      <c r="E5" s="27" t="s">
        <v>10</v>
      </c>
      <c r="F5" s="27" t="s">
        <v>11</v>
      </c>
      <c r="G5" s="27" t="s">
        <v>12</v>
      </c>
      <c r="H5" s="29" t="s">
        <v>13</v>
      </c>
      <c r="I5" s="27" t="s">
        <v>14</v>
      </c>
      <c r="J5" s="27" t="s">
        <v>15</v>
      </c>
      <c r="K5" s="27" t="s">
        <v>121</v>
      </c>
    </row>
    <row r="6" spans="1:11" s="1" customFormat="1" x14ac:dyDescent="0.2">
      <c r="A6" s="140" t="s">
        <v>276</v>
      </c>
      <c r="B6" s="125" t="s">
        <v>277</v>
      </c>
      <c r="C6" s="125" t="s">
        <v>19</v>
      </c>
      <c r="D6" s="125" t="s">
        <v>278</v>
      </c>
      <c r="E6" s="125" t="s">
        <v>70</v>
      </c>
      <c r="F6" s="126" t="s">
        <v>36</v>
      </c>
      <c r="G6" s="127">
        <v>20</v>
      </c>
      <c r="H6" s="128"/>
      <c r="I6" s="128">
        <v>1.05</v>
      </c>
      <c r="J6" s="128">
        <f>ROUND(G6*H6,2)</f>
        <v>0</v>
      </c>
      <c r="K6" s="129" t="e">
        <f t="shared" ref="K6:K69" si="0">ROUND(J6/$H$502,4)</f>
        <v>#DIV/0!</v>
      </c>
    </row>
    <row r="7" spans="1:11" x14ac:dyDescent="0.25">
      <c r="A7" s="140" t="s">
        <v>279</v>
      </c>
      <c r="B7" s="125" t="s">
        <v>280</v>
      </c>
      <c r="C7" s="125" t="s">
        <v>19</v>
      </c>
      <c r="D7" s="125" t="s">
        <v>281</v>
      </c>
      <c r="E7" s="125" t="s">
        <v>70</v>
      </c>
      <c r="F7" s="126" t="s">
        <v>36</v>
      </c>
      <c r="G7" s="127">
        <v>50</v>
      </c>
      <c r="H7" s="128"/>
      <c r="I7" s="128">
        <v>1.2</v>
      </c>
      <c r="J7" s="128">
        <f t="shared" ref="J7:J70" si="1">ROUND(G7*H7,2)</f>
        <v>0</v>
      </c>
      <c r="K7" s="129" t="e">
        <f t="shared" si="0"/>
        <v>#DIV/0!</v>
      </c>
    </row>
    <row r="8" spans="1:11" x14ac:dyDescent="0.25">
      <c r="A8" s="140" t="s">
        <v>282</v>
      </c>
      <c r="B8" s="125" t="s">
        <v>283</v>
      </c>
      <c r="C8" s="125" t="s">
        <v>19</v>
      </c>
      <c r="D8" s="125" t="s">
        <v>284</v>
      </c>
      <c r="E8" s="125" t="s">
        <v>70</v>
      </c>
      <c r="F8" s="126" t="s">
        <v>36</v>
      </c>
      <c r="G8" s="127">
        <v>50</v>
      </c>
      <c r="H8" s="128"/>
      <c r="I8" s="128">
        <v>1.1200000000000001</v>
      </c>
      <c r="J8" s="128">
        <f t="shared" si="1"/>
        <v>0</v>
      </c>
      <c r="K8" s="129" t="e">
        <f t="shared" si="0"/>
        <v>#DIV/0!</v>
      </c>
    </row>
    <row r="9" spans="1:11" x14ac:dyDescent="0.25">
      <c r="A9" s="140" t="s">
        <v>285</v>
      </c>
      <c r="B9" s="125" t="s">
        <v>286</v>
      </c>
      <c r="C9" s="125" t="s">
        <v>19</v>
      </c>
      <c r="D9" s="125" t="s">
        <v>287</v>
      </c>
      <c r="E9" s="125" t="s">
        <v>70</v>
      </c>
      <c r="F9" s="126" t="s">
        <v>36</v>
      </c>
      <c r="G9" s="127">
        <v>5</v>
      </c>
      <c r="H9" s="128"/>
      <c r="I9" s="128">
        <v>16.88</v>
      </c>
      <c r="J9" s="128">
        <f t="shared" si="1"/>
        <v>0</v>
      </c>
      <c r="K9" s="129" t="e">
        <f t="shared" si="0"/>
        <v>#DIV/0!</v>
      </c>
    </row>
    <row r="10" spans="1:11" x14ac:dyDescent="0.25">
      <c r="A10" s="140" t="s">
        <v>288</v>
      </c>
      <c r="B10" s="125" t="s">
        <v>289</v>
      </c>
      <c r="C10" s="125" t="s">
        <v>19</v>
      </c>
      <c r="D10" s="125" t="s">
        <v>290</v>
      </c>
      <c r="E10" s="125" t="s">
        <v>70</v>
      </c>
      <c r="F10" s="126" t="s">
        <v>291</v>
      </c>
      <c r="G10" s="127">
        <v>20</v>
      </c>
      <c r="H10" s="128"/>
      <c r="I10" s="128">
        <v>4.41</v>
      </c>
      <c r="J10" s="128">
        <f t="shared" si="1"/>
        <v>0</v>
      </c>
      <c r="K10" s="129" t="e">
        <f t="shared" si="0"/>
        <v>#DIV/0!</v>
      </c>
    </row>
    <row r="11" spans="1:11" x14ac:dyDescent="0.25">
      <c r="A11" s="140" t="s">
        <v>292</v>
      </c>
      <c r="B11" s="125" t="s">
        <v>293</v>
      </c>
      <c r="C11" s="125" t="s">
        <v>19</v>
      </c>
      <c r="D11" s="125" t="s">
        <v>294</v>
      </c>
      <c r="E11" s="125" t="s">
        <v>70</v>
      </c>
      <c r="F11" s="126" t="s">
        <v>295</v>
      </c>
      <c r="G11" s="127">
        <v>100</v>
      </c>
      <c r="H11" s="128"/>
      <c r="I11" s="128">
        <v>3.14</v>
      </c>
      <c r="J11" s="128">
        <f t="shared" si="1"/>
        <v>0</v>
      </c>
      <c r="K11" s="129" t="e">
        <f t="shared" si="0"/>
        <v>#DIV/0!</v>
      </c>
    </row>
    <row r="12" spans="1:11" x14ac:dyDescent="0.25">
      <c r="A12" s="140" t="s">
        <v>296</v>
      </c>
      <c r="B12" s="125" t="s">
        <v>297</v>
      </c>
      <c r="C12" s="125" t="s">
        <v>19</v>
      </c>
      <c r="D12" s="125" t="s">
        <v>298</v>
      </c>
      <c r="E12" s="125" t="s">
        <v>70</v>
      </c>
      <c r="F12" s="126" t="s">
        <v>295</v>
      </c>
      <c r="G12" s="127">
        <v>100</v>
      </c>
      <c r="H12" s="128"/>
      <c r="I12" s="128">
        <v>3.88</v>
      </c>
      <c r="J12" s="128">
        <f t="shared" si="1"/>
        <v>0</v>
      </c>
      <c r="K12" s="129" t="e">
        <f t="shared" si="0"/>
        <v>#DIV/0!</v>
      </c>
    </row>
    <row r="13" spans="1:11" x14ac:dyDescent="0.25">
      <c r="A13" s="140" t="s">
        <v>299</v>
      </c>
      <c r="B13" s="125" t="s">
        <v>300</v>
      </c>
      <c r="C13" s="125" t="s">
        <v>19</v>
      </c>
      <c r="D13" s="125" t="s">
        <v>301</v>
      </c>
      <c r="E13" s="125" t="s">
        <v>70</v>
      </c>
      <c r="F13" s="126" t="s">
        <v>295</v>
      </c>
      <c r="G13" s="127">
        <v>100</v>
      </c>
      <c r="H13" s="128"/>
      <c r="I13" s="128">
        <v>3.27</v>
      </c>
      <c r="J13" s="128">
        <f t="shared" si="1"/>
        <v>0</v>
      </c>
      <c r="K13" s="129" t="e">
        <f t="shared" si="0"/>
        <v>#DIV/0!</v>
      </c>
    </row>
    <row r="14" spans="1:11" x14ac:dyDescent="0.25">
      <c r="A14" s="140" t="s">
        <v>302</v>
      </c>
      <c r="B14" s="125" t="s">
        <v>303</v>
      </c>
      <c r="C14" s="125" t="s">
        <v>19</v>
      </c>
      <c r="D14" s="125" t="s">
        <v>304</v>
      </c>
      <c r="E14" s="125" t="s">
        <v>70</v>
      </c>
      <c r="F14" s="126" t="s">
        <v>36</v>
      </c>
      <c r="G14" s="127">
        <v>15</v>
      </c>
      <c r="H14" s="128"/>
      <c r="I14" s="128">
        <v>12.15</v>
      </c>
      <c r="J14" s="128">
        <f t="shared" si="1"/>
        <v>0</v>
      </c>
      <c r="K14" s="129" t="e">
        <f t="shared" si="0"/>
        <v>#DIV/0!</v>
      </c>
    </row>
    <row r="15" spans="1:11" x14ac:dyDescent="0.25">
      <c r="A15" s="140" t="s">
        <v>305</v>
      </c>
      <c r="B15" s="125" t="s">
        <v>306</v>
      </c>
      <c r="C15" s="125" t="s">
        <v>61</v>
      </c>
      <c r="D15" s="125" t="s">
        <v>307</v>
      </c>
      <c r="E15" s="125" t="s">
        <v>70</v>
      </c>
      <c r="F15" s="126" t="s">
        <v>36</v>
      </c>
      <c r="G15" s="127">
        <v>15</v>
      </c>
      <c r="H15" s="128"/>
      <c r="I15" s="128">
        <v>8.8000000000000007</v>
      </c>
      <c r="J15" s="128">
        <f t="shared" si="1"/>
        <v>0</v>
      </c>
      <c r="K15" s="129" t="e">
        <f t="shared" si="0"/>
        <v>#DIV/0!</v>
      </c>
    </row>
    <row r="16" spans="1:11" x14ac:dyDescent="0.25">
      <c r="A16" s="140" t="s">
        <v>308</v>
      </c>
      <c r="B16" s="125" t="s">
        <v>309</v>
      </c>
      <c r="C16" s="125" t="s">
        <v>61</v>
      </c>
      <c r="D16" s="125" t="s">
        <v>310</v>
      </c>
      <c r="E16" s="125" t="s">
        <v>70</v>
      </c>
      <c r="F16" s="126" t="s">
        <v>36</v>
      </c>
      <c r="G16" s="127">
        <v>15</v>
      </c>
      <c r="H16" s="128"/>
      <c r="I16" s="128">
        <v>10.93</v>
      </c>
      <c r="J16" s="128">
        <f t="shared" si="1"/>
        <v>0</v>
      </c>
      <c r="K16" s="129" t="e">
        <f t="shared" si="0"/>
        <v>#DIV/0!</v>
      </c>
    </row>
    <row r="17" spans="1:11" s="116" customFormat="1" x14ac:dyDescent="0.25">
      <c r="A17" s="140" t="s">
        <v>311</v>
      </c>
      <c r="B17" s="125" t="s">
        <v>312</v>
      </c>
      <c r="C17" s="125" t="s">
        <v>61</v>
      </c>
      <c r="D17" s="125" t="s">
        <v>313</v>
      </c>
      <c r="E17" s="125" t="s">
        <v>70</v>
      </c>
      <c r="F17" s="126" t="s">
        <v>36</v>
      </c>
      <c r="G17" s="127">
        <v>15</v>
      </c>
      <c r="H17" s="128"/>
      <c r="I17" s="128">
        <v>14.7</v>
      </c>
      <c r="J17" s="128">
        <f t="shared" si="1"/>
        <v>0</v>
      </c>
      <c r="K17" s="129" t="e">
        <f t="shared" si="0"/>
        <v>#DIV/0!</v>
      </c>
    </row>
    <row r="18" spans="1:11" x14ac:dyDescent="0.25">
      <c r="A18" s="140" t="s">
        <v>314</v>
      </c>
      <c r="B18" s="125" t="s">
        <v>315</v>
      </c>
      <c r="C18" s="125" t="s">
        <v>61</v>
      </c>
      <c r="D18" s="125" t="s">
        <v>316</v>
      </c>
      <c r="E18" s="125" t="s">
        <v>70</v>
      </c>
      <c r="F18" s="126" t="s">
        <v>36</v>
      </c>
      <c r="G18" s="127">
        <v>15</v>
      </c>
      <c r="H18" s="128"/>
      <c r="I18" s="128">
        <v>24.49</v>
      </c>
      <c r="J18" s="128">
        <f t="shared" si="1"/>
        <v>0</v>
      </c>
      <c r="K18" s="129" t="e">
        <f t="shared" si="0"/>
        <v>#DIV/0!</v>
      </c>
    </row>
    <row r="19" spans="1:11" x14ac:dyDescent="0.25">
      <c r="A19" s="140" t="s">
        <v>317</v>
      </c>
      <c r="B19" s="125" t="s">
        <v>318</v>
      </c>
      <c r="C19" s="125" t="s">
        <v>61</v>
      </c>
      <c r="D19" s="125" t="s">
        <v>319</v>
      </c>
      <c r="E19" s="125" t="s">
        <v>70</v>
      </c>
      <c r="F19" s="126" t="s">
        <v>36</v>
      </c>
      <c r="G19" s="127">
        <v>15</v>
      </c>
      <c r="H19" s="128"/>
      <c r="I19" s="128">
        <v>36.32</v>
      </c>
      <c r="J19" s="128">
        <f t="shared" si="1"/>
        <v>0</v>
      </c>
      <c r="K19" s="129" t="e">
        <f t="shared" si="0"/>
        <v>#DIV/0!</v>
      </c>
    </row>
    <row r="20" spans="1:11" x14ac:dyDescent="0.25">
      <c r="A20" s="140" t="s">
        <v>320</v>
      </c>
      <c r="B20" s="125" t="s">
        <v>321</v>
      </c>
      <c r="C20" s="125" t="s">
        <v>19</v>
      </c>
      <c r="D20" s="125" t="s">
        <v>322</v>
      </c>
      <c r="E20" s="125" t="s">
        <v>70</v>
      </c>
      <c r="F20" s="126" t="s">
        <v>36</v>
      </c>
      <c r="G20" s="127">
        <v>10</v>
      </c>
      <c r="H20" s="128"/>
      <c r="I20" s="128">
        <v>0.8</v>
      </c>
      <c r="J20" s="128">
        <f t="shared" si="1"/>
        <v>0</v>
      </c>
      <c r="K20" s="129" t="e">
        <f t="shared" si="0"/>
        <v>#DIV/0!</v>
      </c>
    </row>
    <row r="21" spans="1:11" x14ac:dyDescent="0.25">
      <c r="A21" s="140" t="s">
        <v>323</v>
      </c>
      <c r="B21" s="125" t="s">
        <v>324</v>
      </c>
      <c r="C21" s="125" t="s">
        <v>19</v>
      </c>
      <c r="D21" s="125" t="s">
        <v>325</v>
      </c>
      <c r="E21" s="125" t="s">
        <v>70</v>
      </c>
      <c r="F21" s="126" t="s">
        <v>36</v>
      </c>
      <c r="G21" s="127">
        <v>25</v>
      </c>
      <c r="H21" s="128"/>
      <c r="I21" s="128">
        <v>0.9</v>
      </c>
      <c r="J21" s="128">
        <f t="shared" si="1"/>
        <v>0</v>
      </c>
      <c r="K21" s="129" t="e">
        <f t="shared" si="0"/>
        <v>#DIV/0!</v>
      </c>
    </row>
    <row r="22" spans="1:11" x14ac:dyDescent="0.25">
      <c r="A22" s="140" t="s">
        <v>326</v>
      </c>
      <c r="B22" s="125" t="s">
        <v>327</v>
      </c>
      <c r="C22" s="125" t="s">
        <v>19</v>
      </c>
      <c r="D22" s="125" t="s">
        <v>328</v>
      </c>
      <c r="E22" s="125" t="s">
        <v>70</v>
      </c>
      <c r="F22" s="126" t="s">
        <v>36</v>
      </c>
      <c r="G22" s="127">
        <v>10</v>
      </c>
      <c r="H22" s="128"/>
      <c r="I22" s="128">
        <v>1.77</v>
      </c>
      <c r="J22" s="128">
        <f t="shared" si="1"/>
        <v>0</v>
      </c>
      <c r="K22" s="129" t="e">
        <f t="shared" si="0"/>
        <v>#DIV/0!</v>
      </c>
    </row>
    <row r="23" spans="1:11" x14ac:dyDescent="0.25">
      <c r="A23" s="140" t="s">
        <v>329</v>
      </c>
      <c r="B23" s="125" t="s">
        <v>330</v>
      </c>
      <c r="C23" s="125" t="s">
        <v>19</v>
      </c>
      <c r="D23" s="125" t="s">
        <v>331</v>
      </c>
      <c r="E23" s="125" t="s">
        <v>70</v>
      </c>
      <c r="F23" s="126" t="s">
        <v>36</v>
      </c>
      <c r="G23" s="127">
        <v>20</v>
      </c>
      <c r="H23" s="128"/>
      <c r="I23" s="128">
        <v>4.21</v>
      </c>
      <c r="J23" s="128">
        <f t="shared" si="1"/>
        <v>0</v>
      </c>
      <c r="K23" s="129" t="e">
        <f t="shared" si="0"/>
        <v>#DIV/0!</v>
      </c>
    </row>
    <row r="24" spans="1:11" x14ac:dyDescent="0.25">
      <c r="A24" s="140" t="s">
        <v>332</v>
      </c>
      <c r="B24" s="125" t="s">
        <v>333</v>
      </c>
      <c r="C24" s="125" t="s">
        <v>19</v>
      </c>
      <c r="D24" s="125" t="s">
        <v>334</v>
      </c>
      <c r="E24" s="125" t="s">
        <v>70</v>
      </c>
      <c r="F24" s="126" t="s">
        <v>36</v>
      </c>
      <c r="G24" s="127">
        <v>5</v>
      </c>
      <c r="H24" s="128"/>
      <c r="I24" s="128">
        <v>7.3</v>
      </c>
      <c r="J24" s="128">
        <f t="shared" si="1"/>
        <v>0</v>
      </c>
      <c r="K24" s="129" t="e">
        <f t="shared" si="0"/>
        <v>#DIV/0!</v>
      </c>
    </row>
    <row r="25" spans="1:11" x14ac:dyDescent="0.25">
      <c r="A25" s="140" t="s">
        <v>335</v>
      </c>
      <c r="B25" s="125" t="s">
        <v>336</v>
      </c>
      <c r="C25" s="125" t="s">
        <v>19</v>
      </c>
      <c r="D25" s="125" t="s">
        <v>337</v>
      </c>
      <c r="E25" s="125" t="s">
        <v>70</v>
      </c>
      <c r="F25" s="126" t="s">
        <v>36</v>
      </c>
      <c r="G25" s="127">
        <v>15</v>
      </c>
      <c r="H25" s="128"/>
      <c r="I25" s="128">
        <v>3.95</v>
      </c>
      <c r="J25" s="128">
        <f t="shared" si="1"/>
        <v>0</v>
      </c>
      <c r="K25" s="129" t="e">
        <f t="shared" si="0"/>
        <v>#DIV/0!</v>
      </c>
    </row>
    <row r="26" spans="1:11" x14ac:dyDescent="0.25">
      <c r="A26" s="140" t="s">
        <v>338</v>
      </c>
      <c r="B26" s="125" t="s">
        <v>339</v>
      </c>
      <c r="C26" s="125" t="s">
        <v>19</v>
      </c>
      <c r="D26" s="125" t="s">
        <v>340</v>
      </c>
      <c r="E26" s="125" t="s">
        <v>70</v>
      </c>
      <c r="F26" s="126" t="s">
        <v>36</v>
      </c>
      <c r="G26" s="127">
        <v>15</v>
      </c>
      <c r="H26" s="128"/>
      <c r="I26" s="128">
        <v>10.06</v>
      </c>
      <c r="J26" s="128">
        <f t="shared" si="1"/>
        <v>0</v>
      </c>
      <c r="K26" s="129" t="e">
        <f t="shared" si="0"/>
        <v>#DIV/0!</v>
      </c>
    </row>
    <row r="27" spans="1:11" x14ac:dyDescent="0.25">
      <c r="A27" s="140" t="s">
        <v>341</v>
      </c>
      <c r="B27" s="125" t="s">
        <v>342</v>
      </c>
      <c r="C27" s="125" t="s">
        <v>19</v>
      </c>
      <c r="D27" s="125" t="s">
        <v>343</v>
      </c>
      <c r="E27" s="125" t="s">
        <v>70</v>
      </c>
      <c r="F27" s="126" t="s">
        <v>36</v>
      </c>
      <c r="G27" s="127">
        <v>4</v>
      </c>
      <c r="H27" s="128"/>
      <c r="I27" s="128">
        <v>17.350000000000001</v>
      </c>
      <c r="J27" s="128">
        <f t="shared" si="1"/>
        <v>0</v>
      </c>
      <c r="K27" s="129" t="e">
        <f t="shared" si="0"/>
        <v>#DIV/0!</v>
      </c>
    </row>
    <row r="28" spans="1:11" s="159" customFormat="1" x14ac:dyDescent="0.25">
      <c r="A28" s="140" t="s">
        <v>344</v>
      </c>
      <c r="B28" s="125" t="s">
        <v>345</v>
      </c>
      <c r="C28" s="125" t="s">
        <v>19</v>
      </c>
      <c r="D28" s="125" t="s">
        <v>346</v>
      </c>
      <c r="E28" s="125" t="s">
        <v>70</v>
      </c>
      <c r="F28" s="126" t="s">
        <v>36</v>
      </c>
      <c r="G28" s="127">
        <v>10</v>
      </c>
      <c r="H28" s="128"/>
      <c r="I28" s="128">
        <v>11.02</v>
      </c>
      <c r="J28" s="128">
        <f t="shared" si="1"/>
        <v>0</v>
      </c>
      <c r="K28" s="129" t="e">
        <f t="shared" si="0"/>
        <v>#DIV/0!</v>
      </c>
    </row>
    <row r="29" spans="1:11" x14ac:dyDescent="0.25">
      <c r="A29" s="140" t="s">
        <v>347</v>
      </c>
      <c r="B29" s="125" t="s">
        <v>348</v>
      </c>
      <c r="C29" s="125" t="s">
        <v>19</v>
      </c>
      <c r="D29" s="125" t="s">
        <v>349</v>
      </c>
      <c r="E29" s="125" t="s">
        <v>70</v>
      </c>
      <c r="F29" s="126" t="s">
        <v>36</v>
      </c>
      <c r="G29" s="127">
        <v>10</v>
      </c>
      <c r="H29" s="128"/>
      <c r="I29" s="128">
        <v>14.27</v>
      </c>
      <c r="J29" s="128">
        <f t="shared" si="1"/>
        <v>0</v>
      </c>
      <c r="K29" s="129" t="e">
        <f t="shared" si="0"/>
        <v>#DIV/0!</v>
      </c>
    </row>
    <row r="30" spans="1:11" x14ac:dyDescent="0.25">
      <c r="A30" s="140" t="s">
        <v>350</v>
      </c>
      <c r="B30" s="125" t="s">
        <v>351</v>
      </c>
      <c r="C30" s="125" t="s">
        <v>19</v>
      </c>
      <c r="D30" s="125" t="s">
        <v>352</v>
      </c>
      <c r="E30" s="125" t="s">
        <v>70</v>
      </c>
      <c r="F30" s="126" t="s">
        <v>36</v>
      </c>
      <c r="G30" s="127">
        <v>25</v>
      </c>
      <c r="H30" s="128"/>
      <c r="I30" s="128">
        <v>16.22</v>
      </c>
      <c r="J30" s="128">
        <f t="shared" si="1"/>
        <v>0</v>
      </c>
      <c r="K30" s="129" t="e">
        <f t="shared" si="0"/>
        <v>#DIV/0!</v>
      </c>
    </row>
    <row r="31" spans="1:11" s="159" customFormat="1" x14ac:dyDescent="0.25">
      <c r="A31" s="140" t="s">
        <v>353</v>
      </c>
      <c r="B31" s="125" t="s">
        <v>354</v>
      </c>
      <c r="C31" s="125" t="s">
        <v>19</v>
      </c>
      <c r="D31" s="125" t="s">
        <v>355</v>
      </c>
      <c r="E31" s="125" t="s">
        <v>70</v>
      </c>
      <c r="F31" s="126" t="s">
        <v>36</v>
      </c>
      <c r="G31" s="127">
        <v>25</v>
      </c>
      <c r="H31" s="128"/>
      <c r="I31" s="128">
        <v>18.12</v>
      </c>
      <c r="J31" s="128">
        <f t="shared" si="1"/>
        <v>0</v>
      </c>
      <c r="K31" s="129" t="e">
        <f t="shared" si="0"/>
        <v>#DIV/0!</v>
      </c>
    </row>
    <row r="32" spans="1:11" x14ac:dyDescent="0.25">
      <c r="A32" s="140" t="s">
        <v>356</v>
      </c>
      <c r="B32" s="125" t="s">
        <v>357</v>
      </c>
      <c r="C32" s="125" t="s">
        <v>19</v>
      </c>
      <c r="D32" s="125" t="s">
        <v>358</v>
      </c>
      <c r="E32" s="125" t="s">
        <v>70</v>
      </c>
      <c r="F32" s="126" t="s">
        <v>36</v>
      </c>
      <c r="G32" s="127">
        <v>50</v>
      </c>
      <c r="H32" s="128"/>
      <c r="I32" s="128">
        <v>42.91</v>
      </c>
      <c r="J32" s="128">
        <f t="shared" si="1"/>
        <v>0</v>
      </c>
      <c r="K32" s="129" t="e">
        <f t="shared" si="0"/>
        <v>#DIV/0!</v>
      </c>
    </row>
    <row r="33" spans="1:11" x14ac:dyDescent="0.25">
      <c r="A33" s="140" t="s">
        <v>359</v>
      </c>
      <c r="B33" s="125" t="s">
        <v>360</v>
      </c>
      <c r="C33" s="125" t="s">
        <v>19</v>
      </c>
      <c r="D33" s="125" t="s">
        <v>361</v>
      </c>
      <c r="E33" s="125" t="s">
        <v>70</v>
      </c>
      <c r="F33" s="126" t="s">
        <v>291</v>
      </c>
      <c r="G33" s="127">
        <v>36</v>
      </c>
      <c r="H33" s="128"/>
      <c r="I33" s="128">
        <v>11.95</v>
      </c>
      <c r="J33" s="128">
        <f t="shared" si="1"/>
        <v>0</v>
      </c>
      <c r="K33" s="129" t="e">
        <f t="shared" si="0"/>
        <v>#DIV/0!</v>
      </c>
    </row>
    <row r="34" spans="1:11" x14ac:dyDescent="0.25">
      <c r="A34" s="140" t="s">
        <v>362</v>
      </c>
      <c r="B34" s="125" t="s">
        <v>363</v>
      </c>
      <c r="C34" s="125" t="s">
        <v>19</v>
      </c>
      <c r="D34" s="125" t="s">
        <v>364</v>
      </c>
      <c r="E34" s="125" t="s">
        <v>70</v>
      </c>
      <c r="F34" s="126" t="s">
        <v>291</v>
      </c>
      <c r="G34" s="127">
        <v>5</v>
      </c>
      <c r="H34" s="128"/>
      <c r="I34" s="128">
        <v>5.31</v>
      </c>
      <c r="J34" s="128">
        <f t="shared" si="1"/>
        <v>0</v>
      </c>
      <c r="K34" s="129" t="e">
        <f t="shared" si="0"/>
        <v>#DIV/0!</v>
      </c>
    </row>
    <row r="35" spans="1:11" x14ac:dyDescent="0.25">
      <c r="A35" s="140" t="s">
        <v>365</v>
      </c>
      <c r="B35" s="125" t="s">
        <v>366</v>
      </c>
      <c r="C35" s="125" t="s">
        <v>19</v>
      </c>
      <c r="D35" s="125" t="s">
        <v>367</v>
      </c>
      <c r="E35" s="125" t="s">
        <v>70</v>
      </c>
      <c r="F35" s="126" t="s">
        <v>36</v>
      </c>
      <c r="G35" s="127">
        <v>25</v>
      </c>
      <c r="H35" s="128"/>
      <c r="I35" s="128">
        <v>1.64</v>
      </c>
      <c r="J35" s="128">
        <f t="shared" si="1"/>
        <v>0</v>
      </c>
      <c r="K35" s="129" t="e">
        <f t="shared" si="0"/>
        <v>#DIV/0!</v>
      </c>
    </row>
    <row r="36" spans="1:11" s="162" customFormat="1" x14ac:dyDescent="0.25">
      <c r="A36" s="140" t="s">
        <v>368</v>
      </c>
      <c r="B36" s="125" t="s">
        <v>369</v>
      </c>
      <c r="C36" s="125" t="s">
        <v>19</v>
      </c>
      <c r="D36" s="125" t="s">
        <v>370</v>
      </c>
      <c r="E36" s="125" t="s">
        <v>70</v>
      </c>
      <c r="F36" s="126" t="s">
        <v>36</v>
      </c>
      <c r="G36" s="127">
        <v>25</v>
      </c>
      <c r="H36" s="128"/>
      <c r="I36" s="128">
        <v>1.01</v>
      </c>
      <c r="J36" s="128">
        <f t="shared" si="1"/>
        <v>0</v>
      </c>
      <c r="K36" s="129" t="e">
        <f t="shared" si="0"/>
        <v>#DIV/0!</v>
      </c>
    </row>
    <row r="37" spans="1:11" x14ac:dyDescent="0.25">
      <c r="A37" s="140" t="s">
        <v>371</v>
      </c>
      <c r="B37" s="125" t="s">
        <v>372</v>
      </c>
      <c r="C37" s="125" t="s">
        <v>19</v>
      </c>
      <c r="D37" s="125" t="s">
        <v>373</v>
      </c>
      <c r="E37" s="125" t="s">
        <v>70</v>
      </c>
      <c r="F37" s="126" t="s">
        <v>36</v>
      </c>
      <c r="G37" s="127">
        <v>25</v>
      </c>
      <c r="H37" s="128"/>
      <c r="I37" s="128">
        <v>1.8</v>
      </c>
      <c r="J37" s="128">
        <f t="shared" si="1"/>
        <v>0</v>
      </c>
      <c r="K37" s="129" t="e">
        <f t="shared" si="0"/>
        <v>#DIV/0!</v>
      </c>
    </row>
    <row r="38" spans="1:11" x14ac:dyDescent="0.25">
      <c r="A38" s="140" t="s">
        <v>374</v>
      </c>
      <c r="B38" s="125" t="s">
        <v>375</v>
      </c>
      <c r="C38" s="125" t="s">
        <v>19</v>
      </c>
      <c r="D38" s="125" t="s">
        <v>376</v>
      </c>
      <c r="E38" s="125" t="s">
        <v>70</v>
      </c>
      <c r="F38" s="126" t="s">
        <v>36</v>
      </c>
      <c r="G38" s="127">
        <v>10</v>
      </c>
      <c r="H38" s="128"/>
      <c r="I38" s="128">
        <v>0.98</v>
      </c>
      <c r="J38" s="128">
        <f t="shared" si="1"/>
        <v>0</v>
      </c>
      <c r="K38" s="129" t="e">
        <f t="shared" si="0"/>
        <v>#DIV/0!</v>
      </c>
    </row>
    <row r="39" spans="1:11" s="14" customFormat="1" x14ac:dyDescent="0.25">
      <c r="A39" s="140" t="s">
        <v>377</v>
      </c>
      <c r="B39" s="125" t="s">
        <v>378</v>
      </c>
      <c r="C39" s="125" t="s">
        <v>39</v>
      </c>
      <c r="D39" s="125" t="s">
        <v>379</v>
      </c>
      <c r="E39" s="125" t="s">
        <v>70</v>
      </c>
      <c r="F39" s="126" t="s">
        <v>380</v>
      </c>
      <c r="G39" s="127">
        <v>10</v>
      </c>
      <c r="H39" s="128"/>
      <c r="I39" s="128">
        <v>9.3000000000000007</v>
      </c>
      <c r="J39" s="128">
        <f t="shared" si="1"/>
        <v>0</v>
      </c>
      <c r="K39" s="129" t="e">
        <f t="shared" si="0"/>
        <v>#DIV/0!</v>
      </c>
    </row>
    <row r="40" spans="1:11" x14ac:dyDescent="0.25">
      <c r="A40" s="140" t="s">
        <v>381</v>
      </c>
      <c r="B40" s="125" t="s">
        <v>382</v>
      </c>
      <c r="C40" s="125" t="s">
        <v>61</v>
      </c>
      <c r="D40" s="125" t="s">
        <v>383</v>
      </c>
      <c r="E40" s="125" t="s">
        <v>70</v>
      </c>
      <c r="F40" s="126" t="s">
        <v>384</v>
      </c>
      <c r="G40" s="127">
        <v>1000</v>
      </c>
      <c r="H40" s="128"/>
      <c r="I40" s="128">
        <v>0.89</v>
      </c>
      <c r="J40" s="128">
        <f t="shared" si="1"/>
        <v>0</v>
      </c>
      <c r="K40" s="129" t="e">
        <f t="shared" si="0"/>
        <v>#DIV/0!</v>
      </c>
    </row>
    <row r="41" spans="1:11" x14ac:dyDescent="0.25">
      <c r="A41" s="140" t="s">
        <v>385</v>
      </c>
      <c r="B41" s="125" t="s">
        <v>386</v>
      </c>
      <c r="C41" s="125" t="s">
        <v>19</v>
      </c>
      <c r="D41" s="125" t="s">
        <v>387</v>
      </c>
      <c r="E41" s="125" t="s">
        <v>70</v>
      </c>
      <c r="F41" s="126" t="s">
        <v>295</v>
      </c>
      <c r="G41" s="127">
        <v>20</v>
      </c>
      <c r="H41" s="128"/>
      <c r="I41" s="128">
        <v>11.74</v>
      </c>
      <c r="J41" s="128">
        <f t="shared" si="1"/>
        <v>0</v>
      </c>
      <c r="K41" s="129" t="e">
        <f t="shared" si="0"/>
        <v>#DIV/0!</v>
      </c>
    </row>
    <row r="42" spans="1:11" x14ac:dyDescent="0.25">
      <c r="A42" s="140" t="s">
        <v>388</v>
      </c>
      <c r="B42" s="125" t="s">
        <v>389</v>
      </c>
      <c r="C42" s="125" t="s">
        <v>19</v>
      </c>
      <c r="D42" s="125" t="s">
        <v>390</v>
      </c>
      <c r="E42" s="125" t="s">
        <v>70</v>
      </c>
      <c r="F42" s="126" t="s">
        <v>295</v>
      </c>
      <c r="G42" s="127">
        <v>100</v>
      </c>
      <c r="H42" s="128"/>
      <c r="I42" s="128">
        <v>10.76</v>
      </c>
      <c r="J42" s="128">
        <f t="shared" si="1"/>
        <v>0</v>
      </c>
      <c r="K42" s="129" t="e">
        <f t="shared" si="0"/>
        <v>#DIV/0!</v>
      </c>
    </row>
    <row r="43" spans="1:11" x14ac:dyDescent="0.25">
      <c r="A43" s="140" t="s">
        <v>391</v>
      </c>
      <c r="B43" s="125" t="s">
        <v>392</v>
      </c>
      <c r="C43" s="125" t="s">
        <v>19</v>
      </c>
      <c r="D43" s="125" t="s">
        <v>393</v>
      </c>
      <c r="E43" s="125" t="s">
        <v>70</v>
      </c>
      <c r="F43" s="126" t="s">
        <v>295</v>
      </c>
      <c r="G43" s="127">
        <v>50</v>
      </c>
      <c r="H43" s="128"/>
      <c r="I43" s="128">
        <v>10</v>
      </c>
      <c r="J43" s="128">
        <f t="shared" si="1"/>
        <v>0</v>
      </c>
      <c r="K43" s="129" t="e">
        <f t="shared" si="0"/>
        <v>#DIV/0!</v>
      </c>
    </row>
    <row r="44" spans="1:11" s="162" customFormat="1" x14ac:dyDescent="0.25">
      <c r="A44" s="140" t="s">
        <v>394</v>
      </c>
      <c r="B44" s="125" t="s">
        <v>395</v>
      </c>
      <c r="C44" s="125" t="s">
        <v>39</v>
      </c>
      <c r="D44" s="125" t="s">
        <v>396</v>
      </c>
      <c r="E44" s="125" t="s">
        <v>70</v>
      </c>
      <c r="F44" s="126" t="s">
        <v>380</v>
      </c>
      <c r="G44" s="127">
        <v>6</v>
      </c>
      <c r="H44" s="128"/>
      <c r="I44" s="128">
        <v>19.5</v>
      </c>
      <c r="J44" s="128">
        <f t="shared" si="1"/>
        <v>0</v>
      </c>
      <c r="K44" s="129" t="e">
        <f t="shared" si="0"/>
        <v>#DIV/0!</v>
      </c>
    </row>
    <row r="45" spans="1:11" x14ac:dyDescent="0.25">
      <c r="A45" s="140" t="s">
        <v>397</v>
      </c>
      <c r="B45" s="125" t="s">
        <v>398</v>
      </c>
      <c r="C45" s="125" t="s">
        <v>61</v>
      </c>
      <c r="D45" s="125" t="s">
        <v>399</v>
      </c>
      <c r="E45" s="125" t="s">
        <v>70</v>
      </c>
      <c r="F45" s="126" t="s">
        <v>22</v>
      </c>
      <c r="G45" s="127">
        <v>100</v>
      </c>
      <c r="H45" s="128"/>
      <c r="I45" s="128">
        <v>50</v>
      </c>
      <c r="J45" s="128">
        <f t="shared" si="1"/>
        <v>0</v>
      </c>
      <c r="K45" s="129" t="e">
        <f t="shared" si="0"/>
        <v>#DIV/0!</v>
      </c>
    </row>
    <row r="46" spans="1:11" s="150" customFormat="1" ht="11.25" x14ac:dyDescent="0.2">
      <c r="A46" s="140" t="s">
        <v>400</v>
      </c>
      <c r="B46" s="125" t="s">
        <v>401</v>
      </c>
      <c r="C46" s="125" t="s">
        <v>19</v>
      </c>
      <c r="D46" s="125" t="s">
        <v>402</v>
      </c>
      <c r="E46" s="125" t="s">
        <v>70</v>
      </c>
      <c r="F46" s="126" t="s">
        <v>295</v>
      </c>
      <c r="G46" s="127">
        <v>300</v>
      </c>
      <c r="H46" s="128"/>
      <c r="I46" s="128">
        <v>1.59</v>
      </c>
      <c r="J46" s="128">
        <f t="shared" si="1"/>
        <v>0</v>
      </c>
      <c r="K46" s="129" t="e">
        <f t="shared" si="0"/>
        <v>#DIV/0!</v>
      </c>
    </row>
    <row r="47" spans="1:11" s="150" customFormat="1" ht="11.25" x14ac:dyDescent="0.2">
      <c r="A47" s="140" t="s">
        <v>403</v>
      </c>
      <c r="B47" s="125" t="s">
        <v>404</v>
      </c>
      <c r="C47" s="125" t="s">
        <v>19</v>
      </c>
      <c r="D47" s="125" t="s">
        <v>405</v>
      </c>
      <c r="E47" s="125" t="s">
        <v>70</v>
      </c>
      <c r="F47" s="126" t="s">
        <v>295</v>
      </c>
      <c r="G47" s="127">
        <v>100</v>
      </c>
      <c r="H47" s="128"/>
      <c r="I47" s="128">
        <v>1.19</v>
      </c>
      <c r="J47" s="128">
        <f t="shared" si="1"/>
        <v>0</v>
      </c>
      <c r="K47" s="129" t="e">
        <f t="shared" si="0"/>
        <v>#DIV/0!</v>
      </c>
    </row>
    <row r="48" spans="1:11" s="150" customFormat="1" ht="22.5" x14ac:dyDescent="0.2">
      <c r="A48" s="140" t="s">
        <v>406</v>
      </c>
      <c r="B48" s="125" t="s">
        <v>407</v>
      </c>
      <c r="C48" s="125" t="s">
        <v>61</v>
      </c>
      <c r="D48" s="125" t="s">
        <v>408</v>
      </c>
      <c r="E48" s="125" t="s">
        <v>70</v>
      </c>
      <c r="F48" s="126" t="s">
        <v>295</v>
      </c>
      <c r="G48" s="127">
        <v>1000</v>
      </c>
      <c r="H48" s="128"/>
      <c r="I48" s="128">
        <v>4.8</v>
      </c>
      <c r="J48" s="128">
        <f t="shared" si="1"/>
        <v>0</v>
      </c>
      <c r="K48" s="129" t="e">
        <f t="shared" si="0"/>
        <v>#DIV/0!</v>
      </c>
    </row>
    <row r="49" spans="1:11" s="150" customFormat="1" ht="11.25" x14ac:dyDescent="0.2">
      <c r="A49" s="140" t="s">
        <v>409</v>
      </c>
      <c r="B49" s="125" t="s">
        <v>410</v>
      </c>
      <c r="C49" s="125" t="s">
        <v>61</v>
      </c>
      <c r="D49" s="125" t="s">
        <v>411</v>
      </c>
      <c r="E49" s="125" t="s">
        <v>70</v>
      </c>
      <c r="F49" s="126" t="s">
        <v>295</v>
      </c>
      <c r="G49" s="127">
        <v>100</v>
      </c>
      <c r="H49" s="128"/>
      <c r="I49" s="128">
        <v>2.75</v>
      </c>
      <c r="J49" s="128">
        <f t="shared" si="1"/>
        <v>0</v>
      </c>
      <c r="K49" s="129" t="e">
        <f t="shared" si="0"/>
        <v>#DIV/0!</v>
      </c>
    </row>
    <row r="50" spans="1:11" s="150" customFormat="1" ht="11.25" x14ac:dyDescent="0.2">
      <c r="A50" s="140" t="s">
        <v>412</v>
      </c>
      <c r="B50" s="125" t="s">
        <v>413</v>
      </c>
      <c r="C50" s="125" t="s">
        <v>39</v>
      </c>
      <c r="D50" s="125" t="s">
        <v>414</v>
      </c>
      <c r="E50" s="125" t="s">
        <v>70</v>
      </c>
      <c r="F50" s="126" t="s">
        <v>380</v>
      </c>
      <c r="G50" s="127">
        <v>100</v>
      </c>
      <c r="H50" s="128"/>
      <c r="I50" s="128">
        <v>0.15</v>
      </c>
      <c r="J50" s="128">
        <f t="shared" si="1"/>
        <v>0</v>
      </c>
      <c r="K50" s="129" t="e">
        <f t="shared" si="0"/>
        <v>#DIV/0!</v>
      </c>
    </row>
    <row r="51" spans="1:11" s="150" customFormat="1" ht="11.25" x14ac:dyDescent="0.2">
      <c r="A51" s="140" t="s">
        <v>415</v>
      </c>
      <c r="B51" s="125" t="s">
        <v>416</v>
      </c>
      <c r="C51" s="125" t="s">
        <v>61</v>
      </c>
      <c r="D51" s="125" t="s">
        <v>417</v>
      </c>
      <c r="E51" s="125" t="s">
        <v>70</v>
      </c>
      <c r="F51" s="126" t="s">
        <v>36</v>
      </c>
      <c r="G51" s="127">
        <v>1</v>
      </c>
      <c r="H51" s="128"/>
      <c r="I51" s="128">
        <v>118.67</v>
      </c>
      <c r="J51" s="128">
        <f t="shared" si="1"/>
        <v>0</v>
      </c>
      <c r="K51" s="129" t="e">
        <f t="shared" si="0"/>
        <v>#DIV/0!</v>
      </c>
    </row>
    <row r="52" spans="1:11" s="150" customFormat="1" ht="11.25" x14ac:dyDescent="0.2">
      <c r="A52" s="140" t="s">
        <v>418</v>
      </c>
      <c r="B52" s="125" t="s">
        <v>419</v>
      </c>
      <c r="C52" s="125" t="s">
        <v>61</v>
      </c>
      <c r="D52" s="125" t="s">
        <v>420</v>
      </c>
      <c r="E52" s="125" t="s">
        <v>70</v>
      </c>
      <c r="F52" s="126" t="s">
        <v>36</v>
      </c>
      <c r="G52" s="127">
        <v>1</v>
      </c>
      <c r="H52" s="128"/>
      <c r="I52" s="128">
        <v>312.10000000000002</v>
      </c>
      <c r="J52" s="128">
        <f t="shared" si="1"/>
        <v>0</v>
      </c>
      <c r="K52" s="129" t="e">
        <f t="shared" si="0"/>
        <v>#DIV/0!</v>
      </c>
    </row>
    <row r="53" spans="1:11" s="150" customFormat="1" ht="11.25" x14ac:dyDescent="0.2">
      <c r="A53" s="140" t="s">
        <v>421</v>
      </c>
      <c r="B53" s="125" t="s">
        <v>422</v>
      </c>
      <c r="C53" s="125" t="s">
        <v>19</v>
      </c>
      <c r="D53" s="125" t="s">
        <v>423</v>
      </c>
      <c r="E53" s="125" t="s">
        <v>70</v>
      </c>
      <c r="F53" s="126" t="s">
        <v>36</v>
      </c>
      <c r="G53" s="127">
        <v>60</v>
      </c>
      <c r="H53" s="128"/>
      <c r="I53" s="128">
        <v>22</v>
      </c>
      <c r="J53" s="128">
        <f t="shared" si="1"/>
        <v>0</v>
      </c>
      <c r="K53" s="129" t="e">
        <f t="shared" si="0"/>
        <v>#DIV/0!</v>
      </c>
    </row>
    <row r="54" spans="1:11" s="150" customFormat="1" ht="11.25" x14ac:dyDescent="0.2">
      <c r="A54" s="140" t="s">
        <v>424</v>
      </c>
      <c r="B54" s="125" t="s">
        <v>425</v>
      </c>
      <c r="C54" s="125" t="s">
        <v>19</v>
      </c>
      <c r="D54" s="125" t="s">
        <v>426</v>
      </c>
      <c r="E54" s="125" t="s">
        <v>70</v>
      </c>
      <c r="F54" s="126" t="s">
        <v>36</v>
      </c>
      <c r="G54" s="127">
        <v>5</v>
      </c>
      <c r="H54" s="128"/>
      <c r="I54" s="128">
        <v>36.5</v>
      </c>
      <c r="J54" s="128">
        <f t="shared" si="1"/>
        <v>0</v>
      </c>
      <c r="K54" s="129" t="e">
        <f t="shared" si="0"/>
        <v>#DIV/0!</v>
      </c>
    </row>
    <row r="55" spans="1:11" s="150" customFormat="1" ht="11.25" x14ac:dyDescent="0.2">
      <c r="A55" s="140" t="s">
        <v>427</v>
      </c>
      <c r="B55" s="125" t="s">
        <v>428</v>
      </c>
      <c r="C55" s="125" t="s">
        <v>61</v>
      </c>
      <c r="D55" s="125" t="s">
        <v>429</v>
      </c>
      <c r="E55" s="125" t="s">
        <v>70</v>
      </c>
      <c r="F55" s="126" t="s">
        <v>36</v>
      </c>
      <c r="G55" s="127">
        <v>1</v>
      </c>
      <c r="H55" s="128"/>
      <c r="I55" s="128">
        <v>310</v>
      </c>
      <c r="J55" s="128">
        <f t="shared" si="1"/>
        <v>0</v>
      </c>
      <c r="K55" s="129" t="e">
        <f t="shared" si="0"/>
        <v>#DIV/0!</v>
      </c>
    </row>
    <row r="56" spans="1:11" s="150" customFormat="1" ht="11.25" x14ac:dyDescent="0.2">
      <c r="A56" s="140" t="s">
        <v>430</v>
      </c>
      <c r="B56" s="125" t="s">
        <v>431</v>
      </c>
      <c r="C56" s="125" t="s">
        <v>19</v>
      </c>
      <c r="D56" s="125" t="s">
        <v>432</v>
      </c>
      <c r="E56" s="125" t="s">
        <v>70</v>
      </c>
      <c r="F56" s="126" t="s">
        <v>36</v>
      </c>
      <c r="G56" s="127">
        <v>8</v>
      </c>
      <c r="H56" s="128"/>
      <c r="I56" s="128">
        <v>293.29000000000002</v>
      </c>
      <c r="J56" s="128">
        <f t="shared" si="1"/>
        <v>0</v>
      </c>
      <c r="K56" s="129" t="e">
        <f t="shared" si="0"/>
        <v>#DIV/0!</v>
      </c>
    </row>
    <row r="57" spans="1:11" s="150" customFormat="1" ht="22.5" x14ac:dyDescent="0.2">
      <c r="A57" s="140" t="s">
        <v>433</v>
      </c>
      <c r="B57" s="125" t="s">
        <v>434</v>
      </c>
      <c r="C57" s="125" t="s">
        <v>19</v>
      </c>
      <c r="D57" s="125" t="s">
        <v>435</v>
      </c>
      <c r="E57" s="125" t="s">
        <v>70</v>
      </c>
      <c r="F57" s="126" t="s">
        <v>36</v>
      </c>
      <c r="G57" s="127">
        <v>1</v>
      </c>
      <c r="H57" s="128"/>
      <c r="I57" s="128">
        <v>428.28</v>
      </c>
      <c r="J57" s="128">
        <f t="shared" si="1"/>
        <v>0</v>
      </c>
      <c r="K57" s="129" t="e">
        <f t="shared" si="0"/>
        <v>#DIV/0!</v>
      </c>
    </row>
    <row r="58" spans="1:11" s="150" customFormat="1" ht="22.5" x14ac:dyDescent="0.2">
      <c r="A58" s="140" t="s">
        <v>436</v>
      </c>
      <c r="B58" s="125" t="s">
        <v>437</v>
      </c>
      <c r="C58" s="125" t="s">
        <v>19</v>
      </c>
      <c r="D58" s="125" t="s">
        <v>438</v>
      </c>
      <c r="E58" s="125" t="s">
        <v>70</v>
      </c>
      <c r="F58" s="126" t="s">
        <v>36</v>
      </c>
      <c r="G58" s="127">
        <v>1</v>
      </c>
      <c r="H58" s="128"/>
      <c r="I58" s="128">
        <v>548.03</v>
      </c>
      <c r="J58" s="128">
        <f t="shared" si="1"/>
        <v>0</v>
      </c>
      <c r="K58" s="129" t="e">
        <f t="shared" si="0"/>
        <v>#DIV/0!</v>
      </c>
    </row>
    <row r="59" spans="1:11" s="150" customFormat="1" ht="11.25" x14ac:dyDescent="0.2">
      <c r="A59" s="140" t="s">
        <v>439</v>
      </c>
      <c r="B59" s="125" t="s">
        <v>440</v>
      </c>
      <c r="C59" s="125" t="s">
        <v>19</v>
      </c>
      <c r="D59" s="125" t="s">
        <v>441</v>
      </c>
      <c r="E59" s="125" t="s">
        <v>70</v>
      </c>
      <c r="F59" s="126" t="s">
        <v>36</v>
      </c>
      <c r="G59" s="127">
        <v>25</v>
      </c>
      <c r="H59" s="128"/>
      <c r="I59" s="128">
        <v>3.65</v>
      </c>
      <c r="J59" s="128">
        <f t="shared" si="1"/>
        <v>0</v>
      </c>
      <c r="K59" s="129" t="e">
        <f t="shared" si="0"/>
        <v>#DIV/0!</v>
      </c>
    </row>
    <row r="60" spans="1:11" s="151" customFormat="1" ht="20.25" customHeight="1" x14ac:dyDescent="0.2">
      <c r="A60" s="140" t="s">
        <v>442</v>
      </c>
      <c r="B60" s="125" t="s">
        <v>443</v>
      </c>
      <c r="C60" s="125" t="s">
        <v>19</v>
      </c>
      <c r="D60" s="125" t="s">
        <v>444</v>
      </c>
      <c r="E60" s="125" t="s">
        <v>70</v>
      </c>
      <c r="F60" s="126" t="s">
        <v>36</v>
      </c>
      <c r="G60" s="127">
        <v>1.8</v>
      </c>
      <c r="H60" s="128"/>
      <c r="I60" s="128">
        <v>178.5</v>
      </c>
      <c r="J60" s="128">
        <f t="shared" si="1"/>
        <v>0</v>
      </c>
      <c r="K60" s="129" t="e">
        <f t="shared" si="0"/>
        <v>#DIV/0!</v>
      </c>
    </row>
    <row r="61" spans="1:11" s="150" customFormat="1" ht="24.75" customHeight="1" x14ac:dyDescent="0.2">
      <c r="A61" s="140" t="s">
        <v>445</v>
      </c>
      <c r="B61" s="125" t="s">
        <v>446</v>
      </c>
      <c r="C61" s="125" t="s">
        <v>19</v>
      </c>
      <c r="D61" s="125" t="s">
        <v>447</v>
      </c>
      <c r="E61" s="125" t="s">
        <v>70</v>
      </c>
      <c r="F61" s="126" t="s">
        <v>448</v>
      </c>
      <c r="G61" s="127">
        <v>10</v>
      </c>
      <c r="H61" s="128"/>
      <c r="I61" s="128">
        <v>230</v>
      </c>
      <c r="J61" s="128">
        <f t="shared" si="1"/>
        <v>0</v>
      </c>
      <c r="K61" s="129" t="e">
        <f t="shared" si="0"/>
        <v>#DIV/0!</v>
      </c>
    </row>
    <row r="62" spans="1:11" s="150" customFormat="1" ht="15" customHeight="1" x14ac:dyDescent="0.2">
      <c r="A62" s="140" t="s">
        <v>449</v>
      </c>
      <c r="B62" s="125" t="s">
        <v>450</v>
      </c>
      <c r="C62" s="125" t="s">
        <v>19</v>
      </c>
      <c r="D62" s="125" t="s">
        <v>451</v>
      </c>
      <c r="E62" s="125" t="s">
        <v>70</v>
      </c>
      <c r="F62" s="126" t="s">
        <v>452</v>
      </c>
      <c r="G62" s="127">
        <v>5</v>
      </c>
      <c r="H62" s="128"/>
      <c r="I62" s="128">
        <v>370</v>
      </c>
      <c r="J62" s="128">
        <f t="shared" si="1"/>
        <v>0</v>
      </c>
      <c r="K62" s="129" t="e">
        <f t="shared" si="0"/>
        <v>#DIV/0!</v>
      </c>
    </row>
    <row r="63" spans="1:11" s="151" customFormat="1" ht="21" customHeight="1" x14ac:dyDescent="0.2">
      <c r="A63" s="140" t="s">
        <v>453</v>
      </c>
      <c r="B63" s="125" t="s">
        <v>454</v>
      </c>
      <c r="C63" s="125" t="s">
        <v>19</v>
      </c>
      <c r="D63" s="125" t="s">
        <v>455</v>
      </c>
      <c r="E63" s="125" t="s">
        <v>70</v>
      </c>
      <c r="F63" s="126" t="s">
        <v>75</v>
      </c>
      <c r="G63" s="127">
        <v>25</v>
      </c>
      <c r="H63" s="128"/>
      <c r="I63" s="128">
        <v>46.82</v>
      </c>
      <c r="J63" s="128">
        <f t="shared" si="1"/>
        <v>0</v>
      </c>
      <c r="K63" s="129" t="e">
        <f t="shared" si="0"/>
        <v>#DIV/0!</v>
      </c>
    </row>
    <row r="64" spans="1:11" s="150" customFormat="1" ht="24" customHeight="1" x14ac:dyDescent="0.2">
      <c r="A64" s="140" t="s">
        <v>456</v>
      </c>
      <c r="B64" s="125" t="s">
        <v>457</v>
      </c>
      <c r="C64" s="125" t="s">
        <v>19</v>
      </c>
      <c r="D64" s="125" t="s">
        <v>458</v>
      </c>
      <c r="E64" s="125" t="s">
        <v>70</v>
      </c>
      <c r="F64" s="126" t="s">
        <v>75</v>
      </c>
      <c r="G64" s="127">
        <v>25</v>
      </c>
      <c r="H64" s="128"/>
      <c r="I64" s="128">
        <v>46.82</v>
      </c>
      <c r="J64" s="128">
        <f t="shared" si="1"/>
        <v>0</v>
      </c>
      <c r="K64" s="129" t="e">
        <f t="shared" si="0"/>
        <v>#DIV/0!</v>
      </c>
    </row>
    <row r="65" spans="1:11" s="150" customFormat="1" ht="24" customHeight="1" x14ac:dyDescent="0.2">
      <c r="A65" s="140" t="s">
        <v>459</v>
      </c>
      <c r="B65" s="125" t="s">
        <v>460</v>
      </c>
      <c r="C65" s="125" t="s">
        <v>19</v>
      </c>
      <c r="D65" s="125" t="s">
        <v>461</v>
      </c>
      <c r="E65" s="125" t="s">
        <v>70</v>
      </c>
      <c r="F65" s="126" t="s">
        <v>75</v>
      </c>
      <c r="G65" s="127">
        <v>25</v>
      </c>
      <c r="H65" s="128"/>
      <c r="I65" s="128">
        <v>48.38</v>
      </c>
      <c r="J65" s="128">
        <f t="shared" si="1"/>
        <v>0</v>
      </c>
      <c r="K65" s="129" t="e">
        <f t="shared" si="0"/>
        <v>#DIV/0!</v>
      </c>
    </row>
    <row r="66" spans="1:11" s="150" customFormat="1" ht="21" customHeight="1" x14ac:dyDescent="0.2">
      <c r="A66" s="140" t="s">
        <v>462</v>
      </c>
      <c r="B66" s="125" t="s">
        <v>463</v>
      </c>
      <c r="C66" s="125" t="s">
        <v>39</v>
      </c>
      <c r="D66" s="125" t="s">
        <v>464</v>
      </c>
      <c r="E66" s="125" t="s">
        <v>70</v>
      </c>
      <c r="F66" s="126" t="s">
        <v>380</v>
      </c>
      <c r="G66" s="127">
        <v>50</v>
      </c>
      <c r="H66" s="128"/>
      <c r="I66" s="128">
        <v>1.3</v>
      </c>
      <c r="J66" s="128">
        <f t="shared" si="1"/>
        <v>0</v>
      </c>
      <c r="K66" s="129" t="e">
        <f t="shared" si="0"/>
        <v>#DIV/0!</v>
      </c>
    </row>
    <row r="67" spans="1:11" s="150" customFormat="1" ht="21" customHeight="1" x14ac:dyDescent="0.2">
      <c r="A67" s="140" t="s">
        <v>465</v>
      </c>
      <c r="B67" s="125" t="s">
        <v>466</v>
      </c>
      <c r="C67" s="125" t="s">
        <v>19</v>
      </c>
      <c r="D67" s="125" t="s">
        <v>467</v>
      </c>
      <c r="E67" s="125" t="s">
        <v>70</v>
      </c>
      <c r="F67" s="126" t="s">
        <v>36</v>
      </c>
      <c r="G67" s="127">
        <v>4</v>
      </c>
      <c r="H67" s="128"/>
      <c r="I67" s="128">
        <v>15.81</v>
      </c>
      <c r="J67" s="128">
        <f t="shared" si="1"/>
        <v>0</v>
      </c>
      <c r="K67" s="129" t="e">
        <f t="shared" si="0"/>
        <v>#DIV/0!</v>
      </c>
    </row>
    <row r="68" spans="1:11" s="150" customFormat="1" ht="15" customHeight="1" x14ac:dyDescent="0.2">
      <c r="A68" s="140" t="s">
        <v>468</v>
      </c>
      <c r="B68" s="125" t="s">
        <v>469</v>
      </c>
      <c r="C68" s="125" t="s">
        <v>39</v>
      </c>
      <c r="D68" s="125" t="s">
        <v>470</v>
      </c>
      <c r="E68" s="125" t="s">
        <v>265</v>
      </c>
      <c r="F68" s="126" t="s">
        <v>380</v>
      </c>
      <c r="G68" s="127">
        <v>8</v>
      </c>
      <c r="H68" s="128"/>
      <c r="I68" s="128">
        <v>9.8800000000000008</v>
      </c>
      <c r="J68" s="128">
        <f t="shared" si="1"/>
        <v>0</v>
      </c>
      <c r="K68" s="129" t="e">
        <f t="shared" si="0"/>
        <v>#DIV/0!</v>
      </c>
    </row>
    <row r="69" spans="1:11" s="150" customFormat="1" ht="15" customHeight="1" x14ac:dyDescent="0.2">
      <c r="A69" s="140" t="s">
        <v>471</v>
      </c>
      <c r="B69" s="125" t="s">
        <v>472</v>
      </c>
      <c r="C69" s="125" t="s">
        <v>19</v>
      </c>
      <c r="D69" s="125" t="s">
        <v>473</v>
      </c>
      <c r="E69" s="125" t="s">
        <v>70</v>
      </c>
      <c r="F69" s="126" t="s">
        <v>36</v>
      </c>
      <c r="G69" s="127">
        <v>200</v>
      </c>
      <c r="H69" s="128"/>
      <c r="I69" s="128">
        <v>0.3</v>
      </c>
      <c r="J69" s="128">
        <f t="shared" si="1"/>
        <v>0</v>
      </c>
      <c r="K69" s="129" t="e">
        <f t="shared" si="0"/>
        <v>#DIV/0!</v>
      </c>
    </row>
    <row r="70" spans="1:11" s="150" customFormat="1" ht="15" customHeight="1" x14ac:dyDescent="0.2">
      <c r="A70" s="140" t="s">
        <v>474</v>
      </c>
      <c r="B70" s="125" t="s">
        <v>475</v>
      </c>
      <c r="C70" s="125" t="s">
        <v>19</v>
      </c>
      <c r="D70" s="125" t="s">
        <v>476</v>
      </c>
      <c r="E70" s="125" t="s">
        <v>70</v>
      </c>
      <c r="F70" s="126" t="s">
        <v>36</v>
      </c>
      <c r="G70" s="127">
        <v>100</v>
      </c>
      <c r="H70" s="128"/>
      <c r="I70" s="128">
        <v>0.05</v>
      </c>
      <c r="J70" s="128">
        <f t="shared" si="1"/>
        <v>0</v>
      </c>
      <c r="K70" s="129" t="e">
        <f t="shared" ref="K70:K133" si="2">ROUND(J70/$H$502,4)</f>
        <v>#DIV/0!</v>
      </c>
    </row>
    <row r="71" spans="1:11" s="150" customFormat="1" ht="15" customHeight="1" x14ac:dyDescent="0.2">
      <c r="A71" s="140" t="s">
        <v>477</v>
      </c>
      <c r="B71" s="125" t="s">
        <v>478</v>
      </c>
      <c r="C71" s="125" t="s">
        <v>19</v>
      </c>
      <c r="D71" s="125" t="s">
        <v>479</v>
      </c>
      <c r="E71" s="125" t="s">
        <v>70</v>
      </c>
      <c r="F71" s="126" t="s">
        <v>36</v>
      </c>
      <c r="G71" s="127">
        <v>100</v>
      </c>
      <c r="H71" s="128"/>
      <c r="I71" s="128">
        <v>0.09</v>
      </c>
      <c r="J71" s="128">
        <f t="shared" ref="J71:J134" si="3">ROUND(G71*H71,2)</f>
        <v>0</v>
      </c>
      <c r="K71" s="129" t="e">
        <f t="shared" si="2"/>
        <v>#DIV/0!</v>
      </c>
    </row>
    <row r="72" spans="1:11" s="150" customFormat="1" ht="15" customHeight="1" x14ac:dyDescent="0.2">
      <c r="A72" s="140" t="s">
        <v>480</v>
      </c>
      <c r="B72" s="125" t="s">
        <v>481</v>
      </c>
      <c r="C72" s="125" t="s">
        <v>19</v>
      </c>
      <c r="D72" s="125" t="s">
        <v>482</v>
      </c>
      <c r="E72" s="125" t="s">
        <v>70</v>
      </c>
      <c r="F72" s="126" t="s">
        <v>36</v>
      </c>
      <c r="G72" s="127">
        <v>300</v>
      </c>
      <c r="H72" s="128"/>
      <c r="I72" s="128">
        <v>0.36</v>
      </c>
      <c r="J72" s="128">
        <f t="shared" si="3"/>
        <v>0</v>
      </c>
      <c r="K72" s="129" t="e">
        <f t="shared" si="2"/>
        <v>#DIV/0!</v>
      </c>
    </row>
    <row r="73" spans="1:11" s="150" customFormat="1" ht="15" customHeight="1" x14ac:dyDescent="0.2">
      <c r="A73" s="140" t="s">
        <v>483</v>
      </c>
      <c r="B73" s="125" t="s">
        <v>484</v>
      </c>
      <c r="C73" s="125" t="s">
        <v>19</v>
      </c>
      <c r="D73" s="125" t="s">
        <v>485</v>
      </c>
      <c r="E73" s="125" t="s">
        <v>70</v>
      </c>
      <c r="F73" s="126" t="s">
        <v>36</v>
      </c>
      <c r="G73" s="127">
        <v>15</v>
      </c>
      <c r="H73" s="128"/>
      <c r="I73" s="128">
        <v>0.36</v>
      </c>
      <c r="J73" s="128">
        <f t="shared" si="3"/>
        <v>0</v>
      </c>
      <c r="K73" s="129" t="e">
        <f t="shared" si="2"/>
        <v>#DIV/0!</v>
      </c>
    </row>
    <row r="74" spans="1:11" s="150" customFormat="1" ht="15" customHeight="1" x14ac:dyDescent="0.2">
      <c r="A74" s="140" t="s">
        <v>486</v>
      </c>
      <c r="B74" s="125" t="s">
        <v>487</v>
      </c>
      <c r="C74" s="125" t="s">
        <v>19</v>
      </c>
      <c r="D74" s="125" t="s">
        <v>488</v>
      </c>
      <c r="E74" s="125" t="s">
        <v>70</v>
      </c>
      <c r="F74" s="126" t="s">
        <v>36</v>
      </c>
      <c r="G74" s="127">
        <v>15</v>
      </c>
      <c r="H74" s="128"/>
      <c r="I74" s="128">
        <v>0.7</v>
      </c>
      <c r="J74" s="128">
        <f t="shared" si="3"/>
        <v>0</v>
      </c>
      <c r="K74" s="129" t="e">
        <f t="shared" si="2"/>
        <v>#DIV/0!</v>
      </c>
    </row>
    <row r="75" spans="1:11" s="150" customFormat="1" ht="15" customHeight="1" x14ac:dyDescent="0.2">
      <c r="A75" s="140" t="s">
        <v>489</v>
      </c>
      <c r="B75" s="125" t="s">
        <v>490</v>
      </c>
      <c r="C75" s="125" t="s">
        <v>19</v>
      </c>
      <c r="D75" s="125" t="s">
        <v>491</v>
      </c>
      <c r="E75" s="125" t="s">
        <v>70</v>
      </c>
      <c r="F75" s="126" t="s">
        <v>36</v>
      </c>
      <c r="G75" s="127">
        <v>15</v>
      </c>
      <c r="H75" s="128"/>
      <c r="I75" s="128">
        <v>1.48</v>
      </c>
      <c r="J75" s="128">
        <f t="shared" si="3"/>
        <v>0</v>
      </c>
      <c r="K75" s="129" t="e">
        <f t="shared" si="2"/>
        <v>#DIV/0!</v>
      </c>
    </row>
    <row r="76" spans="1:11" s="150" customFormat="1" ht="11.25" x14ac:dyDescent="0.2">
      <c r="A76" s="140" t="s">
        <v>492</v>
      </c>
      <c r="B76" s="125" t="s">
        <v>493</v>
      </c>
      <c r="C76" s="125" t="s">
        <v>19</v>
      </c>
      <c r="D76" s="125" t="s">
        <v>494</v>
      </c>
      <c r="E76" s="125" t="s">
        <v>70</v>
      </c>
      <c r="F76" s="126" t="s">
        <v>36</v>
      </c>
      <c r="G76" s="127">
        <v>15</v>
      </c>
      <c r="H76" s="128"/>
      <c r="I76" s="128">
        <v>2.62</v>
      </c>
      <c r="J76" s="128">
        <f t="shared" si="3"/>
        <v>0</v>
      </c>
      <c r="K76" s="129" t="e">
        <f t="shared" si="2"/>
        <v>#DIV/0!</v>
      </c>
    </row>
    <row r="77" spans="1:11" s="150" customFormat="1" ht="11.25" x14ac:dyDescent="0.2">
      <c r="A77" s="140" t="s">
        <v>495</v>
      </c>
      <c r="B77" s="125" t="s">
        <v>496</v>
      </c>
      <c r="C77" s="125" t="s">
        <v>19</v>
      </c>
      <c r="D77" s="125" t="s">
        <v>497</v>
      </c>
      <c r="E77" s="125" t="s">
        <v>70</v>
      </c>
      <c r="F77" s="126" t="s">
        <v>36</v>
      </c>
      <c r="G77" s="127">
        <v>15</v>
      </c>
      <c r="H77" s="128"/>
      <c r="I77" s="128">
        <v>4.91</v>
      </c>
      <c r="J77" s="128">
        <f t="shared" si="3"/>
        <v>0</v>
      </c>
      <c r="K77" s="129" t="e">
        <f t="shared" si="2"/>
        <v>#DIV/0!</v>
      </c>
    </row>
    <row r="78" spans="1:11" s="150" customFormat="1" ht="11.25" x14ac:dyDescent="0.2">
      <c r="A78" s="140" t="s">
        <v>498</v>
      </c>
      <c r="B78" s="125" t="s">
        <v>499</v>
      </c>
      <c r="C78" s="125" t="s">
        <v>19</v>
      </c>
      <c r="D78" s="125" t="s">
        <v>500</v>
      </c>
      <c r="E78" s="125" t="s">
        <v>70</v>
      </c>
      <c r="F78" s="126" t="s">
        <v>36</v>
      </c>
      <c r="G78" s="127">
        <v>10</v>
      </c>
      <c r="H78" s="128"/>
      <c r="I78" s="128">
        <v>2.0699999999999998</v>
      </c>
      <c r="J78" s="128">
        <f t="shared" si="3"/>
        <v>0</v>
      </c>
      <c r="K78" s="129" t="e">
        <f t="shared" si="2"/>
        <v>#DIV/0!</v>
      </c>
    </row>
    <row r="79" spans="1:11" s="150" customFormat="1" ht="11.25" x14ac:dyDescent="0.2">
      <c r="A79" s="140" t="s">
        <v>501</v>
      </c>
      <c r="B79" s="125" t="s">
        <v>502</v>
      </c>
      <c r="C79" s="125" t="s">
        <v>19</v>
      </c>
      <c r="D79" s="125" t="s">
        <v>503</v>
      </c>
      <c r="E79" s="125" t="s">
        <v>70</v>
      </c>
      <c r="F79" s="126" t="s">
        <v>36</v>
      </c>
      <c r="G79" s="127">
        <v>15</v>
      </c>
      <c r="H79" s="128"/>
      <c r="I79" s="128">
        <v>2.5299999999999998</v>
      </c>
      <c r="J79" s="128">
        <f t="shared" si="3"/>
        <v>0</v>
      </c>
      <c r="K79" s="129" t="e">
        <f t="shared" si="2"/>
        <v>#DIV/0!</v>
      </c>
    </row>
    <row r="80" spans="1:11" s="150" customFormat="1" ht="11.25" x14ac:dyDescent="0.2">
      <c r="A80" s="140" t="s">
        <v>504</v>
      </c>
      <c r="B80" s="125" t="s">
        <v>505</v>
      </c>
      <c r="C80" s="125" t="s">
        <v>19</v>
      </c>
      <c r="D80" s="125" t="s">
        <v>506</v>
      </c>
      <c r="E80" s="125" t="s">
        <v>70</v>
      </c>
      <c r="F80" s="126" t="s">
        <v>36</v>
      </c>
      <c r="G80" s="127">
        <v>15</v>
      </c>
      <c r="H80" s="128"/>
      <c r="I80" s="128">
        <v>3.32</v>
      </c>
      <c r="J80" s="128">
        <f t="shared" si="3"/>
        <v>0</v>
      </c>
      <c r="K80" s="129" t="e">
        <f t="shared" si="2"/>
        <v>#DIV/0!</v>
      </c>
    </row>
    <row r="81" spans="1:11" s="150" customFormat="1" ht="11.25" x14ac:dyDescent="0.2">
      <c r="A81" s="140" t="s">
        <v>507</v>
      </c>
      <c r="B81" s="125" t="s">
        <v>508</v>
      </c>
      <c r="C81" s="125" t="s">
        <v>19</v>
      </c>
      <c r="D81" s="125" t="s">
        <v>509</v>
      </c>
      <c r="E81" s="125" t="s">
        <v>70</v>
      </c>
      <c r="F81" s="126" t="s">
        <v>36</v>
      </c>
      <c r="G81" s="127">
        <v>15</v>
      </c>
      <c r="H81" s="128"/>
      <c r="I81" s="128">
        <v>3.63</v>
      </c>
      <c r="J81" s="128">
        <f t="shared" si="3"/>
        <v>0</v>
      </c>
      <c r="K81" s="129" t="e">
        <f t="shared" si="2"/>
        <v>#DIV/0!</v>
      </c>
    </row>
    <row r="82" spans="1:11" s="150" customFormat="1" ht="11.25" x14ac:dyDescent="0.2">
      <c r="A82" s="140" t="s">
        <v>510</v>
      </c>
      <c r="B82" s="125" t="s">
        <v>511</v>
      </c>
      <c r="C82" s="125" t="s">
        <v>19</v>
      </c>
      <c r="D82" s="125" t="s">
        <v>512</v>
      </c>
      <c r="E82" s="125" t="s">
        <v>70</v>
      </c>
      <c r="F82" s="126" t="s">
        <v>36</v>
      </c>
      <c r="G82" s="127">
        <v>15</v>
      </c>
      <c r="H82" s="128"/>
      <c r="I82" s="128">
        <v>7.95</v>
      </c>
      <c r="J82" s="128">
        <f t="shared" si="3"/>
        <v>0</v>
      </c>
      <c r="K82" s="129" t="e">
        <f t="shared" si="2"/>
        <v>#DIV/0!</v>
      </c>
    </row>
    <row r="83" spans="1:11" s="150" customFormat="1" ht="11.25" x14ac:dyDescent="0.2">
      <c r="A83" s="140" t="s">
        <v>513</v>
      </c>
      <c r="B83" s="125" t="s">
        <v>514</v>
      </c>
      <c r="C83" s="125" t="s">
        <v>19</v>
      </c>
      <c r="D83" s="125" t="s">
        <v>515</v>
      </c>
      <c r="E83" s="125" t="s">
        <v>70</v>
      </c>
      <c r="F83" s="126" t="s">
        <v>36</v>
      </c>
      <c r="G83" s="127">
        <v>100</v>
      </c>
      <c r="H83" s="128"/>
      <c r="I83" s="128">
        <v>0.03</v>
      </c>
      <c r="J83" s="128">
        <f t="shared" si="3"/>
        <v>0</v>
      </c>
      <c r="K83" s="129" t="e">
        <f t="shared" si="2"/>
        <v>#DIV/0!</v>
      </c>
    </row>
    <row r="84" spans="1:11" s="150" customFormat="1" ht="22.5" x14ac:dyDescent="0.2">
      <c r="A84" s="140" t="s">
        <v>516</v>
      </c>
      <c r="B84" s="125" t="s">
        <v>517</v>
      </c>
      <c r="C84" s="125" t="s">
        <v>19</v>
      </c>
      <c r="D84" s="125" t="s">
        <v>518</v>
      </c>
      <c r="E84" s="125" t="s">
        <v>70</v>
      </c>
      <c r="F84" s="126" t="s">
        <v>36</v>
      </c>
      <c r="G84" s="127">
        <v>6</v>
      </c>
      <c r="H84" s="128"/>
      <c r="I84" s="128">
        <v>4.6900000000000004</v>
      </c>
      <c r="J84" s="128">
        <f t="shared" si="3"/>
        <v>0</v>
      </c>
      <c r="K84" s="129" t="e">
        <f t="shared" si="2"/>
        <v>#DIV/0!</v>
      </c>
    </row>
    <row r="85" spans="1:11" s="150" customFormat="1" ht="11.25" x14ac:dyDescent="0.2">
      <c r="A85" s="140" t="s">
        <v>519</v>
      </c>
      <c r="B85" s="125" t="s">
        <v>520</v>
      </c>
      <c r="C85" s="125" t="s">
        <v>19</v>
      </c>
      <c r="D85" s="125" t="s">
        <v>521</v>
      </c>
      <c r="E85" s="125" t="s">
        <v>70</v>
      </c>
      <c r="F85" s="126" t="s">
        <v>36</v>
      </c>
      <c r="G85" s="127">
        <v>2</v>
      </c>
      <c r="H85" s="128"/>
      <c r="I85" s="128">
        <v>166.96</v>
      </c>
      <c r="J85" s="128">
        <f t="shared" si="3"/>
        <v>0</v>
      </c>
      <c r="K85" s="129" t="e">
        <f t="shared" si="2"/>
        <v>#DIV/0!</v>
      </c>
    </row>
    <row r="86" spans="1:11" s="150" customFormat="1" ht="11.25" x14ac:dyDescent="0.2">
      <c r="A86" s="140" t="s">
        <v>522</v>
      </c>
      <c r="B86" s="125" t="s">
        <v>523</v>
      </c>
      <c r="C86" s="125" t="s">
        <v>19</v>
      </c>
      <c r="D86" s="125" t="s">
        <v>524</v>
      </c>
      <c r="E86" s="125" t="s">
        <v>70</v>
      </c>
      <c r="F86" s="126" t="s">
        <v>36</v>
      </c>
      <c r="G86" s="127">
        <v>3</v>
      </c>
      <c r="H86" s="128"/>
      <c r="I86" s="128">
        <v>2802.97</v>
      </c>
      <c r="J86" s="128">
        <f t="shared" si="3"/>
        <v>0</v>
      </c>
      <c r="K86" s="129" t="e">
        <f t="shared" si="2"/>
        <v>#DIV/0!</v>
      </c>
    </row>
    <row r="87" spans="1:11" s="150" customFormat="1" ht="22.5" x14ac:dyDescent="0.2">
      <c r="A87" s="140" t="s">
        <v>525</v>
      </c>
      <c r="B87" s="125" t="s">
        <v>526</v>
      </c>
      <c r="C87" s="125" t="s">
        <v>39</v>
      </c>
      <c r="D87" s="125" t="s">
        <v>527</v>
      </c>
      <c r="E87" s="125" t="s">
        <v>70</v>
      </c>
      <c r="F87" s="126" t="s">
        <v>380</v>
      </c>
      <c r="G87" s="127">
        <v>4</v>
      </c>
      <c r="H87" s="128"/>
      <c r="I87" s="128">
        <v>205.37</v>
      </c>
      <c r="J87" s="128">
        <f t="shared" si="3"/>
        <v>0</v>
      </c>
      <c r="K87" s="129" t="e">
        <f t="shared" si="2"/>
        <v>#DIV/0!</v>
      </c>
    </row>
    <row r="88" spans="1:11" s="150" customFormat="1" ht="22.5" x14ac:dyDescent="0.2">
      <c r="A88" s="140" t="s">
        <v>528</v>
      </c>
      <c r="B88" s="125" t="s">
        <v>529</v>
      </c>
      <c r="C88" s="125" t="s">
        <v>19</v>
      </c>
      <c r="D88" s="125" t="s">
        <v>530</v>
      </c>
      <c r="E88" s="125" t="s">
        <v>70</v>
      </c>
      <c r="F88" s="126" t="s">
        <v>36</v>
      </c>
      <c r="G88" s="127">
        <v>5</v>
      </c>
      <c r="H88" s="128"/>
      <c r="I88" s="128">
        <v>576.94000000000005</v>
      </c>
      <c r="J88" s="128">
        <f t="shared" si="3"/>
        <v>0</v>
      </c>
      <c r="K88" s="129" t="e">
        <f t="shared" si="2"/>
        <v>#DIV/0!</v>
      </c>
    </row>
    <row r="89" spans="1:11" s="150" customFormat="1" ht="11.25" x14ac:dyDescent="0.2">
      <c r="A89" s="140" t="s">
        <v>531</v>
      </c>
      <c r="B89" s="125" t="s">
        <v>532</v>
      </c>
      <c r="C89" s="125" t="s">
        <v>39</v>
      </c>
      <c r="D89" s="125" t="s">
        <v>533</v>
      </c>
      <c r="E89" s="125" t="s">
        <v>70</v>
      </c>
      <c r="F89" s="126" t="s">
        <v>380</v>
      </c>
      <c r="G89" s="127">
        <v>1</v>
      </c>
      <c r="H89" s="128"/>
      <c r="I89" s="128">
        <v>635.52</v>
      </c>
      <c r="J89" s="128">
        <f t="shared" si="3"/>
        <v>0</v>
      </c>
      <c r="K89" s="129" t="e">
        <f t="shared" si="2"/>
        <v>#DIV/0!</v>
      </c>
    </row>
    <row r="90" spans="1:11" s="150" customFormat="1" ht="11.25" x14ac:dyDescent="0.2">
      <c r="A90" s="140" t="s">
        <v>534</v>
      </c>
      <c r="B90" s="125" t="s">
        <v>535</v>
      </c>
      <c r="C90" s="125" t="s">
        <v>19</v>
      </c>
      <c r="D90" s="125" t="s">
        <v>536</v>
      </c>
      <c r="E90" s="125" t="s">
        <v>70</v>
      </c>
      <c r="F90" s="126" t="s">
        <v>36</v>
      </c>
      <c r="G90" s="127">
        <v>5</v>
      </c>
      <c r="H90" s="128"/>
      <c r="I90" s="128">
        <v>100.43</v>
      </c>
      <c r="J90" s="128">
        <f t="shared" si="3"/>
        <v>0</v>
      </c>
      <c r="K90" s="129" t="e">
        <f t="shared" si="2"/>
        <v>#DIV/0!</v>
      </c>
    </row>
    <row r="91" spans="1:11" s="150" customFormat="1" ht="11.25" x14ac:dyDescent="0.2">
      <c r="A91" s="140" t="s">
        <v>537</v>
      </c>
      <c r="B91" s="125" t="s">
        <v>538</v>
      </c>
      <c r="C91" s="125" t="s">
        <v>39</v>
      </c>
      <c r="D91" s="125" t="s">
        <v>539</v>
      </c>
      <c r="E91" s="125" t="s">
        <v>70</v>
      </c>
      <c r="F91" s="126" t="s">
        <v>540</v>
      </c>
      <c r="G91" s="127">
        <v>10</v>
      </c>
      <c r="H91" s="128"/>
      <c r="I91" s="128">
        <v>20.66</v>
      </c>
      <c r="J91" s="128">
        <f t="shared" si="3"/>
        <v>0</v>
      </c>
      <c r="K91" s="129" t="e">
        <f t="shared" si="2"/>
        <v>#DIV/0!</v>
      </c>
    </row>
    <row r="92" spans="1:11" s="150" customFormat="1" ht="11.25" x14ac:dyDescent="0.2">
      <c r="A92" s="140" t="s">
        <v>541</v>
      </c>
      <c r="B92" s="125" t="s">
        <v>542</v>
      </c>
      <c r="C92" s="125" t="s">
        <v>19</v>
      </c>
      <c r="D92" s="125" t="s">
        <v>543</v>
      </c>
      <c r="E92" s="125" t="s">
        <v>70</v>
      </c>
      <c r="F92" s="126" t="s">
        <v>36</v>
      </c>
      <c r="G92" s="127">
        <v>5</v>
      </c>
      <c r="H92" s="128"/>
      <c r="I92" s="128">
        <v>8.4700000000000006</v>
      </c>
      <c r="J92" s="128">
        <f t="shared" si="3"/>
        <v>0</v>
      </c>
      <c r="K92" s="129" t="e">
        <f t="shared" si="2"/>
        <v>#DIV/0!</v>
      </c>
    </row>
    <row r="93" spans="1:11" s="150" customFormat="1" ht="11.25" x14ac:dyDescent="0.2">
      <c r="A93" s="140" t="s">
        <v>544</v>
      </c>
      <c r="B93" s="125" t="s">
        <v>545</v>
      </c>
      <c r="C93" s="125" t="s">
        <v>19</v>
      </c>
      <c r="D93" s="125" t="s">
        <v>546</v>
      </c>
      <c r="E93" s="125" t="s">
        <v>70</v>
      </c>
      <c r="F93" s="126" t="s">
        <v>36</v>
      </c>
      <c r="G93" s="127">
        <v>10</v>
      </c>
      <c r="H93" s="128"/>
      <c r="I93" s="128">
        <v>8.59</v>
      </c>
      <c r="J93" s="128">
        <f t="shared" si="3"/>
        <v>0</v>
      </c>
      <c r="K93" s="129" t="e">
        <f t="shared" si="2"/>
        <v>#DIV/0!</v>
      </c>
    </row>
    <row r="94" spans="1:11" s="150" customFormat="1" ht="11.25" x14ac:dyDescent="0.2">
      <c r="A94" s="140" t="s">
        <v>547</v>
      </c>
      <c r="B94" s="125" t="s">
        <v>548</v>
      </c>
      <c r="C94" s="125" t="s">
        <v>19</v>
      </c>
      <c r="D94" s="125" t="s">
        <v>549</v>
      </c>
      <c r="E94" s="125" t="s">
        <v>70</v>
      </c>
      <c r="F94" s="126" t="s">
        <v>36</v>
      </c>
      <c r="G94" s="127">
        <v>5</v>
      </c>
      <c r="H94" s="128"/>
      <c r="I94" s="128">
        <v>20</v>
      </c>
      <c r="J94" s="128">
        <f t="shared" si="3"/>
        <v>0</v>
      </c>
      <c r="K94" s="129" t="e">
        <f t="shared" si="2"/>
        <v>#DIV/0!</v>
      </c>
    </row>
    <row r="95" spans="1:11" s="150" customFormat="1" ht="11.25" x14ac:dyDescent="0.2">
      <c r="A95" s="140" t="s">
        <v>550</v>
      </c>
      <c r="B95" s="125" t="s">
        <v>551</v>
      </c>
      <c r="C95" s="125" t="s">
        <v>19</v>
      </c>
      <c r="D95" s="125" t="s">
        <v>552</v>
      </c>
      <c r="E95" s="125" t="s">
        <v>70</v>
      </c>
      <c r="F95" s="126" t="s">
        <v>36</v>
      </c>
      <c r="G95" s="127">
        <v>1</v>
      </c>
      <c r="H95" s="128"/>
      <c r="I95" s="128">
        <v>27.04</v>
      </c>
      <c r="J95" s="128">
        <f t="shared" si="3"/>
        <v>0</v>
      </c>
      <c r="K95" s="129" t="e">
        <f t="shared" si="2"/>
        <v>#DIV/0!</v>
      </c>
    </row>
    <row r="96" spans="1:11" s="150" customFormat="1" ht="11.25" x14ac:dyDescent="0.2">
      <c r="A96" s="140" t="s">
        <v>553</v>
      </c>
      <c r="B96" s="125" t="s">
        <v>554</v>
      </c>
      <c r="C96" s="125" t="s">
        <v>61</v>
      </c>
      <c r="D96" s="125" t="s">
        <v>555</v>
      </c>
      <c r="E96" s="125" t="s">
        <v>70</v>
      </c>
      <c r="F96" s="126" t="s">
        <v>295</v>
      </c>
      <c r="G96" s="127">
        <v>50</v>
      </c>
      <c r="H96" s="128"/>
      <c r="I96" s="128">
        <v>0.74</v>
      </c>
      <c r="J96" s="128">
        <f t="shared" si="3"/>
        <v>0</v>
      </c>
      <c r="K96" s="129" t="e">
        <f t="shared" si="2"/>
        <v>#DIV/0!</v>
      </c>
    </row>
    <row r="97" spans="1:11" s="150" customFormat="1" ht="11.25" x14ac:dyDescent="0.2">
      <c r="A97" s="140" t="s">
        <v>556</v>
      </c>
      <c r="B97" s="125" t="s">
        <v>557</v>
      </c>
      <c r="C97" s="125" t="s">
        <v>19</v>
      </c>
      <c r="D97" s="125" t="s">
        <v>558</v>
      </c>
      <c r="E97" s="125" t="s">
        <v>70</v>
      </c>
      <c r="F97" s="126" t="s">
        <v>295</v>
      </c>
      <c r="G97" s="127">
        <v>50</v>
      </c>
      <c r="H97" s="128"/>
      <c r="I97" s="128">
        <v>1.06</v>
      </c>
      <c r="J97" s="128">
        <f t="shared" si="3"/>
        <v>0</v>
      </c>
      <c r="K97" s="129" t="e">
        <f t="shared" si="2"/>
        <v>#DIV/0!</v>
      </c>
    </row>
    <row r="98" spans="1:11" s="150" customFormat="1" ht="22.5" x14ac:dyDescent="0.2">
      <c r="A98" s="140" t="s">
        <v>559</v>
      </c>
      <c r="B98" s="125" t="s">
        <v>560</v>
      </c>
      <c r="C98" s="125" t="s">
        <v>19</v>
      </c>
      <c r="D98" s="125" t="s">
        <v>561</v>
      </c>
      <c r="E98" s="125" t="s">
        <v>70</v>
      </c>
      <c r="F98" s="126" t="s">
        <v>36</v>
      </c>
      <c r="G98" s="127">
        <v>20</v>
      </c>
      <c r="H98" s="128"/>
      <c r="I98" s="128">
        <v>37.71</v>
      </c>
      <c r="J98" s="128">
        <f t="shared" si="3"/>
        <v>0</v>
      </c>
      <c r="K98" s="129" t="e">
        <f t="shared" si="2"/>
        <v>#DIV/0!</v>
      </c>
    </row>
    <row r="99" spans="1:11" s="150" customFormat="1" ht="11.25" x14ac:dyDescent="0.2">
      <c r="A99" s="140" t="s">
        <v>562</v>
      </c>
      <c r="B99" s="125" t="s">
        <v>563</v>
      </c>
      <c r="C99" s="125" t="s">
        <v>564</v>
      </c>
      <c r="D99" s="125" t="s">
        <v>565</v>
      </c>
      <c r="E99" s="125" t="s">
        <v>70</v>
      </c>
      <c r="F99" s="126" t="s">
        <v>384</v>
      </c>
      <c r="G99" s="127">
        <v>50</v>
      </c>
      <c r="H99" s="128"/>
      <c r="I99" s="128">
        <v>48.58</v>
      </c>
      <c r="J99" s="128">
        <f t="shared" si="3"/>
        <v>0</v>
      </c>
      <c r="K99" s="129" t="e">
        <f t="shared" si="2"/>
        <v>#DIV/0!</v>
      </c>
    </row>
    <row r="100" spans="1:11" s="150" customFormat="1" ht="11.25" x14ac:dyDescent="0.2">
      <c r="A100" s="140" t="s">
        <v>566</v>
      </c>
      <c r="B100" s="125" t="s">
        <v>567</v>
      </c>
      <c r="C100" s="125" t="s">
        <v>19</v>
      </c>
      <c r="D100" s="125" t="s">
        <v>568</v>
      </c>
      <c r="E100" s="125" t="s">
        <v>70</v>
      </c>
      <c r="F100" s="126" t="s">
        <v>36</v>
      </c>
      <c r="G100" s="127">
        <v>15</v>
      </c>
      <c r="H100" s="128"/>
      <c r="I100" s="128">
        <v>10.08</v>
      </c>
      <c r="J100" s="128">
        <f t="shared" si="3"/>
        <v>0</v>
      </c>
      <c r="K100" s="129" t="e">
        <f t="shared" si="2"/>
        <v>#DIV/0!</v>
      </c>
    </row>
    <row r="101" spans="1:11" s="150" customFormat="1" ht="11.25" x14ac:dyDescent="0.2">
      <c r="A101" s="140" t="s">
        <v>569</v>
      </c>
      <c r="B101" s="125" t="s">
        <v>570</v>
      </c>
      <c r="C101" s="125" t="s">
        <v>19</v>
      </c>
      <c r="D101" s="125" t="s">
        <v>571</v>
      </c>
      <c r="E101" s="125" t="s">
        <v>70</v>
      </c>
      <c r="F101" s="126" t="s">
        <v>36</v>
      </c>
      <c r="G101" s="127">
        <v>20</v>
      </c>
      <c r="H101" s="128"/>
      <c r="I101" s="128">
        <v>0.93</v>
      </c>
      <c r="J101" s="128">
        <f t="shared" si="3"/>
        <v>0</v>
      </c>
      <c r="K101" s="129" t="e">
        <f t="shared" si="2"/>
        <v>#DIV/0!</v>
      </c>
    </row>
    <row r="102" spans="1:11" s="150" customFormat="1" ht="11.25" x14ac:dyDescent="0.2">
      <c r="A102" s="140" t="s">
        <v>572</v>
      </c>
      <c r="B102" s="125" t="s">
        <v>573</v>
      </c>
      <c r="C102" s="125" t="s">
        <v>19</v>
      </c>
      <c r="D102" s="125" t="s">
        <v>574</v>
      </c>
      <c r="E102" s="125" t="s">
        <v>70</v>
      </c>
      <c r="F102" s="126" t="s">
        <v>36</v>
      </c>
      <c r="G102" s="127">
        <v>20</v>
      </c>
      <c r="H102" s="128"/>
      <c r="I102" s="128">
        <v>1</v>
      </c>
      <c r="J102" s="128">
        <f t="shared" si="3"/>
        <v>0</v>
      </c>
      <c r="K102" s="129" t="e">
        <f t="shared" si="2"/>
        <v>#DIV/0!</v>
      </c>
    </row>
    <row r="103" spans="1:11" s="150" customFormat="1" ht="11.25" x14ac:dyDescent="0.2">
      <c r="A103" s="140" t="s">
        <v>575</v>
      </c>
      <c r="B103" s="125" t="s">
        <v>576</v>
      </c>
      <c r="C103" s="125" t="s">
        <v>19</v>
      </c>
      <c r="D103" s="125" t="s">
        <v>577</v>
      </c>
      <c r="E103" s="125" t="s">
        <v>70</v>
      </c>
      <c r="F103" s="126" t="s">
        <v>36</v>
      </c>
      <c r="G103" s="127">
        <v>20</v>
      </c>
      <c r="H103" s="128"/>
      <c r="I103" s="128">
        <v>1.43</v>
      </c>
      <c r="J103" s="128">
        <f t="shared" si="3"/>
        <v>0</v>
      </c>
      <c r="K103" s="129" t="e">
        <f t="shared" si="2"/>
        <v>#DIV/0!</v>
      </c>
    </row>
    <row r="104" spans="1:11" s="150" customFormat="1" ht="11.25" x14ac:dyDescent="0.2">
      <c r="A104" s="140" t="s">
        <v>578</v>
      </c>
      <c r="B104" s="125" t="s">
        <v>579</v>
      </c>
      <c r="C104" s="125" t="s">
        <v>19</v>
      </c>
      <c r="D104" s="125" t="s">
        <v>580</v>
      </c>
      <c r="E104" s="125" t="s">
        <v>70</v>
      </c>
      <c r="F104" s="126" t="s">
        <v>36</v>
      </c>
      <c r="G104" s="127">
        <v>20</v>
      </c>
      <c r="H104" s="128"/>
      <c r="I104" s="128">
        <v>2.82</v>
      </c>
      <c r="J104" s="128">
        <f t="shared" si="3"/>
        <v>0</v>
      </c>
      <c r="K104" s="129" t="e">
        <f t="shared" si="2"/>
        <v>#DIV/0!</v>
      </c>
    </row>
    <row r="105" spans="1:11" s="150" customFormat="1" ht="11.25" x14ac:dyDescent="0.2">
      <c r="A105" s="140" t="s">
        <v>581</v>
      </c>
      <c r="B105" s="125" t="s">
        <v>582</v>
      </c>
      <c r="C105" s="125" t="s">
        <v>19</v>
      </c>
      <c r="D105" s="125" t="s">
        <v>583</v>
      </c>
      <c r="E105" s="125" t="s">
        <v>70</v>
      </c>
      <c r="F105" s="126" t="s">
        <v>36</v>
      </c>
      <c r="G105" s="127">
        <v>20</v>
      </c>
      <c r="H105" s="128"/>
      <c r="I105" s="128">
        <v>5.22</v>
      </c>
      <c r="J105" s="128">
        <f t="shared" si="3"/>
        <v>0</v>
      </c>
      <c r="K105" s="129" t="e">
        <f t="shared" si="2"/>
        <v>#DIV/0!</v>
      </c>
    </row>
    <row r="106" spans="1:11" s="150" customFormat="1" ht="11.25" x14ac:dyDescent="0.2">
      <c r="A106" s="140" t="s">
        <v>584</v>
      </c>
      <c r="B106" s="125" t="s">
        <v>585</v>
      </c>
      <c r="C106" s="125" t="s">
        <v>19</v>
      </c>
      <c r="D106" s="125" t="s">
        <v>586</v>
      </c>
      <c r="E106" s="125" t="s">
        <v>70</v>
      </c>
      <c r="F106" s="126" t="s">
        <v>36</v>
      </c>
      <c r="G106" s="127">
        <v>20</v>
      </c>
      <c r="H106" s="128"/>
      <c r="I106" s="128">
        <v>7.98</v>
      </c>
      <c r="J106" s="128">
        <f t="shared" si="3"/>
        <v>0</v>
      </c>
      <c r="K106" s="129" t="e">
        <f t="shared" si="2"/>
        <v>#DIV/0!</v>
      </c>
    </row>
    <row r="107" spans="1:11" s="150" customFormat="1" ht="11.25" x14ac:dyDescent="0.2">
      <c r="A107" s="140" t="s">
        <v>587</v>
      </c>
      <c r="B107" s="125" t="s">
        <v>588</v>
      </c>
      <c r="C107" s="125" t="s">
        <v>19</v>
      </c>
      <c r="D107" s="125" t="s">
        <v>589</v>
      </c>
      <c r="E107" s="125" t="s">
        <v>70</v>
      </c>
      <c r="F107" s="126" t="s">
        <v>36</v>
      </c>
      <c r="G107" s="127">
        <v>25</v>
      </c>
      <c r="H107" s="128"/>
      <c r="I107" s="128">
        <v>6.36</v>
      </c>
      <c r="J107" s="128">
        <f t="shared" si="3"/>
        <v>0</v>
      </c>
      <c r="K107" s="129" t="e">
        <f t="shared" si="2"/>
        <v>#DIV/0!</v>
      </c>
    </row>
    <row r="108" spans="1:11" s="150" customFormat="1" ht="11.25" x14ac:dyDescent="0.2">
      <c r="A108" s="140" t="s">
        <v>590</v>
      </c>
      <c r="B108" s="125" t="s">
        <v>591</v>
      </c>
      <c r="C108" s="125" t="s">
        <v>19</v>
      </c>
      <c r="D108" s="125" t="s">
        <v>592</v>
      </c>
      <c r="E108" s="125" t="s">
        <v>70</v>
      </c>
      <c r="F108" s="126" t="s">
        <v>36</v>
      </c>
      <c r="G108" s="127">
        <v>20</v>
      </c>
      <c r="H108" s="128"/>
      <c r="I108" s="128">
        <v>2.82</v>
      </c>
      <c r="J108" s="128">
        <f t="shared" si="3"/>
        <v>0</v>
      </c>
      <c r="K108" s="129" t="e">
        <f t="shared" si="2"/>
        <v>#DIV/0!</v>
      </c>
    </row>
    <row r="109" spans="1:11" s="150" customFormat="1" ht="11.25" x14ac:dyDescent="0.2">
      <c r="A109" s="140" t="s">
        <v>593</v>
      </c>
      <c r="B109" s="125" t="s">
        <v>594</v>
      </c>
      <c r="C109" s="125" t="s">
        <v>19</v>
      </c>
      <c r="D109" s="125" t="s">
        <v>595</v>
      </c>
      <c r="E109" s="125" t="s">
        <v>70</v>
      </c>
      <c r="F109" s="126" t="s">
        <v>36</v>
      </c>
      <c r="G109" s="127">
        <v>10</v>
      </c>
      <c r="H109" s="128"/>
      <c r="I109" s="128">
        <v>4.8099999999999996</v>
      </c>
      <c r="J109" s="128">
        <f t="shared" si="3"/>
        <v>0</v>
      </c>
      <c r="K109" s="129" t="e">
        <f t="shared" si="2"/>
        <v>#DIV/0!</v>
      </c>
    </row>
    <row r="110" spans="1:11" s="150" customFormat="1" ht="11.25" x14ac:dyDescent="0.2">
      <c r="A110" s="140" t="s">
        <v>596</v>
      </c>
      <c r="B110" s="125" t="s">
        <v>597</v>
      </c>
      <c r="C110" s="125" t="s">
        <v>39</v>
      </c>
      <c r="D110" s="125" t="s">
        <v>598</v>
      </c>
      <c r="E110" s="125" t="s">
        <v>70</v>
      </c>
      <c r="F110" s="126" t="s">
        <v>75</v>
      </c>
      <c r="G110" s="127">
        <v>5</v>
      </c>
      <c r="H110" s="128"/>
      <c r="I110" s="128">
        <v>21.49</v>
      </c>
      <c r="J110" s="128">
        <f t="shared" si="3"/>
        <v>0</v>
      </c>
      <c r="K110" s="129" t="e">
        <f t="shared" si="2"/>
        <v>#DIV/0!</v>
      </c>
    </row>
    <row r="111" spans="1:11" s="150" customFormat="1" ht="11.25" x14ac:dyDescent="0.2">
      <c r="A111" s="140" t="s">
        <v>599</v>
      </c>
      <c r="B111" s="125" t="s">
        <v>600</v>
      </c>
      <c r="C111" s="125" t="s">
        <v>39</v>
      </c>
      <c r="D111" s="125" t="s">
        <v>601</v>
      </c>
      <c r="E111" s="125" t="s">
        <v>70</v>
      </c>
      <c r="F111" s="126" t="s">
        <v>75</v>
      </c>
      <c r="G111" s="127">
        <v>20</v>
      </c>
      <c r="H111" s="128"/>
      <c r="I111" s="128">
        <v>26.9</v>
      </c>
      <c r="J111" s="128">
        <f t="shared" si="3"/>
        <v>0</v>
      </c>
      <c r="K111" s="129" t="e">
        <f t="shared" si="2"/>
        <v>#DIV/0!</v>
      </c>
    </row>
    <row r="112" spans="1:11" s="150" customFormat="1" ht="11.25" x14ac:dyDescent="0.2">
      <c r="A112" s="140" t="s">
        <v>602</v>
      </c>
      <c r="B112" s="125" t="s">
        <v>603</v>
      </c>
      <c r="C112" s="125" t="s">
        <v>61</v>
      </c>
      <c r="D112" s="125" t="s">
        <v>604</v>
      </c>
      <c r="E112" s="125" t="s">
        <v>70</v>
      </c>
      <c r="F112" s="126" t="s">
        <v>75</v>
      </c>
      <c r="G112" s="127">
        <v>10</v>
      </c>
      <c r="H112" s="128"/>
      <c r="I112" s="128">
        <v>30.23</v>
      </c>
      <c r="J112" s="128">
        <f t="shared" si="3"/>
        <v>0</v>
      </c>
      <c r="K112" s="129" t="e">
        <f t="shared" si="2"/>
        <v>#DIV/0!</v>
      </c>
    </row>
    <row r="113" spans="1:11" s="150" customFormat="1" ht="11.25" x14ac:dyDescent="0.2">
      <c r="A113" s="140" t="s">
        <v>605</v>
      </c>
      <c r="B113" s="125" t="s">
        <v>606</v>
      </c>
      <c r="C113" s="125" t="s">
        <v>61</v>
      </c>
      <c r="D113" s="125" t="s">
        <v>607</v>
      </c>
      <c r="E113" s="125" t="s">
        <v>70</v>
      </c>
      <c r="F113" s="126" t="s">
        <v>75</v>
      </c>
      <c r="G113" s="127">
        <v>25</v>
      </c>
      <c r="H113" s="128"/>
      <c r="I113" s="128">
        <v>26.2</v>
      </c>
      <c r="J113" s="128">
        <f t="shared" si="3"/>
        <v>0</v>
      </c>
      <c r="K113" s="129" t="e">
        <f t="shared" si="2"/>
        <v>#DIV/0!</v>
      </c>
    </row>
    <row r="114" spans="1:11" s="150" customFormat="1" ht="11.25" x14ac:dyDescent="0.2">
      <c r="A114" s="140" t="s">
        <v>608</v>
      </c>
      <c r="B114" s="125" t="s">
        <v>609</v>
      </c>
      <c r="C114" s="125" t="s">
        <v>61</v>
      </c>
      <c r="D114" s="125" t="s">
        <v>610</v>
      </c>
      <c r="E114" s="125" t="s">
        <v>70</v>
      </c>
      <c r="F114" s="126" t="s">
        <v>75</v>
      </c>
      <c r="G114" s="127">
        <v>72</v>
      </c>
      <c r="H114" s="128"/>
      <c r="I114" s="128">
        <v>18.37</v>
      </c>
      <c r="J114" s="128">
        <f t="shared" si="3"/>
        <v>0</v>
      </c>
      <c r="K114" s="129" t="e">
        <f t="shared" si="2"/>
        <v>#DIV/0!</v>
      </c>
    </row>
    <row r="115" spans="1:11" s="150" customFormat="1" ht="11.25" x14ac:dyDescent="0.2">
      <c r="A115" s="140" t="s">
        <v>611</v>
      </c>
      <c r="B115" s="125" t="s">
        <v>612</v>
      </c>
      <c r="C115" s="125" t="s">
        <v>19</v>
      </c>
      <c r="D115" s="125" t="s">
        <v>613</v>
      </c>
      <c r="E115" s="125" t="s">
        <v>70</v>
      </c>
      <c r="F115" s="126" t="s">
        <v>75</v>
      </c>
      <c r="G115" s="127">
        <v>20</v>
      </c>
      <c r="H115" s="128"/>
      <c r="I115" s="128">
        <v>14.28</v>
      </c>
      <c r="J115" s="128">
        <f t="shared" si="3"/>
        <v>0</v>
      </c>
      <c r="K115" s="129" t="e">
        <f t="shared" si="2"/>
        <v>#DIV/0!</v>
      </c>
    </row>
    <row r="116" spans="1:11" s="150" customFormat="1" ht="11.25" x14ac:dyDescent="0.2">
      <c r="A116" s="140" t="s">
        <v>614</v>
      </c>
      <c r="B116" s="125" t="s">
        <v>615</v>
      </c>
      <c r="C116" s="125" t="s">
        <v>19</v>
      </c>
      <c r="D116" s="125" t="s">
        <v>616</v>
      </c>
      <c r="E116" s="125" t="s">
        <v>70</v>
      </c>
      <c r="F116" s="126" t="s">
        <v>75</v>
      </c>
      <c r="G116" s="127">
        <v>50</v>
      </c>
      <c r="H116" s="128"/>
      <c r="I116" s="128">
        <v>24.45</v>
      </c>
      <c r="J116" s="128">
        <f t="shared" si="3"/>
        <v>0</v>
      </c>
      <c r="K116" s="129" t="e">
        <f t="shared" si="2"/>
        <v>#DIV/0!</v>
      </c>
    </row>
    <row r="117" spans="1:11" s="150" customFormat="1" ht="11.25" x14ac:dyDescent="0.2">
      <c r="A117" s="140" t="s">
        <v>617</v>
      </c>
      <c r="B117" s="125" t="s">
        <v>618</v>
      </c>
      <c r="C117" s="125" t="s">
        <v>39</v>
      </c>
      <c r="D117" s="125" t="s">
        <v>619</v>
      </c>
      <c r="E117" s="125" t="s">
        <v>70</v>
      </c>
      <c r="F117" s="126" t="s">
        <v>380</v>
      </c>
      <c r="G117" s="127">
        <v>5</v>
      </c>
      <c r="H117" s="128"/>
      <c r="I117" s="128">
        <v>15.45</v>
      </c>
      <c r="J117" s="128">
        <f t="shared" si="3"/>
        <v>0</v>
      </c>
      <c r="K117" s="129" t="e">
        <f t="shared" si="2"/>
        <v>#DIV/0!</v>
      </c>
    </row>
    <row r="118" spans="1:11" s="150" customFormat="1" ht="11.25" x14ac:dyDescent="0.2">
      <c r="A118" s="140" t="s">
        <v>620</v>
      </c>
      <c r="B118" s="125" t="s">
        <v>621</v>
      </c>
      <c r="C118" s="125" t="s">
        <v>39</v>
      </c>
      <c r="D118" s="125" t="s">
        <v>622</v>
      </c>
      <c r="E118" s="125" t="s">
        <v>70</v>
      </c>
      <c r="F118" s="126" t="s">
        <v>380</v>
      </c>
      <c r="G118" s="127">
        <v>20</v>
      </c>
      <c r="H118" s="128"/>
      <c r="I118" s="128">
        <v>118.46</v>
      </c>
      <c r="J118" s="128">
        <f t="shared" si="3"/>
        <v>0</v>
      </c>
      <c r="K118" s="129" t="e">
        <f t="shared" si="2"/>
        <v>#DIV/0!</v>
      </c>
    </row>
    <row r="119" spans="1:11" s="151" customFormat="1" ht="11.25" x14ac:dyDescent="0.2">
      <c r="A119" s="140" t="s">
        <v>623</v>
      </c>
      <c r="B119" s="125" t="s">
        <v>624</v>
      </c>
      <c r="C119" s="125" t="s">
        <v>19</v>
      </c>
      <c r="D119" s="125" t="s">
        <v>625</v>
      </c>
      <c r="E119" s="125" t="s">
        <v>70</v>
      </c>
      <c r="F119" s="126" t="s">
        <v>36</v>
      </c>
      <c r="G119" s="127">
        <v>30</v>
      </c>
      <c r="H119" s="128"/>
      <c r="I119" s="128">
        <v>3.43</v>
      </c>
      <c r="J119" s="128">
        <f t="shared" si="3"/>
        <v>0</v>
      </c>
      <c r="K119" s="129" t="e">
        <f t="shared" si="2"/>
        <v>#DIV/0!</v>
      </c>
    </row>
    <row r="120" spans="1:11" s="150" customFormat="1" ht="11.25" x14ac:dyDescent="0.2">
      <c r="A120" s="140" t="s">
        <v>626</v>
      </c>
      <c r="B120" s="125" t="s">
        <v>627</v>
      </c>
      <c r="C120" s="125" t="s">
        <v>19</v>
      </c>
      <c r="D120" s="125" t="s">
        <v>628</v>
      </c>
      <c r="E120" s="125" t="s">
        <v>70</v>
      </c>
      <c r="F120" s="126" t="s">
        <v>295</v>
      </c>
      <c r="G120" s="127">
        <v>25000</v>
      </c>
      <c r="H120" s="128"/>
      <c r="I120" s="128">
        <v>0.48</v>
      </c>
      <c r="J120" s="128">
        <f t="shared" si="3"/>
        <v>0</v>
      </c>
      <c r="K120" s="129" t="e">
        <f t="shared" si="2"/>
        <v>#DIV/0!</v>
      </c>
    </row>
    <row r="121" spans="1:11" s="150" customFormat="1" ht="11.25" x14ac:dyDescent="0.2">
      <c r="A121" s="140" t="s">
        <v>629</v>
      </c>
      <c r="B121" s="125" t="s">
        <v>630</v>
      </c>
      <c r="C121" s="125" t="s">
        <v>19</v>
      </c>
      <c r="D121" s="125" t="s">
        <v>631</v>
      </c>
      <c r="E121" s="125" t="s">
        <v>70</v>
      </c>
      <c r="F121" s="126" t="s">
        <v>291</v>
      </c>
      <c r="G121" s="127">
        <v>10</v>
      </c>
      <c r="H121" s="128"/>
      <c r="I121" s="128">
        <v>11.61</v>
      </c>
      <c r="J121" s="128">
        <f t="shared" si="3"/>
        <v>0</v>
      </c>
      <c r="K121" s="129" t="e">
        <f t="shared" si="2"/>
        <v>#DIV/0!</v>
      </c>
    </row>
    <row r="122" spans="1:11" s="150" customFormat="1" ht="11.25" x14ac:dyDescent="0.2">
      <c r="A122" s="140" t="s">
        <v>632</v>
      </c>
      <c r="B122" s="125" t="s">
        <v>633</v>
      </c>
      <c r="C122" s="125" t="s">
        <v>61</v>
      </c>
      <c r="D122" s="125" t="s">
        <v>634</v>
      </c>
      <c r="E122" s="125" t="s">
        <v>70</v>
      </c>
      <c r="F122" s="126" t="s">
        <v>295</v>
      </c>
      <c r="G122" s="127">
        <v>10</v>
      </c>
      <c r="H122" s="128"/>
      <c r="I122" s="128">
        <v>30.67</v>
      </c>
      <c r="J122" s="128">
        <f t="shared" si="3"/>
        <v>0</v>
      </c>
      <c r="K122" s="129" t="e">
        <f t="shared" si="2"/>
        <v>#DIV/0!</v>
      </c>
    </row>
    <row r="123" spans="1:11" s="150" customFormat="1" ht="11.25" x14ac:dyDescent="0.2">
      <c r="A123" s="140" t="s">
        <v>635</v>
      </c>
      <c r="B123" s="125" t="s">
        <v>636</v>
      </c>
      <c r="C123" s="125" t="s">
        <v>39</v>
      </c>
      <c r="D123" s="125" t="s">
        <v>637</v>
      </c>
      <c r="E123" s="125" t="s">
        <v>70</v>
      </c>
      <c r="F123" s="126" t="s">
        <v>380</v>
      </c>
      <c r="G123" s="127">
        <v>6</v>
      </c>
      <c r="H123" s="128"/>
      <c r="I123" s="128">
        <v>10.45</v>
      </c>
      <c r="J123" s="128">
        <f t="shared" si="3"/>
        <v>0</v>
      </c>
      <c r="K123" s="129" t="e">
        <f t="shared" si="2"/>
        <v>#DIV/0!</v>
      </c>
    </row>
    <row r="124" spans="1:11" s="150" customFormat="1" ht="22.5" x14ac:dyDescent="0.2">
      <c r="A124" s="140" t="s">
        <v>638</v>
      </c>
      <c r="B124" s="125" t="s">
        <v>639</v>
      </c>
      <c r="C124" s="125" t="s">
        <v>19</v>
      </c>
      <c r="D124" s="125" t="s">
        <v>640</v>
      </c>
      <c r="E124" s="125" t="s">
        <v>70</v>
      </c>
      <c r="F124" s="126" t="s">
        <v>641</v>
      </c>
      <c r="G124" s="127">
        <v>200</v>
      </c>
      <c r="H124" s="128"/>
      <c r="I124" s="128">
        <v>0.21</v>
      </c>
      <c r="J124" s="128">
        <f t="shared" si="3"/>
        <v>0</v>
      </c>
      <c r="K124" s="129" t="e">
        <f t="shared" si="2"/>
        <v>#DIV/0!</v>
      </c>
    </row>
    <row r="125" spans="1:11" s="150" customFormat="1" ht="11.25" x14ac:dyDescent="0.2">
      <c r="A125" s="140" t="s">
        <v>642</v>
      </c>
      <c r="B125" s="125" t="s">
        <v>643</v>
      </c>
      <c r="C125" s="125" t="s">
        <v>61</v>
      </c>
      <c r="D125" s="125" t="s">
        <v>644</v>
      </c>
      <c r="E125" s="125" t="s">
        <v>70</v>
      </c>
      <c r="F125" s="126" t="s">
        <v>36</v>
      </c>
      <c r="G125" s="127">
        <v>2</v>
      </c>
      <c r="H125" s="128"/>
      <c r="I125" s="128">
        <v>77.27</v>
      </c>
      <c r="J125" s="128">
        <f t="shared" si="3"/>
        <v>0</v>
      </c>
      <c r="K125" s="129" t="e">
        <f t="shared" si="2"/>
        <v>#DIV/0!</v>
      </c>
    </row>
    <row r="126" spans="1:11" s="150" customFormat="1" ht="22.5" x14ac:dyDescent="0.2">
      <c r="A126" s="140" t="s">
        <v>645</v>
      </c>
      <c r="B126" s="125" t="s">
        <v>646</v>
      </c>
      <c r="C126" s="125" t="s">
        <v>19</v>
      </c>
      <c r="D126" s="125" t="s">
        <v>647</v>
      </c>
      <c r="E126" s="125" t="s">
        <v>70</v>
      </c>
      <c r="F126" s="126" t="s">
        <v>36</v>
      </c>
      <c r="G126" s="127">
        <v>10</v>
      </c>
      <c r="H126" s="128"/>
      <c r="I126" s="128">
        <v>29.93</v>
      </c>
      <c r="J126" s="128">
        <f t="shared" si="3"/>
        <v>0</v>
      </c>
      <c r="K126" s="129" t="e">
        <f t="shared" si="2"/>
        <v>#DIV/0!</v>
      </c>
    </row>
    <row r="127" spans="1:11" s="150" customFormat="1" ht="11.25" x14ac:dyDescent="0.2">
      <c r="A127" s="140" t="s">
        <v>648</v>
      </c>
      <c r="B127" s="125" t="s">
        <v>649</v>
      </c>
      <c r="C127" s="125" t="s">
        <v>19</v>
      </c>
      <c r="D127" s="125" t="s">
        <v>650</v>
      </c>
      <c r="E127" s="125" t="s">
        <v>70</v>
      </c>
      <c r="F127" s="126" t="s">
        <v>36</v>
      </c>
      <c r="G127" s="127">
        <v>15</v>
      </c>
      <c r="H127" s="128"/>
      <c r="I127" s="128">
        <v>16.09</v>
      </c>
      <c r="J127" s="128">
        <f t="shared" si="3"/>
        <v>0</v>
      </c>
      <c r="K127" s="129" t="e">
        <f t="shared" si="2"/>
        <v>#DIV/0!</v>
      </c>
    </row>
    <row r="128" spans="1:11" s="151" customFormat="1" ht="11.25" x14ac:dyDescent="0.2">
      <c r="A128" s="140" t="s">
        <v>651</v>
      </c>
      <c r="B128" s="125" t="s">
        <v>652</v>
      </c>
      <c r="C128" s="125" t="s">
        <v>19</v>
      </c>
      <c r="D128" s="125" t="s">
        <v>653</v>
      </c>
      <c r="E128" s="125" t="s">
        <v>70</v>
      </c>
      <c r="F128" s="126" t="s">
        <v>36</v>
      </c>
      <c r="G128" s="127">
        <v>20</v>
      </c>
      <c r="H128" s="128"/>
      <c r="I128" s="128">
        <v>1.47</v>
      </c>
      <c r="J128" s="128">
        <f t="shared" si="3"/>
        <v>0</v>
      </c>
      <c r="K128" s="129" t="e">
        <f t="shared" si="2"/>
        <v>#DIV/0!</v>
      </c>
    </row>
    <row r="129" spans="1:11" s="150" customFormat="1" ht="11.25" x14ac:dyDescent="0.2">
      <c r="A129" s="140" t="s">
        <v>654</v>
      </c>
      <c r="B129" s="125" t="s">
        <v>655</v>
      </c>
      <c r="C129" s="125" t="s">
        <v>19</v>
      </c>
      <c r="D129" s="125" t="s">
        <v>656</v>
      </c>
      <c r="E129" s="125" t="s">
        <v>70</v>
      </c>
      <c r="F129" s="126" t="s">
        <v>36</v>
      </c>
      <c r="G129" s="127">
        <v>20</v>
      </c>
      <c r="H129" s="128"/>
      <c r="I129" s="128">
        <v>2.12</v>
      </c>
      <c r="J129" s="128">
        <f t="shared" si="3"/>
        <v>0</v>
      </c>
      <c r="K129" s="129" t="e">
        <f t="shared" si="2"/>
        <v>#DIV/0!</v>
      </c>
    </row>
    <row r="130" spans="1:11" s="150" customFormat="1" ht="11.25" x14ac:dyDescent="0.2">
      <c r="A130" s="140" t="s">
        <v>657</v>
      </c>
      <c r="B130" s="125" t="s">
        <v>658</v>
      </c>
      <c r="C130" s="125" t="s">
        <v>19</v>
      </c>
      <c r="D130" s="125" t="s">
        <v>659</v>
      </c>
      <c r="E130" s="125" t="s">
        <v>70</v>
      </c>
      <c r="F130" s="126" t="s">
        <v>36</v>
      </c>
      <c r="G130" s="127">
        <v>20</v>
      </c>
      <c r="H130" s="128"/>
      <c r="I130" s="128">
        <v>4.29</v>
      </c>
      <c r="J130" s="128">
        <f t="shared" si="3"/>
        <v>0</v>
      </c>
      <c r="K130" s="129" t="e">
        <f t="shared" si="2"/>
        <v>#DIV/0!</v>
      </c>
    </row>
    <row r="131" spans="1:11" s="150" customFormat="1" ht="11.25" x14ac:dyDescent="0.2">
      <c r="A131" s="140" t="s">
        <v>660</v>
      </c>
      <c r="B131" s="125" t="s">
        <v>661</v>
      </c>
      <c r="C131" s="125" t="s">
        <v>19</v>
      </c>
      <c r="D131" s="125" t="s">
        <v>662</v>
      </c>
      <c r="E131" s="125" t="s">
        <v>70</v>
      </c>
      <c r="F131" s="126" t="s">
        <v>36</v>
      </c>
      <c r="G131" s="127">
        <v>15</v>
      </c>
      <c r="H131" s="128"/>
      <c r="I131" s="128">
        <v>7.79</v>
      </c>
      <c r="J131" s="128">
        <f t="shared" si="3"/>
        <v>0</v>
      </c>
      <c r="K131" s="129" t="e">
        <f t="shared" si="2"/>
        <v>#DIV/0!</v>
      </c>
    </row>
    <row r="132" spans="1:11" s="150" customFormat="1" ht="11.25" x14ac:dyDescent="0.2">
      <c r="A132" s="140" t="s">
        <v>663</v>
      </c>
      <c r="B132" s="125" t="s">
        <v>664</v>
      </c>
      <c r="C132" s="125" t="s">
        <v>19</v>
      </c>
      <c r="D132" s="125" t="s">
        <v>665</v>
      </c>
      <c r="E132" s="125" t="s">
        <v>70</v>
      </c>
      <c r="F132" s="126" t="s">
        <v>36</v>
      </c>
      <c r="G132" s="127">
        <v>15</v>
      </c>
      <c r="H132" s="128"/>
      <c r="I132" s="128">
        <v>8.59</v>
      </c>
      <c r="J132" s="128">
        <f t="shared" si="3"/>
        <v>0</v>
      </c>
      <c r="K132" s="129" t="e">
        <f t="shared" si="2"/>
        <v>#DIV/0!</v>
      </c>
    </row>
    <row r="133" spans="1:11" s="150" customFormat="1" ht="11.25" x14ac:dyDescent="0.2">
      <c r="A133" s="140" t="s">
        <v>666</v>
      </c>
      <c r="B133" s="125" t="s">
        <v>667</v>
      </c>
      <c r="C133" s="125" t="s">
        <v>19</v>
      </c>
      <c r="D133" s="125" t="s">
        <v>668</v>
      </c>
      <c r="E133" s="125" t="s">
        <v>70</v>
      </c>
      <c r="F133" s="126" t="s">
        <v>36</v>
      </c>
      <c r="G133" s="127">
        <v>15</v>
      </c>
      <c r="H133" s="128"/>
      <c r="I133" s="128">
        <v>19.850000000000001</v>
      </c>
      <c r="J133" s="128">
        <f t="shared" si="3"/>
        <v>0</v>
      </c>
      <c r="K133" s="129" t="e">
        <f t="shared" si="2"/>
        <v>#DIV/0!</v>
      </c>
    </row>
    <row r="134" spans="1:11" s="150" customFormat="1" ht="11.25" x14ac:dyDescent="0.2">
      <c r="A134" s="140" t="s">
        <v>669</v>
      </c>
      <c r="B134" s="125" t="s">
        <v>670</v>
      </c>
      <c r="C134" s="125" t="s">
        <v>19</v>
      </c>
      <c r="D134" s="125" t="s">
        <v>671</v>
      </c>
      <c r="E134" s="125" t="s">
        <v>70</v>
      </c>
      <c r="F134" s="126" t="s">
        <v>36</v>
      </c>
      <c r="G134" s="127">
        <v>15</v>
      </c>
      <c r="H134" s="128"/>
      <c r="I134" s="128">
        <v>34.28</v>
      </c>
      <c r="J134" s="128">
        <f t="shared" si="3"/>
        <v>0</v>
      </c>
      <c r="K134" s="129" t="e">
        <f t="shared" ref="K134:K197" si="4">ROUND(J134/$H$502,4)</f>
        <v>#DIV/0!</v>
      </c>
    </row>
    <row r="135" spans="1:11" s="150" customFormat="1" ht="11.25" x14ac:dyDescent="0.2">
      <c r="A135" s="140" t="s">
        <v>672</v>
      </c>
      <c r="B135" s="125" t="s">
        <v>673</v>
      </c>
      <c r="C135" s="125" t="s">
        <v>19</v>
      </c>
      <c r="D135" s="125" t="s">
        <v>674</v>
      </c>
      <c r="E135" s="125" t="s">
        <v>70</v>
      </c>
      <c r="F135" s="126" t="s">
        <v>36</v>
      </c>
      <c r="G135" s="127">
        <v>10</v>
      </c>
      <c r="H135" s="128"/>
      <c r="I135" s="128">
        <v>54.49</v>
      </c>
      <c r="J135" s="128">
        <f t="shared" ref="J135:J198" si="5">ROUND(G135*H135,2)</f>
        <v>0</v>
      </c>
      <c r="K135" s="129" t="e">
        <f t="shared" si="4"/>
        <v>#DIV/0!</v>
      </c>
    </row>
    <row r="136" spans="1:11" s="150" customFormat="1" ht="11.25" x14ac:dyDescent="0.2">
      <c r="A136" s="140" t="s">
        <v>675</v>
      </c>
      <c r="B136" s="125" t="s">
        <v>676</v>
      </c>
      <c r="C136" s="125" t="s">
        <v>19</v>
      </c>
      <c r="D136" s="125" t="s">
        <v>677</v>
      </c>
      <c r="E136" s="125" t="s">
        <v>70</v>
      </c>
      <c r="F136" s="126" t="s">
        <v>36</v>
      </c>
      <c r="G136" s="127">
        <v>6</v>
      </c>
      <c r="H136" s="128"/>
      <c r="I136" s="128">
        <v>214.66</v>
      </c>
      <c r="J136" s="128">
        <f t="shared" si="5"/>
        <v>0</v>
      </c>
      <c r="K136" s="129" t="e">
        <f t="shared" si="4"/>
        <v>#DIV/0!</v>
      </c>
    </row>
    <row r="137" spans="1:11" s="150" customFormat="1" ht="11.25" x14ac:dyDescent="0.2">
      <c r="A137" s="140" t="s">
        <v>678</v>
      </c>
      <c r="B137" s="125" t="s">
        <v>679</v>
      </c>
      <c r="C137" s="125" t="s">
        <v>19</v>
      </c>
      <c r="D137" s="125" t="s">
        <v>680</v>
      </c>
      <c r="E137" s="125" t="s">
        <v>70</v>
      </c>
      <c r="F137" s="126" t="s">
        <v>36</v>
      </c>
      <c r="G137" s="127">
        <v>8</v>
      </c>
      <c r="H137" s="128"/>
      <c r="I137" s="128">
        <v>9.49</v>
      </c>
      <c r="J137" s="128">
        <f t="shared" si="5"/>
        <v>0</v>
      </c>
      <c r="K137" s="129" t="e">
        <f t="shared" si="4"/>
        <v>#DIV/0!</v>
      </c>
    </row>
    <row r="138" spans="1:11" s="150" customFormat="1" ht="11.25" x14ac:dyDescent="0.2">
      <c r="A138" s="140" t="s">
        <v>681</v>
      </c>
      <c r="B138" s="125" t="s">
        <v>682</v>
      </c>
      <c r="C138" s="125" t="s">
        <v>19</v>
      </c>
      <c r="D138" s="125" t="s">
        <v>683</v>
      </c>
      <c r="E138" s="125" t="s">
        <v>70</v>
      </c>
      <c r="F138" s="126" t="s">
        <v>36</v>
      </c>
      <c r="G138" s="127">
        <v>8</v>
      </c>
      <c r="H138" s="128"/>
      <c r="I138" s="128">
        <v>79.48</v>
      </c>
      <c r="J138" s="128">
        <f t="shared" si="5"/>
        <v>0</v>
      </c>
      <c r="K138" s="129" t="e">
        <f t="shared" si="4"/>
        <v>#DIV/0!</v>
      </c>
    </row>
    <row r="139" spans="1:11" s="150" customFormat="1" ht="11.25" x14ac:dyDescent="0.2">
      <c r="A139" s="140" t="s">
        <v>684</v>
      </c>
      <c r="B139" s="125" t="s">
        <v>685</v>
      </c>
      <c r="C139" s="125" t="s">
        <v>19</v>
      </c>
      <c r="D139" s="125" t="s">
        <v>686</v>
      </c>
      <c r="E139" s="125" t="s">
        <v>70</v>
      </c>
      <c r="F139" s="126" t="s">
        <v>36</v>
      </c>
      <c r="G139" s="127">
        <v>8</v>
      </c>
      <c r="H139" s="128"/>
      <c r="I139" s="128">
        <v>1.4</v>
      </c>
      <c r="J139" s="128">
        <f t="shared" si="5"/>
        <v>0</v>
      </c>
      <c r="K139" s="129" t="e">
        <f t="shared" si="4"/>
        <v>#DIV/0!</v>
      </c>
    </row>
    <row r="140" spans="1:11" s="150" customFormat="1" ht="11.25" x14ac:dyDescent="0.2">
      <c r="A140" s="140" t="s">
        <v>687</v>
      </c>
      <c r="B140" s="125" t="s">
        <v>688</v>
      </c>
      <c r="C140" s="125" t="s">
        <v>19</v>
      </c>
      <c r="D140" s="125" t="s">
        <v>689</v>
      </c>
      <c r="E140" s="125" t="s">
        <v>70</v>
      </c>
      <c r="F140" s="126" t="s">
        <v>36</v>
      </c>
      <c r="G140" s="127">
        <v>8</v>
      </c>
      <c r="H140" s="128"/>
      <c r="I140" s="128">
        <v>1.7</v>
      </c>
      <c r="J140" s="128">
        <f t="shared" si="5"/>
        <v>0</v>
      </c>
      <c r="K140" s="129" t="e">
        <f t="shared" si="4"/>
        <v>#DIV/0!</v>
      </c>
    </row>
    <row r="141" spans="1:11" s="150" customFormat="1" ht="11.25" x14ac:dyDescent="0.2">
      <c r="A141" s="140" t="s">
        <v>690</v>
      </c>
      <c r="B141" s="125" t="s">
        <v>691</v>
      </c>
      <c r="C141" s="125" t="s">
        <v>19</v>
      </c>
      <c r="D141" s="125" t="s">
        <v>692</v>
      </c>
      <c r="E141" s="125" t="s">
        <v>70</v>
      </c>
      <c r="F141" s="126" t="s">
        <v>36</v>
      </c>
      <c r="G141" s="127">
        <v>8</v>
      </c>
      <c r="H141" s="128"/>
      <c r="I141" s="128">
        <v>2.76</v>
      </c>
      <c r="J141" s="128">
        <f t="shared" si="5"/>
        <v>0</v>
      </c>
      <c r="K141" s="129" t="e">
        <f t="shared" si="4"/>
        <v>#DIV/0!</v>
      </c>
    </row>
    <row r="142" spans="1:11" s="150" customFormat="1" ht="11.25" x14ac:dyDescent="0.2">
      <c r="A142" s="140" t="s">
        <v>693</v>
      </c>
      <c r="B142" s="125" t="s">
        <v>694</v>
      </c>
      <c r="C142" s="125" t="s">
        <v>19</v>
      </c>
      <c r="D142" s="125" t="s">
        <v>695</v>
      </c>
      <c r="E142" s="125" t="s">
        <v>70</v>
      </c>
      <c r="F142" s="126" t="s">
        <v>36</v>
      </c>
      <c r="G142" s="127">
        <v>8</v>
      </c>
      <c r="H142" s="128"/>
      <c r="I142" s="128">
        <v>3.49</v>
      </c>
      <c r="J142" s="128">
        <f t="shared" si="5"/>
        <v>0</v>
      </c>
      <c r="K142" s="129" t="e">
        <f t="shared" si="4"/>
        <v>#DIV/0!</v>
      </c>
    </row>
    <row r="143" spans="1:11" s="150" customFormat="1" ht="11.25" x14ac:dyDescent="0.2">
      <c r="A143" s="140" t="s">
        <v>696</v>
      </c>
      <c r="B143" s="125" t="s">
        <v>697</v>
      </c>
      <c r="C143" s="125" t="s">
        <v>19</v>
      </c>
      <c r="D143" s="125" t="s">
        <v>698</v>
      </c>
      <c r="E143" s="125" t="s">
        <v>70</v>
      </c>
      <c r="F143" s="126" t="s">
        <v>36</v>
      </c>
      <c r="G143" s="127">
        <v>8</v>
      </c>
      <c r="H143" s="128"/>
      <c r="I143" s="128">
        <v>7.25</v>
      </c>
      <c r="J143" s="128">
        <f t="shared" si="5"/>
        <v>0</v>
      </c>
      <c r="K143" s="129" t="e">
        <f t="shared" si="4"/>
        <v>#DIV/0!</v>
      </c>
    </row>
    <row r="144" spans="1:11" s="150" customFormat="1" ht="11.25" x14ac:dyDescent="0.2">
      <c r="A144" s="140" t="s">
        <v>699</v>
      </c>
      <c r="B144" s="125" t="s">
        <v>700</v>
      </c>
      <c r="C144" s="125" t="s">
        <v>19</v>
      </c>
      <c r="D144" s="125" t="s">
        <v>701</v>
      </c>
      <c r="E144" s="125" t="s">
        <v>70</v>
      </c>
      <c r="F144" s="126" t="s">
        <v>36</v>
      </c>
      <c r="G144" s="127">
        <v>8</v>
      </c>
      <c r="H144" s="128"/>
      <c r="I144" s="128">
        <v>12.29</v>
      </c>
      <c r="J144" s="128">
        <f t="shared" si="5"/>
        <v>0</v>
      </c>
      <c r="K144" s="129" t="e">
        <f t="shared" si="4"/>
        <v>#DIV/0!</v>
      </c>
    </row>
    <row r="145" spans="1:11" s="150" customFormat="1" ht="11.25" x14ac:dyDescent="0.2">
      <c r="A145" s="140" t="s">
        <v>702</v>
      </c>
      <c r="B145" s="125" t="s">
        <v>703</v>
      </c>
      <c r="C145" s="125" t="s">
        <v>19</v>
      </c>
      <c r="D145" s="125" t="s">
        <v>704</v>
      </c>
      <c r="E145" s="125" t="s">
        <v>70</v>
      </c>
      <c r="F145" s="126" t="s">
        <v>36</v>
      </c>
      <c r="G145" s="127">
        <v>8</v>
      </c>
      <c r="H145" s="128"/>
      <c r="I145" s="128">
        <v>24.94</v>
      </c>
      <c r="J145" s="128">
        <f t="shared" si="5"/>
        <v>0</v>
      </c>
      <c r="K145" s="129" t="e">
        <f t="shared" si="4"/>
        <v>#DIV/0!</v>
      </c>
    </row>
    <row r="146" spans="1:11" s="150" customFormat="1" ht="11.25" x14ac:dyDescent="0.2">
      <c r="A146" s="140" t="s">
        <v>705</v>
      </c>
      <c r="B146" s="125" t="s">
        <v>706</v>
      </c>
      <c r="C146" s="125" t="s">
        <v>19</v>
      </c>
      <c r="D146" s="125" t="s">
        <v>707</v>
      </c>
      <c r="E146" s="125" t="s">
        <v>70</v>
      </c>
      <c r="F146" s="126" t="s">
        <v>36</v>
      </c>
      <c r="G146" s="127">
        <v>8</v>
      </c>
      <c r="H146" s="128"/>
      <c r="I146" s="128">
        <v>43.59</v>
      </c>
      <c r="J146" s="128">
        <f t="shared" si="5"/>
        <v>0</v>
      </c>
      <c r="K146" s="129" t="e">
        <f t="shared" si="4"/>
        <v>#DIV/0!</v>
      </c>
    </row>
    <row r="147" spans="1:11" s="150" customFormat="1" ht="11.25" x14ac:dyDescent="0.2">
      <c r="A147" s="140" t="s">
        <v>708</v>
      </c>
      <c r="B147" s="125" t="s">
        <v>709</v>
      </c>
      <c r="C147" s="125" t="s">
        <v>19</v>
      </c>
      <c r="D147" s="125" t="s">
        <v>710</v>
      </c>
      <c r="E147" s="125" t="s">
        <v>70</v>
      </c>
      <c r="F147" s="126" t="s">
        <v>36</v>
      </c>
      <c r="G147" s="127">
        <v>5</v>
      </c>
      <c r="H147" s="128"/>
      <c r="I147" s="128">
        <v>11.06</v>
      </c>
      <c r="J147" s="128">
        <f t="shared" si="5"/>
        <v>0</v>
      </c>
      <c r="K147" s="129" t="e">
        <f t="shared" si="4"/>
        <v>#DIV/0!</v>
      </c>
    </row>
    <row r="148" spans="1:11" s="150" customFormat="1" ht="11.25" x14ac:dyDescent="0.2">
      <c r="A148" s="140" t="s">
        <v>711</v>
      </c>
      <c r="B148" s="125" t="s">
        <v>712</v>
      </c>
      <c r="C148" s="125" t="s">
        <v>39</v>
      </c>
      <c r="D148" s="125" t="s">
        <v>713</v>
      </c>
      <c r="E148" s="125" t="s">
        <v>70</v>
      </c>
      <c r="F148" s="126" t="s">
        <v>380</v>
      </c>
      <c r="G148" s="127">
        <v>6</v>
      </c>
      <c r="H148" s="128"/>
      <c r="I148" s="128">
        <v>7.16</v>
      </c>
      <c r="J148" s="128">
        <f t="shared" si="5"/>
        <v>0</v>
      </c>
      <c r="K148" s="129" t="e">
        <f t="shared" si="4"/>
        <v>#DIV/0!</v>
      </c>
    </row>
    <row r="149" spans="1:11" s="150" customFormat="1" ht="11.25" x14ac:dyDescent="0.2">
      <c r="A149" s="140" t="s">
        <v>714</v>
      </c>
      <c r="B149" s="125" t="s">
        <v>715</v>
      </c>
      <c r="C149" s="125" t="s">
        <v>19</v>
      </c>
      <c r="D149" s="125" t="s">
        <v>716</v>
      </c>
      <c r="E149" s="125" t="s">
        <v>70</v>
      </c>
      <c r="F149" s="126" t="s">
        <v>36</v>
      </c>
      <c r="G149" s="127">
        <v>30</v>
      </c>
      <c r="H149" s="128"/>
      <c r="I149" s="128">
        <v>11.74</v>
      </c>
      <c r="J149" s="128">
        <f t="shared" si="5"/>
        <v>0</v>
      </c>
      <c r="K149" s="129" t="e">
        <f t="shared" si="4"/>
        <v>#DIV/0!</v>
      </c>
    </row>
    <row r="150" spans="1:11" s="150" customFormat="1" ht="11.25" x14ac:dyDescent="0.2">
      <c r="A150" s="140" t="s">
        <v>717</v>
      </c>
      <c r="B150" s="125" t="s">
        <v>718</v>
      </c>
      <c r="C150" s="125" t="s">
        <v>39</v>
      </c>
      <c r="D150" s="125" t="s">
        <v>719</v>
      </c>
      <c r="E150" s="125" t="s">
        <v>70</v>
      </c>
      <c r="F150" s="126" t="s">
        <v>380</v>
      </c>
      <c r="G150" s="127">
        <v>10</v>
      </c>
      <c r="H150" s="128"/>
      <c r="I150" s="128">
        <v>11.75</v>
      </c>
      <c r="J150" s="128">
        <f t="shared" si="5"/>
        <v>0</v>
      </c>
      <c r="K150" s="129" t="e">
        <f t="shared" si="4"/>
        <v>#DIV/0!</v>
      </c>
    </row>
    <row r="151" spans="1:11" s="150" customFormat="1" ht="11.25" x14ac:dyDescent="0.2">
      <c r="A151" s="140" t="s">
        <v>720</v>
      </c>
      <c r="B151" s="125" t="s">
        <v>721</v>
      </c>
      <c r="C151" s="125" t="s">
        <v>61</v>
      </c>
      <c r="D151" s="125" t="s">
        <v>722</v>
      </c>
      <c r="E151" s="125" t="s">
        <v>70</v>
      </c>
      <c r="F151" s="126" t="s">
        <v>291</v>
      </c>
      <c r="G151" s="127">
        <v>18</v>
      </c>
      <c r="H151" s="128"/>
      <c r="I151" s="128">
        <v>6.6</v>
      </c>
      <c r="J151" s="128">
        <f t="shared" si="5"/>
        <v>0</v>
      </c>
      <c r="K151" s="129" t="e">
        <f t="shared" si="4"/>
        <v>#DIV/0!</v>
      </c>
    </row>
    <row r="152" spans="1:11" s="150" customFormat="1" ht="11.25" x14ac:dyDescent="0.2">
      <c r="A152" s="140" t="s">
        <v>723</v>
      </c>
      <c r="B152" s="125" t="s">
        <v>724</v>
      </c>
      <c r="C152" s="125" t="s">
        <v>39</v>
      </c>
      <c r="D152" s="125" t="s">
        <v>725</v>
      </c>
      <c r="E152" s="125" t="s">
        <v>70</v>
      </c>
      <c r="F152" s="126" t="s">
        <v>380</v>
      </c>
      <c r="G152" s="127">
        <v>20</v>
      </c>
      <c r="H152" s="128"/>
      <c r="I152" s="128">
        <v>4</v>
      </c>
      <c r="J152" s="128">
        <f t="shared" si="5"/>
        <v>0</v>
      </c>
      <c r="K152" s="129" t="e">
        <f t="shared" si="4"/>
        <v>#DIV/0!</v>
      </c>
    </row>
    <row r="153" spans="1:11" s="150" customFormat="1" ht="11.25" x14ac:dyDescent="0.2">
      <c r="A153" s="140" t="s">
        <v>726</v>
      </c>
      <c r="B153" s="125" t="s">
        <v>727</v>
      </c>
      <c r="C153" s="125" t="s">
        <v>61</v>
      </c>
      <c r="D153" s="125" t="s">
        <v>728</v>
      </c>
      <c r="E153" s="125" t="s">
        <v>70</v>
      </c>
      <c r="F153" s="126" t="s">
        <v>36</v>
      </c>
      <c r="G153" s="127">
        <v>50</v>
      </c>
      <c r="H153" s="128"/>
      <c r="I153" s="128">
        <v>44.22</v>
      </c>
      <c r="J153" s="128">
        <f t="shared" si="5"/>
        <v>0</v>
      </c>
      <c r="K153" s="129" t="e">
        <f t="shared" si="4"/>
        <v>#DIV/0!</v>
      </c>
    </row>
    <row r="154" spans="1:11" s="150" customFormat="1" ht="11.25" x14ac:dyDescent="0.2">
      <c r="A154" s="140" t="s">
        <v>729</v>
      </c>
      <c r="B154" s="125" t="s">
        <v>730</v>
      </c>
      <c r="C154" s="125" t="s">
        <v>39</v>
      </c>
      <c r="D154" s="125" t="s">
        <v>731</v>
      </c>
      <c r="E154" s="125" t="s">
        <v>70</v>
      </c>
      <c r="F154" s="126" t="s">
        <v>540</v>
      </c>
      <c r="G154" s="127">
        <v>4</v>
      </c>
      <c r="H154" s="128"/>
      <c r="I154" s="128">
        <v>108.8</v>
      </c>
      <c r="J154" s="128">
        <f t="shared" si="5"/>
        <v>0</v>
      </c>
      <c r="K154" s="129" t="e">
        <f t="shared" si="4"/>
        <v>#DIV/0!</v>
      </c>
    </row>
    <row r="155" spans="1:11" s="150" customFormat="1" ht="22.5" x14ac:dyDescent="0.2">
      <c r="A155" s="140" t="s">
        <v>732</v>
      </c>
      <c r="B155" s="125" t="s">
        <v>733</v>
      </c>
      <c r="C155" s="125" t="s">
        <v>19</v>
      </c>
      <c r="D155" s="125" t="s">
        <v>734</v>
      </c>
      <c r="E155" s="125" t="s">
        <v>70</v>
      </c>
      <c r="F155" s="126" t="s">
        <v>36</v>
      </c>
      <c r="G155" s="127">
        <v>30</v>
      </c>
      <c r="H155" s="128"/>
      <c r="I155" s="128">
        <v>25.16</v>
      </c>
      <c r="J155" s="128">
        <f t="shared" si="5"/>
        <v>0</v>
      </c>
      <c r="K155" s="129" t="e">
        <f t="shared" si="4"/>
        <v>#DIV/0!</v>
      </c>
    </row>
    <row r="156" spans="1:11" s="150" customFormat="1" ht="22.5" x14ac:dyDescent="0.2">
      <c r="A156" s="140" t="s">
        <v>735</v>
      </c>
      <c r="B156" s="125" t="s">
        <v>736</v>
      </c>
      <c r="C156" s="125" t="s">
        <v>19</v>
      </c>
      <c r="D156" s="125" t="s">
        <v>737</v>
      </c>
      <c r="E156" s="125" t="s">
        <v>70</v>
      </c>
      <c r="F156" s="126" t="s">
        <v>36</v>
      </c>
      <c r="G156" s="127">
        <v>15</v>
      </c>
      <c r="H156" s="128"/>
      <c r="I156" s="128">
        <v>31.93</v>
      </c>
      <c r="J156" s="128">
        <f t="shared" si="5"/>
        <v>0</v>
      </c>
      <c r="K156" s="129" t="e">
        <f t="shared" si="4"/>
        <v>#DIV/0!</v>
      </c>
    </row>
    <row r="157" spans="1:11" s="150" customFormat="1" ht="11.25" x14ac:dyDescent="0.2">
      <c r="A157" s="140" t="s">
        <v>738</v>
      </c>
      <c r="B157" s="125" t="s">
        <v>739</v>
      </c>
      <c r="C157" s="125" t="s">
        <v>740</v>
      </c>
      <c r="D157" s="125" t="s">
        <v>741</v>
      </c>
      <c r="E157" s="125" t="s">
        <v>70</v>
      </c>
      <c r="F157" s="126" t="s">
        <v>36</v>
      </c>
      <c r="G157" s="127">
        <v>5</v>
      </c>
      <c r="H157" s="128"/>
      <c r="I157" s="128">
        <v>75</v>
      </c>
      <c r="J157" s="128">
        <f t="shared" si="5"/>
        <v>0</v>
      </c>
      <c r="K157" s="129" t="e">
        <f t="shared" si="4"/>
        <v>#DIV/0!</v>
      </c>
    </row>
    <row r="158" spans="1:11" s="150" customFormat="1" ht="11.25" x14ac:dyDescent="0.2">
      <c r="A158" s="140" t="s">
        <v>742</v>
      </c>
      <c r="B158" s="125" t="s">
        <v>743</v>
      </c>
      <c r="C158" s="125" t="s">
        <v>19</v>
      </c>
      <c r="D158" s="125" t="s">
        <v>744</v>
      </c>
      <c r="E158" s="125" t="s">
        <v>70</v>
      </c>
      <c r="F158" s="126" t="s">
        <v>36</v>
      </c>
      <c r="G158" s="127">
        <v>10</v>
      </c>
      <c r="H158" s="128"/>
      <c r="I158" s="128">
        <v>24.24</v>
      </c>
      <c r="J158" s="128">
        <f t="shared" si="5"/>
        <v>0</v>
      </c>
      <c r="K158" s="129" t="e">
        <f t="shared" si="4"/>
        <v>#DIV/0!</v>
      </c>
    </row>
    <row r="159" spans="1:11" s="150" customFormat="1" ht="11.25" x14ac:dyDescent="0.2">
      <c r="A159" s="140" t="s">
        <v>745</v>
      </c>
      <c r="B159" s="125" t="s">
        <v>746</v>
      </c>
      <c r="C159" s="125" t="s">
        <v>19</v>
      </c>
      <c r="D159" s="125" t="s">
        <v>747</v>
      </c>
      <c r="E159" s="125" t="s">
        <v>70</v>
      </c>
      <c r="F159" s="126" t="s">
        <v>36</v>
      </c>
      <c r="G159" s="127">
        <v>10</v>
      </c>
      <c r="H159" s="128"/>
      <c r="I159" s="128">
        <v>9.43</v>
      </c>
      <c r="J159" s="128">
        <f t="shared" si="5"/>
        <v>0</v>
      </c>
      <c r="K159" s="129" t="e">
        <f t="shared" si="4"/>
        <v>#DIV/0!</v>
      </c>
    </row>
    <row r="160" spans="1:11" s="150" customFormat="1" ht="11.25" x14ac:dyDescent="0.2">
      <c r="A160" s="140" t="s">
        <v>748</v>
      </c>
      <c r="B160" s="125" t="s">
        <v>749</v>
      </c>
      <c r="C160" s="125" t="s">
        <v>19</v>
      </c>
      <c r="D160" s="125" t="s">
        <v>750</v>
      </c>
      <c r="E160" s="125" t="s">
        <v>70</v>
      </c>
      <c r="F160" s="126" t="s">
        <v>36</v>
      </c>
      <c r="G160" s="127">
        <v>50</v>
      </c>
      <c r="H160" s="128"/>
      <c r="I160" s="128">
        <v>4.49</v>
      </c>
      <c r="J160" s="128">
        <f t="shared" si="5"/>
        <v>0</v>
      </c>
      <c r="K160" s="129" t="e">
        <f t="shared" si="4"/>
        <v>#DIV/0!</v>
      </c>
    </row>
    <row r="161" spans="1:11" s="150" customFormat="1" ht="11.25" x14ac:dyDescent="0.2">
      <c r="A161" s="140" t="s">
        <v>751</v>
      </c>
      <c r="B161" s="125" t="s">
        <v>752</v>
      </c>
      <c r="C161" s="125" t="s">
        <v>61</v>
      </c>
      <c r="D161" s="125" t="s">
        <v>753</v>
      </c>
      <c r="E161" s="125" t="s">
        <v>70</v>
      </c>
      <c r="F161" s="126" t="s">
        <v>291</v>
      </c>
      <c r="G161" s="127">
        <v>20</v>
      </c>
      <c r="H161" s="128"/>
      <c r="I161" s="128">
        <v>12</v>
      </c>
      <c r="J161" s="128">
        <f t="shared" si="5"/>
        <v>0</v>
      </c>
      <c r="K161" s="129" t="e">
        <f t="shared" si="4"/>
        <v>#DIV/0!</v>
      </c>
    </row>
    <row r="162" spans="1:11" s="150" customFormat="1" ht="22.5" x14ac:dyDescent="0.2">
      <c r="A162" s="140" t="s">
        <v>754</v>
      </c>
      <c r="B162" s="125" t="s">
        <v>755</v>
      </c>
      <c r="C162" s="125" t="s">
        <v>19</v>
      </c>
      <c r="D162" s="125" t="s">
        <v>756</v>
      </c>
      <c r="E162" s="125" t="s">
        <v>70</v>
      </c>
      <c r="F162" s="126" t="s">
        <v>36</v>
      </c>
      <c r="G162" s="127">
        <v>200</v>
      </c>
      <c r="H162" s="128"/>
      <c r="I162" s="128">
        <v>0.11</v>
      </c>
      <c r="J162" s="128">
        <f t="shared" si="5"/>
        <v>0</v>
      </c>
      <c r="K162" s="129" t="e">
        <f t="shared" si="4"/>
        <v>#DIV/0!</v>
      </c>
    </row>
    <row r="163" spans="1:11" s="150" customFormat="1" ht="11.25" x14ac:dyDescent="0.2">
      <c r="A163" s="140" t="s">
        <v>757</v>
      </c>
      <c r="B163" s="125" t="s">
        <v>758</v>
      </c>
      <c r="C163" s="125" t="s">
        <v>19</v>
      </c>
      <c r="D163" s="125" t="s">
        <v>759</v>
      </c>
      <c r="E163" s="125" t="s">
        <v>70</v>
      </c>
      <c r="F163" s="126" t="s">
        <v>295</v>
      </c>
      <c r="G163" s="127">
        <v>10</v>
      </c>
      <c r="H163" s="128"/>
      <c r="I163" s="128">
        <v>11.54</v>
      </c>
      <c r="J163" s="128">
        <f t="shared" si="5"/>
        <v>0</v>
      </c>
      <c r="K163" s="129" t="e">
        <f t="shared" si="4"/>
        <v>#DIV/0!</v>
      </c>
    </row>
    <row r="164" spans="1:11" s="150" customFormat="1" ht="11.25" x14ac:dyDescent="0.2">
      <c r="A164" s="140" t="s">
        <v>760</v>
      </c>
      <c r="B164" s="125" t="s">
        <v>761</v>
      </c>
      <c r="C164" s="125" t="s">
        <v>61</v>
      </c>
      <c r="D164" s="125" t="s">
        <v>762</v>
      </c>
      <c r="E164" s="125" t="s">
        <v>70</v>
      </c>
      <c r="F164" s="126" t="s">
        <v>36</v>
      </c>
      <c r="G164" s="127">
        <v>10</v>
      </c>
      <c r="H164" s="128"/>
      <c r="I164" s="128">
        <v>46</v>
      </c>
      <c r="J164" s="128">
        <f t="shared" si="5"/>
        <v>0</v>
      </c>
      <c r="K164" s="129" t="e">
        <f t="shared" si="4"/>
        <v>#DIV/0!</v>
      </c>
    </row>
    <row r="165" spans="1:11" s="150" customFormat="1" ht="22.5" x14ac:dyDescent="0.2">
      <c r="A165" s="140" t="s">
        <v>763</v>
      </c>
      <c r="B165" s="125" t="s">
        <v>764</v>
      </c>
      <c r="C165" s="125" t="s">
        <v>19</v>
      </c>
      <c r="D165" s="125" t="s">
        <v>765</v>
      </c>
      <c r="E165" s="125" t="s">
        <v>70</v>
      </c>
      <c r="F165" s="126" t="s">
        <v>641</v>
      </c>
      <c r="G165" s="127">
        <v>10</v>
      </c>
      <c r="H165" s="128"/>
      <c r="I165" s="128">
        <v>73.22</v>
      </c>
      <c r="J165" s="128">
        <f t="shared" si="5"/>
        <v>0</v>
      </c>
      <c r="K165" s="129" t="e">
        <f t="shared" si="4"/>
        <v>#DIV/0!</v>
      </c>
    </row>
    <row r="166" spans="1:11" s="151" customFormat="1" ht="22.5" x14ac:dyDescent="0.2">
      <c r="A166" s="140" t="s">
        <v>766</v>
      </c>
      <c r="B166" s="125" t="s">
        <v>767</v>
      </c>
      <c r="C166" s="125" t="s">
        <v>19</v>
      </c>
      <c r="D166" s="125" t="s">
        <v>768</v>
      </c>
      <c r="E166" s="125" t="s">
        <v>70</v>
      </c>
      <c r="F166" s="126" t="s">
        <v>36</v>
      </c>
      <c r="G166" s="127">
        <v>10</v>
      </c>
      <c r="H166" s="128"/>
      <c r="I166" s="128">
        <v>26.65</v>
      </c>
      <c r="J166" s="128">
        <f t="shared" si="5"/>
        <v>0</v>
      </c>
      <c r="K166" s="129" t="e">
        <f t="shared" si="4"/>
        <v>#DIV/0!</v>
      </c>
    </row>
    <row r="167" spans="1:11" s="150" customFormat="1" ht="11.25" x14ac:dyDescent="0.2">
      <c r="A167" s="140" t="s">
        <v>769</v>
      </c>
      <c r="B167" s="125" t="s">
        <v>770</v>
      </c>
      <c r="C167" s="125" t="s">
        <v>61</v>
      </c>
      <c r="D167" s="125" t="s">
        <v>771</v>
      </c>
      <c r="E167" s="125" t="s">
        <v>70</v>
      </c>
      <c r="F167" s="126" t="s">
        <v>384</v>
      </c>
      <c r="G167" s="127">
        <v>15</v>
      </c>
      <c r="H167" s="128"/>
      <c r="I167" s="128">
        <v>9.6</v>
      </c>
      <c r="J167" s="128">
        <f t="shared" si="5"/>
        <v>0</v>
      </c>
      <c r="K167" s="129" t="e">
        <f t="shared" si="4"/>
        <v>#DIV/0!</v>
      </c>
    </row>
    <row r="168" spans="1:11" s="150" customFormat="1" ht="11.25" x14ac:dyDescent="0.2">
      <c r="A168" s="140" t="s">
        <v>772</v>
      </c>
      <c r="B168" s="125" t="s">
        <v>773</v>
      </c>
      <c r="C168" s="125" t="s">
        <v>19</v>
      </c>
      <c r="D168" s="125" t="s">
        <v>774</v>
      </c>
      <c r="E168" s="125" t="s">
        <v>70</v>
      </c>
      <c r="F168" s="126" t="s">
        <v>36</v>
      </c>
      <c r="G168" s="127">
        <v>15</v>
      </c>
      <c r="H168" s="128"/>
      <c r="I168" s="128">
        <v>5.21</v>
      </c>
      <c r="J168" s="128">
        <f t="shared" si="5"/>
        <v>0</v>
      </c>
      <c r="K168" s="129" t="e">
        <f t="shared" si="4"/>
        <v>#DIV/0!</v>
      </c>
    </row>
    <row r="169" spans="1:11" s="150" customFormat="1" ht="11.25" x14ac:dyDescent="0.2">
      <c r="A169" s="140" t="s">
        <v>775</v>
      </c>
      <c r="B169" s="125" t="s">
        <v>776</v>
      </c>
      <c r="C169" s="125" t="s">
        <v>19</v>
      </c>
      <c r="D169" s="125" t="s">
        <v>777</v>
      </c>
      <c r="E169" s="125" t="s">
        <v>70</v>
      </c>
      <c r="F169" s="126" t="s">
        <v>36</v>
      </c>
      <c r="G169" s="127">
        <v>50</v>
      </c>
      <c r="H169" s="128"/>
      <c r="I169" s="128">
        <v>59.55</v>
      </c>
      <c r="J169" s="128">
        <f t="shared" si="5"/>
        <v>0</v>
      </c>
      <c r="K169" s="129" t="e">
        <f t="shared" si="4"/>
        <v>#DIV/0!</v>
      </c>
    </row>
    <row r="170" spans="1:11" s="150" customFormat="1" ht="22.5" x14ac:dyDescent="0.2">
      <c r="A170" s="140" t="s">
        <v>778</v>
      </c>
      <c r="B170" s="125" t="s">
        <v>779</v>
      </c>
      <c r="C170" s="125" t="s">
        <v>19</v>
      </c>
      <c r="D170" s="125" t="s">
        <v>780</v>
      </c>
      <c r="E170" s="125" t="s">
        <v>70</v>
      </c>
      <c r="F170" s="126" t="s">
        <v>384</v>
      </c>
      <c r="G170" s="127">
        <v>500</v>
      </c>
      <c r="H170" s="128"/>
      <c r="I170" s="128">
        <v>0.09</v>
      </c>
      <c r="J170" s="128">
        <f t="shared" si="5"/>
        <v>0</v>
      </c>
      <c r="K170" s="129" t="e">
        <f t="shared" si="4"/>
        <v>#DIV/0!</v>
      </c>
    </row>
    <row r="171" spans="1:11" s="150" customFormat="1" ht="11.25" x14ac:dyDescent="0.2">
      <c r="A171" s="140" t="s">
        <v>781</v>
      </c>
      <c r="B171" s="125" t="s">
        <v>782</v>
      </c>
      <c r="C171" s="125" t="s">
        <v>19</v>
      </c>
      <c r="D171" s="125" t="s">
        <v>783</v>
      </c>
      <c r="E171" s="125" t="s">
        <v>70</v>
      </c>
      <c r="F171" s="126" t="s">
        <v>36</v>
      </c>
      <c r="G171" s="127">
        <v>50</v>
      </c>
      <c r="H171" s="128"/>
      <c r="I171" s="128">
        <v>2.85</v>
      </c>
      <c r="J171" s="128">
        <f t="shared" si="5"/>
        <v>0</v>
      </c>
      <c r="K171" s="129" t="e">
        <f t="shared" si="4"/>
        <v>#DIV/0!</v>
      </c>
    </row>
    <row r="172" spans="1:11" s="150" customFormat="1" ht="11.25" x14ac:dyDescent="0.2">
      <c r="A172" s="140" t="s">
        <v>784</v>
      </c>
      <c r="B172" s="125" t="s">
        <v>785</v>
      </c>
      <c r="C172" s="125" t="s">
        <v>19</v>
      </c>
      <c r="D172" s="125" t="s">
        <v>786</v>
      </c>
      <c r="E172" s="125" t="s">
        <v>70</v>
      </c>
      <c r="F172" s="126" t="s">
        <v>36</v>
      </c>
      <c r="G172" s="127">
        <v>100</v>
      </c>
      <c r="H172" s="128"/>
      <c r="I172" s="128">
        <v>1.36</v>
      </c>
      <c r="J172" s="128">
        <f t="shared" si="5"/>
        <v>0</v>
      </c>
      <c r="K172" s="129" t="e">
        <f t="shared" si="4"/>
        <v>#DIV/0!</v>
      </c>
    </row>
    <row r="173" spans="1:11" s="150" customFormat="1" ht="11.25" x14ac:dyDescent="0.2">
      <c r="A173" s="140" t="s">
        <v>787</v>
      </c>
      <c r="B173" s="125" t="s">
        <v>788</v>
      </c>
      <c r="C173" s="125" t="s">
        <v>39</v>
      </c>
      <c r="D173" s="125" t="s">
        <v>789</v>
      </c>
      <c r="E173" s="125" t="s">
        <v>70</v>
      </c>
      <c r="F173" s="126" t="s">
        <v>380</v>
      </c>
      <c r="G173" s="127">
        <v>3</v>
      </c>
      <c r="H173" s="128"/>
      <c r="I173" s="128">
        <v>15.15</v>
      </c>
      <c r="J173" s="128">
        <f t="shared" si="5"/>
        <v>0</v>
      </c>
      <c r="K173" s="129" t="e">
        <f t="shared" si="4"/>
        <v>#DIV/0!</v>
      </c>
    </row>
    <row r="174" spans="1:11" s="150" customFormat="1" ht="22.5" x14ac:dyDescent="0.2">
      <c r="A174" s="140" t="s">
        <v>790</v>
      </c>
      <c r="B174" s="125" t="s">
        <v>791</v>
      </c>
      <c r="C174" s="125" t="s">
        <v>39</v>
      </c>
      <c r="D174" s="125" t="s">
        <v>792</v>
      </c>
      <c r="E174" s="125" t="s">
        <v>70</v>
      </c>
      <c r="F174" s="126" t="s">
        <v>75</v>
      </c>
      <c r="G174" s="127">
        <v>100</v>
      </c>
      <c r="H174" s="128"/>
      <c r="I174" s="128">
        <v>29.9</v>
      </c>
      <c r="J174" s="128">
        <f t="shared" si="5"/>
        <v>0</v>
      </c>
      <c r="K174" s="129" t="e">
        <f t="shared" si="4"/>
        <v>#DIV/0!</v>
      </c>
    </row>
    <row r="175" spans="1:11" s="150" customFormat="1" ht="11.25" x14ac:dyDescent="0.2">
      <c r="A175" s="140" t="s">
        <v>793</v>
      </c>
      <c r="B175" s="125" t="s">
        <v>794</v>
      </c>
      <c r="C175" s="125" t="s">
        <v>19</v>
      </c>
      <c r="D175" s="125" t="s">
        <v>795</v>
      </c>
      <c r="E175" s="125" t="s">
        <v>70</v>
      </c>
      <c r="F175" s="126" t="s">
        <v>291</v>
      </c>
      <c r="G175" s="127">
        <v>100</v>
      </c>
      <c r="H175" s="128"/>
      <c r="I175" s="128">
        <v>17.28</v>
      </c>
      <c r="J175" s="128">
        <f t="shared" si="5"/>
        <v>0</v>
      </c>
      <c r="K175" s="129" t="e">
        <f t="shared" si="4"/>
        <v>#DIV/0!</v>
      </c>
    </row>
    <row r="176" spans="1:11" s="150" customFormat="1" ht="11.25" x14ac:dyDescent="0.2">
      <c r="A176" s="140" t="s">
        <v>796</v>
      </c>
      <c r="B176" s="125" t="s">
        <v>797</v>
      </c>
      <c r="C176" s="125" t="s">
        <v>61</v>
      </c>
      <c r="D176" s="125" t="s">
        <v>798</v>
      </c>
      <c r="E176" s="125" t="s">
        <v>70</v>
      </c>
      <c r="F176" s="126" t="s">
        <v>36</v>
      </c>
      <c r="G176" s="127">
        <v>300</v>
      </c>
      <c r="H176" s="128"/>
      <c r="I176" s="128">
        <v>1.82</v>
      </c>
      <c r="J176" s="128">
        <f t="shared" si="5"/>
        <v>0</v>
      </c>
      <c r="K176" s="129" t="e">
        <f t="shared" si="4"/>
        <v>#DIV/0!</v>
      </c>
    </row>
    <row r="177" spans="1:11" s="150" customFormat="1" ht="22.5" x14ac:dyDescent="0.2">
      <c r="A177" s="140" t="s">
        <v>799</v>
      </c>
      <c r="B177" s="125" t="s">
        <v>800</v>
      </c>
      <c r="C177" s="125" t="s">
        <v>801</v>
      </c>
      <c r="D177" s="125" t="s">
        <v>802</v>
      </c>
      <c r="E177" s="125" t="s">
        <v>70</v>
      </c>
      <c r="F177" s="126" t="s">
        <v>380</v>
      </c>
      <c r="G177" s="127">
        <v>50</v>
      </c>
      <c r="H177" s="128"/>
      <c r="I177" s="128">
        <v>1.33</v>
      </c>
      <c r="J177" s="128">
        <f t="shared" si="5"/>
        <v>0</v>
      </c>
      <c r="K177" s="129" t="e">
        <f t="shared" si="4"/>
        <v>#DIV/0!</v>
      </c>
    </row>
    <row r="178" spans="1:11" s="150" customFormat="1" ht="11.25" x14ac:dyDescent="0.2">
      <c r="A178" s="140" t="s">
        <v>803</v>
      </c>
      <c r="B178" s="125" t="s">
        <v>804</v>
      </c>
      <c r="C178" s="125" t="s">
        <v>19</v>
      </c>
      <c r="D178" s="125" t="s">
        <v>805</v>
      </c>
      <c r="E178" s="125" t="s">
        <v>70</v>
      </c>
      <c r="F178" s="126" t="s">
        <v>36</v>
      </c>
      <c r="G178" s="127">
        <v>10</v>
      </c>
      <c r="H178" s="128"/>
      <c r="I178" s="128">
        <v>2.23</v>
      </c>
      <c r="J178" s="128">
        <f t="shared" si="5"/>
        <v>0</v>
      </c>
      <c r="K178" s="129" t="e">
        <f t="shared" si="4"/>
        <v>#DIV/0!</v>
      </c>
    </row>
    <row r="179" spans="1:11" s="150" customFormat="1" ht="11.25" x14ac:dyDescent="0.2">
      <c r="A179" s="140" t="s">
        <v>806</v>
      </c>
      <c r="B179" s="125" t="s">
        <v>807</v>
      </c>
      <c r="C179" s="125" t="s">
        <v>19</v>
      </c>
      <c r="D179" s="125" t="s">
        <v>808</v>
      </c>
      <c r="E179" s="125" t="s">
        <v>70</v>
      </c>
      <c r="F179" s="126" t="s">
        <v>295</v>
      </c>
      <c r="G179" s="127">
        <v>100</v>
      </c>
      <c r="H179" s="128"/>
      <c r="I179" s="128">
        <v>0.41</v>
      </c>
      <c r="J179" s="128">
        <f t="shared" si="5"/>
        <v>0</v>
      </c>
      <c r="K179" s="129" t="e">
        <f t="shared" si="4"/>
        <v>#DIV/0!</v>
      </c>
    </row>
    <row r="180" spans="1:11" s="150" customFormat="1" ht="11.25" x14ac:dyDescent="0.2">
      <c r="A180" s="140" t="s">
        <v>809</v>
      </c>
      <c r="B180" s="125" t="s">
        <v>810</v>
      </c>
      <c r="C180" s="125" t="s">
        <v>19</v>
      </c>
      <c r="D180" s="125" t="s">
        <v>811</v>
      </c>
      <c r="E180" s="125" t="s">
        <v>70</v>
      </c>
      <c r="F180" s="126" t="s">
        <v>295</v>
      </c>
      <c r="G180" s="127">
        <v>27500</v>
      </c>
      <c r="H180" s="128"/>
      <c r="I180" s="128">
        <v>1.7</v>
      </c>
      <c r="J180" s="128">
        <f t="shared" si="5"/>
        <v>0</v>
      </c>
      <c r="K180" s="129" t="e">
        <f t="shared" si="4"/>
        <v>#DIV/0!</v>
      </c>
    </row>
    <row r="181" spans="1:11" s="151" customFormat="1" ht="11.25" x14ac:dyDescent="0.2">
      <c r="A181" s="140" t="s">
        <v>812</v>
      </c>
      <c r="B181" s="125" t="s">
        <v>813</v>
      </c>
      <c r="C181" s="125" t="s">
        <v>39</v>
      </c>
      <c r="D181" s="125" t="s">
        <v>814</v>
      </c>
      <c r="E181" s="125" t="s">
        <v>70</v>
      </c>
      <c r="F181" s="126" t="s">
        <v>380</v>
      </c>
      <c r="G181" s="127">
        <v>50</v>
      </c>
      <c r="H181" s="128"/>
      <c r="I181" s="128">
        <v>2.4900000000000002</v>
      </c>
      <c r="J181" s="128">
        <f t="shared" si="5"/>
        <v>0</v>
      </c>
      <c r="K181" s="129" t="e">
        <f t="shared" si="4"/>
        <v>#DIV/0!</v>
      </c>
    </row>
    <row r="182" spans="1:11" s="150" customFormat="1" ht="11.25" x14ac:dyDescent="0.2">
      <c r="A182" s="140" t="s">
        <v>815</v>
      </c>
      <c r="B182" s="125" t="s">
        <v>816</v>
      </c>
      <c r="C182" s="125" t="s">
        <v>19</v>
      </c>
      <c r="D182" s="125" t="s">
        <v>817</v>
      </c>
      <c r="E182" s="125" t="s">
        <v>70</v>
      </c>
      <c r="F182" s="126" t="s">
        <v>36</v>
      </c>
      <c r="G182" s="127">
        <v>15</v>
      </c>
      <c r="H182" s="128"/>
      <c r="I182" s="128">
        <v>3.22</v>
      </c>
      <c r="J182" s="128">
        <f t="shared" si="5"/>
        <v>0</v>
      </c>
      <c r="K182" s="129" t="e">
        <f t="shared" si="4"/>
        <v>#DIV/0!</v>
      </c>
    </row>
    <row r="183" spans="1:11" s="150" customFormat="1" ht="22.5" x14ac:dyDescent="0.2">
      <c r="A183" s="140" t="s">
        <v>818</v>
      </c>
      <c r="B183" s="125" t="s">
        <v>819</v>
      </c>
      <c r="C183" s="125" t="s">
        <v>19</v>
      </c>
      <c r="D183" s="125" t="s">
        <v>820</v>
      </c>
      <c r="E183" s="125" t="s">
        <v>70</v>
      </c>
      <c r="F183" s="126" t="s">
        <v>641</v>
      </c>
      <c r="G183" s="127">
        <v>200</v>
      </c>
      <c r="H183" s="128"/>
      <c r="I183" s="128">
        <v>1.62</v>
      </c>
      <c r="J183" s="128">
        <f t="shared" si="5"/>
        <v>0</v>
      </c>
      <c r="K183" s="129" t="e">
        <f t="shared" si="4"/>
        <v>#DIV/0!</v>
      </c>
    </row>
    <row r="184" spans="1:11" s="150" customFormat="1" ht="11.25" x14ac:dyDescent="0.2">
      <c r="A184" s="140" t="s">
        <v>821</v>
      </c>
      <c r="B184" s="125" t="s">
        <v>822</v>
      </c>
      <c r="C184" s="125" t="s">
        <v>19</v>
      </c>
      <c r="D184" s="125" t="s">
        <v>823</v>
      </c>
      <c r="E184" s="125" t="s">
        <v>70</v>
      </c>
      <c r="F184" s="126" t="s">
        <v>36</v>
      </c>
      <c r="G184" s="127">
        <v>2</v>
      </c>
      <c r="H184" s="128"/>
      <c r="I184" s="128">
        <v>103.16</v>
      </c>
      <c r="J184" s="128">
        <f t="shared" si="5"/>
        <v>0</v>
      </c>
      <c r="K184" s="129" t="e">
        <f t="shared" si="4"/>
        <v>#DIV/0!</v>
      </c>
    </row>
    <row r="185" spans="1:11" s="150" customFormat="1" ht="11.25" x14ac:dyDescent="0.2">
      <c r="A185" s="140" t="s">
        <v>824</v>
      </c>
      <c r="B185" s="125" t="s">
        <v>825</v>
      </c>
      <c r="C185" s="125" t="s">
        <v>19</v>
      </c>
      <c r="D185" s="125" t="s">
        <v>826</v>
      </c>
      <c r="E185" s="125" t="s">
        <v>70</v>
      </c>
      <c r="F185" s="126" t="s">
        <v>295</v>
      </c>
      <c r="G185" s="127">
        <v>30</v>
      </c>
      <c r="H185" s="128"/>
      <c r="I185" s="128">
        <v>5.58</v>
      </c>
      <c r="J185" s="128">
        <f t="shared" si="5"/>
        <v>0</v>
      </c>
      <c r="K185" s="129" t="e">
        <f t="shared" si="4"/>
        <v>#DIV/0!</v>
      </c>
    </row>
    <row r="186" spans="1:11" s="150" customFormat="1" ht="11.25" x14ac:dyDescent="0.2">
      <c r="A186" s="140" t="s">
        <v>827</v>
      </c>
      <c r="B186" s="125" t="s">
        <v>828</v>
      </c>
      <c r="C186" s="125" t="s">
        <v>61</v>
      </c>
      <c r="D186" s="125" t="s">
        <v>829</v>
      </c>
      <c r="E186" s="125" t="s">
        <v>70</v>
      </c>
      <c r="F186" s="126" t="s">
        <v>36</v>
      </c>
      <c r="G186" s="127">
        <v>2</v>
      </c>
      <c r="H186" s="128"/>
      <c r="I186" s="128">
        <v>67.02</v>
      </c>
      <c r="J186" s="128">
        <f t="shared" si="5"/>
        <v>0</v>
      </c>
      <c r="K186" s="129" t="e">
        <f t="shared" si="4"/>
        <v>#DIV/0!</v>
      </c>
    </row>
    <row r="187" spans="1:11" s="150" customFormat="1" ht="11.25" x14ac:dyDescent="0.2">
      <c r="A187" s="140" t="s">
        <v>830</v>
      </c>
      <c r="B187" s="125" t="s">
        <v>831</v>
      </c>
      <c r="C187" s="125" t="s">
        <v>19</v>
      </c>
      <c r="D187" s="125" t="s">
        <v>832</v>
      </c>
      <c r="E187" s="125" t="s">
        <v>70</v>
      </c>
      <c r="F187" s="126" t="s">
        <v>36</v>
      </c>
      <c r="G187" s="127">
        <v>10</v>
      </c>
      <c r="H187" s="128"/>
      <c r="I187" s="128">
        <v>36.06</v>
      </c>
      <c r="J187" s="128">
        <f t="shared" si="5"/>
        <v>0</v>
      </c>
      <c r="K187" s="129" t="e">
        <f t="shared" si="4"/>
        <v>#DIV/0!</v>
      </c>
    </row>
    <row r="188" spans="1:11" s="150" customFormat="1" ht="11.25" x14ac:dyDescent="0.2">
      <c r="A188" s="140" t="s">
        <v>833</v>
      </c>
      <c r="B188" s="125" t="s">
        <v>834</v>
      </c>
      <c r="C188" s="125" t="s">
        <v>19</v>
      </c>
      <c r="D188" s="125" t="s">
        <v>835</v>
      </c>
      <c r="E188" s="125" t="s">
        <v>70</v>
      </c>
      <c r="F188" s="126" t="s">
        <v>36</v>
      </c>
      <c r="G188" s="127">
        <v>5</v>
      </c>
      <c r="H188" s="128"/>
      <c r="I188" s="128">
        <v>19.510000000000002</v>
      </c>
      <c r="J188" s="128">
        <f t="shared" si="5"/>
        <v>0</v>
      </c>
      <c r="K188" s="129" t="e">
        <f t="shared" si="4"/>
        <v>#DIV/0!</v>
      </c>
    </row>
    <row r="189" spans="1:11" s="150" customFormat="1" ht="11.25" x14ac:dyDescent="0.2">
      <c r="A189" s="140" t="s">
        <v>836</v>
      </c>
      <c r="B189" s="125" t="s">
        <v>837</v>
      </c>
      <c r="C189" s="125" t="s">
        <v>19</v>
      </c>
      <c r="D189" s="125" t="s">
        <v>838</v>
      </c>
      <c r="E189" s="125" t="s">
        <v>70</v>
      </c>
      <c r="F189" s="126" t="s">
        <v>36</v>
      </c>
      <c r="G189" s="127">
        <v>5</v>
      </c>
      <c r="H189" s="128"/>
      <c r="I189" s="128">
        <v>20.22</v>
      </c>
      <c r="J189" s="128">
        <f t="shared" si="5"/>
        <v>0</v>
      </c>
      <c r="K189" s="129" t="e">
        <f t="shared" si="4"/>
        <v>#DIV/0!</v>
      </c>
    </row>
    <row r="190" spans="1:11" s="150" customFormat="1" ht="11.25" x14ac:dyDescent="0.2">
      <c r="A190" s="140" t="s">
        <v>839</v>
      </c>
      <c r="B190" s="125" t="s">
        <v>840</v>
      </c>
      <c r="C190" s="125" t="s">
        <v>19</v>
      </c>
      <c r="D190" s="125" t="s">
        <v>841</v>
      </c>
      <c r="E190" s="125" t="s">
        <v>70</v>
      </c>
      <c r="F190" s="126" t="s">
        <v>36</v>
      </c>
      <c r="G190" s="127">
        <v>25</v>
      </c>
      <c r="H190" s="128"/>
      <c r="I190" s="128">
        <v>6.48</v>
      </c>
      <c r="J190" s="128">
        <f t="shared" si="5"/>
        <v>0</v>
      </c>
      <c r="K190" s="129" t="e">
        <f t="shared" si="4"/>
        <v>#DIV/0!</v>
      </c>
    </row>
    <row r="191" spans="1:11" s="150" customFormat="1" ht="11.25" x14ac:dyDescent="0.2">
      <c r="A191" s="140" t="s">
        <v>842</v>
      </c>
      <c r="B191" s="125" t="s">
        <v>843</v>
      </c>
      <c r="C191" s="125" t="s">
        <v>19</v>
      </c>
      <c r="D191" s="125" t="s">
        <v>844</v>
      </c>
      <c r="E191" s="125" t="s">
        <v>70</v>
      </c>
      <c r="F191" s="126" t="s">
        <v>36</v>
      </c>
      <c r="G191" s="127">
        <v>2</v>
      </c>
      <c r="H191" s="128"/>
      <c r="I191" s="128">
        <v>5.93</v>
      </c>
      <c r="J191" s="128">
        <f t="shared" si="5"/>
        <v>0</v>
      </c>
      <c r="K191" s="129" t="e">
        <f t="shared" si="4"/>
        <v>#DIV/0!</v>
      </c>
    </row>
    <row r="192" spans="1:11" s="150" customFormat="1" ht="11.25" x14ac:dyDescent="0.2">
      <c r="A192" s="140" t="s">
        <v>845</v>
      </c>
      <c r="B192" s="125" t="s">
        <v>846</v>
      </c>
      <c r="C192" s="125" t="s">
        <v>19</v>
      </c>
      <c r="D192" s="125" t="s">
        <v>847</v>
      </c>
      <c r="E192" s="125" t="s">
        <v>70</v>
      </c>
      <c r="F192" s="126" t="s">
        <v>36</v>
      </c>
      <c r="G192" s="127">
        <v>10</v>
      </c>
      <c r="H192" s="128"/>
      <c r="I192" s="128">
        <v>6.44</v>
      </c>
      <c r="J192" s="128">
        <f t="shared" si="5"/>
        <v>0</v>
      </c>
      <c r="K192" s="129" t="e">
        <f t="shared" si="4"/>
        <v>#DIV/0!</v>
      </c>
    </row>
    <row r="193" spans="1:11" s="150" customFormat="1" ht="11.25" x14ac:dyDescent="0.2">
      <c r="A193" s="140" t="s">
        <v>848</v>
      </c>
      <c r="B193" s="125" t="s">
        <v>849</v>
      </c>
      <c r="C193" s="125" t="s">
        <v>19</v>
      </c>
      <c r="D193" s="125" t="s">
        <v>850</v>
      </c>
      <c r="E193" s="125" t="s">
        <v>70</v>
      </c>
      <c r="F193" s="126" t="s">
        <v>36</v>
      </c>
      <c r="G193" s="127">
        <v>25</v>
      </c>
      <c r="H193" s="128"/>
      <c r="I193" s="128">
        <v>0.42</v>
      </c>
      <c r="J193" s="128">
        <f t="shared" si="5"/>
        <v>0</v>
      </c>
      <c r="K193" s="129" t="e">
        <f t="shared" si="4"/>
        <v>#DIV/0!</v>
      </c>
    </row>
    <row r="194" spans="1:11" s="150" customFormat="1" ht="11.25" x14ac:dyDescent="0.2">
      <c r="A194" s="140" t="s">
        <v>851</v>
      </c>
      <c r="B194" s="125" t="s">
        <v>852</v>
      </c>
      <c r="C194" s="125" t="s">
        <v>19</v>
      </c>
      <c r="D194" s="125" t="s">
        <v>853</v>
      </c>
      <c r="E194" s="125" t="s">
        <v>70</v>
      </c>
      <c r="F194" s="126" t="s">
        <v>36</v>
      </c>
      <c r="G194" s="127">
        <v>25</v>
      </c>
      <c r="H194" s="128"/>
      <c r="I194" s="128">
        <v>0.63</v>
      </c>
      <c r="J194" s="128">
        <f t="shared" si="5"/>
        <v>0</v>
      </c>
      <c r="K194" s="129" t="e">
        <f t="shared" si="4"/>
        <v>#DIV/0!</v>
      </c>
    </row>
    <row r="195" spans="1:11" s="150" customFormat="1" ht="11.25" x14ac:dyDescent="0.2">
      <c r="A195" s="140" t="s">
        <v>854</v>
      </c>
      <c r="B195" s="125" t="s">
        <v>855</v>
      </c>
      <c r="C195" s="125" t="s">
        <v>19</v>
      </c>
      <c r="D195" s="125" t="s">
        <v>856</v>
      </c>
      <c r="E195" s="125" t="s">
        <v>70</v>
      </c>
      <c r="F195" s="126" t="s">
        <v>36</v>
      </c>
      <c r="G195" s="127">
        <v>15</v>
      </c>
      <c r="H195" s="128"/>
      <c r="I195" s="128">
        <v>1.63</v>
      </c>
      <c r="J195" s="128">
        <f t="shared" si="5"/>
        <v>0</v>
      </c>
      <c r="K195" s="129" t="e">
        <f t="shared" si="4"/>
        <v>#DIV/0!</v>
      </c>
    </row>
    <row r="196" spans="1:11" s="150" customFormat="1" ht="11.25" x14ac:dyDescent="0.2">
      <c r="A196" s="140" t="s">
        <v>857</v>
      </c>
      <c r="B196" s="125" t="s">
        <v>858</v>
      </c>
      <c r="C196" s="125" t="s">
        <v>19</v>
      </c>
      <c r="D196" s="125" t="s">
        <v>859</v>
      </c>
      <c r="E196" s="125" t="s">
        <v>70</v>
      </c>
      <c r="F196" s="126" t="s">
        <v>36</v>
      </c>
      <c r="G196" s="127">
        <v>10</v>
      </c>
      <c r="H196" s="128"/>
      <c r="I196" s="128">
        <v>72.209999999999994</v>
      </c>
      <c r="J196" s="128">
        <f t="shared" si="5"/>
        <v>0</v>
      </c>
      <c r="K196" s="129" t="e">
        <f t="shared" si="4"/>
        <v>#DIV/0!</v>
      </c>
    </row>
    <row r="197" spans="1:11" s="150" customFormat="1" ht="11.25" x14ac:dyDescent="0.2">
      <c r="A197" s="140" t="s">
        <v>860</v>
      </c>
      <c r="B197" s="125" t="s">
        <v>861</v>
      </c>
      <c r="C197" s="125" t="s">
        <v>19</v>
      </c>
      <c r="D197" s="125" t="s">
        <v>862</v>
      </c>
      <c r="E197" s="125" t="s">
        <v>70</v>
      </c>
      <c r="F197" s="126" t="s">
        <v>36</v>
      </c>
      <c r="G197" s="127">
        <v>20</v>
      </c>
      <c r="H197" s="128"/>
      <c r="I197" s="128">
        <v>2.0699999999999998</v>
      </c>
      <c r="J197" s="128">
        <f t="shared" si="5"/>
        <v>0</v>
      </c>
      <c r="K197" s="129" t="e">
        <f t="shared" si="4"/>
        <v>#DIV/0!</v>
      </c>
    </row>
    <row r="198" spans="1:11" s="150" customFormat="1" ht="11.25" x14ac:dyDescent="0.2">
      <c r="A198" s="140" t="s">
        <v>863</v>
      </c>
      <c r="B198" s="125" t="s">
        <v>864</v>
      </c>
      <c r="C198" s="125" t="s">
        <v>19</v>
      </c>
      <c r="D198" s="125" t="s">
        <v>865</v>
      </c>
      <c r="E198" s="125" t="s">
        <v>70</v>
      </c>
      <c r="F198" s="126" t="s">
        <v>36</v>
      </c>
      <c r="G198" s="127">
        <v>25</v>
      </c>
      <c r="H198" s="128"/>
      <c r="I198" s="128">
        <v>5.73</v>
      </c>
      <c r="J198" s="128">
        <f t="shared" si="5"/>
        <v>0</v>
      </c>
      <c r="K198" s="129" t="e">
        <f t="shared" ref="K198:K261" si="6">ROUND(J198/$H$502,4)</f>
        <v>#DIV/0!</v>
      </c>
    </row>
    <row r="199" spans="1:11" s="150" customFormat="1" ht="11.25" x14ac:dyDescent="0.2">
      <c r="A199" s="140" t="s">
        <v>866</v>
      </c>
      <c r="B199" s="125" t="s">
        <v>867</v>
      </c>
      <c r="C199" s="125" t="s">
        <v>19</v>
      </c>
      <c r="D199" s="125" t="s">
        <v>868</v>
      </c>
      <c r="E199" s="125" t="s">
        <v>70</v>
      </c>
      <c r="F199" s="126" t="s">
        <v>36</v>
      </c>
      <c r="G199" s="127">
        <v>20</v>
      </c>
      <c r="H199" s="128"/>
      <c r="I199" s="128">
        <v>6.55</v>
      </c>
      <c r="J199" s="128">
        <f t="shared" ref="J199:J262" si="7">ROUND(G199*H199,2)</f>
        <v>0</v>
      </c>
      <c r="K199" s="129" t="e">
        <f t="shared" si="6"/>
        <v>#DIV/0!</v>
      </c>
    </row>
    <row r="200" spans="1:11" s="150" customFormat="1" ht="11.25" x14ac:dyDescent="0.2">
      <c r="A200" s="140" t="s">
        <v>869</v>
      </c>
      <c r="B200" s="125" t="s">
        <v>870</v>
      </c>
      <c r="C200" s="125" t="s">
        <v>19</v>
      </c>
      <c r="D200" s="125" t="s">
        <v>871</v>
      </c>
      <c r="E200" s="125" t="s">
        <v>70</v>
      </c>
      <c r="F200" s="126" t="s">
        <v>36</v>
      </c>
      <c r="G200" s="127">
        <v>10</v>
      </c>
      <c r="H200" s="128"/>
      <c r="I200" s="128">
        <v>2.52</v>
      </c>
      <c r="J200" s="128">
        <f t="shared" si="7"/>
        <v>0</v>
      </c>
      <c r="K200" s="129" t="e">
        <f t="shared" si="6"/>
        <v>#DIV/0!</v>
      </c>
    </row>
    <row r="201" spans="1:11" s="150" customFormat="1" ht="11.25" x14ac:dyDescent="0.2">
      <c r="A201" s="140" t="s">
        <v>872</v>
      </c>
      <c r="B201" s="125" t="s">
        <v>873</v>
      </c>
      <c r="C201" s="125" t="s">
        <v>19</v>
      </c>
      <c r="D201" s="125" t="s">
        <v>874</v>
      </c>
      <c r="E201" s="125" t="s">
        <v>70</v>
      </c>
      <c r="F201" s="126" t="s">
        <v>36</v>
      </c>
      <c r="G201" s="127">
        <v>10</v>
      </c>
      <c r="H201" s="128"/>
      <c r="I201" s="128">
        <v>38.99</v>
      </c>
      <c r="J201" s="128">
        <f t="shared" si="7"/>
        <v>0</v>
      </c>
      <c r="K201" s="129" t="e">
        <f t="shared" si="6"/>
        <v>#DIV/0!</v>
      </c>
    </row>
    <row r="202" spans="1:11" s="150" customFormat="1" ht="11.25" x14ac:dyDescent="0.2">
      <c r="A202" s="140" t="s">
        <v>875</v>
      </c>
      <c r="B202" s="125" t="s">
        <v>876</v>
      </c>
      <c r="C202" s="125" t="s">
        <v>19</v>
      </c>
      <c r="D202" s="125" t="s">
        <v>877</v>
      </c>
      <c r="E202" s="125" t="s">
        <v>70</v>
      </c>
      <c r="F202" s="126" t="s">
        <v>36</v>
      </c>
      <c r="G202" s="127">
        <v>10</v>
      </c>
      <c r="H202" s="128"/>
      <c r="I202" s="128">
        <v>1.43</v>
      </c>
      <c r="J202" s="128">
        <f t="shared" si="7"/>
        <v>0</v>
      </c>
      <c r="K202" s="129" t="e">
        <f t="shared" si="6"/>
        <v>#DIV/0!</v>
      </c>
    </row>
    <row r="203" spans="1:11" s="150" customFormat="1" ht="11.25" x14ac:dyDescent="0.2">
      <c r="A203" s="140" t="s">
        <v>878</v>
      </c>
      <c r="B203" s="125" t="s">
        <v>879</v>
      </c>
      <c r="C203" s="125" t="s">
        <v>19</v>
      </c>
      <c r="D203" s="125" t="s">
        <v>880</v>
      </c>
      <c r="E203" s="125" t="s">
        <v>70</v>
      </c>
      <c r="F203" s="126" t="s">
        <v>36</v>
      </c>
      <c r="G203" s="127">
        <v>25</v>
      </c>
      <c r="H203" s="128"/>
      <c r="I203" s="128">
        <v>1.94</v>
      </c>
      <c r="J203" s="128">
        <f t="shared" si="7"/>
        <v>0</v>
      </c>
      <c r="K203" s="129" t="e">
        <f t="shared" si="6"/>
        <v>#DIV/0!</v>
      </c>
    </row>
    <row r="204" spans="1:11" s="150" customFormat="1" ht="11.25" x14ac:dyDescent="0.2">
      <c r="A204" s="140" t="s">
        <v>881</v>
      </c>
      <c r="B204" s="125" t="s">
        <v>882</v>
      </c>
      <c r="C204" s="125" t="s">
        <v>19</v>
      </c>
      <c r="D204" s="125" t="s">
        <v>883</v>
      </c>
      <c r="E204" s="125" t="s">
        <v>70</v>
      </c>
      <c r="F204" s="126" t="s">
        <v>36</v>
      </c>
      <c r="G204" s="127">
        <v>15</v>
      </c>
      <c r="H204" s="128"/>
      <c r="I204" s="128">
        <v>4.8099999999999996</v>
      </c>
      <c r="J204" s="128">
        <f t="shared" si="7"/>
        <v>0</v>
      </c>
      <c r="K204" s="129" t="e">
        <f t="shared" si="6"/>
        <v>#DIV/0!</v>
      </c>
    </row>
    <row r="205" spans="1:11" s="150" customFormat="1" ht="11.25" x14ac:dyDescent="0.2">
      <c r="A205" s="140" t="s">
        <v>884</v>
      </c>
      <c r="B205" s="125" t="s">
        <v>885</v>
      </c>
      <c r="C205" s="125" t="s">
        <v>19</v>
      </c>
      <c r="D205" s="125" t="s">
        <v>886</v>
      </c>
      <c r="E205" s="125" t="s">
        <v>70</v>
      </c>
      <c r="F205" s="126" t="s">
        <v>36</v>
      </c>
      <c r="G205" s="127">
        <v>20</v>
      </c>
      <c r="H205" s="128"/>
      <c r="I205" s="128">
        <v>3.11</v>
      </c>
      <c r="J205" s="128">
        <f t="shared" si="7"/>
        <v>0</v>
      </c>
      <c r="K205" s="129" t="e">
        <f t="shared" si="6"/>
        <v>#DIV/0!</v>
      </c>
    </row>
    <row r="206" spans="1:11" s="150" customFormat="1" ht="11.25" x14ac:dyDescent="0.2">
      <c r="A206" s="140" t="s">
        <v>887</v>
      </c>
      <c r="B206" s="125" t="s">
        <v>888</v>
      </c>
      <c r="C206" s="125" t="s">
        <v>19</v>
      </c>
      <c r="D206" s="125" t="s">
        <v>889</v>
      </c>
      <c r="E206" s="125" t="s">
        <v>70</v>
      </c>
      <c r="F206" s="126" t="s">
        <v>36</v>
      </c>
      <c r="G206" s="127">
        <v>10</v>
      </c>
      <c r="H206" s="128"/>
      <c r="I206" s="128">
        <v>12.32</v>
      </c>
      <c r="J206" s="128">
        <f t="shared" si="7"/>
        <v>0</v>
      </c>
      <c r="K206" s="129" t="e">
        <f t="shared" si="6"/>
        <v>#DIV/0!</v>
      </c>
    </row>
    <row r="207" spans="1:11" s="150" customFormat="1" ht="11.25" x14ac:dyDescent="0.2">
      <c r="A207" s="140" t="s">
        <v>890</v>
      </c>
      <c r="B207" s="125" t="s">
        <v>891</v>
      </c>
      <c r="C207" s="125" t="s">
        <v>19</v>
      </c>
      <c r="D207" s="125" t="s">
        <v>892</v>
      </c>
      <c r="E207" s="125" t="s">
        <v>70</v>
      </c>
      <c r="F207" s="126" t="s">
        <v>36</v>
      </c>
      <c r="G207" s="127">
        <v>5</v>
      </c>
      <c r="H207" s="128"/>
      <c r="I207" s="128">
        <v>21.05</v>
      </c>
      <c r="J207" s="128">
        <f t="shared" si="7"/>
        <v>0</v>
      </c>
      <c r="K207" s="129" t="e">
        <f t="shared" si="6"/>
        <v>#DIV/0!</v>
      </c>
    </row>
    <row r="208" spans="1:11" s="150" customFormat="1" ht="11.25" x14ac:dyDescent="0.2">
      <c r="A208" s="140" t="s">
        <v>893</v>
      </c>
      <c r="B208" s="125" t="s">
        <v>894</v>
      </c>
      <c r="C208" s="125" t="s">
        <v>19</v>
      </c>
      <c r="D208" s="125" t="s">
        <v>895</v>
      </c>
      <c r="E208" s="125" t="s">
        <v>70</v>
      </c>
      <c r="F208" s="126" t="s">
        <v>36</v>
      </c>
      <c r="G208" s="127">
        <v>10</v>
      </c>
      <c r="H208" s="128"/>
      <c r="I208" s="128">
        <v>69.06</v>
      </c>
      <c r="J208" s="128">
        <f t="shared" si="7"/>
        <v>0</v>
      </c>
      <c r="K208" s="129" t="e">
        <f t="shared" si="6"/>
        <v>#DIV/0!</v>
      </c>
    </row>
    <row r="209" spans="1:11" s="150" customFormat="1" ht="11.25" x14ac:dyDescent="0.2">
      <c r="A209" s="140" t="s">
        <v>896</v>
      </c>
      <c r="B209" s="125" t="s">
        <v>897</v>
      </c>
      <c r="C209" s="125" t="s">
        <v>19</v>
      </c>
      <c r="D209" s="125" t="s">
        <v>898</v>
      </c>
      <c r="E209" s="125" t="s">
        <v>70</v>
      </c>
      <c r="F209" s="126" t="s">
        <v>36</v>
      </c>
      <c r="G209" s="127">
        <v>15</v>
      </c>
      <c r="H209" s="128"/>
      <c r="I209" s="128">
        <v>0.64</v>
      </c>
      <c r="J209" s="128">
        <f t="shared" si="7"/>
        <v>0</v>
      </c>
      <c r="K209" s="129" t="e">
        <f t="shared" si="6"/>
        <v>#DIV/0!</v>
      </c>
    </row>
    <row r="210" spans="1:11" s="150" customFormat="1" ht="11.25" x14ac:dyDescent="0.2">
      <c r="A210" s="140" t="s">
        <v>899</v>
      </c>
      <c r="B210" s="125" t="s">
        <v>900</v>
      </c>
      <c r="C210" s="125" t="s">
        <v>19</v>
      </c>
      <c r="D210" s="125" t="s">
        <v>901</v>
      </c>
      <c r="E210" s="125" t="s">
        <v>70</v>
      </c>
      <c r="F210" s="126" t="s">
        <v>36</v>
      </c>
      <c r="G210" s="127">
        <v>10</v>
      </c>
      <c r="H210" s="128"/>
      <c r="I210" s="128">
        <v>1.1200000000000001</v>
      </c>
      <c r="J210" s="128">
        <f t="shared" si="7"/>
        <v>0</v>
      </c>
      <c r="K210" s="129" t="e">
        <f t="shared" si="6"/>
        <v>#DIV/0!</v>
      </c>
    </row>
    <row r="211" spans="1:11" s="150" customFormat="1" ht="11.25" x14ac:dyDescent="0.2">
      <c r="A211" s="140" t="s">
        <v>902</v>
      </c>
      <c r="B211" s="125" t="s">
        <v>903</v>
      </c>
      <c r="C211" s="125" t="s">
        <v>19</v>
      </c>
      <c r="D211" s="125" t="s">
        <v>904</v>
      </c>
      <c r="E211" s="125" t="s">
        <v>70</v>
      </c>
      <c r="F211" s="126" t="s">
        <v>36</v>
      </c>
      <c r="G211" s="127">
        <v>15</v>
      </c>
      <c r="H211" s="128"/>
      <c r="I211" s="128">
        <v>2.99</v>
      </c>
      <c r="J211" s="128">
        <f t="shared" si="7"/>
        <v>0</v>
      </c>
      <c r="K211" s="129" t="e">
        <f t="shared" si="6"/>
        <v>#DIV/0!</v>
      </c>
    </row>
    <row r="212" spans="1:11" s="150" customFormat="1" ht="11.25" x14ac:dyDescent="0.2">
      <c r="A212" s="140" t="s">
        <v>905</v>
      </c>
      <c r="B212" s="125" t="s">
        <v>906</v>
      </c>
      <c r="C212" s="125" t="s">
        <v>19</v>
      </c>
      <c r="D212" s="125" t="s">
        <v>907</v>
      </c>
      <c r="E212" s="125" t="s">
        <v>70</v>
      </c>
      <c r="F212" s="126" t="s">
        <v>36</v>
      </c>
      <c r="G212" s="127">
        <v>10</v>
      </c>
      <c r="H212" s="128"/>
      <c r="I212" s="128">
        <v>4.3499999999999996</v>
      </c>
      <c r="J212" s="128">
        <f t="shared" si="7"/>
        <v>0</v>
      </c>
      <c r="K212" s="129" t="e">
        <f t="shared" si="6"/>
        <v>#DIV/0!</v>
      </c>
    </row>
    <row r="213" spans="1:11" s="150" customFormat="1" ht="11.25" x14ac:dyDescent="0.2">
      <c r="A213" s="140" t="s">
        <v>908</v>
      </c>
      <c r="B213" s="125" t="s">
        <v>909</v>
      </c>
      <c r="C213" s="125" t="s">
        <v>19</v>
      </c>
      <c r="D213" s="125" t="s">
        <v>910</v>
      </c>
      <c r="E213" s="125" t="s">
        <v>70</v>
      </c>
      <c r="F213" s="126" t="s">
        <v>36</v>
      </c>
      <c r="G213" s="127">
        <v>10</v>
      </c>
      <c r="H213" s="128"/>
      <c r="I213" s="128">
        <v>5.43</v>
      </c>
      <c r="J213" s="128">
        <f t="shared" si="7"/>
        <v>0</v>
      </c>
      <c r="K213" s="129" t="e">
        <f t="shared" si="6"/>
        <v>#DIV/0!</v>
      </c>
    </row>
    <row r="214" spans="1:11" s="151" customFormat="1" ht="11.25" x14ac:dyDescent="0.2">
      <c r="A214" s="140" t="s">
        <v>911</v>
      </c>
      <c r="B214" s="125" t="s">
        <v>912</v>
      </c>
      <c r="C214" s="125" t="s">
        <v>19</v>
      </c>
      <c r="D214" s="125" t="s">
        <v>913</v>
      </c>
      <c r="E214" s="125" t="s">
        <v>70</v>
      </c>
      <c r="F214" s="126" t="s">
        <v>36</v>
      </c>
      <c r="G214" s="127">
        <v>10</v>
      </c>
      <c r="H214" s="128"/>
      <c r="I214" s="128">
        <v>53.55</v>
      </c>
      <c r="J214" s="128">
        <f t="shared" si="7"/>
        <v>0</v>
      </c>
      <c r="K214" s="129" t="e">
        <f t="shared" si="6"/>
        <v>#DIV/0!</v>
      </c>
    </row>
    <row r="215" spans="1:11" s="150" customFormat="1" ht="11.25" x14ac:dyDescent="0.2">
      <c r="A215" s="140" t="s">
        <v>914</v>
      </c>
      <c r="B215" s="125" t="s">
        <v>915</v>
      </c>
      <c r="C215" s="125" t="s">
        <v>19</v>
      </c>
      <c r="D215" s="125" t="s">
        <v>916</v>
      </c>
      <c r="E215" s="125" t="s">
        <v>70</v>
      </c>
      <c r="F215" s="126" t="s">
        <v>36</v>
      </c>
      <c r="G215" s="127">
        <v>10</v>
      </c>
      <c r="H215" s="128"/>
      <c r="I215" s="128">
        <v>64.05</v>
      </c>
      <c r="J215" s="128">
        <f t="shared" si="7"/>
        <v>0</v>
      </c>
      <c r="K215" s="129" t="e">
        <f t="shared" si="6"/>
        <v>#DIV/0!</v>
      </c>
    </row>
    <row r="216" spans="1:11" s="150" customFormat="1" ht="33.75" x14ac:dyDescent="0.2">
      <c r="A216" s="140" t="s">
        <v>917</v>
      </c>
      <c r="B216" s="125" t="s">
        <v>918</v>
      </c>
      <c r="C216" s="125" t="s">
        <v>19</v>
      </c>
      <c r="D216" s="125" t="s">
        <v>919</v>
      </c>
      <c r="E216" s="125" t="s">
        <v>70</v>
      </c>
      <c r="F216" s="126" t="s">
        <v>641</v>
      </c>
      <c r="G216" s="127">
        <v>1</v>
      </c>
      <c r="H216" s="128"/>
      <c r="I216" s="128">
        <v>408.94</v>
      </c>
      <c r="J216" s="128">
        <f t="shared" si="7"/>
        <v>0</v>
      </c>
      <c r="K216" s="129" t="e">
        <f t="shared" si="6"/>
        <v>#DIV/0!</v>
      </c>
    </row>
    <row r="217" spans="1:11" s="150" customFormat="1" ht="11.25" x14ac:dyDescent="0.2">
      <c r="A217" s="140" t="s">
        <v>920</v>
      </c>
      <c r="B217" s="125" t="s">
        <v>921</v>
      </c>
      <c r="C217" s="125" t="s">
        <v>19</v>
      </c>
      <c r="D217" s="125" t="s">
        <v>922</v>
      </c>
      <c r="E217" s="125" t="s">
        <v>70</v>
      </c>
      <c r="F217" s="126" t="s">
        <v>36</v>
      </c>
      <c r="G217" s="127">
        <v>10</v>
      </c>
      <c r="H217" s="128"/>
      <c r="I217" s="128">
        <v>12.31</v>
      </c>
      <c r="J217" s="128">
        <f t="shared" si="7"/>
        <v>0</v>
      </c>
      <c r="K217" s="129" t="e">
        <f t="shared" si="6"/>
        <v>#DIV/0!</v>
      </c>
    </row>
    <row r="218" spans="1:11" s="150" customFormat="1" ht="11.25" x14ac:dyDescent="0.2">
      <c r="A218" s="140" t="s">
        <v>923</v>
      </c>
      <c r="B218" s="125" t="s">
        <v>924</v>
      </c>
      <c r="C218" s="125" t="s">
        <v>19</v>
      </c>
      <c r="D218" s="125" t="s">
        <v>925</v>
      </c>
      <c r="E218" s="125" t="s">
        <v>70</v>
      </c>
      <c r="F218" s="126" t="s">
        <v>36</v>
      </c>
      <c r="G218" s="127">
        <v>25</v>
      </c>
      <c r="H218" s="128"/>
      <c r="I218" s="128">
        <v>38.67</v>
      </c>
      <c r="J218" s="128">
        <f t="shared" si="7"/>
        <v>0</v>
      </c>
      <c r="K218" s="129" t="e">
        <f t="shared" si="6"/>
        <v>#DIV/0!</v>
      </c>
    </row>
    <row r="219" spans="1:11" s="150" customFormat="1" ht="11.25" x14ac:dyDescent="0.2">
      <c r="A219" s="140" t="s">
        <v>926</v>
      </c>
      <c r="B219" s="125" t="s">
        <v>927</v>
      </c>
      <c r="C219" s="125" t="s">
        <v>19</v>
      </c>
      <c r="D219" s="125" t="s">
        <v>928</v>
      </c>
      <c r="E219" s="125" t="s">
        <v>70</v>
      </c>
      <c r="F219" s="126" t="s">
        <v>36</v>
      </c>
      <c r="G219" s="127">
        <v>4</v>
      </c>
      <c r="H219" s="128"/>
      <c r="I219" s="128">
        <v>89.19</v>
      </c>
      <c r="J219" s="128">
        <f t="shared" si="7"/>
        <v>0</v>
      </c>
      <c r="K219" s="129" t="e">
        <f t="shared" si="6"/>
        <v>#DIV/0!</v>
      </c>
    </row>
    <row r="220" spans="1:11" s="150" customFormat="1" ht="11.25" x14ac:dyDescent="0.2">
      <c r="A220" s="140" t="s">
        <v>929</v>
      </c>
      <c r="B220" s="125" t="s">
        <v>930</v>
      </c>
      <c r="C220" s="125" t="s">
        <v>19</v>
      </c>
      <c r="D220" s="125" t="s">
        <v>931</v>
      </c>
      <c r="E220" s="125" t="s">
        <v>70</v>
      </c>
      <c r="F220" s="126" t="s">
        <v>36</v>
      </c>
      <c r="G220" s="127">
        <v>10</v>
      </c>
      <c r="H220" s="128"/>
      <c r="I220" s="128">
        <v>6.42</v>
      </c>
      <c r="J220" s="128">
        <f t="shared" si="7"/>
        <v>0</v>
      </c>
      <c r="K220" s="129" t="e">
        <f t="shared" si="6"/>
        <v>#DIV/0!</v>
      </c>
    </row>
    <row r="221" spans="1:11" s="150" customFormat="1" ht="11.25" x14ac:dyDescent="0.2">
      <c r="A221" s="140" t="s">
        <v>932</v>
      </c>
      <c r="B221" s="125" t="s">
        <v>933</v>
      </c>
      <c r="C221" s="125" t="s">
        <v>19</v>
      </c>
      <c r="D221" s="125" t="s">
        <v>934</v>
      </c>
      <c r="E221" s="125" t="s">
        <v>70</v>
      </c>
      <c r="F221" s="126" t="s">
        <v>36</v>
      </c>
      <c r="G221" s="127">
        <v>10</v>
      </c>
      <c r="H221" s="128"/>
      <c r="I221" s="128">
        <v>17.04</v>
      </c>
      <c r="J221" s="128">
        <f t="shared" si="7"/>
        <v>0</v>
      </c>
      <c r="K221" s="129" t="e">
        <f t="shared" si="6"/>
        <v>#DIV/0!</v>
      </c>
    </row>
    <row r="222" spans="1:11" s="150" customFormat="1" ht="11.25" x14ac:dyDescent="0.2">
      <c r="A222" s="140" t="s">
        <v>935</v>
      </c>
      <c r="B222" s="125" t="s">
        <v>936</v>
      </c>
      <c r="C222" s="125" t="s">
        <v>19</v>
      </c>
      <c r="D222" s="125" t="s">
        <v>937</v>
      </c>
      <c r="E222" s="125" t="s">
        <v>70</v>
      </c>
      <c r="F222" s="126" t="s">
        <v>36</v>
      </c>
      <c r="G222" s="127">
        <v>10</v>
      </c>
      <c r="H222" s="128"/>
      <c r="I222" s="128">
        <v>2.67</v>
      </c>
      <c r="J222" s="128">
        <f t="shared" si="7"/>
        <v>0</v>
      </c>
      <c r="K222" s="129" t="e">
        <f t="shared" si="6"/>
        <v>#DIV/0!</v>
      </c>
    </row>
    <row r="223" spans="1:11" s="150" customFormat="1" ht="11.25" x14ac:dyDescent="0.2">
      <c r="A223" s="140" t="s">
        <v>938</v>
      </c>
      <c r="B223" s="125" t="s">
        <v>939</v>
      </c>
      <c r="C223" s="125" t="s">
        <v>19</v>
      </c>
      <c r="D223" s="125" t="s">
        <v>940</v>
      </c>
      <c r="E223" s="125" t="s">
        <v>70</v>
      </c>
      <c r="F223" s="126" t="s">
        <v>36</v>
      </c>
      <c r="G223" s="127">
        <v>10</v>
      </c>
      <c r="H223" s="128"/>
      <c r="I223" s="128">
        <v>6.36</v>
      </c>
      <c r="J223" s="128">
        <f t="shared" si="7"/>
        <v>0</v>
      </c>
      <c r="K223" s="129" t="e">
        <f t="shared" si="6"/>
        <v>#DIV/0!</v>
      </c>
    </row>
    <row r="224" spans="1:11" s="150" customFormat="1" ht="11.25" x14ac:dyDescent="0.2">
      <c r="A224" s="140" t="s">
        <v>941</v>
      </c>
      <c r="B224" s="125" t="s">
        <v>942</v>
      </c>
      <c r="C224" s="125" t="s">
        <v>61</v>
      </c>
      <c r="D224" s="125" t="s">
        <v>943</v>
      </c>
      <c r="E224" s="125" t="s">
        <v>70</v>
      </c>
      <c r="F224" s="126" t="s">
        <v>36</v>
      </c>
      <c r="G224" s="127">
        <v>100</v>
      </c>
      <c r="H224" s="128"/>
      <c r="I224" s="128">
        <v>5.8</v>
      </c>
      <c r="J224" s="128">
        <f t="shared" si="7"/>
        <v>0</v>
      </c>
      <c r="K224" s="129" t="e">
        <f t="shared" si="6"/>
        <v>#DIV/0!</v>
      </c>
    </row>
    <row r="225" spans="1:11" s="150" customFormat="1" ht="11.25" x14ac:dyDescent="0.2">
      <c r="A225" s="140" t="s">
        <v>944</v>
      </c>
      <c r="B225" s="125" t="s">
        <v>945</v>
      </c>
      <c r="C225" s="125" t="s">
        <v>39</v>
      </c>
      <c r="D225" s="125" t="s">
        <v>946</v>
      </c>
      <c r="E225" s="125" t="s">
        <v>70</v>
      </c>
      <c r="F225" s="126" t="s">
        <v>380</v>
      </c>
      <c r="G225" s="127">
        <v>8</v>
      </c>
      <c r="H225" s="128"/>
      <c r="I225" s="128">
        <v>28</v>
      </c>
      <c r="J225" s="128">
        <f t="shared" si="7"/>
        <v>0</v>
      </c>
      <c r="K225" s="129" t="e">
        <f t="shared" si="6"/>
        <v>#DIV/0!</v>
      </c>
    </row>
    <row r="226" spans="1:11" s="150" customFormat="1" ht="11.25" x14ac:dyDescent="0.2">
      <c r="A226" s="140" t="s">
        <v>947</v>
      </c>
      <c r="B226" s="125" t="s">
        <v>948</v>
      </c>
      <c r="C226" s="125" t="s">
        <v>19</v>
      </c>
      <c r="D226" s="125" t="s">
        <v>949</v>
      </c>
      <c r="E226" s="125" t="s">
        <v>70</v>
      </c>
      <c r="F226" s="126" t="s">
        <v>36</v>
      </c>
      <c r="G226" s="127">
        <v>2</v>
      </c>
      <c r="H226" s="128"/>
      <c r="I226" s="128">
        <v>70.56</v>
      </c>
      <c r="J226" s="128">
        <f t="shared" si="7"/>
        <v>0</v>
      </c>
      <c r="K226" s="129" t="e">
        <f t="shared" si="6"/>
        <v>#DIV/0!</v>
      </c>
    </row>
    <row r="227" spans="1:11" s="150" customFormat="1" ht="11.25" x14ac:dyDescent="0.2">
      <c r="A227" s="140" t="s">
        <v>950</v>
      </c>
      <c r="B227" s="125" t="s">
        <v>951</v>
      </c>
      <c r="C227" s="125" t="s">
        <v>952</v>
      </c>
      <c r="D227" s="125" t="s">
        <v>953</v>
      </c>
      <c r="E227" s="125" t="s">
        <v>70</v>
      </c>
      <c r="F227" s="126" t="s">
        <v>540</v>
      </c>
      <c r="G227" s="127">
        <v>200</v>
      </c>
      <c r="H227" s="128"/>
      <c r="I227" s="128">
        <v>0.94</v>
      </c>
      <c r="J227" s="128">
        <f t="shared" si="7"/>
        <v>0</v>
      </c>
      <c r="K227" s="129" t="e">
        <f t="shared" si="6"/>
        <v>#DIV/0!</v>
      </c>
    </row>
    <row r="228" spans="1:11" s="150" customFormat="1" ht="11.25" x14ac:dyDescent="0.2">
      <c r="A228" s="140" t="s">
        <v>954</v>
      </c>
      <c r="B228" s="125" t="s">
        <v>955</v>
      </c>
      <c r="C228" s="125" t="s">
        <v>39</v>
      </c>
      <c r="D228" s="125" t="s">
        <v>956</v>
      </c>
      <c r="E228" s="125" t="s">
        <v>70</v>
      </c>
      <c r="F228" s="126" t="s">
        <v>957</v>
      </c>
      <c r="G228" s="127">
        <v>200</v>
      </c>
      <c r="H228" s="128"/>
      <c r="I228" s="128">
        <v>0.65</v>
      </c>
      <c r="J228" s="128">
        <f t="shared" si="7"/>
        <v>0</v>
      </c>
      <c r="K228" s="129" t="e">
        <f t="shared" si="6"/>
        <v>#DIV/0!</v>
      </c>
    </row>
    <row r="229" spans="1:11" s="150" customFormat="1" ht="22.5" x14ac:dyDescent="0.2">
      <c r="A229" s="140" t="s">
        <v>958</v>
      </c>
      <c r="B229" s="125" t="s">
        <v>959</v>
      </c>
      <c r="C229" s="125" t="s">
        <v>960</v>
      </c>
      <c r="D229" s="125" t="s">
        <v>961</v>
      </c>
      <c r="E229" s="125" t="s">
        <v>70</v>
      </c>
      <c r="F229" s="126" t="s">
        <v>36</v>
      </c>
      <c r="G229" s="127">
        <v>200</v>
      </c>
      <c r="H229" s="128"/>
      <c r="I229" s="128">
        <v>1.9</v>
      </c>
      <c r="J229" s="128">
        <f t="shared" si="7"/>
        <v>0</v>
      </c>
      <c r="K229" s="129" t="e">
        <f t="shared" si="6"/>
        <v>#DIV/0!</v>
      </c>
    </row>
    <row r="230" spans="1:11" s="150" customFormat="1" ht="11.25" x14ac:dyDescent="0.2">
      <c r="A230" s="140" t="s">
        <v>962</v>
      </c>
      <c r="B230" s="125" t="s">
        <v>963</v>
      </c>
      <c r="C230" s="125" t="s">
        <v>19</v>
      </c>
      <c r="D230" s="125" t="s">
        <v>964</v>
      </c>
      <c r="E230" s="125" t="s">
        <v>70</v>
      </c>
      <c r="F230" s="126" t="s">
        <v>36</v>
      </c>
      <c r="G230" s="127">
        <v>200</v>
      </c>
      <c r="H230" s="128"/>
      <c r="I230" s="128">
        <v>2.0499999999999998</v>
      </c>
      <c r="J230" s="128">
        <f t="shared" si="7"/>
        <v>0</v>
      </c>
      <c r="K230" s="129" t="e">
        <f t="shared" si="6"/>
        <v>#DIV/0!</v>
      </c>
    </row>
    <row r="231" spans="1:11" s="150" customFormat="1" ht="11.25" x14ac:dyDescent="0.2">
      <c r="A231" s="140" t="s">
        <v>965</v>
      </c>
      <c r="B231" s="125" t="s">
        <v>966</v>
      </c>
      <c r="C231" s="125" t="s">
        <v>19</v>
      </c>
      <c r="D231" s="125" t="s">
        <v>967</v>
      </c>
      <c r="E231" s="125" t="s">
        <v>70</v>
      </c>
      <c r="F231" s="126" t="s">
        <v>36</v>
      </c>
      <c r="G231" s="127">
        <v>500</v>
      </c>
      <c r="H231" s="128"/>
      <c r="I231" s="128">
        <v>0.49</v>
      </c>
      <c r="J231" s="128">
        <f t="shared" si="7"/>
        <v>0</v>
      </c>
      <c r="K231" s="129" t="e">
        <f t="shared" si="6"/>
        <v>#DIV/0!</v>
      </c>
    </row>
    <row r="232" spans="1:11" s="150" customFormat="1" ht="11.25" x14ac:dyDescent="0.2">
      <c r="A232" s="140" t="s">
        <v>968</v>
      </c>
      <c r="B232" s="125" t="s">
        <v>969</v>
      </c>
      <c r="C232" s="125" t="s">
        <v>61</v>
      </c>
      <c r="D232" s="125" t="s">
        <v>970</v>
      </c>
      <c r="E232" s="125" t="s">
        <v>70</v>
      </c>
      <c r="F232" s="126" t="s">
        <v>36</v>
      </c>
      <c r="G232" s="127">
        <v>200</v>
      </c>
      <c r="H232" s="128"/>
      <c r="I232" s="128">
        <v>2.23</v>
      </c>
      <c r="J232" s="128">
        <f t="shared" si="7"/>
        <v>0</v>
      </c>
      <c r="K232" s="129" t="e">
        <f t="shared" si="6"/>
        <v>#DIV/0!</v>
      </c>
    </row>
    <row r="233" spans="1:11" s="150" customFormat="1" ht="22.5" x14ac:dyDescent="0.2">
      <c r="A233" s="140" t="s">
        <v>971</v>
      </c>
      <c r="B233" s="125" t="s">
        <v>972</v>
      </c>
      <c r="C233" s="125" t="s">
        <v>801</v>
      </c>
      <c r="D233" s="125" t="s">
        <v>973</v>
      </c>
      <c r="E233" s="125" t="s">
        <v>70</v>
      </c>
      <c r="F233" s="126" t="s">
        <v>380</v>
      </c>
      <c r="G233" s="127">
        <v>200</v>
      </c>
      <c r="H233" s="128"/>
      <c r="I233" s="128">
        <v>1.92</v>
      </c>
      <c r="J233" s="128">
        <f t="shared" si="7"/>
        <v>0</v>
      </c>
      <c r="K233" s="129" t="e">
        <f t="shared" si="6"/>
        <v>#DIV/0!</v>
      </c>
    </row>
    <row r="234" spans="1:11" s="150" customFormat="1" ht="11.25" x14ac:dyDescent="0.2">
      <c r="A234" s="140" t="s">
        <v>974</v>
      </c>
      <c r="B234" s="125" t="s">
        <v>975</v>
      </c>
      <c r="C234" s="125" t="s">
        <v>976</v>
      </c>
      <c r="D234" s="125" t="s">
        <v>977</v>
      </c>
      <c r="E234" s="125" t="s">
        <v>70</v>
      </c>
      <c r="F234" s="126" t="s">
        <v>380</v>
      </c>
      <c r="G234" s="127">
        <v>200</v>
      </c>
      <c r="H234" s="128"/>
      <c r="I234" s="128">
        <v>1.42</v>
      </c>
      <c r="J234" s="128">
        <f t="shared" si="7"/>
        <v>0</v>
      </c>
      <c r="K234" s="129" t="e">
        <f t="shared" si="6"/>
        <v>#DIV/0!</v>
      </c>
    </row>
    <row r="235" spans="1:11" s="150" customFormat="1" ht="11.25" x14ac:dyDescent="0.2">
      <c r="A235" s="140" t="s">
        <v>978</v>
      </c>
      <c r="B235" s="125" t="s">
        <v>979</v>
      </c>
      <c r="C235" s="125" t="s">
        <v>61</v>
      </c>
      <c r="D235" s="125" t="s">
        <v>980</v>
      </c>
      <c r="E235" s="125" t="s">
        <v>70</v>
      </c>
      <c r="F235" s="126" t="s">
        <v>36</v>
      </c>
      <c r="G235" s="127">
        <v>300</v>
      </c>
      <c r="H235" s="128"/>
      <c r="I235" s="128">
        <v>0.55000000000000004</v>
      </c>
      <c r="J235" s="128">
        <f t="shared" si="7"/>
        <v>0</v>
      </c>
      <c r="K235" s="129" t="e">
        <f t="shared" si="6"/>
        <v>#DIV/0!</v>
      </c>
    </row>
    <row r="236" spans="1:11" s="150" customFormat="1" ht="22.5" x14ac:dyDescent="0.2">
      <c r="A236" s="140" t="s">
        <v>981</v>
      </c>
      <c r="B236" s="125" t="s">
        <v>982</v>
      </c>
      <c r="C236" s="125" t="s">
        <v>983</v>
      </c>
      <c r="D236" s="125" t="s">
        <v>984</v>
      </c>
      <c r="E236" s="125" t="s">
        <v>70</v>
      </c>
      <c r="F236" s="126" t="s">
        <v>380</v>
      </c>
      <c r="G236" s="127">
        <v>200</v>
      </c>
      <c r="H236" s="128"/>
      <c r="I236" s="128">
        <v>0.6</v>
      </c>
      <c r="J236" s="128">
        <f t="shared" si="7"/>
        <v>0</v>
      </c>
      <c r="K236" s="129" t="e">
        <f t="shared" si="6"/>
        <v>#DIV/0!</v>
      </c>
    </row>
    <row r="237" spans="1:11" s="150" customFormat="1" ht="11.25" x14ac:dyDescent="0.2">
      <c r="A237" s="140" t="s">
        <v>985</v>
      </c>
      <c r="B237" s="125" t="s">
        <v>986</v>
      </c>
      <c r="C237" s="125" t="s">
        <v>19</v>
      </c>
      <c r="D237" s="125" t="s">
        <v>987</v>
      </c>
      <c r="E237" s="125" t="s">
        <v>70</v>
      </c>
      <c r="F237" s="126" t="s">
        <v>75</v>
      </c>
      <c r="G237" s="127">
        <v>200</v>
      </c>
      <c r="H237" s="128"/>
      <c r="I237" s="128">
        <v>1</v>
      </c>
      <c r="J237" s="128">
        <f t="shared" si="7"/>
        <v>0</v>
      </c>
      <c r="K237" s="129" t="e">
        <f t="shared" si="6"/>
        <v>#DIV/0!</v>
      </c>
    </row>
    <row r="238" spans="1:11" s="150" customFormat="1" ht="11.25" x14ac:dyDescent="0.2">
      <c r="A238" s="140" t="s">
        <v>988</v>
      </c>
      <c r="B238" s="125" t="s">
        <v>989</v>
      </c>
      <c r="C238" s="125" t="s">
        <v>39</v>
      </c>
      <c r="D238" s="125" t="s">
        <v>990</v>
      </c>
      <c r="E238" s="125" t="s">
        <v>70</v>
      </c>
      <c r="F238" s="126" t="s">
        <v>380</v>
      </c>
      <c r="G238" s="127">
        <v>10</v>
      </c>
      <c r="H238" s="128"/>
      <c r="I238" s="128">
        <v>119.56</v>
      </c>
      <c r="J238" s="128">
        <f t="shared" si="7"/>
        <v>0</v>
      </c>
      <c r="K238" s="129" t="e">
        <f t="shared" si="6"/>
        <v>#DIV/0!</v>
      </c>
    </row>
    <row r="239" spans="1:11" s="150" customFormat="1" ht="11.25" x14ac:dyDescent="0.2">
      <c r="A239" s="140" t="s">
        <v>991</v>
      </c>
      <c r="B239" s="125" t="s">
        <v>992</v>
      </c>
      <c r="C239" s="125" t="s">
        <v>19</v>
      </c>
      <c r="D239" s="125" t="s">
        <v>993</v>
      </c>
      <c r="E239" s="125" t="s">
        <v>70</v>
      </c>
      <c r="F239" s="126" t="s">
        <v>36</v>
      </c>
      <c r="G239" s="127">
        <v>2</v>
      </c>
      <c r="H239" s="128"/>
      <c r="I239" s="128">
        <v>75.13</v>
      </c>
      <c r="J239" s="128">
        <f t="shared" si="7"/>
        <v>0</v>
      </c>
      <c r="K239" s="129" t="e">
        <f t="shared" si="6"/>
        <v>#DIV/0!</v>
      </c>
    </row>
    <row r="240" spans="1:11" s="150" customFormat="1" ht="11.25" x14ac:dyDescent="0.2">
      <c r="A240" s="140" t="s">
        <v>994</v>
      </c>
      <c r="B240" s="125" t="s">
        <v>995</v>
      </c>
      <c r="C240" s="125" t="s">
        <v>19</v>
      </c>
      <c r="D240" s="125" t="s">
        <v>996</v>
      </c>
      <c r="E240" s="125" t="s">
        <v>70</v>
      </c>
      <c r="F240" s="126" t="s">
        <v>36</v>
      </c>
      <c r="G240" s="127">
        <v>2</v>
      </c>
      <c r="H240" s="128"/>
      <c r="I240" s="128">
        <v>6.5</v>
      </c>
      <c r="J240" s="128">
        <f t="shared" si="7"/>
        <v>0</v>
      </c>
      <c r="K240" s="129" t="e">
        <f t="shared" si="6"/>
        <v>#DIV/0!</v>
      </c>
    </row>
    <row r="241" spans="1:11" s="150" customFormat="1" ht="11.25" x14ac:dyDescent="0.2">
      <c r="A241" s="140" t="s">
        <v>997</v>
      </c>
      <c r="B241" s="125" t="s">
        <v>998</v>
      </c>
      <c r="C241" s="125" t="s">
        <v>19</v>
      </c>
      <c r="D241" s="125" t="s">
        <v>999</v>
      </c>
      <c r="E241" s="125" t="s">
        <v>70</v>
      </c>
      <c r="F241" s="126" t="s">
        <v>36</v>
      </c>
      <c r="G241" s="127">
        <v>15</v>
      </c>
      <c r="H241" s="128"/>
      <c r="I241" s="128">
        <v>9.14</v>
      </c>
      <c r="J241" s="128">
        <f t="shared" si="7"/>
        <v>0</v>
      </c>
      <c r="K241" s="129" t="e">
        <f t="shared" si="6"/>
        <v>#DIV/0!</v>
      </c>
    </row>
    <row r="242" spans="1:11" s="150" customFormat="1" ht="11.25" x14ac:dyDescent="0.2">
      <c r="A242" s="140" t="s">
        <v>1000</v>
      </c>
      <c r="B242" s="125" t="s">
        <v>1001</v>
      </c>
      <c r="C242" s="125" t="s">
        <v>19</v>
      </c>
      <c r="D242" s="125" t="s">
        <v>1002</v>
      </c>
      <c r="E242" s="125" t="s">
        <v>70</v>
      </c>
      <c r="F242" s="126" t="s">
        <v>36</v>
      </c>
      <c r="G242" s="127">
        <v>15</v>
      </c>
      <c r="H242" s="128"/>
      <c r="I242" s="128">
        <v>5.58</v>
      </c>
      <c r="J242" s="128">
        <f t="shared" si="7"/>
        <v>0</v>
      </c>
      <c r="K242" s="129" t="e">
        <f t="shared" si="6"/>
        <v>#DIV/0!</v>
      </c>
    </row>
    <row r="243" spans="1:11" s="150" customFormat="1" ht="11.25" x14ac:dyDescent="0.2">
      <c r="A243" s="140" t="s">
        <v>1003</v>
      </c>
      <c r="B243" s="125" t="s">
        <v>1004</v>
      </c>
      <c r="C243" s="125" t="s">
        <v>19</v>
      </c>
      <c r="D243" s="125" t="s">
        <v>1005</v>
      </c>
      <c r="E243" s="125" t="s">
        <v>70</v>
      </c>
      <c r="F243" s="126" t="s">
        <v>36</v>
      </c>
      <c r="G243" s="127">
        <v>15</v>
      </c>
      <c r="H243" s="128"/>
      <c r="I243" s="128">
        <v>7.87</v>
      </c>
      <c r="J243" s="128">
        <f t="shared" si="7"/>
        <v>0</v>
      </c>
      <c r="K243" s="129" t="e">
        <f t="shared" si="6"/>
        <v>#DIV/0!</v>
      </c>
    </row>
    <row r="244" spans="1:11" s="150" customFormat="1" ht="11.25" x14ac:dyDescent="0.2">
      <c r="A244" s="140" t="s">
        <v>1006</v>
      </c>
      <c r="B244" s="125" t="s">
        <v>1007</v>
      </c>
      <c r="C244" s="125" t="s">
        <v>19</v>
      </c>
      <c r="D244" s="125" t="s">
        <v>1008</v>
      </c>
      <c r="E244" s="125" t="s">
        <v>70</v>
      </c>
      <c r="F244" s="126" t="s">
        <v>36</v>
      </c>
      <c r="G244" s="127">
        <v>10</v>
      </c>
      <c r="H244" s="128"/>
      <c r="I244" s="128">
        <v>13.35</v>
      </c>
      <c r="J244" s="128">
        <f t="shared" si="7"/>
        <v>0</v>
      </c>
      <c r="K244" s="129" t="e">
        <f t="shared" si="6"/>
        <v>#DIV/0!</v>
      </c>
    </row>
    <row r="245" spans="1:11" s="150" customFormat="1" ht="11.25" x14ac:dyDescent="0.2">
      <c r="A245" s="140" t="s">
        <v>1009</v>
      </c>
      <c r="B245" s="125" t="s">
        <v>1010</v>
      </c>
      <c r="C245" s="125" t="s">
        <v>19</v>
      </c>
      <c r="D245" s="125" t="s">
        <v>1011</v>
      </c>
      <c r="E245" s="125" t="s">
        <v>70</v>
      </c>
      <c r="F245" s="126" t="s">
        <v>36</v>
      </c>
      <c r="G245" s="127">
        <v>25</v>
      </c>
      <c r="H245" s="128"/>
      <c r="I245" s="128">
        <v>17.95</v>
      </c>
      <c r="J245" s="128">
        <f t="shared" si="7"/>
        <v>0</v>
      </c>
      <c r="K245" s="129" t="e">
        <f t="shared" si="6"/>
        <v>#DIV/0!</v>
      </c>
    </row>
    <row r="246" spans="1:11" s="150" customFormat="1" ht="11.25" x14ac:dyDescent="0.2">
      <c r="A246" s="140" t="s">
        <v>1012</v>
      </c>
      <c r="B246" s="125" t="s">
        <v>1013</v>
      </c>
      <c r="C246" s="125" t="s">
        <v>19</v>
      </c>
      <c r="D246" s="125" t="s">
        <v>1014</v>
      </c>
      <c r="E246" s="125" t="s">
        <v>70</v>
      </c>
      <c r="F246" s="126" t="s">
        <v>36</v>
      </c>
      <c r="G246" s="127">
        <v>10</v>
      </c>
      <c r="H246" s="128"/>
      <c r="I246" s="128">
        <v>23.92</v>
      </c>
      <c r="J246" s="128">
        <f t="shared" si="7"/>
        <v>0</v>
      </c>
      <c r="K246" s="129" t="e">
        <f t="shared" si="6"/>
        <v>#DIV/0!</v>
      </c>
    </row>
    <row r="247" spans="1:11" s="150" customFormat="1" ht="11.25" x14ac:dyDescent="0.2">
      <c r="A247" s="140" t="s">
        <v>1015</v>
      </c>
      <c r="B247" s="125" t="s">
        <v>1016</v>
      </c>
      <c r="C247" s="125" t="s">
        <v>19</v>
      </c>
      <c r="D247" s="125" t="s">
        <v>1017</v>
      </c>
      <c r="E247" s="125" t="s">
        <v>70</v>
      </c>
      <c r="F247" s="126" t="s">
        <v>36</v>
      </c>
      <c r="G247" s="127">
        <v>20</v>
      </c>
      <c r="H247" s="128"/>
      <c r="I247" s="128">
        <v>14.25</v>
      </c>
      <c r="J247" s="128">
        <f t="shared" si="7"/>
        <v>0</v>
      </c>
      <c r="K247" s="129" t="e">
        <f t="shared" si="6"/>
        <v>#DIV/0!</v>
      </c>
    </row>
    <row r="248" spans="1:11" s="150" customFormat="1" ht="11.25" x14ac:dyDescent="0.2">
      <c r="A248" s="140" t="s">
        <v>1018</v>
      </c>
      <c r="B248" s="125" t="s">
        <v>1019</v>
      </c>
      <c r="C248" s="125" t="s">
        <v>19</v>
      </c>
      <c r="D248" s="125" t="s">
        <v>1020</v>
      </c>
      <c r="E248" s="125" t="s">
        <v>70</v>
      </c>
      <c r="F248" s="126" t="s">
        <v>36</v>
      </c>
      <c r="G248" s="127">
        <v>5</v>
      </c>
      <c r="H248" s="128"/>
      <c r="I248" s="128">
        <v>31.99</v>
      </c>
      <c r="J248" s="128">
        <f t="shared" si="7"/>
        <v>0</v>
      </c>
      <c r="K248" s="129" t="e">
        <f t="shared" si="6"/>
        <v>#DIV/0!</v>
      </c>
    </row>
    <row r="249" spans="1:11" s="150" customFormat="1" ht="11.25" x14ac:dyDescent="0.2">
      <c r="A249" s="140" t="s">
        <v>1021</v>
      </c>
      <c r="B249" s="125" t="s">
        <v>1022</v>
      </c>
      <c r="C249" s="125" t="s">
        <v>19</v>
      </c>
      <c r="D249" s="125" t="s">
        <v>1023</v>
      </c>
      <c r="E249" s="125" t="s">
        <v>70</v>
      </c>
      <c r="F249" s="126" t="s">
        <v>36</v>
      </c>
      <c r="G249" s="127">
        <v>15</v>
      </c>
      <c r="H249" s="128"/>
      <c r="I249" s="128">
        <v>2.34</v>
      </c>
      <c r="J249" s="128">
        <f t="shared" si="7"/>
        <v>0</v>
      </c>
      <c r="K249" s="129" t="e">
        <f t="shared" si="6"/>
        <v>#DIV/0!</v>
      </c>
    </row>
    <row r="250" spans="1:11" s="150" customFormat="1" ht="11.25" x14ac:dyDescent="0.2">
      <c r="A250" s="140" t="s">
        <v>1024</v>
      </c>
      <c r="B250" s="125" t="s">
        <v>1025</v>
      </c>
      <c r="C250" s="125" t="s">
        <v>19</v>
      </c>
      <c r="D250" s="125" t="s">
        <v>1026</v>
      </c>
      <c r="E250" s="125" t="s">
        <v>70</v>
      </c>
      <c r="F250" s="126" t="s">
        <v>36</v>
      </c>
      <c r="G250" s="127">
        <v>25</v>
      </c>
      <c r="H250" s="128"/>
      <c r="I250" s="128">
        <v>0.83</v>
      </c>
      <c r="J250" s="128">
        <f t="shared" si="7"/>
        <v>0</v>
      </c>
      <c r="K250" s="129" t="e">
        <f t="shared" si="6"/>
        <v>#DIV/0!</v>
      </c>
    </row>
    <row r="251" spans="1:11" s="150" customFormat="1" ht="11.25" x14ac:dyDescent="0.2">
      <c r="A251" s="140" t="s">
        <v>1027</v>
      </c>
      <c r="B251" s="125" t="s">
        <v>1028</v>
      </c>
      <c r="C251" s="125" t="s">
        <v>19</v>
      </c>
      <c r="D251" s="125" t="s">
        <v>1029</v>
      </c>
      <c r="E251" s="125" t="s">
        <v>70</v>
      </c>
      <c r="F251" s="126" t="s">
        <v>36</v>
      </c>
      <c r="G251" s="127">
        <v>25</v>
      </c>
      <c r="H251" s="128"/>
      <c r="I251" s="128">
        <v>2</v>
      </c>
      <c r="J251" s="128">
        <f t="shared" si="7"/>
        <v>0</v>
      </c>
      <c r="K251" s="129" t="e">
        <f t="shared" si="6"/>
        <v>#DIV/0!</v>
      </c>
    </row>
    <row r="252" spans="1:11" s="151" customFormat="1" ht="11.25" x14ac:dyDescent="0.2">
      <c r="A252" s="140" t="s">
        <v>1030</v>
      </c>
      <c r="B252" s="125" t="s">
        <v>1031</v>
      </c>
      <c r="C252" s="125" t="s">
        <v>19</v>
      </c>
      <c r="D252" s="125" t="s">
        <v>1032</v>
      </c>
      <c r="E252" s="125" t="s">
        <v>70</v>
      </c>
      <c r="F252" s="126" t="s">
        <v>36</v>
      </c>
      <c r="G252" s="127">
        <v>25</v>
      </c>
      <c r="H252" s="128"/>
      <c r="I252" s="128">
        <v>2.46</v>
      </c>
      <c r="J252" s="128">
        <f t="shared" si="7"/>
        <v>0</v>
      </c>
      <c r="K252" s="129" t="e">
        <f t="shared" si="6"/>
        <v>#DIV/0!</v>
      </c>
    </row>
    <row r="253" spans="1:11" s="150" customFormat="1" ht="11.25" x14ac:dyDescent="0.2">
      <c r="A253" s="140" t="s">
        <v>1033</v>
      </c>
      <c r="B253" s="125" t="s">
        <v>1034</v>
      </c>
      <c r="C253" s="125" t="s">
        <v>19</v>
      </c>
      <c r="D253" s="125" t="s">
        <v>1035</v>
      </c>
      <c r="E253" s="125" t="s">
        <v>70</v>
      </c>
      <c r="F253" s="126" t="s">
        <v>36</v>
      </c>
      <c r="G253" s="127">
        <v>25</v>
      </c>
      <c r="H253" s="128"/>
      <c r="I253" s="128">
        <v>6.71</v>
      </c>
      <c r="J253" s="128">
        <f t="shared" si="7"/>
        <v>0</v>
      </c>
      <c r="K253" s="129" t="e">
        <f t="shared" si="6"/>
        <v>#DIV/0!</v>
      </c>
    </row>
    <row r="254" spans="1:11" s="150" customFormat="1" ht="11.25" x14ac:dyDescent="0.2">
      <c r="A254" s="140" t="s">
        <v>1036</v>
      </c>
      <c r="B254" s="125" t="s">
        <v>1037</v>
      </c>
      <c r="C254" s="125" t="s">
        <v>19</v>
      </c>
      <c r="D254" s="125" t="s">
        <v>1038</v>
      </c>
      <c r="E254" s="125" t="s">
        <v>70</v>
      </c>
      <c r="F254" s="126" t="s">
        <v>36</v>
      </c>
      <c r="G254" s="127">
        <v>20</v>
      </c>
      <c r="H254" s="128"/>
      <c r="I254" s="128">
        <v>2.82</v>
      </c>
      <c r="J254" s="128">
        <f t="shared" si="7"/>
        <v>0</v>
      </c>
      <c r="K254" s="129" t="e">
        <f t="shared" si="6"/>
        <v>#DIV/0!</v>
      </c>
    </row>
    <row r="255" spans="1:11" s="150" customFormat="1" ht="11.25" x14ac:dyDescent="0.2">
      <c r="A255" s="140" t="s">
        <v>1039</v>
      </c>
      <c r="B255" s="125" t="s">
        <v>1040</v>
      </c>
      <c r="C255" s="125" t="s">
        <v>19</v>
      </c>
      <c r="D255" s="125" t="s">
        <v>1041</v>
      </c>
      <c r="E255" s="125" t="s">
        <v>70</v>
      </c>
      <c r="F255" s="126" t="s">
        <v>36</v>
      </c>
      <c r="G255" s="127">
        <v>25</v>
      </c>
      <c r="H255" s="128"/>
      <c r="I255" s="128">
        <v>0.47</v>
      </c>
      <c r="J255" s="128">
        <f t="shared" si="7"/>
        <v>0</v>
      </c>
      <c r="K255" s="129" t="e">
        <f t="shared" si="6"/>
        <v>#DIV/0!</v>
      </c>
    </row>
    <row r="256" spans="1:11" s="150" customFormat="1" ht="11.25" x14ac:dyDescent="0.2">
      <c r="A256" s="140" t="s">
        <v>1042</v>
      </c>
      <c r="B256" s="125" t="s">
        <v>1043</v>
      </c>
      <c r="C256" s="125" t="s">
        <v>19</v>
      </c>
      <c r="D256" s="125" t="s">
        <v>1044</v>
      </c>
      <c r="E256" s="125" t="s">
        <v>70</v>
      </c>
      <c r="F256" s="126" t="s">
        <v>36</v>
      </c>
      <c r="G256" s="127">
        <v>25</v>
      </c>
      <c r="H256" s="128"/>
      <c r="I256" s="128">
        <v>0.52</v>
      </c>
      <c r="J256" s="128">
        <f t="shared" si="7"/>
        <v>0</v>
      </c>
      <c r="K256" s="129" t="e">
        <f t="shared" si="6"/>
        <v>#DIV/0!</v>
      </c>
    </row>
    <row r="257" spans="1:11" s="150" customFormat="1" ht="11.25" x14ac:dyDescent="0.2">
      <c r="A257" s="140" t="s">
        <v>1045</v>
      </c>
      <c r="B257" s="125" t="s">
        <v>1046</v>
      </c>
      <c r="C257" s="125" t="s">
        <v>19</v>
      </c>
      <c r="D257" s="125" t="s">
        <v>1047</v>
      </c>
      <c r="E257" s="125" t="s">
        <v>70</v>
      </c>
      <c r="F257" s="126" t="s">
        <v>36</v>
      </c>
      <c r="G257" s="127">
        <v>25</v>
      </c>
      <c r="H257" s="128"/>
      <c r="I257" s="128">
        <v>1.1100000000000001</v>
      </c>
      <c r="J257" s="128">
        <f t="shared" si="7"/>
        <v>0</v>
      </c>
      <c r="K257" s="129" t="e">
        <f t="shared" si="6"/>
        <v>#DIV/0!</v>
      </c>
    </row>
    <row r="258" spans="1:11" s="150" customFormat="1" ht="11.25" x14ac:dyDescent="0.2">
      <c r="A258" s="140" t="s">
        <v>1048</v>
      </c>
      <c r="B258" s="125" t="s">
        <v>1049</v>
      </c>
      <c r="C258" s="125" t="s">
        <v>19</v>
      </c>
      <c r="D258" s="125" t="s">
        <v>1050</v>
      </c>
      <c r="E258" s="125" t="s">
        <v>70</v>
      </c>
      <c r="F258" s="126" t="s">
        <v>36</v>
      </c>
      <c r="G258" s="127">
        <v>10</v>
      </c>
      <c r="H258" s="128"/>
      <c r="I258" s="128">
        <v>2.4700000000000002</v>
      </c>
      <c r="J258" s="128">
        <f t="shared" si="7"/>
        <v>0</v>
      </c>
      <c r="K258" s="129" t="e">
        <f t="shared" si="6"/>
        <v>#DIV/0!</v>
      </c>
    </row>
    <row r="259" spans="1:11" s="150" customFormat="1" ht="11.25" x14ac:dyDescent="0.2">
      <c r="A259" s="140" t="s">
        <v>1051</v>
      </c>
      <c r="B259" s="125" t="s">
        <v>1052</v>
      </c>
      <c r="C259" s="125" t="s">
        <v>19</v>
      </c>
      <c r="D259" s="125" t="s">
        <v>1053</v>
      </c>
      <c r="E259" s="125" t="s">
        <v>70</v>
      </c>
      <c r="F259" s="126" t="s">
        <v>36</v>
      </c>
      <c r="G259" s="127">
        <v>10</v>
      </c>
      <c r="H259" s="128"/>
      <c r="I259" s="128">
        <v>2.9</v>
      </c>
      <c r="J259" s="128">
        <f t="shared" si="7"/>
        <v>0</v>
      </c>
      <c r="K259" s="129" t="e">
        <f t="shared" si="6"/>
        <v>#DIV/0!</v>
      </c>
    </row>
    <row r="260" spans="1:11" s="150" customFormat="1" ht="11.25" x14ac:dyDescent="0.2">
      <c r="A260" s="140" t="s">
        <v>1054</v>
      </c>
      <c r="B260" s="125" t="s">
        <v>1055</v>
      </c>
      <c r="C260" s="125" t="s">
        <v>19</v>
      </c>
      <c r="D260" s="125" t="s">
        <v>1056</v>
      </c>
      <c r="E260" s="125" t="s">
        <v>70</v>
      </c>
      <c r="F260" s="126" t="s">
        <v>36</v>
      </c>
      <c r="G260" s="127">
        <v>20</v>
      </c>
      <c r="H260" s="128"/>
      <c r="I260" s="128">
        <v>7.94</v>
      </c>
      <c r="J260" s="128">
        <f t="shared" si="7"/>
        <v>0</v>
      </c>
      <c r="K260" s="129" t="e">
        <f t="shared" si="6"/>
        <v>#DIV/0!</v>
      </c>
    </row>
    <row r="261" spans="1:11" s="150" customFormat="1" ht="11.25" x14ac:dyDescent="0.2">
      <c r="A261" s="140" t="s">
        <v>1057</v>
      </c>
      <c r="B261" s="125" t="s">
        <v>1058</v>
      </c>
      <c r="C261" s="125" t="s">
        <v>19</v>
      </c>
      <c r="D261" s="125" t="s">
        <v>1059</v>
      </c>
      <c r="E261" s="125" t="s">
        <v>70</v>
      </c>
      <c r="F261" s="126" t="s">
        <v>36</v>
      </c>
      <c r="G261" s="127">
        <v>10</v>
      </c>
      <c r="H261" s="128"/>
      <c r="I261" s="128">
        <v>8.94</v>
      </c>
      <c r="J261" s="128">
        <f t="shared" si="7"/>
        <v>0</v>
      </c>
      <c r="K261" s="129" t="e">
        <f t="shared" si="6"/>
        <v>#DIV/0!</v>
      </c>
    </row>
    <row r="262" spans="1:11" s="150" customFormat="1" ht="11.25" x14ac:dyDescent="0.2">
      <c r="A262" s="140" t="s">
        <v>1060</v>
      </c>
      <c r="B262" s="125" t="s">
        <v>1061</v>
      </c>
      <c r="C262" s="125" t="s">
        <v>19</v>
      </c>
      <c r="D262" s="125" t="s">
        <v>1062</v>
      </c>
      <c r="E262" s="125" t="s">
        <v>70</v>
      </c>
      <c r="F262" s="126" t="s">
        <v>36</v>
      </c>
      <c r="G262" s="127">
        <v>10</v>
      </c>
      <c r="H262" s="128"/>
      <c r="I262" s="128">
        <v>4.1900000000000004</v>
      </c>
      <c r="J262" s="128">
        <f t="shared" si="7"/>
        <v>0</v>
      </c>
      <c r="K262" s="129" t="e">
        <f t="shared" ref="K262:K325" si="8">ROUND(J262/$H$502,4)</f>
        <v>#DIV/0!</v>
      </c>
    </row>
    <row r="263" spans="1:11" s="150" customFormat="1" ht="11.25" x14ac:dyDescent="0.2">
      <c r="A263" s="140" t="s">
        <v>1063</v>
      </c>
      <c r="B263" s="125" t="s">
        <v>1064</v>
      </c>
      <c r="C263" s="125" t="s">
        <v>19</v>
      </c>
      <c r="D263" s="125" t="s">
        <v>1065</v>
      </c>
      <c r="E263" s="125" t="s">
        <v>70</v>
      </c>
      <c r="F263" s="126" t="s">
        <v>36</v>
      </c>
      <c r="G263" s="127">
        <v>15</v>
      </c>
      <c r="H263" s="128"/>
      <c r="I263" s="128">
        <v>0.85</v>
      </c>
      <c r="J263" s="128">
        <f t="shared" ref="J263:J326" si="9">ROUND(G263*H263,2)</f>
        <v>0</v>
      </c>
      <c r="K263" s="129" t="e">
        <f t="shared" si="8"/>
        <v>#DIV/0!</v>
      </c>
    </row>
    <row r="264" spans="1:11" s="150" customFormat="1" ht="11.25" x14ac:dyDescent="0.2">
      <c r="A264" s="140" t="s">
        <v>1066</v>
      </c>
      <c r="B264" s="125" t="s">
        <v>1067</v>
      </c>
      <c r="C264" s="125" t="s">
        <v>19</v>
      </c>
      <c r="D264" s="125" t="s">
        <v>1068</v>
      </c>
      <c r="E264" s="125" t="s">
        <v>70</v>
      </c>
      <c r="F264" s="126" t="s">
        <v>36</v>
      </c>
      <c r="G264" s="127">
        <v>25</v>
      </c>
      <c r="H264" s="128"/>
      <c r="I264" s="128">
        <v>3.4</v>
      </c>
      <c r="J264" s="128">
        <f t="shared" si="9"/>
        <v>0</v>
      </c>
      <c r="K264" s="129" t="e">
        <f t="shared" si="8"/>
        <v>#DIV/0!</v>
      </c>
    </row>
    <row r="265" spans="1:11" s="150" customFormat="1" ht="11.25" x14ac:dyDescent="0.2">
      <c r="A265" s="140" t="s">
        <v>1069</v>
      </c>
      <c r="B265" s="125" t="s">
        <v>1064</v>
      </c>
      <c r="C265" s="125" t="s">
        <v>19</v>
      </c>
      <c r="D265" s="125" t="s">
        <v>1065</v>
      </c>
      <c r="E265" s="125" t="s">
        <v>70</v>
      </c>
      <c r="F265" s="126" t="s">
        <v>36</v>
      </c>
      <c r="G265" s="127">
        <v>15</v>
      </c>
      <c r="H265" s="128"/>
      <c r="I265" s="128">
        <v>0.85</v>
      </c>
      <c r="J265" s="128">
        <f t="shared" si="9"/>
        <v>0</v>
      </c>
      <c r="K265" s="129" t="e">
        <f t="shared" si="8"/>
        <v>#DIV/0!</v>
      </c>
    </row>
    <row r="266" spans="1:11" s="150" customFormat="1" ht="11.25" x14ac:dyDescent="0.2">
      <c r="A266" s="140" t="s">
        <v>1070</v>
      </c>
      <c r="B266" s="125" t="s">
        <v>1064</v>
      </c>
      <c r="C266" s="125" t="s">
        <v>19</v>
      </c>
      <c r="D266" s="125" t="s">
        <v>1065</v>
      </c>
      <c r="E266" s="125" t="s">
        <v>70</v>
      </c>
      <c r="F266" s="126" t="s">
        <v>36</v>
      </c>
      <c r="G266" s="127">
        <v>15</v>
      </c>
      <c r="H266" s="128"/>
      <c r="I266" s="128">
        <v>0.85</v>
      </c>
      <c r="J266" s="128">
        <f t="shared" si="9"/>
        <v>0</v>
      </c>
      <c r="K266" s="129" t="e">
        <f t="shared" si="8"/>
        <v>#DIV/0!</v>
      </c>
    </row>
    <row r="267" spans="1:11" s="151" customFormat="1" ht="11.25" x14ac:dyDescent="0.2">
      <c r="A267" s="140" t="s">
        <v>1071</v>
      </c>
      <c r="B267" s="125" t="s">
        <v>1067</v>
      </c>
      <c r="C267" s="125" t="s">
        <v>19</v>
      </c>
      <c r="D267" s="125" t="s">
        <v>1068</v>
      </c>
      <c r="E267" s="125" t="s">
        <v>70</v>
      </c>
      <c r="F267" s="126" t="s">
        <v>36</v>
      </c>
      <c r="G267" s="127">
        <v>25</v>
      </c>
      <c r="H267" s="128"/>
      <c r="I267" s="128">
        <v>3.4</v>
      </c>
      <c r="J267" s="128">
        <f t="shared" si="9"/>
        <v>0</v>
      </c>
      <c r="K267" s="129" t="e">
        <f t="shared" si="8"/>
        <v>#DIV/0!</v>
      </c>
    </row>
    <row r="268" spans="1:11" s="150" customFormat="1" ht="11.25" x14ac:dyDescent="0.2">
      <c r="A268" s="140" t="s">
        <v>1072</v>
      </c>
      <c r="B268" s="125" t="s">
        <v>1073</v>
      </c>
      <c r="C268" s="125" t="s">
        <v>19</v>
      </c>
      <c r="D268" s="125" t="s">
        <v>1074</v>
      </c>
      <c r="E268" s="125" t="s">
        <v>70</v>
      </c>
      <c r="F268" s="126" t="s">
        <v>36</v>
      </c>
      <c r="G268" s="127">
        <v>15</v>
      </c>
      <c r="H268" s="128"/>
      <c r="I268" s="128">
        <v>0.83</v>
      </c>
      <c r="J268" s="128">
        <f t="shared" si="9"/>
        <v>0</v>
      </c>
      <c r="K268" s="129" t="e">
        <f t="shared" si="8"/>
        <v>#DIV/0!</v>
      </c>
    </row>
    <row r="269" spans="1:11" s="150" customFormat="1" ht="11.25" x14ac:dyDescent="0.2">
      <c r="A269" s="140" t="s">
        <v>1075</v>
      </c>
      <c r="B269" s="125" t="s">
        <v>1076</v>
      </c>
      <c r="C269" s="125" t="s">
        <v>19</v>
      </c>
      <c r="D269" s="125" t="s">
        <v>1077</v>
      </c>
      <c r="E269" s="125" t="s">
        <v>70</v>
      </c>
      <c r="F269" s="126" t="s">
        <v>36</v>
      </c>
      <c r="G269" s="127">
        <v>25</v>
      </c>
      <c r="H269" s="128"/>
      <c r="I269" s="128">
        <v>1.25</v>
      </c>
      <c r="J269" s="128">
        <f t="shared" si="9"/>
        <v>0</v>
      </c>
      <c r="K269" s="129" t="e">
        <f t="shared" si="8"/>
        <v>#DIV/0!</v>
      </c>
    </row>
    <row r="270" spans="1:11" s="150" customFormat="1" ht="11.25" x14ac:dyDescent="0.2">
      <c r="A270" s="140" t="s">
        <v>1078</v>
      </c>
      <c r="B270" s="125" t="s">
        <v>1079</v>
      </c>
      <c r="C270" s="125" t="s">
        <v>19</v>
      </c>
      <c r="D270" s="125" t="s">
        <v>1080</v>
      </c>
      <c r="E270" s="125" t="s">
        <v>70</v>
      </c>
      <c r="F270" s="126" t="s">
        <v>36</v>
      </c>
      <c r="G270" s="127">
        <v>25</v>
      </c>
      <c r="H270" s="128"/>
      <c r="I270" s="128">
        <v>0.95</v>
      </c>
      <c r="J270" s="128">
        <f t="shared" si="9"/>
        <v>0</v>
      </c>
      <c r="K270" s="129" t="e">
        <f t="shared" si="8"/>
        <v>#DIV/0!</v>
      </c>
    </row>
    <row r="271" spans="1:11" s="150" customFormat="1" ht="11.25" x14ac:dyDescent="0.2">
      <c r="A271" s="140" t="s">
        <v>1081</v>
      </c>
      <c r="B271" s="125" t="s">
        <v>1082</v>
      </c>
      <c r="C271" s="125" t="s">
        <v>19</v>
      </c>
      <c r="D271" s="125" t="s">
        <v>1083</v>
      </c>
      <c r="E271" s="125" t="s">
        <v>70</v>
      </c>
      <c r="F271" s="126" t="s">
        <v>36</v>
      </c>
      <c r="G271" s="127">
        <v>10</v>
      </c>
      <c r="H271" s="128"/>
      <c r="I271" s="128">
        <v>3.04</v>
      </c>
      <c r="J271" s="128">
        <f t="shared" si="9"/>
        <v>0</v>
      </c>
      <c r="K271" s="129" t="e">
        <f t="shared" si="8"/>
        <v>#DIV/0!</v>
      </c>
    </row>
    <row r="272" spans="1:11" s="150" customFormat="1" ht="11.25" x14ac:dyDescent="0.2">
      <c r="A272" s="140" t="s">
        <v>1084</v>
      </c>
      <c r="B272" s="125" t="s">
        <v>1085</v>
      </c>
      <c r="C272" s="125" t="s">
        <v>19</v>
      </c>
      <c r="D272" s="125" t="s">
        <v>1086</v>
      </c>
      <c r="E272" s="125" t="s">
        <v>70</v>
      </c>
      <c r="F272" s="126" t="s">
        <v>36</v>
      </c>
      <c r="G272" s="127">
        <v>10</v>
      </c>
      <c r="H272" s="128"/>
      <c r="I272" s="128">
        <v>11.55</v>
      </c>
      <c r="J272" s="128">
        <f t="shared" si="9"/>
        <v>0</v>
      </c>
      <c r="K272" s="129" t="e">
        <f t="shared" si="8"/>
        <v>#DIV/0!</v>
      </c>
    </row>
    <row r="273" spans="1:11" s="150" customFormat="1" ht="11.25" x14ac:dyDescent="0.2">
      <c r="A273" s="140" t="s">
        <v>1087</v>
      </c>
      <c r="B273" s="125" t="s">
        <v>1088</v>
      </c>
      <c r="C273" s="125" t="s">
        <v>19</v>
      </c>
      <c r="D273" s="125" t="s">
        <v>1089</v>
      </c>
      <c r="E273" s="125" t="s">
        <v>70</v>
      </c>
      <c r="F273" s="126" t="s">
        <v>384</v>
      </c>
      <c r="G273" s="127">
        <v>30</v>
      </c>
      <c r="H273" s="128"/>
      <c r="I273" s="128">
        <v>1.9</v>
      </c>
      <c r="J273" s="128">
        <f t="shared" si="9"/>
        <v>0</v>
      </c>
      <c r="K273" s="129" t="e">
        <f t="shared" si="8"/>
        <v>#DIV/0!</v>
      </c>
    </row>
    <row r="274" spans="1:11" s="150" customFormat="1" ht="11.25" x14ac:dyDescent="0.2">
      <c r="A274" s="140" t="s">
        <v>1090</v>
      </c>
      <c r="B274" s="125" t="s">
        <v>1091</v>
      </c>
      <c r="C274" s="125" t="s">
        <v>19</v>
      </c>
      <c r="D274" s="125" t="s">
        <v>1092</v>
      </c>
      <c r="E274" s="125" t="s">
        <v>70</v>
      </c>
      <c r="F274" s="126" t="s">
        <v>75</v>
      </c>
      <c r="G274" s="127">
        <v>16</v>
      </c>
      <c r="H274" s="128"/>
      <c r="I274" s="128">
        <v>27.21</v>
      </c>
      <c r="J274" s="128">
        <f t="shared" si="9"/>
        <v>0</v>
      </c>
      <c r="K274" s="129" t="e">
        <f t="shared" si="8"/>
        <v>#DIV/0!</v>
      </c>
    </row>
    <row r="275" spans="1:11" s="150" customFormat="1" ht="11.25" x14ac:dyDescent="0.2">
      <c r="A275" s="140" t="s">
        <v>1093</v>
      </c>
      <c r="B275" s="125" t="s">
        <v>1094</v>
      </c>
      <c r="C275" s="125" t="s">
        <v>19</v>
      </c>
      <c r="D275" s="125" t="s">
        <v>1095</v>
      </c>
      <c r="E275" s="125" t="s">
        <v>70</v>
      </c>
      <c r="F275" s="126" t="s">
        <v>75</v>
      </c>
      <c r="G275" s="127">
        <v>100</v>
      </c>
      <c r="H275" s="128"/>
      <c r="I275" s="128">
        <v>37.26</v>
      </c>
      <c r="J275" s="128">
        <f t="shared" si="9"/>
        <v>0</v>
      </c>
      <c r="K275" s="129" t="e">
        <f t="shared" si="8"/>
        <v>#DIV/0!</v>
      </c>
    </row>
    <row r="276" spans="1:11" s="150" customFormat="1" ht="22.5" x14ac:dyDescent="0.2">
      <c r="A276" s="140" t="s">
        <v>1096</v>
      </c>
      <c r="B276" s="125" t="s">
        <v>1097</v>
      </c>
      <c r="C276" s="125" t="s">
        <v>19</v>
      </c>
      <c r="D276" s="125" t="s">
        <v>1098</v>
      </c>
      <c r="E276" s="125" t="s">
        <v>70</v>
      </c>
      <c r="F276" s="126" t="s">
        <v>295</v>
      </c>
      <c r="G276" s="127">
        <v>300</v>
      </c>
      <c r="H276" s="128"/>
      <c r="I276" s="128">
        <v>10.72</v>
      </c>
      <c r="J276" s="128">
        <f t="shared" si="9"/>
        <v>0</v>
      </c>
      <c r="K276" s="129" t="e">
        <f t="shared" si="8"/>
        <v>#DIV/0!</v>
      </c>
    </row>
    <row r="277" spans="1:11" s="150" customFormat="1" ht="11.25" x14ac:dyDescent="0.2">
      <c r="A277" s="140" t="s">
        <v>1099</v>
      </c>
      <c r="B277" s="125" t="s">
        <v>1100</v>
      </c>
      <c r="C277" s="125" t="s">
        <v>39</v>
      </c>
      <c r="D277" s="125" t="s">
        <v>1101</v>
      </c>
      <c r="E277" s="125" t="s">
        <v>70</v>
      </c>
      <c r="F277" s="126" t="s">
        <v>380</v>
      </c>
      <c r="G277" s="127">
        <v>10</v>
      </c>
      <c r="H277" s="128"/>
      <c r="I277" s="128">
        <v>22.31</v>
      </c>
      <c r="J277" s="128">
        <f t="shared" si="9"/>
        <v>0</v>
      </c>
      <c r="K277" s="129" t="e">
        <f t="shared" si="8"/>
        <v>#DIV/0!</v>
      </c>
    </row>
    <row r="278" spans="1:11" s="150" customFormat="1" ht="11.25" x14ac:dyDescent="0.2">
      <c r="A278" s="140" t="s">
        <v>1102</v>
      </c>
      <c r="B278" s="125" t="s">
        <v>1103</v>
      </c>
      <c r="C278" s="125" t="s">
        <v>39</v>
      </c>
      <c r="D278" s="125" t="s">
        <v>1104</v>
      </c>
      <c r="E278" s="125" t="s">
        <v>70</v>
      </c>
      <c r="F278" s="126" t="s">
        <v>380</v>
      </c>
      <c r="G278" s="127">
        <v>10</v>
      </c>
      <c r="H278" s="128"/>
      <c r="I278" s="128">
        <v>10.95</v>
      </c>
      <c r="J278" s="128">
        <f t="shared" si="9"/>
        <v>0</v>
      </c>
      <c r="K278" s="129" t="e">
        <f t="shared" si="8"/>
        <v>#DIV/0!</v>
      </c>
    </row>
    <row r="279" spans="1:11" s="150" customFormat="1" ht="11.25" x14ac:dyDescent="0.2">
      <c r="A279" s="140" t="s">
        <v>1105</v>
      </c>
      <c r="B279" s="125" t="s">
        <v>1106</v>
      </c>
      <c r="C279" s="125" t="s">
        <v>39</v>
      </c>
      <c r="D279" s="125" t="s">
        <v>1107</v>
      </c>
      <c r="E279" s="125" t="s">
        <v>70</v>
      </c>
      <c r="F279" s="126" t="s">
        <v>380</v>
      </c>
      <c r="G279" s="127">
        <v>6</v>
      </c>
      <c r="H279" s="128"/>
      <c r="I279" s="128">
        <v>24.59</v>
      </c>
      <c r="J279" s="128">
        <f t="shared" si="9"/>
        <v>0</v>
      </c>
      <c r="K279" s="129" t="e">
        <f t="shared" si="8"/>
        <v>#DIV/0!</v>
      </c>
    </row>
    <row r="280" spans="1:11" s="150" customFormat="1" ht="11.25" x14ac:dyDescent="0.2">
      <c r="A280" s="140" t="s">
        <v>1108</v>
      </c>
      <c r="B280" s="125" t="s">
        <v>1109</v>
      </c>
      <c r="C280" s="125" t="s">
        <v>39</v>
      </c>
      <c r="D280" s="125" t="s">
        <v>1110</v>
      </c>
      <c r="E280" s="125" t="s">
        <v>70</v>
      </c>
      <c r="F280" s="126" t="s">
        <v>380</v>
      </c>
      <c r="G280" s="127">
        <v>15</v>
      </c>
      <c r="H280" s="128"/>
      <c r="I280" s="128">
        <v>19.149999999999999</v>
      </c>
      <c r="J280" s="128">
        <f t="shared" si="9"/>
        <v>0</v>
      </c>
      <c r="K280" s="129" t="e">
        <f t="shared" si="8"/>
        <v>#DIV/0!</v>
      </c>
    </row>
    <row r="281" spans="1:11" s="150" customFormat="1" ht="11.25" x14ac:dyDescent="0.2">
      <c r="A281" s="140" t="s">
        <v>1111</v>
      </c>
      <c r="B281" s="125" t="s">
        <v>1112</v>
      </c>
      <c r="C281" s="125" t="s">
        <v>39</v>
      </c>
      <c r="D281" s="125" t="s">
        <v>1113</v>
      </c>
      <c r="E281" s="125" t="s">
        <v>70</v>
      </c>
      <c r="F281" s="126" t="s">
        <v>380</v>
      </c>
      <c r="G281" s="127">
        <v>8</v>
      </c>
      <c r="H281" s="128"/>
      <c r="I281" s="128">
        <v>16.3</v>
      </c>
      <c r="J281" s="128">
        <f t="shared" si="9"/>
        <v>0</v>
      </c>
      <c r="K281" s="129" t="e">
        <f t="shared" si="8"/>
        <v>#DIV/0!</v>
      </c>
    </row>
    <row r="282" spans="1:11" s="150" customFormat="1" ht="11.25" x14ac:dyDescent="0.2">
      <c r="A282" s="140" t="s">
        <v>1114</v>
      </c>
      <c r="B282" s="125" t="s">
        <v>1115</v>
      </c>
      <c r="C282" s="125" t="s">
        <v>19</v>
      </c>
      <c r="D282" s="125" t="s">
        <v>1116</v>
      </c>
      <c r="E282" s="125" t="s">
        <v>70</v>
      </c>
      <c r="F282" s="126" t="s">
        <v>1117</v>
      </c>
      <c r="G282" s="127">
        <v>10</v>
      </c>
      <c r="H282" s="128"/>
      <c r="I282" s="128">
        <v>87.01</v>
      </c>
      <c r="J282" s="128">
        <f t="shared" si="9"/>
        <v>0</v>
      </c>
      <c r="K282" s="129" t="e">
        <f t="shared" si="8"/>
        <v>#DIV/0!</v>
      </c>
    </row>
    <row r="283" spans="1:11" s="150" customFormat="1" ht="11.25" x14ac:dyDescent="0.2">
      <c r="A283" s="140" t="s">
        <v>1118</v>
      </c>
      <c r="B283" s="125" t="s">
        <v>1119</v>
      </c>
      <c r="C283" s="125" t="s">
        <v>19</v>
      </c>
      <c r="D283" s="125" t="s">
        <v>1120</v>
      </c>
      <c r="E283" s="125" t="s">
        <v>70</v>
      </c>
      <c r="F283" s="126" t="s">
        <v>295</v>
      </c>
      <c r="G283" s="127">
        <v>150</v>
      </c>
      <c r="H283" s="128"/>
      <c r="I283" s="128">
        <v>5.66</v>
      </c>
      <c r="J283" s="128">
        <f t="shared" si="9"/>
        <v>0</v>
      </c>
      <c r="K283" s="129" t="e">
        <f t="shared" si="8"/>
        <v>#DIV/0!</v>
      </c>
    </row>
    <row r="284" spans="1:11" s="150" customFormat="1" ht="11.25" x14ac:dyDescent="0.2">
      <c r="A284" s="140" t="s">
        <v>1121</v>
      </c>
      <c r="B284" s="125" t="s">
        <v>1122</v>
      </c>
      <c r="C284" s="125" t="s">
        <v>19</v>
      </c>
      <c r="D284" s="125" t="s">
        <v>1123</v>
      </c>
      <c r="E284" s="125" t="s">
        <v>70</v>
      </c>
      <c r="F284" s="126" t="s">
        <v>295</v>
      </c>
      <c r="G284" s="127">
        <v>30</v>
      </c>
      <c r="H284" s="128"/>
      <c r="I284" s="128">
        <v>5.7</v>
      </c>
      <c r="J284" s="128">
        <f t="shared" si="9"/>
        <v>0</v>
      </c>
      <c r="K284" s="129" t="e">
        <f t="shared" si="8"/>
        <v>#DIV/0!</v>
      </c>
    </row>
    <row r="285" spans="1:11" s="150" customFormat="1" ht="11.25" x14ac:dyDescent="0.2">
      <c r="A285" s="140" t="s">
        <v>1124</v>
      </c>
      <c r="B285" s="125" t="s">
        <v>1125</v>
      </c>
      <c r="C285" s="125" t="s">
        <v>19</v>
      </c>
      <c r="D285" s="125" t="s">
        <v>1126</v>
      </c>
      <c r="E285" s="125" t="s">
        <v>70</v>
      </c>
      <c r="F285" s="126" t="s">
        <v>295</v>
      </c>
      <c r="G285" s="127">
        <v>30</v>
      </c>
      <c r="H285" s="128"/>
      <c r="I285" s="128">
        <v>6.78</v>
      </c>
      <c r="J285" s="128">
        <f t="shared" si="9"/>
        <v>0</v>
      </c>
      <c r="K285" s="129" t="e">
        <f t="shared" si="8"/>
        <v>#DIV/0!</v>
      </c>
    </row>
    <row r="286" spans="1:11" s="150" customFormat="1" ht="11.25" x14ac:dyDescent="0.2">
      <c r="A286" s="140" t="s">
        <v>1127</v>
      </c>
      <c r="B286" s="125" t="s">
        <v>1128</v>
      </c>
      <c r="C286" s="125" t="s">
        <v>19</v>
      </c>
      <c r="D286" s="125" t="s">
        <v>1129</v>
      </c>
      <c r="E286" s="125" t="s">
        <v>70</v>
      </c>
      <c r="F286" s="126" t="s">
        <v>295</v>
      </c>
      <c r="G286" s="127">
        <v>10</v>
      </c>
      <c r="H286" s="128"/>
      <c r="I286" s="128">
        <v>31.54</v>
      </c>
      <c r="J286" s="128">
        <f t="shared" si="9"/>
        <v>0</v>
      </c>
      <c r="K286" s="129" t="e">
        <f t="shared" si="8"/>
        <v>#DIV/0!</v>
      </c>
    </row>
    <row r="287" spans="1:11" s="150" customFormat="1" ht="22.5" x14ac:dyDescent="0.2">
      <c r="A287" s="140" t="s">
        <v>1130</v>
      </c>
      <c r="B287" s="125" t="s">
        <v>1131</v>
      </c>
      <c r="C287" s="125" t="s">
        <v>61</v>
      </c>
      <c r="D287" s="125" t="s">
        <v>1132</v>
      </c>
      <c r="E287" s="125" t="s">
        <v>70</v>
      </c>
      <c r="F287" s="126" t="s">
        <v>295</v>
      </c>
      <c r="G287" s="127">
        <v>100</v>
      </c>
      <c r="H287" s="128"/>
      <c r="I287" s="128">
        <v>20.71</v>
      </c>
      <c r="J287" s="128">
        <f t="shared" si="9"/>
        <v>0</v>
      </c>
      <c r="K287" s="129" t="e">
        <f t="shared" si="8"/>
        <v>#DIV/0!</v>
      </c>
    </row>
    <row r="288" spans="1:11" s="150" customFormat="1" ht="11.25" x14ac:dyDescent="0.2">
      <c r="A288" s="140" t="s">
        <v>1133</v>
      </c>
      <c r="B288" s="125" t="s">
        <v>1134</v>
      </c>
      <c r="C288" s="125" t="s">
        <v>61</v>
      </c>
      <c r="D288" s="125" t="s">
        <v>1135</v>
      </c>
      <c r="E288" s="125" t="s">
        <v>70</v>
      </c>
      <c r="F288" s="126" t="s">
        <v>295</v>
      </c>
      <c r="G288" s="127">
        <v>5</v>
      </c>
      <c r="H288" s="128"/>
      <c r="I288" s="128">
        <v>24.46</v>
      </c>
      <c r="J288" s="128">
        <f t="shared" si="9"/>
        <v>0</v>
      </c>
      <c r="K288" s="129" t="e">
        <f t="shared" si="8"/>
        <v>#DIV/0!</v>
      </c>
    </row>
    <row r="289" spans="1:11" s="150" customFormat="1" ht="11.25" x14ac:dyDescent="0.2">
      <c r="A289" s="140" t="s">
        <v>1136</v>
      </c>
      <c r="B289" s="125" t="s">
        <v>1137</v>
      </c>
      <c r="C289" s="125" t="s">
        <v>19</v>
      </c>
      <c r="D289" s="125" t="s">
        <v>1138</v>
      </c>
      <c r="E289" s="125" t="s">
        <v>70</v>
      </c>
      <c r="F289" s="126" t="s">
        <v>384</v>
      </c>
      <c r="G289" s="127">
        <v>100</v>
      </c>
      <c r="H289" s="128"/>
      <c r="I289" s="128">
        <v>22.97</v>
      </c>
      <c r="J289" s="128">
        <f t="shared" si="9"/>
        <v>0</v>
      </c>
      <c r="K289" s="129" t="e">
        <f t="shared" si="8"/>
        <v>#DIV/0!</v>
      </c>
    </row>
    <row r="290" spans="1:11" s="150" customFormat="1" ht="11.25" x14ac:dyDescent="0.2">
      <c r="A290" s="140" t="s">
        <v>1139</v>
      </c>
      <c r="B290" s="125" t="s">
        <v>1140</v>
      </c>
      <c r="C290" s="125" t="s">
        <v>61</v>
      </c>
      <c r="D290" s="125" t="s">
        <v>1141</v>
      </c>
      <c r="E290" s="125" t="s">
        <v>70</v>
      </c>
      <c r="F290" s="126" t="s">
        <v>384</v>
      </c>
      <c r="G290" s="127">
        <v>10</v>
      </c>
      <c r="H290" s="128"/>
      <c r="I290" s="128">
        <v>482.53</v>
      </c>
      <c r="J290" s="128">
        <f t="shared" si="9"/>
        <v>0</v>
      </c>
      <c r="K290" s="129" t="e">
        <f t="shared" si="8"/>
        <v>#DIV/0!</v>
      </c>
    </row>
    <row r="291" spans="1:11" s="150" customFormat="1" ht="11.25" x14ac:dyDescent="0.2">
      <c r="A291" s="140" t="s">
        <v>1142</v>
      </c>
      <c r="B291" s="125" t="s">
        <v>1143</v>
      </c>
      <c r="C291" s="125" t="s">
        <v>19</v>
      </c>
      <c r="D291" s="125" t="s">
        <v>1144</v>
      </c>
      <c r="E291" s="125" t="s">
        <v>70</v>
      </c>
      <c r="F291" s="126" t="s">
        <v>36</v>
      </c>
      <c r="G291" s="127">
        <v>3</v>
      </c>
      <c r="H291" s="128"/>
      <c r="I291" s="128">
        <v>250.07</v>
      </c>
      <c r="J291" s="128">
        <f t="shared" si="9"/>
        <v>0</v>
      </c>
      <c r="K291" s="129" t="e">
        <f t="shared" si="8"/>
        <v>#DIV/0!</v>
      </c>
    </row>
    <row r="292" spans="1:11" s="150" customFormat="1" ht="11.25" x14ac:dyDescent="0.2">
      <c r="A292" s="140" t="s">
        <v>1145</v>
      </c>
      <c r="B292" s="125" t="s">
        <v>1146</v>
      </c>
      <c r="C292" s="125" t="s">
        <v>19</v>
      </c>
      <c r="D292" s="125" t="s">
        <v>1147</v>
      </c>
      <c r="E292" s="125" t="s">
        <v>70</v>
      </c>
      <c r="F292" s="126" t="s">
        <v>36</v>
      </c>
      <c r="G292" s="127">
        <v>2</v>
      </c>
      <c r="H292" s="128"/>
      <c r="I292" s="128">
        <v>1220.33</v>
      </c>
      <c r="J292" s="128">
        <f t="shared" si="9"/>
        <v>0</v>
      </c>
      <c r="K292" s="129" t="e">
        <f t="shared" si="8"/>
        <v>#DIV/0!</v>
      </c>
    </row>
    <row r="293" spans="1:11" s="150" customFormat="1" ht="11.25" x14ac:dyDescent="0.2">
      <c r="A293" s="140" t="s">
        <v>1148</v>
      </c>
      <c r="B293" s="125" t="s">
        <v>1149</v>
      </c>
      <c r="C293" s="125" t="s">
        <v>740</v>
      </c>
      <c r="D293" s="125" t="s">
        <v>1150</v>
      </c>
      <c r="E293" s="125" t="s">
        <v>70</v>
      </c>
      <c r="F293" s="126" t="s">
        <v>36</v>
      </c>
      <c r="G293" s="127">
        <v>10</v>
      </c>
      <c r="H293" s="128"/>
      <c r="I293" s="128">
        <v>170</v>
      </c>
      <c r="J293" s="128">
        <f t="shared" si="9"/>
        <v>0</v>
      </c>
      <c r="K293" s="129" t="e">
        <f t="shared" si="8"/>
        <v>#DIV/0!</v>
      </c>
    </row>
    <row r="294" spans="1:11" s="150" customFormat="1" ht="11.25" x14ac:dyDescent="0.2">
      <c r="A294" s="140" t="s">
        <v>1151</v>
      </c>
      <c r="B294" s="125" t="s">
        <v>1152</v>
      </c>
      <c r="C294" s="125" t="s">
        <v>19</v>
      </c>
      <c r="D294" s="125" t="s">
        <v>1153</v>
      </c>
      <c r="E294" s="125" t="s">
        <v>70</v>
      </c>
      <c r="F294" s="126" t="s">
        <v>36</v>
      </c>
      <c r="G294" s="127">
        <v>30</v>
      </c>
      <c r="H294" s="128"/>
      <c r="I294" s="128">
        <v>34.75</v>
      </c>
      <c r="J294" s="128">
        <f t="shared" si="9"/>
        <v>0</v>
      </c>
      <c r="K294" s="129" t="e">
        <f t="shared" si="8"/>
        <v>#DIV/0!</v>
      </c>
    </row>
    <row r="295" spans="1:11" s="150" customFormat="1" ht="11.25" x14ac:dyDescent="0.2">
      <c r="A295" s="140" t="s">
        <v>1154</v>
      </c>
      <c r="B295" s="125" t="s">
        <v>1155</v>
      </c>
      <c r="C295" s="125" t="s">
        <v>19</v>
      </c>
      <c r="D295" s="125" t="s">
        <v>1156</v>
      </c>
      <c r="E295" s="125" t="s">
        <v>70</v>
      </c>
      <c r="F295" s="126" t="s">
        <v>36</v>
      </c>
      <c r="G295" s="127">
        <v>30</v>
      </c>
      <c r="H295" s="128"/>
      <c r="I295" s="128">
        <v>35</v>
      </c>
      <c r="J295" s="128">
        <f t="shared" si="9"/>
        <v>0</v>
      </c>
      <c r="K295" s="129" t="e">
        <f t="shared" si="8"/>
        <v>#DIV/0!</v>
      </c>
    </row>
    <row r="296" spans="1:11" s="150" customFormat="1" ht="11.25" x14ac:dyDescent="0.2">
      <c r="A296" s="140" t="s">
        <v>1157</v>
      </c>
      <c r="B296" s="125" t="s">
        <v>1158</v>
      </c>
      <c r="C296" s="125" t="s">
        <v>39</v>
      </c>
      <c r="D296" s="125" t="s">
        <v>1159</v>
      </c>
      <c r="E296" s="125" t="s">
        <v>70</v>
      </c>
      <c r="F296" s="126" t="s">
        <v>380</v>
      </c>
      <c r="G296" s="127">
        <v>10</v>
      </c>
      <c r="H296" s="128"/>
      <c r="I296" s="128">
        <v>9</v>
      </c>
      <c r="J296" s="128">
        <f t="shared" si="9"/>
        <v>0</v>
      </c>
      <c r="K296" s="129" t="e">
        <f t="shared" si="8"/>
        <v>#DIV/0!</v>
      </c>
    </row>
    <row r="297" spans="1:11" s="150" customFormat="1" ht="11.25" x14ac:dyDescent="0.2">
      <c r="A297" s="140" t="s">
        <v>1160</v>
      </c>
      <c r="B297" s="125" t="s">
        <v>1161</v>
      </c>
      <c r="C297" s="125" t="s">
        <v>39</v>
      </c>
      <c r="D297" s="125" t="s">
        <v>1162</v>
      </c>
      <c r="E297" s="125" t="s">
        <v>70</v>
      </c>
      <c r="F297" s="126" t="s">
        <v>380</v>
      </c>
      <c r="G297" s="127">
        <v>10</v>
      </c>
      <c r="H297" s="128"/>
      <c r="I297" s="128">
        <v>17.29</v>
      </c>
      <c r="J297" s="128">
        <f t="shared" si="9"/>
        <v>0</v>
      </c>
      <c r="K297" s="129" t="e">
        <f t="shared" si="8"/>
        <v>#DIV/0!</v>
      </c>
    </row>
    <row r="298" spans="1:11" s="150" customFormat="1" ht="22.5" x14ac:dyDescent="0.2">
      <c r="A298" s="140" t="s">
        <v>1163</v>
      </c>
      <c r="B298" s="125" t="s">
        <v>1164</v>
      </c>
      <c r="C298" s="125" t="s">
        <v>19</v>
      </c>
      <c r="D298" s="125" t="s">
        <v>1165</v>
      </c>
      <c r="E298" s="125" t="s">
        <v>70</v>
      </c>
      <c r="F298" s="126" t="s">
        <v>36</v>
      </c>
      <c r="G298" s="127">
        <v>25</v>
      </c>
      <c r="H298" s="128"/>
      <c r="I298" s="128">
        <v>12.98</v>
      </c>
      <c r="J298" s="128">
        <f t="shared" si="9"/>
        <v>0</v>
      </c>
      <c r="K298" s="129" t="e">
        <f t="shared" si="8"/>
        <v>#DIV/0!</v>
      </c>
    </row>
    <row r="299" spans="1:11" s="150" customFormat="1" ht="11.25" x14ac:dyDescent="0.2">
      <c r="A299" s="140" t="s">
        <v>1166</v>
      </c>
      <c r="B299" s="125" t="s">
        <v>1167</v>
      </c>
      <c r="C299" s="125" t="s">
        <v>39</v>
      </c>
      <c r="D299" s="125" t="s">
        <v>1168</v>
      </c>
      <c r="E299" s="125" t="s">
        <v>70</v>
      </c>
      <c r="F299" s="126" t="s">
        <v>380</v>
      </c>
      <c r="G299" s="127">
        <v>50</v>
      </c>
      <c r="H299" s="128"/>
      <c r="I299" s="128">
        <v>1.39</v>
      </c>
      <c r="J299" s="128">
        <f t="shared" si="9"/>
        <v>0</v>
      </c>
      <c r="K299" s="129" t="e">
        <f t="shared" si="8"/>
        <v>#DIV/0!</v>
      </c>
    </row>
    <row r="300" spans="1:11" s="150" customFormat="1" ht="22.5" x14ac:dyDescent="0.2">
      <c r="A300" s="140" t="s">
        <v>1169</v>
      </c>
      <c r="B300" s="125" t="s">
        <v>1170</v>
      </c>
      <c r="C300" s="125" t="s">
        <v>19</v>
      </c>
      <c r="D300" s="125" t="s">
        <v>1171</v>
      </c>
      <c r="E300" s="125" t="s">
        <v>70</v>
      </c>
      <c r="F300" s="126" t="s">
        <v>36</v>
      </c>
      <c r="G300" s="127">
        <v>100</v>
      </c>
      <c r="H300" s="128"/>
      <c r="I300" s="128">
        <v>3.28</v>
      </c>
      <c r="J300" s="128">
        <f t="shared" si="9"/>
        <v>0</v>
      </c>
      <c r="K300" s="129" t="e">
        <f t="shared" si="8"/>
        <v>#DIV/0!</v>
      </c>
    </row>
    <row r="301" spans="1:11" s="150" customFormat="1" ht="22.5" x14ac:dyDescent="0.2">
      <c r="A301" s="140" t="s">
        <v>1172</v>
      </c>
      <c r="B301" s="125" t="s">
        <v>1173</v>
      </c>
      <c r="C301" s="125" t="s">
        <v>19</v>
      </c>
      <c r="D301" s="125" t="s">
        <v>1174</v>
      </c>
      <c r="E301" s="125" t="s">
        <v>70</v>
      </c>
      <c r="F301" s="126" t="s">
        <v>36</v>
      </c>
      <c r="G301" s="127">
        <v>5</v>
      </c>
      <c r="H301" s="128"/>
      <c r="I301" s="128">
        <v>15.71</v>
      </c>
      <c r="J301" s="128">
        <f t="shared" si="9"/>
        <v>0</v>
      </c>
      <c r="K301" s="129" t="e">
        <f t="shared" si="8"/>
        <v>#DIV/0!</v>
      </c>
    </row>
    <row r="302" spans="1:11" s="150" customFormat="1" ht="11.25" x14ac:dyDescent="0.2">
      <c r="A302" s="140" t="s">
        <v>1175</v>
      </c>
      <c r="B302" s="125" t="s">
        <v>1176</v>
      </c>
      <c r="C302" s="125" t="s">
        <v>19</v>
      </c>
      <c r="D302" s="125" t="s">
        <v>1177</v>
      </c>
      <c r="E302" s="125" t="s">
        <v>70</v>
      </c>
      <c r="F302" s="126" t="s">
        <v>75</v>
      </c>
      <c r="G302" s="127">
        <v>10</v>
      </c>
      <c r="H302" s="128"/>
      <c r="I302" s="128">
        <v>80.72</v>
      </c>
      <c r="J302" s="128">
        <f t="shared" si="9"/>
        <v>0</v>
      </c>
      <c r="K302" s="129" t="e">
        <f t="shared" si="8"/>
        <v>#DIV/0!</v>
      </c>
    </row>
    <row r="303" spans="1:11" s="150" customFormat="1" ht="22.5" x14ac:dyDescent="0.2">
      <c r="A303" s="140" t="s">
        <v>1178</v>
      </c>
      <c r="B303" s="125" t="s">
        <v>1179</v>
      </c>
      <c r="C303" s="125" t="s">
        <v>19</v>
      </c>
      <c r="D303" s="125" t="s">
        <v>1180</v>
      </c>
      <c r="E303" s="125" t="s">
        <v>70</v>
      </c>
      <c r="F303" s="126" t="s">
        <v>384</v>
      </c>
      <c r="G303" s="127">
        <v>30</v>
      </c>
      <c r="H303" s="128"/>
      <c r="I303" s="128">
        <v>14.08</v>
      </c>
      <c r="J303" s="128">
        <f t="shared" si="9"/>
        <v>0</v>
      </c>
      <c r="K303" s="129" t="e">
        <f t="shared" si="8"/>
        <v>#DIV/0!</v>
      </c>
    </row>
    <row r="304" spans="1:11" s="150" customFormat="1" ht="11.25" x14ac:dyDescent="0.2">
      <c r="A304" s="140" t="s">
        <v>1181</v>
      </c>
      <c r="B304" s="125" t="s">
        <v>1182</v>
      </c>
      <c r="C304" s="125" t="s">
        <v>61</v>
      </c>
      <c r="D304" s="125" t="s">
        <v>1183</v>
      </c>
      <c r="E304" s="125" t="s">
        <v>70</v>
      </c>
      <c r="F304" s="126" t="s">
        <v>384</v>
      </c>
      <c r="G304" s="127">
        <v>1</v>
      </c>
      <c r="H304" s="128"/>
      <c r="I304" s="128">
        <v>176</v>
      </c>
      <c r="J304" s="128">
        <f t="shared" si="9"/>
        <v>0</v>
      </c>
      <c r="K304" s="129" t="e">
        <f t="shared" si="8"/>
        <v>#DIV/0!</v>
      </c>
    </row>
    <row r="305" spans="1:11" s="150" customFormat="1" ht="11.25" x14ac:dyDescent="0.2">
      <c r="A305" s="140" t="s">
        <v>1184</v>
      </c>
      <c r="B305" s="125" t="s">
        <v>1185</v>
      </c>
      <c r="C305" s="125" t="s">
        <v>19</v>
      </c>
      <c r="D305" s="125" t="s">
        <v>1186</v>
      </c>
      <c r="E305" s="125" t="s">
        <v>70</v>
      </c>
      <c r="F305" s="126" t="s">
        <v>22</v>
      </c>
      <c r="G305" s="127">
        <v>36</v>
      </c>
      <c r="H305" s="128"/>
      <c r="I305" s="128">
        <v>63.46</v>
      </c>
      <c r="J305" s="128">
        <f t="shared" si="9"/>
        <v>0</v>
      </c>
      <c r="K305" s="129" t="e">
        <f t="shared" si="8"/>
        <v>#DIV/0!</v>
      </c>
    </row>
    <row r="306" spans="1:11" s="150" customFormat="1" ht="11.25" x14ac:dyDescent="0.2">
      <c r="A306" s="140" t="s">
        <v>1187</v>
      </c>
      <c r="B306" s="125" t="s">
        <v>1188</v>
      </c>
      <c r="C306" s="125" t="s">
        <v>19</v>
      </c>
      <c r="D306" s="125" t="s">
        <v>1189</v>
      </c>
      <c r="E306" s="125" t="s">
        <v>70</v>
      </c>
      <c r="F306" s="126" t="s">
        <v>22</v>
      </c>
      <c r="G306" s="127">
        <v>48</v>
      </c>
      <c r="H306" s="128"/>
      <c r="I306" s="128">
        <v>49.7</v>
      </c>
      <c r="J306" s="128">
        <f t="shared" si="9"/>
        <v>0</v>
      </c>
      <c r="K306" s="129" t="e">
        <f t="shared" si="8"/>
        <v>#DIV/0!</v>
      </c>
    </row>
    <row r="307" spans="1:11" s="150" customFormat="1" ht="11.25" x14ac:dyDescent="0.2">
      <c r="A307" s="140" t="s">
        <v>1190</v>
      </c>
      <c r="B307" s="125" t="s">
        <v>1191</v>
      </c>
      <c r="C307" s="125" t="s">
        <v>19</v>
      </c>
      <c r="D307" s="125" t="s">
        <v>1192</v>
      </c>
      <c r="E307" s="125" t="s">
        <v>70</v>
      </c>
      <c r="F307" s="126" t="s">
        <v>22</v>
      </c>
      <c r="G307" s="127">
        <v>36</v>
      </c>
      <c r="H307" s="128"/>
      <c r="I307" s="128">
        <v>49.7</v>
      </c>
      <c r="J307" s="128">
        <f t="shared" si="9"/>
        <v>0</v>
      </c>
      <c r="K307" s="129" t="e">
        <f t="shared" si="8"/>
        <v>#DIV/0!</v>
      </c>
    </row>
    <row r="308" spans="1:11" s="150" customFormat="1" ht="11.25" x14ac:dyDescent="0.2">
      <c r="A308" s="140" t="s">
        <v>1193</v>
      </c>
      <c r="B308" s="125" t="s">
        <v>1194</v>
      </c>
      <c r="C308" s="125" t="s">
        <v>19</v>
      </c>
      <c r="D308" s="125" t="s">
        <v>1195</v>
      </c>
      <c r="E308" s="125" t="s">
        <v>70</v>
      </c>
      <c r="F308" s="126" t="s">
        <v>22</v>
      </c>
      <c r="G308" s="127">
        <v>180</v>
      </c>
      <c r="H308" s="128"/>
      <c r="I308" s="128">
        <v>53.77</v>
      </c>
      <c r="J308" s="128">
        <f t="shared" si="9"/>
        <v>0</v>
      </c>
      <c r="K308" s="129" t="e">
        <f t="shared" si="8"/>
        <v>#DIV/0!</v>
      </c>
    </row>
    <row r="309" spans="1:11" s="150" customFormat="1" ht="22.5" x14ac:dyDescent="0.2">
      <c r="A309" s="140" t="s">
        <v>1196</v>
      </c>
      <c r="B309" s="125" t="s">
        <v>1197</v>
      </c>
      <c r="C309" s="125" t="s">
        <v>19</v>
      </c>
      <c r="D309" s="125" t="s">
        <v>1198</v>
      </c>
      <c r="E309" s="125" t="s">
        <v>70</v>
      </c>
      <c r="F309" s="126" t="s">
        <v>22</v>
      </c>
      <c r="G309" s="127">
        <v>50</v>
      </c>
      <c r="H309" s="128"/>
      <c r="I309" s="128">
        <v>51.96</v>
      </c>
      <c r="J309" s="128">
        <f t="shared" si="9"/>
        <v>0</v>
      </c>
      <c r="K309" s="129" t="e">
        <f t="shared" si="8"/>
        <v>#DIV/0!</v>
      </c>
    </row>
    <row r="310" spans="1:11" s="150" customFormat="1" ht="11.25" x14ac:dyDescent="0.2">
      <c r="A310" s="140" t="s">
        <v>1199</v>
      </c>
      <c r="B310" s="125" t="s">
        <v>1200</v>
      </c>
      <c r="C310" s="125" t="s">
        <v>19</v>
      </c>
      <c r="D310" s="125" t="s">
        <v>1201</v>
      </c>
      <c r="E310" s="125" t="s">
        <v>70</v>
      </c>
      <c r="F310" s="126" t="s">
        <v>75</v>
      </c>
      <c r="G310" s="127">
        <v>25</v>
      </c>
      <c r="H310" s="128"/>
      <c r="I310" s="128">
        <v>91.08</v>
      </c>
      <c r="J310" s="128">
        <f t="shared" si="9"/>
        <v>0</v>
      </c>
      <c r="K310" s="129" t="e">
        <f t="shared" si="8"/>
        <v>#DIV/0!</v>
      </c>
    </row>
    <row r="311" spans="1:11" s="150" customFormat="1" ht="11.25" x14ac:dyDescent="0.2">
      <c r="A311" s="140" t="s">
        <v>1202</v>
      </c>
      <c r="B311" s="125" t="s">
        <v>1203</v>
      </c>
      <c r="C311" s="125" t="s">
        <v>39</v>
      </c>
      <c r="D311" s="125" t="s">
        <v>1204</v>
      </c>
      <c r="E311" s="125" t="s">
        <v>70</v>
      </c>
      <c r="F311" s="126" t="s">
        <v>380</v>
      </c>
      <c r="G311" s="127">
        <v>20</v>
      </c>
      <c r="H311" s="128"/>
      <c r="I311" s="128">
        <v>4.22</v>
      </c>
      <c r="J311" s="128">
        <f t="shared" si="9"/>
        <v>0</v>
      </c>
      <c r="K311" s="129" t="e">
        <f t="shared" si="8"/>
        <v>#DIV/0!</v>
      </c>
    </row>
    <row r="312" spans="1:11" s="150" customFormat="1" ht="11.25" x14ac:dyDescent="0.2">
      <c r="A312" s="140" t="s">
        <v>1205</v>
      </c>
      <c r="B312" s="125" t="s">
        <v>1206</v>
      </c>
      <c r="C312" s="125" t="s">
        <v>39</v>
      </c>
      <c r="D312" s="125" t="s">
        <v>1207</v>
      </c>
      <c r="E312" s="125" t="s">
        <v>70</v>
      </c>
      <c r="F312" s="126" t="s">
        <v>380</v>
      </c>
      <c r="G312" s="127">
        <v>20</v>
      </c>
      <c r="H312" s="128"/>
      <c r="I312" s="128">
        <v>1.63</v>
      </c>
      <c r="J312" s="128">
        <f t="shared" si="9"/>
        <v>0</v>
      </c>
      <c r="K312" s="129" t="e">
        <f t="shared" si="8"/>
        <v>#DIV/0!</v>
      </c>
    </row>
    <row r="313" spans="1:11" s="150" customFormat="1" ht="11.25" x14ac:dyDescent="0.2">
      <c r="A313" s="140" t="s">
        <v>1208</v>
      </c>
      <c r="B313" s="125" t="s">
        <v>1209</v>
      </c>
      <c r="C313" s="125" t="s">
        <v>39</v>
      </c>
      <c r="D313" s="125" t="s">
        <v>1210</v>
      </c>
      <c r="E313" s="125" t="s">
        <v>70</v>
      </c>
      <c r="F313" s="126" t="s">
        <v>380</v>
      </c>
      <c r="G313" s="127">
        <v>20</v>
      </c>
      <c r="H313" s="128"/>
      <c r="I313" s="128">
        <v>19.670000000000002</v>
      </c>
      <c r="J313" s="128">
        <f t="shared" si="9"/>
        <v>0</v>
      </c>
      <c r="K313" s="129" t="e">
        <f t="shared" si="8"/>
        <v>#DIV/0!</v>
      </c>
    </row>
    <row r="314" spans="1:11" s="150" customFormat="1" ht="11.25" x14ac:dyDescent="0.2">
      <c r="A314" s="140" t="s">
        <v>1211</v>
      </c>
      <c r="B314" s="125" t="s">
        <v>1212</v>
      </c>
      <c r="C314" s="125" t="s">
        <v>61</v>
      </c>
      <c r="D314" s="125" t="s">
        <v>1213</v>
      </c>
      <c r="E314" s="125" t="s">
        <v>70</v>
      </c>
      <c r="F314" s="126" t="s">
        <v>75</v>
      </c>
      <c r="G314" s="127">
        <v>10</v>
      </c>
      <c r="H314" s="128"/>
      <c r="I314" s="128">
        <v>139.72</v>
      </c>
      <c r="J314" s="128">
        <f t="shared" si="9"/>
        <v>0</v>
      </c>
      <c r="K314" s="129" t="e">
        <f t="shared" si="8"/>
        <v>#DIV/0!</v>
      </c>
    </row>
    <row r="315" spans="1:11" s="150" customFormat="1" ht="22.5" x14ac:dyDescent="0.2">
      <c r="A315" s="140" t="s">
        <v>1214</v>
      </c>
      <c r="B315" s="125" t="s">
        <v>1215</v>
      </c>
      <c r="C315" s="125" t="s">
        <v>19</v>
      </c>
      <c r="D315" s="125" t="s">
        <v>1216</v>
      </c>
      <c r="E315" s="125" t="s">
        <v>70</v>
      </c>
      <c r="F315" s="126" t="s">
        <v>75</v>
      </c>
      <c r="G315" s="127">
        <v>25</v>
      </c>
      <c r="H315" s="128"/>
      <c r="I315" s="128">
        <v>22</v>
      </c>
      <c r="J315" s="128">
        <f t="shared" si="9"/>
        <v>0</v>
      </c>
      <c r="K315" s="129" t="e">
        <f t="shared" si="8"/>
        <v>#DIV/0!</v>
      </c>
    </row>
    <row r="316" spans="1:11" s="150" customFormat="1" ht="22.5" x14ac:dyDescent="0.2">
      <c r="A316" s="140" t="s">
        <v>1217</v>
      </c>
      <c r="B316" s="125" t="s">
        <v>1218</v>
      </c>
      <c r="C316" s="125" t="s">
        <v>19</v>
      </c>
      <c r="D316" s="125" t="s">
        <v>1219</v>
      </c>
      <c r="E316" s="125" t="s">
        <v>70</v>
      </c>
      <c r="F316" s="126" t="s">
        <v>75</v>
      </c>
      <c r="G316" s="127">
        <v>5</v>
      </c>
      <c r="H316" s="128"/>
      <c r="I316" s="128">
        <v>249.05</v>
      </c>
      <c r="J316" s="128">
        <f t="shared" si="9"/>
        <v>0</v>
      </c>
      <c r="K316" s="129" t="e">
        <f t="shared" si="8"/>
        <v>#DIV/0!</v>
      </c>
    </row>
    <row r="317" spans="1:11" s="150" customFormat="1" ht="11.25" x14ac:dyDescent="0.2">
      <c r="A317" s="140" t="s">
        <v>1220</v>
      </c>
      <c r="B317" s="125" t="s">
        <v>1221</v>
      </c>
      <c r="C317" s="125" t="s">
        <v>61</v>
      </c>
      <c r="D317" s="125" t="s">
        <v>1222</v>
      </c>
      <c r="E317" s="125" t="s">
        <v>70</v>
      </c>
      <c r="F317" s="126" t="s">
        <v>75</v>
      </c>
      <c r="G317" s="127">
        <v>5</v>
      </c>
      <c r="H317" s="128"/>
      <c r="I317" s="128">
        <v>25.31</v>
      </c>
      <c r="J317" s="128">
        <f t="shared" si="9"/>
        <v>0</v>
      </c>
      <c r="K317" s="129" t="e">
        <f t="shared" si="8"/>
        <v>#DIV/0!</v>
      </c>
    </row>
    <row r="318" spans="1:11" s="150" customFormat="1" ht="11.25" x14ac:dyDescent="0.2">
      <c r="A318" s="140" t="s">
        <v>1223</v>
      </c>
      <c r="B318" s="125" t="s">
        <v>1224</v>
      </c>
      <c r="C318" s="125" t="s">
        <v>61</v>
      </c>
      <c r="D318" s="125" t="s">
        <v>1225</v>
      </c>
      <c r="E318" s="125" t="s">
        <v>70</v>
      </c>
      <c r="F318" s="126" t="s">
        <v>75</v>
      </c>
      <c r="G318" s="127">
        <v>10</v>
      </c>
      <c r="H318" s="128"/>
      <c r="I318" s="128">
        <v>87.3</v>
      </c>
      <c r="J318" s="128">
        <f t="shared" si="9"/>
        <v>0</v>
      </c>
      <c r="K318" s="129" t="e">
        <f t="shared" si="8"/>
        <v>#DIV/0!</v>
      </c>
    </row>
    <row r="319" spans="1:11" s="150" customFormat="1" ht="22.5" x14ac:dyDescent="0.2">
      <c r="A319" s="140" t="s">
        <v>1226</v>
      </c>
      <c r="B319" s="125" t="s">
        <v>1227</v>
      </c>
      <c r="C319" s="125" t="s">
        <v>19</v>
      </c>
      <c r="D319" s="125" t="s">
        <v>1228</v>
      </c>
      <c r="E319" s="125" t="s">
        <v>70</v>
      </c>
      <c r="F319" s="126" t="s">
        <v>75</v>
      </c>
      <c r="G319" s="127">
        <v>10</v>
      </c>
      <c r="H319" s="128"/>
      <c r="I319" s="128">
        <v>9.25</v>
      </c>
      <c r="J319" s="128">
        <f t="shared" si="9"/>
        <v>0</v>
      </c>
      <c r="K319" s="129" t="e">
        <f t="shared" si="8"/>
        <v>#DIV/0!</v>
      </c>
    </row>
    <row r="320" spans="1:11" s="150" customFormat="1" ht="11.25" x14ac:dyDescent="0.2">
      <c r="A320" s="140" t="s">
        <v>1229</v>
      </c>
      <c r="B320" s="125" t="s">
        <v>1230</v>
      </c>
      <c r="C320" s="125" t="s">
        <v>39</v>
      </c>
      <c r="D320" s="125" t="s">
        <v>1231</v>
      </c>
      <c r="E320" s="125" t="s">
        <v>70</v>
      </c>
      <c r="F320" s="126" t="s">
        <v>75</v>
      </c>
      <c r="G320" s="127">
        <v>20</v>
      </c>
      <c r="H320" s="128"/>
      <c r="I320" s="128">
        <v>2.61</v>
      </c>
      <c r="J320" s="128">
        <f t="shared" si="9"/>
        <v>0</v>
      </c>
      <c r="K320" s="129" t="e">
        <f t="shared" si="8"/>
        <v>#DIV/0!</v>
      </c>
    </row>
    <row r="321" spans="1:11" s="150" customFormat="1" ht="22.5" x14ac:dyDescent="0.2">
      <c r="A321" s="140" t="s">
        <v>1232</v>
      </c>
      <c r="B321" s="125" t="s">
        <v>1233</v>
      </c>
      <c r="C321" s="125" t="s">
        <v>19</v>
      </c>
      <c r="D321" s="125" t="s">
        <v>1234</v>
      </c>
      <c r="E321" s="125" t="s">
        <v>70</v>
      </c>
      <c r="F321" s="126" t="s">
        <v>36</v>
      </c>
      <c r="G321" s="127">
        <v>8</v>
      </c>
      <c r="H321" s="128"/>
      <c r="I321" s="128">
        <v>118.1</v>
      </c>
      <c r="J321" s="128">
        <f t="shared" si="9"/>
        <v>0</v>
      </c>
      <c r="K321" s="129" t="e">
        <f t="shared" si="8"/>
        <v>#DIV/0!</v>
      </c>
    </row>
    <row r="322" spans="1:11" s="150" customFormat="1" ht="11.25" x14ac:dyDescent="0.2">
      <c r="A322" s="140" t="s">
        <v>1235</v>
      </c>
      <c r="B322" s="125" t="s">
        <v>1236</v>
      </c>
      <c r="C322" s="125" t="s">
        <v>61</v>
      </c>
      <c r="D322" s="125" t="s">
        <v>1237</v>
      </c>
      <c r="E322" s="125" t="s">
        <v>70</v>
      </c>
      <c r="F322" s="126" t="s">
        <v>75</v>
      </c>
      <c r="G322" s="127">
        <v>25</v>
      </c>
      <c r="H322" s="128"/>
      <c r="I322" s="128">
        <v>56.65</v>
      </c>
      <c r="J322" s="128">
        <f t="shared" si="9"/>
        <v>0</v>
      </c>
      <c r="K322" s="129" t="e">
        <f t="shared" si="8"/>
        <v>#DIV/0!</v>
      </c>
    </row>
    <row r="323" spans="1:11" s="150" customFormat="1" ht="22.5" x14ac:dyDescent="0.2">
      <c r="A323" s="140" t="s">
        <v>1238</v>
      </c>
      <c r="B323" s="125" t="s">
        <v>1239</v>
      </c>
      <c r="C323" s="125" t="s">
        <v>19</v>
      </c>
      <c r="D323" s="125" t="s">
        <v>1240</v>
      </c>
      <c r="E323" s="125" t="s">
        <v>70</v>
      </c>
      <c r="F323" s="126" t="s">
        <v>36</v>
      </c>
      <c r="G323" s="127">
        <v>5</v>
      </c>
      <c r="H323" s="128"/>
      <c r="I323" s="128">
        <v>123.6</v>
      </c>
      <c r="J323" s="128">
        <f t="shared" si="9"/>
        <v>0</v>
      </c>
      <c r="K323" s="129" t="e">
        <f t="shared" si="8"/>
        <v>#DIV/0!</v>
      </c>
    </row>
    <row r="324" spans="1:11" s="150" customFormat="1" ht="22.5" x14ac:dyDescent="0.2">
      <c r="A324" s="140" t="s">
        <v>1241</v>
      </c>
      <c r="B324" s="125" t="s">
        <v>1242</v>
      </c>
      <c r="C324" s="125" t="s">
        <v>19</v>
      </c>
      <c r="D324" s="125" t="s">
        <v>1243</v>
      </c>
      <c r="E324" s="125" t="s">
        <v>70</v>
      </c>
      <c r="F324" s="126" t="s">
        <v>36</v>
      </c>
      <c r="G324" s="127">
        <v>10</v>
      </c>
      <c r="H324" s="128"/>
      <c r="I324" s="128">
        <v>134.53</v>
      </c>
      <c r="J324" s="128">
        <f t="shared" si="9"/>
        <v>0</v>
      </c>
      <c r="K324" s="129" t="e">
        <f t="shared" si="8"/>
        <v>#DIV/0!</v>
      </c>
    </row>
    <row r="325" spans="1:11" s="150" customFormat="1" ht="11.25" x14ac:dyDescent="0.2">
      <c r="A325" s="140" t="s">
        <v>1244</v>
      </c>
      <c r="B325" s="125" t="s">
        <v>1245</v>
      </c>
      <c r="C325" s="125" t="s">
        <v>19</v>
      </c>
      <c r="D325" s="125" t="s">
        <v>1246</v>
      </c>
      <c r="E325" s="125" t="s">
        <v>70</v>
      </c>
      <c r="F325" s="126" t="s">
        <v>36</v>
      </c>
      <c r="G325" s="127">
        <v>10</v>
      </c>
      <c r="H325" s="128"/>
      <c r="I325" s="128">
        <v>119.29</v>
      </c>
      <c r="J325" s="128">
        <f t="shared" si="9"/>
        <v>0</v>
      </c>
      <c r="K325" s="129" t="e">
        <f t="shared" si="8"/>
        <v>#DIV/0!</v>
      </c>
    </row>
    <row r="326" spans="1:11" s="150" customFormat="1" ht="22.5" x14ac:dyDescent="0.2">
      <c r="A326" s="140" t="s">
        <v>1247</v>
      </c>
      <c r="B326" s="125" t="s">
        <v>1248</v>
      </c>
      <c r="C326" s="125" t="s">
        <v>19</v>
      </c>
      <c r="D326" s="125" t="s">
        <v>1249</v>
      </c>
      <c r="E326" s="125" t="s">
        <v>70</v>
      </c>
      <c r="F326" s="126" t="s">
        <v>36</v>
      </c>
      <c r="G326" s="127">
        <v>2</v>
      </c>
      <c r="H326" s="128"/>
      <c r="I326" s="128">
        <v>126.73</v>
      </c>
      <c r="J326" s="128">
        <f t="shared" si="9"/>
        <v>0</v>
      </c>
      <c r="K326" s="129" t="e">
        <f t="shared" ref="K326:K389" si="10">ROUND(J326/$H$502,4)</f>
        <v>#DIV/0!</v>
      </c>
    </row>
    <row r="327" spans="1:11" s="150" customFormat="1" ht="11.25" x14ac:dyDescent="0.2">
      <c r="A327" s="140" t="s">
        <v>1250</v>
      </c>
      <c r="B327" s="125" t="s">
        <v>1251</v>
      </c>
      <c r="C327" s="125" t="s">
        <v>61</v>
      </c>
      <c r="D327" s="125" t="s">
        <v>1252</v>
      </c>
      <c r="E327" s="125" t="s">
        <v>70</v>
      </c>
      <c r="F327" s="126" t="s">
        <v>384</v>
      </c>
      <c r="G327" s="127">
        <v>25</v>
      </c>
      <c r="H327" s="128"/>
      <c r="I327" s="128">
        <v>14.6</v>
      </c>
      <c r="J327" s="128">
        <f t="shared" ref="J327:J390" si="11">ROUND(G327*H327,2)</f>
        <v>0</v>
      </c>
      <c r="K327" s="129" t="e">
        <f t="shared" si="10"/>
        <v>#DIV/0!</v>
      </c>
    </row>
    <row r="328" spans="1:11" s="150" customFormat="1" ht="11.25" x14ac:dyDescent="0.2">
      <c r="A328" s="140" t="s">
        <v>1253</v>
      </c>
      <c r="B328" s="125" t="s">
        <v>1254</v>
      </c>
      <c r="C328" s="125" t="s">
        <v>61</v>
      </c>
      <c r="D328" s="125" t="s">
        <v>1255</v>
      </c>
      <c r="E328" s="125" t="s">
        <v>70</v>
      </c>
      <c r="F328" s="126" t="s">
        <v>295</v>
      </c>
      <c r="G328" s="127">
        <v>30</v>
      </c>
      <c r="H328" s="128"/>
      <c r="I328" s="128">
        <v>9.4</v>
      </c>
      <c r="J328" s="128">
        <f t="shared" si="11"/>
        <v>0</v>
      </c>
      <c r="K328" s="129" t="e">
        <f t="shared" si="10"/>
        <v>#DIV/0!</v>
      </c>
    </row>
    <row r="329" spans="1:11" s="150" customFormat="1" ht="11.25" x14ac:dyDescent="0.2">
      <c r="A329" s="140" t="s">
        <v>1256</v>
      </c>
      <c r="B329" s="125" t="s">
        <v>1257</v>
      </c>
      <c r="C329" s="125" t="s">
        <v>19</v>
      </c>
      <c r="D329" s="125" t="s">
        <v>1258</v>
      </c>
      <c r="E329" s="125" t="s">
        <v>70</v>
      </c>
      <c r="F329" s="126" t="s">
        <v>295</v>
      </c>
      <c r="G329" s="127">
        <v>20</v>
      </c>
      <c r="H329" s="128"/>
      <c r="I329" s="128">
        <v>11.39</v>
      </c>
      <c r="J329" s="128">
        <f t="shared" si="11"/>
        <v>0</v>
      </c>
      <c r="K329" s="129" t="e">
        <f t="shared" si="10"/>
        <v>#DIV/0!</v>
      </c>
    </row>
    <row r="330" spans="1:11" s="150" customFormat="1" ht="11.25" x14ac:dyDescent="0.2">
      <c r="A330" s="140" t="s">
        <v>1259</v>
      </c>
      <c r="B330" s="125" t="s">
        <v>1260</v>
      </c>
      <c r="C330" s="125" t="s">
        <v>19</v>
      </c>
      <c r="D330" s="125" t="s">
        <v>1261</v>
      </c>
      <c r="E330" s="125" t="s">
        <v>70</v>
      </c>
      <c r="F330" s="126" t="s">
        <v>295</v>
      </c>
      <c r="G330" s="127">
        <v>25</v>
      </c>
      <c r="H330" s="128"/>
      <c r="I330" s="128">
        <v>10.84</v>
      </c>
      <c r="J330" s="128">
        <f t="shared" si="11"/>
        <v>0</v>
      </c>
      <c r="K330" s="129" t="e">
        <f t="shared" si="10"/>
        <v>#DIV/0!</v>
      </c>
    </row>
    <row r="331" spans="1:11" s="150" customFormat="1" ht="11.25" x14ac:dyDescent="0.2">
      <c r="A331" s="140" t="s">
        <v>1262</v>
      </c>
      <c r="B331" s="125" t="s">
        <v>1263</v>
      </c>
      <c r="C331" s="125" t="s">
        <v>19</v>
      </c>
      <c r="D331" s="125" t="s">
        <v>1264</v>
      </c>
      <c r="E331" s="125" t="s">
        <v>70</v>
      </c>
      <c r="F331" s="126" t="s">
        <v>295</v>
      </c>
      <c r="G331" s="127">
        <v>60</v>
      </c>
      <c r="H331" s="128"/>
      <c r="I331" s="128">
        <v>10</v>
      </c>
      <c r="J331" s="128">
        <f t="shared" si="11"/>
        <v>0</v>
      </c>
      <c r="K331" s="129" t="e">
        <f t="shared" si="10"/>
        <v>#DIV/0!</v>
      </c>
    </row>
    <row r="332" spans="1:11" s="150" customFormat="1" ht="11.25" x14ac:dyDescent="0.2">
      <c r="A332" s="140" t="s">
        <v>1265</v>
      </c>
      <c r="B332" s="125" t="s">
        <v>1266</v>
      </c>
      <c r="C332" s="125" t="s">
        <v>19</v>
      </c>
      <c r="D332" s="125" t="s">
        <v>1267</v>
      </c>
      <c r="E332" s="125" t="s">
        <v>70</v>
      </c>
      <c r="F332" s="126" t="s">
        <v>1268</v>
      </c>
      <c r="G332" s="127">
        <v>10</v>
      </c>
      <c r="H332" s="128"/>
      <c r="I332" s="128">
        <v>208.81</v>
      </c>
      <c r="J332" s="128">
        <f t="shared" si="11"/>
        <v>0</v>
      </c>
      <c r="K332" s="129" t="e">
        <f t="shared" si="10"/>
        <v>#DIV/0!</v>
      </c>
    </row>
    <row r="333" spans="1:11" s="150" customFormat="1" ht="11.25" x14ac:dyDescent="0.2">
      <c r="A333" s="140" t="s">
        <v>1269</v>
      </c>
      <c r="B333" s="125" t="s">
        <v>1270</v>
      </c>
      <c r="C333" s="125" t="s">
        <v>39</v>
      </c>
      <c r="D333" s="125" t="s">
        <v>1271</v>
      </c>
      <c r="E333" s="125" t="s">
        <v>70</v>
      </c>
      <c r="F333" s="126" t="s">
        <v>380</v>
      </c>
      <c r="G333" s="127">
        <v>6</v>
      </c>
      <c r="H333" s="128"/>
      <c r="I333" s="128">
        <v>17.05</v>
      </c>
      <c r="J333" s="128">
        <f t="shared" si="11"/>
        <v>0</v>
      </c>
      <c r="K333" s="129" t="e">
        <f t="shared" si="10"/>
        <v>#DIV/0!</v>
      </c>
    </row>
    <row r="334" spans="1:11" s="150" customFormat="1" ht="22.5" x14ac:dyDescent="0.2">
      <c r="A334" s="140" t="s">
        <v>1272</v>
      </c>
      <c r="B334" s="125" t="s">
        <v>1273</v>
      </c>
      <c r="C334" s="125" t="s">
        <v>19</v>
      </c>
      <c r="D334" s="125" t="s">
        <v>1274</v>
      </c>
      <c r="E334" s="125" t="s">
        <v>70</v>
      </c>
      <c r="F334" s="126" t="s">
        <v>36</v>
      </c>
      <c r="G334" s="127">
        <v>3</v>
      </c>
      <c r="H334" s="128"/>
      <c r="I334" s="128">
        <v>8.44</v>
      </c>
      <c r="J334" s="128">
        <f t="shared" si="11"/>
        <v>0</v>
      </c>
      <c r="K334" s="129" t="e">
        <f t="shared" si="10"/>
        <v>#DIV/0!</v>
      </c>
    </row>
    <row r="335" spans="1:11" s="150" customFormat="1" ht="11.25" x14ac:dyDescent="0.2">
      <c r="A335" s="140" t="s">
        <v>1275</v>
      </c>
      <c r="B335" s="125" t="s">
        <v>1276</v>
      </c>
      <c r="C335" s="125" t="s">
        <v>19</v>
      </c>
      <c r="D335" s="125" t="s">
        <v>1277</v>
      </c>
      <c r="E335" s="125" t="s">
        <v>70</v>
      </c>
      <c r="F335" s="126" t="s">
        <v>36</v>
      </c>
      <c r="G335" s="127">
        <v>10</v>
      </c>
      <c r="H335" s="128"/>
      <c r="I335" s="128">
        <v>30.54</v>
      </c>
      <c r="J335" s="128">
        <f t="shared" si="11"/>
        <v>0</v>
      </c>
      <c r="K335" s="129" t="e">
        <f t="shared" si="10"/>
        <v>#DIV/0!</v>
      </c>
    </row>
    <row r="336" spans="1:11" s="150" customFormat="1" ht="11.25" x14ac:dyDescent="0.2">
      <c r="A336" s="140" t="s">
        <v>1278</v>
      </c>
      <c r="B336" s="125" t="s">
        <v>1279</v>
      </c>
      <c r="C336" s="125" t="s">
        <v>61</v>
      </c>
      <c r="D336" s="125" t="s">
        <v>1280</v>
      </c>
      <c r="E336" s="125" t="s">
        <v>70</v>
      </c>
      <c r="F336" s="126" t="s">
        <v>36</v>
      </c>
      <c r="G336" s="127">
        <v>15</v>
      </c>
      <c r="H336" s="128"/>
      <c r="I336" s="128">
        <v>6.8</v>
      </c>
      <c r="J336" s="128">
        <f t="shared" si="11"/>
        <v>0</v>
      </c>
      <c r="K336" s="129" t="e">
        <f t="shared" si="10"/>
        <v>#DIV/0!</v>
      </c>
    </row>
    <row r="337" spans="1:11" s="150" customFormat="1" ht="11.25" x14ac:dyDescent="0.2">
      <c r="A337" s="140" t="s">
        <v>1281</v>
      </c>
      <c r="B337" s="125" t="s">
        <v>1282</v>
      </c>
      <c r="C337" s="125" t="s">
        <v>61</v>
      </c>
      <c r="D337" s="125" t="s">
        <v>1283</v>
      </c>
      <c r="E337" s="125" t="s">
        <v>70</v>
      </c>
      <c r="F337" s="126" t="s">
        <v>36</v>
      </c>
      <c r="G337" s="127">
        <v>10</v>
      </c>
      <c r="H337" s="128"/>
      <c r="I337" s="128">
        <v>30.2</v>
      </c>
      <c r="J337" s="128">
        <f t="shared" si="11"/>
        <v>0</v>
      </c>
      <c r="K337" s="129" t="e">
        <f t="shared" si="10"/>
        <v>#DIV/0!</v>
      </c>
    </row>
    <row r="338" spans="1:11" s="150" customFormat="1" ht="11.25" x14ac:dyDescent="0.2">
      <c r="A338" s="140" t="s">
        <v>1284</v>
      </c>
      <c r="B338" s="125" t="s">
        <v>1285</v>
      </c>
      <c r="C338" s="125" t="s">
        <v>19</v>
      </c>
      <c r="D338" s="125" t="s">
        <v>1286</v>
      </c>
      <c r="E338" s="125" t="s">
        <v>70</v>
      </c>
      <c r="F338" s="126" t="s">
        <v>36</v>
      </c>
      <c r="G338" s="127">
        <v>20</v>
      </c>
      <c r="H338" s="128"/>
      <c r="I338" s="128">
        <v>4.42</v>
      </c>
      <c r="J338" s="128">
        <f t="shared" si="11"/>
        <v>0</v>
      </c>
      <c r="K338" s="129" t="e">
        <f t="shared" si="10"/>
        <v>#DIV/0!</v>
      </c>
    </row>
    <row r="339" spans="1:11" s="150" customFormat="1" ht="11.25" x14ac:dyDescent="0.2">
      <c r="A339" s="140" t="s">
        <v>1287</v>
      </c>
      <c r="B339" s="125" t="s">
        <v>1288</v>
      </c>
      <c r="C339" s="125" t="s">
        <v>19</v>
      </c>
      <c r="D339" s="125" t="s">
        <v>1289</v>
      </c>
      <c r="E339" s="125" t="s">
        <v>70</v>
      </c>
      <c r="F339" s="126" t="s">
        <v>36</v>
      </c>
      <c r="G339" s="127">
        <v>6</v>
      </c>
      <c r="H339" s="128"/>
      <c r="I339" s="128">
        <v>3.68</v>
      </c>
      <c r="J339" s="128">
        <f t="shared" si="11"/>
        <v>0</v>
      </c>
      <c r="K339" s="129" t="e">
        <f t="shared" si="10"/>
        <v>#DIV/0!</v>
      </c>
    </row>
    <row r="340" spans="1:11" s="150" customFormat="1" ht="11.25" x14ac:dyDescent="0.2">
      <c r="A340" s="140" t="s">
        <v>1290</v>
      </c>
      <c r="B340" s="125" t="s">
        <v>1291</v>
      </c>
      <c r="C340" s="125" t="s">
        <v>19</v>
      </c>
      <c r="D340" s="125" t="s">
        <v>1292</v>
      </c>
      <c r="E340" s="125" t="s">
        <v>70</v>
      </c>
      <c r="F340" s="126" t="s">
        <v>36</v>
      </c>
      <c r="G340" s="127">
        <v>5</v>
      </c>
      <c r="H340" s="128"/>
      <c r="I340" s="128">
        <v>11.53</v>
      </c>
      <c r="J340" s="128">
        <f t="shared" si="11"/>
        <v>0</v>
      </c>
      <c r="K340" s="129" t="e">
        <f t="shared" si="10"/>
        <v>#DIV/0!</v>
      </c>
    </row>
    <row r="341" spans="1:11" s="150" customFormat="1" ht="11.25" x14ac:dyDescent="0.2">
      <c r="A341" s="140" t="s">
        <v>1293</v>
      </c>
      <c r="B341" s="125" t="s">
        <v>1294</v>
      </c>
      <c r="C341" s="125" t="s">
        <v>19</v>
      </c>
      <c r="D341" s="125" t="s">
        <v>1295</v>
      </c>
      <c r="E341" s="125" t="s">
        <v>70</v>
      </c>
      <c r="F341" s="126" t="s">
        <v>36</v>
      </c>
      <c r="G341" s="127">
        <v>5</v>
      </c>
      <c r="H341" s="128"/>
      <c r="I341" s="128">
        <v>33.4</v>
      </c>
      <c r="J341" s="128">
        <f t="shared" si="11"/>
        <v>0</v>
      </c>
      <c r="K341" s="129" t="e">
        <f t="shared" si="10"/>
        <v>#DIV/0!</v>
      </c>
    </row>
    <row r="342" spans="1:11" s="150" customFormat="1" ht="11.25" x14ac:dyDescent="0.2">
      <c r="A342" s="140" t="s">
        <v>1296</v>
      </c>
      <c r="B342" s="125" t="s">
        <v>1297</v>
      </c>
      <c r="C342" s="125" t="s">
        <v>19</v>
      </c>
      <c r="D342" s="125" t="s">
        <v>1298</v>
      </c>
      <c r="E342" s="125" t="s">
        <v>70</v>
      </c>
      <c r="F342" s="126" t="s">
        <v>36</v>
      </c>
      <c r="G342" s="127">
        <v>6</v>
      </c>
      <c r="H342" s="128"/>
      <c r="I342" s="128">
        <v>5.47</v>
      </c>
      <c r="J342" s="128">
        <f t="shared" si="11"/>
        <v>0</v>
      </c>
      <c r="K342" s="129" t="e">
        <f t="shared" si="10"/>
        <v>#DIV/0!</v>
      </c>
    </row>
    <row r="343" spans="1:11" s="150" customFormat="1" ht="11.25" x14ac:dyDescent="0.2">
      <c r="A343" s="140" t="s">
        <v>1299</v>
      </c>
      <c r="B343" s="125" t="s">
        <v>1300</v>
      </c>
      <c r="C343" s="125" t="s">
        <v>19</v>
      </c>
      <c r="D343" s="125" t="s">
        <v>1301</v>
      </c>
      <c r="E343" s="125" t="s">
        <v>70</v>
      </c>
      <c r="F343" s="126" t="s">
        <v>36</v>
      </c>
      <c r="G343" s="127">
        <v>5</v>
      </c>
      <c r="H343" s="128"/>
      <c r="I343" s="128">
        <v>19.12</v>
      </c>
      <c r="J343" s="128">
        <f t="shared" si="11"/>
        <v>0</v>
      </c>
      <c r="K343" s="129" t="e">
        <f t="shared" si="10"/>
        <v>#DIV/0!</v>
      </c>
    </row>
    <row r="344" spans="1:11" s="150" customFormat="1" ht="11.25" x14ac:dyDescent="0.2">
      <c r="A344" s="140" t="s">
        <v>1302</v>
      </c>
      <c r="B344" s="125" t="s">
        <v>1303</v>
      </c>
      <c r="C344" s="125" t="s">
        <v>19</v>
      </c>
      <c r="D344" s="125" t="s">
        <v>1304</v>
      </c>
      <c r="E344" s="125" t="s">
        <v>70</v>
      </c>
      <c r="F344" s="126" t="s">
        <v>36</v>
      </c>
      <c r="G344" s="127">
        <v>5</v>
      </c>
      <c r="H344" s="128"/>
      <c r="I344" s="128">
        <v>41.59</v>
      </c>
      <c r="J344" s="128">
        <f t="shared" si="11"/>
        <v>0</v>
      </c>
      <c r="K344" s="129" t="e">
        <f t="shared" si="10"/>
        <v>#DIV/0!</v>
      </c>
    </row>
    <row r="345" spans="1:11" s="150" customFormat="1" ht="11.25" x14ac:dyDescent="0.2">
      <c r="A345" s="140" t="s">
        <v>1305</v>
      </c>
      <c r="B345" s="125" t="s">
        <v>1306</v>
      </c>
      <c r="C345" s="125" t="s">
        <v>19</v>
      </c>
      <c r="D345" s="125" t="s">
        <v>1307</v>
      </c>
      <c r="E345" s="125" t="s">
        <v>70</v>
      </c>
      <c r="F345" s="126" t="s">
        <v>36</v>
      </c>
      <c r="G345" s="127">
        <v>5</v>
      </c>
      <c r="H345" s="128"/>
      <c r="I345" s="128">
        <v>39.61</v>
      </c>
      <c r="J345" s="128">
        <f t="shared" si="11"/>
        <v>0</v>
      </c>
      <c r="K345" s="129" t="e">
        <f t="shared" si="10"/>
        <v>#DIV/0!</v>
      </c>
    </row>
    <row r="346" spans="1:11" s="150" customFormat="1" ht="11.25" x14ac:dyDescent="0.2">
      <c r="A346" s="140" t="s">
        <v>1308</v>
      </c>
      <c r="B346" s="125" t="s">
        <v>1309</v>
      </c>
      <c r="C346" s="125" t="s">
        <v>19</v>
      </c>
      <c r="D346" s="125" t="s">
        <v>1310</v>
      </c>
      <c r="E346" s="125" t="s">
        <v>70</v>
      </c>
      <c r="F346" s="126" t="s">
        <v>36</v>
      </c>
      <c r="G346" s="127">
        <v>5</v>
      </c>
      <c r="H346" s="128"/>
      <c r="I346" s="128">
        <v>29.66</v>
      </c>
      <c r="J346" s="128">
        <f t="shared" si="11"/>
        <v>0</v>
      </c>
      <c r="K346" s="129" t="e">
        <f t="shared" si="10"/>
        <v>#DIV/0!</v>
      </c>
    </row>
    <row r="347" spans="1:11" s="150" customFormat="1" ht="11.25" x14ac:dyDescent="0.2">
      <c r="A347" s="140" t="s">
        <v>1311</v>
      </c>
      <c r="B347" s="125" t="s">
        <v>1312</v>
      </c>
      <c r="C347" s="125" t="s">
        <v>19</v>
      </c>
      <c r="D347" s="125" t="s">
        <v>1313</v>
      </c>
      <c r="E347" s="125" t="s">
        <v>70</v>
      </c>
      <c r="F347" s="126" t="s">
        <v>36</v>
      </c>
      <c r="G347" s="127">
        <v>10</v>
      </c>
      <c r="H347" s="128"/>
      <c r="I347" s="128">
        <v>15.17</v>
      </c>
      <c r="J347" s="128">
        <f t="shared" si="11"/>
        <v>0</v>
      </c>
      <c r="K347" s="129" t="e">
        <f t="shared" si="10"/>
        <v>#DIV/0!</v>
      </c>
    </row>
    <row r="348" spans="1:11" s="150" customFormat="1" ht="11.25" x14ac:dyDescent="0.2">
      <c r="A348" s="140" t="s">
        <v>1314</v>
      </c>
      <c r="B348" s="125" t="s">
        <v>1315</v>
      </c>
      <c r="C348" s="125" t="s">
        <v>19</v>
      </c>
      <c r="D348" s="125" t="s">
        <v>1316</v>
      </c>
      <c r="E348" s="125" t="s">
        <v>70</v>
      </c>
      <c r="F348" s="126" t="s">
        <v>36</v>
      </c>
      <c r="G348" s="127">
        <v>8</v>
      </c>
      <c r="H348" s="128"/>
      <c r="I348" s="128">
        <v>63.66</v>
      </c>
      <c r="J348" s="128">
        <f t="shared" si="11"/>
        <v>0</v>
      </c>
      <c r="K348" s="129" t="e">
        <f t="shared" si="10"/>
        <v>#DIV/0!</v>
      </c>
    </row>
    <row r="349" spans="1:11" s="150" customFormat="1" ht="11.25" x14ac:dyDescent="0.2">
      <c r="A349" s="140" t="s">
        <v>1317</v>
      </c>
      <c r="B349" s="125" t="s">
        <v>1318</v>
      </c>
      <c r="C349" s="125" t="s">
        <v>19</v>
      </c>
      <c r="D349" s="125" t="s">
        <v>1319</v>
      </c>
      <c r="E349" s="125" t="s">
        <v>70</v>
      </c>
      <c r="F349" s="126" t="s">
        <v>36</v>
      </c>
      <c r="G349" s="127">
        <v>10</v>
      </c>
      <c r="H349" s="128"/>
      <c r="I349" s="128">
        <v>14.32</v>
      </c>
      <c r="J349" s="128">
        <f t="shared" si="11"/>
        <v>0</v>
      </c>
      <c r="K349" s="129" t="e">
        <f t="shared" si="10"/>
        <v>#DIV/0!</v>
      </c>
    </row>
    <row r="350" spans="1:11" s="150" customFormat="1" ht="11.25" x14ac:dyDescent="0.2">
      <c r="A350" s="140" t="s">
        <v>1320</v>
      </c>
      <c r="B350" s="125" t="s">
        <v>1321</v>
      </c>
      <c r="C350" s="125" t="s">
        <v>19</v>
      </c>
      <c r="D350" s="125" t="s">
        <v>1322</v>
      </c>
      <c r="E350" s="125" t="s">
        <v>70</v>
      </c>
      <c r="F350" s="126" t="s">
        <v>36</v>
      </c>
      <c r="G350" s="127">
        <v>10</v>
      </c>
      <c r="H350" s="128"/>
      <c r="I350" s="128">
        <v>39.15</v>
      </c>
      <c r="J350" s="128">
        <f t="shared" si="11"/>
        <v>0</v>
      </c>
      <c r="K350" s="129" t="e">
        <f t="shared" si="10"/>
        <v>#DIV/0!</v>
      </c>
    </row>
    <row r="351" spans="1:11" s="150" customFormat="1" ht="11.25" x14ac:dyDescent="0.2">
      <c r="A351" s="140" t="s">
        <v>1323</v>
      </c>
      <c r="B351" s="125" t="s">
        <v>1324</v>
      </c>
      <c r="C351" s="125" t="s">
        <v>19</v>
      </c>
      <c r="D351" s="125" t="s">
        <v>1325</v>
      </c>
      <c r="E351" s="125" t="s">
        <v>70</v>
      </c>
      <c r="F351" s="126" t="s">
        <v>36</v>
      </c>
      <c r="G351" s="127">
        <v>10</v>
      </c>
      <c r="H351" s="128"/>
      <c r="I351" s="128">
        <v>40.43</v>
      </c>
      <c r="J351" s="128">
        <f t="shared" si="11"/>
        <v>0</v>
      </c>
      <c r="K351" s="129" t="e">
        <f t="shared" si="10"/>
        <v>#DIV/0!</v>
      </c>
    </row>
    <row r="352" spans="1:11" s="150" customFormat="1" ht="11.25" x14ac:dyDescent="0.2">
      <c r="A352" s="140" t="s">
        <v>1326</v>
      </c>
      <c r="B352" s="125" t="s">
        <v>1327</v>
      </c>
      <c r="C352" s="125" t="s">
        <v>19</v>
      </c>
      <c r="D352" s="125" t="s">
        <v>1328</v>
      </c>
      <c r="E352" s="125" t="s">
        <v>70</v>
      </c>
      <c r="F352" s="126" t="s">
        <v>36</v>
      </c>
      <c r="G352" s="127">
        <v>10</v>
      </c>
      <c r="H352" s="128"/>
      <c r="I352" s="128">
        <v>74.05</v>
      </c>
      <c r="J352" s="128">
        <f t="shared" si="11"/>
        <v>0</v>
      </c>
      <c r="K352" s="129" t="e">
        <f t="shared" si="10"/>
        <v>#DIV/0!</v>
      </c>
    </row>
    <row r="353" spans="1:11" s="150" customFormat="1" ht="11.25" x14ac:dyDescent="0.2">
      <c r="A353" s="140" t="s">
        <v>1329</v>
      </c>
      <c r="B353" s="125" t="s">
        <v>1330</v>
      </c>
      <c r="C353" s="125" t="s">
        <v>19</v>
      </c>
      <c r="D353" s="125" t="s">
        <v>1331</v>
      </c>
      <c r="E353" s="125" t="s">
        <v>70</v>
      </c>
      <c r="F353" s="126" t="s">
        <v>36</v>
      </c>
      <c r="G353" s="127">
        <v>8</v>
      </c>
      <c r="H353" s="128"/>
      <c r="I353" s="128">
        <v>13.39</v>
      </c>
      <c r="J353" s="128">
        <f t="shared" si="11"/>
        <v>0</v>
      </c>
      <c r="K353" s="129" t="e">
        <f t="shared" si="10"/>
        <v>#DIV/0!</v>
      </c>
    </row>
    <row r="354" spans="1:11" s="150" customFormat="1" ht="11.25" x14ac:dyDescent="0.2">
      <c r="A354" s="140" t="s">
        <v>1332</v>
      </c>
      <c r="B354" s="125" t="s">
        <v>1333</v>
      </c>
      <c r="C354" s="125" t="s">
        <v>19</v>
      </c>
      <c r="D354" s="125" t="s">
        <v>1334</v>
      </c>
      <c r="E354" s="125" t="s">
        <v>70</v>
      </c>
      <c r="F354" s="126" t="s">
        <v>36</v>
      </c>
      <c r="G354" s="127">
        <v>15</v>
      </c>
      <c r="H354" s="128"/>
      <c r="I354" s="128">
        <v>9.77</v>
      </c>
      <c r="J354" s="128">
        <f t="shared" si="11"/>
        <v>0</v>
      </c>
      <c r="K354" s="129" t="e">
        <f t="shared" si="10"/>
        <v>#DIV/0!</v>
      </c>
    </row>
    <row r="355" spans="1:11" s="150" customFormat="1" ht="11.25" x14ac:dyDescent="0.2">
      <c r="A355" s="140" t="s">
        <v>1335</v>
      </c>
      <c r="B355" s="125" t="s">
        <v>1336</v>
      </c>
      <c r="C355" s="125" t="s">
        <v>19</v>
      </c>
      <c r="D355" s="125" t="s">
        <v>1337</v>
      </c>
      <c r="E355" s="125" t="s">
        <v>70</v>
      </c>
      <c r="F355" s="126" t="s">
        <v>36</v>
      </c>
      <c r="G355" s="127">
        <v>8</v>
      </c>
      <c r="H355" s="128"/>
      <c r="I355" s="128">
        <v>10.86</v>
      </c>
      <c r="J355" s="128">
        <f t="shared" si="11"/>
        <v>0</v>
      </c>
      <c r="K355" s="129" t="e">
        <f t="shared" si="10"/>
        <v>#DIV/0!</v>
      </c>
    </row>
    <row r="356" spans="1:11" s="150" customFormat="1" ht="11.25" x14ac:dyDescent="0.2">
      <c r="A356" s="140" t="s">
        <v>1338</v>
      </c>
      <c r="B356" s="125" t="s">
        <v>1339</v>
      </c>
      <c r="C356" s="125" t="s">
        <v>19</v>
      </c>
      <c r="D356" s="125" t="s">
        <v>1340</v>
      </c>
      <c r="E356" s="125" t="s">
        <v>70</v>
      </c>
      <c r="F356" s="126" t="s">
        <v>36</v>
      </c>
      <c r="G356" s="127">
        <v>10</v>
      </c>
      <c r="H356" s="128"/>
      <c r="I356" s="128">
        <v>17.829999999999998</v>
      </c>
      <c r="J356" s="128">
        <f t="shared" si="11"/>
        <v>0</v>
      </c>
      <c r="K356" s="129" t="e">
        <f t="shared" si="10"/>
        <v>#DIV/0!</v>
      </c>
    </row>
    <row r="357" spans="1:11" s="150" customFormat="1" ht="11.25" x14ac:dyDescent="0.2">
      <c r="A357" s="140" t="s">
        <v>1341</v>
      </c>
      <c r="B357" s="125" t="s">
        <v>1342</v>
      </c>
      <c r="C357" s="125" t="s">
        <v>19</v>
      </c>
      <c r="D357" s="125" t="s">
        <v>1343</v>
      </c>
      <c r="E357" s="125" t="s">
        <v>70</v>
      </c>
      <c r="F357" s="126" t="s">
        <v>36</v>
      </c>
      <c r="G357" s="127">
        <v>10</v>
      </c>
      <c r="H357" s="128"/>
      <c r="I357" s="128">
        <v>29.69</v>
      </c>
      <c r="J357" s="128">
        <f t="shared" si="11"/>
        <v>0</v>
      </c>
      <c r="K357" s="129" t="e">
        <f t="shared" si="10"/>
        <v>#DIV/0!</v>
      </c>
    </row>
    <row r="358" spans="1:11" s="150" customFormat="1" ht="11.25" x14ac:dyDescent="0.2">
      <c r="A358" s="140" t="s">
        <v>1344</v>
      </c>
      <c r="B358" s="125" t="s">
        <v>1345</v>
      </c>
      <c r="C358" s="125" t="s">
        <v>19</v>
      </c>
      <c r="D358" s="125" t="s">
        <v>1346</v>
      </c>
      <c r="E358" s="125" t="s">
        <v>70</v>
      </c>
      <c r="F358" s="126" t="s">
        <v>36</v>
      </c>
      <c r="G358" s="127">
        <v>2</v>
      </c>
      <c r="H358" s="128"/>
      <c r="I358" s="128">
        <v>71.17</v>
      </c>
      <c r="J358" s="128">
        <f t="shared" si="11"/>
        <v>0</v>
      </c>
      <c r="K358" s="129" t="e">
        <f t="shared" si="10"/>
        <v>#DIV/0!</v>
      </c>
    </row>
    <row r="359" spans="1:11" s="150" customFormat="1" ht="11.25" x14ac:dyDescent="0.2">
      <c r="A359" s="140" t="s">
        <v>1347</v>
      </c>
      <c r="B359" s="125" t="s">
        <v>1348</v>
      </c>
      <c r="C359" s="125" t="s">
        <v>19</v>
      </c>
      <c r="D359" s="125" t="s">
        <v>1349</v>
      </c>
      <c r="E359" s="125" t="s">
        <v>70</v>
      </c>
      <c r="F359" s="126" t="s">
        <v>36</v>
      </c>
      <c r="G359" s="127">
        <v>10</v>
      </c>
      <c r="H359" s="128"/>
      <c r="I359" s="128">
        <v>18.809999999999999</v>
      </c>
      <c r="J359" s="128">
        <f t="shared" si="11"/>
        <v>0</v>
      </c>
      <c r="K359" s="129" t="e">
        <f t="shared" si="10"/>
        <v>#DIV/0!</v>
      </c>
    </row>
    <row r="360" spans="1:11" s="150" customFormat="1" ht="11.25" x14ac:dyDescent="0.2">
      <c r="A360" s="140" t="s">
        <v>1350</v>
      </c>
      <c r="B360" s="125" t="s">
        <v>1351</v>
      </c>
      <c r="C360" s="125" t="s">
        <v>19</v>
      </c>
      <c r="D360" s="125" t="s">
        <v>1352</v>
      </c>
      <c r="E360" s="125" t="s">
        <v>70</v>
      </c>
      <c r="F360" s="126" t="s">
        <v>36</v>
      </c>
      <c r="G360" s="127">
        <v>5</v>
      </c>
      <c r="H360" s="128"/>
      <c r="I360" s="128">
        <v>56.18</v>
      </c>
      <c r="J360" s="128">
        <f t="shared" si="11"/>
        <v>0</v>
      </c>
      <c r="K360" s="129" t="e">
        <f t="shared" si="10"/>
        <v>#DIV/0!</v>
      </c>
    </row>
    <row r="361" spans="1:11" s="150" customFormat="1" ht="11.25" x14ac:dyDescent="0.2">
      <c r="A361" s="140" t="s">
        <v>1353</v>
      </c>
      <c r="B361" s="125" t="s">
        <v>1354</v>
      </c>
      <c r="C361" s="125" t="s">
        <v>19</v>
      </c>
      <c r="D361" s="125" t="s">
        <v>1355</v>
      </c>
      <c r="E361" s="125" t="s">
        <v>70</v>
      </c>
      <c r="F361" s="126" t="s">
        <v>36</v>
      </c>
      <c r="G361" s="127">
        <v>5</v>
      </c>
      <c r="H361" s="128"/>
      <c r="I361" s="128">
        <v>78.12</v>
      </c>
      <c r="J361" s="128">
        <f t="shared" si="11"/>
        <v>0</v>
      </c>
      <c r="K361" s="129" t="e">
        <f t="shared" si="10"/>
        <v>#DIV/0!</v>
      </c>
    </row>
    <row r="362" spans="1:11" s="150" customFormat="1" ht="11.25" x14ac:dyDescent="0.2">
      <c r="A362" s="140" t="s">
        <v>1356</v>
      </c>
      <c r="B362" s="125" t="s">
        <v>1357</v>
      </c>
      <c r="C362" s="125" t="s">
        <v>19</v>
      </c>
      <c r="D362" s="125" t="s">
        <v>1358</v>
      </c>
      <c r="E362" s="125" t="s">
        <v>70</v>
      </c>
      <c r="F362" s="126" t="s">
        <v>36</v>
      </c>
      <c r="G362" s="127">
        <v>5</v>
      </c>
      <c r="H362" s="128"/>
      <c r="I362" s="128">
        <v>45.9</v>
      </c>
      <c r="J362" s="128">
        <f t="shared" si="11"/>
        <v>0</v>
      </c>
      <c r="K362" s="129" t="e">
        <f t="shared" si="10"/>
        <v>#DIV/0!</v>
      </c>
    </row>
    <row r="363" spans="1:11" s="150" customFormat="1" ht="22.5" x14ac:dyDescent="0.2">
      <c r="A363" s="140" t="s">
        <v>1359</v>
      </c>
      <c r="B363" s="125" t="s">
        <v>1360</v>
      </c>
      <c r="C363" s="125" t="s">
        <v>39</v>
      </c>
      <c r="D363" s="125" t="s">
        <v>1361</v>
      </c>
      <c r="E363" s="125" t="s">
        <v>70</v>
      </c>
      <c r="F363" s="126" t="s">
        <v>380</v>
      </c>
      <c r="G363" s="127">
        <v>1</v>
      </c>
      <c r="H363" s="128"/>
      <c r="I363" s="128">
        <v>581.58000000000004</v>
      </c>
      <c r="J363" s="128">
        <f t="shared" si="11"/>
        <v>0</v>
      </c>
      <c r="K363" s="129" t="e">
        <f t="shared" si="10"/>
        <v>#DIV/0!</v>
      </c>
    </row>
    <row r="364" spans="1:11" s="150" customFormat="1" ht="11.25" x14ac:dyDescent="0.2">
      <c r="A364" s="140" t="s">
        <v>1362</v>
      </c>
      <c r="B364" s="125" t="s">
        <v>1363</v>
      </c>
      <c r="C364" s="125" t="s">
        <v>19</v>
      </c>
      <c r="D364" s="125" t="s">
        <v>1364</v>
      </c>
      <c r="E364" s="125" t="s">
        <v>70</v>
      </c>
      <c r="F364" s="126" t="s">
        <v>36</v>
      </c>
      <c r="G364" s="127">
        <v>8</v>
      </c>
      <c r="H364" s="128"/>
      <c r="I364" s="128">
        <v>12.64</v>
      </c>
      <c r="J364" s="128">
        <f t="shared" si="11"/>
        <v>0</v>
      </c>
      <c r="K364" s="129" t="e">
        <f t="shared" si="10"/>
        <v>#DIV/0!</v>
      </c>
    </row>
    <row r="365" spans="1:11" s="150" customFormat="1" ht="11.25" x14ac:dyDescent="0.2">
      <c r="A365" s="140" t="s">
        <v>1365</v>
      </c>
      <c r="B365" s="125" t="s">
        <v>1366</v>
      </c>
      <c r="C365" s="125" t="s">
        <v>19</v>
      </c>
      <c r="D365" s="125" t="s">
        <v>1367</v>
      </c>
      <c r="E365" s="125" t="s">
        <v>70</v>
      </c>
      <c r="F365" s="126" t="s">
        <v>36</v>
      </c>
      <c r="G365" s="127">
        <v>20</v>
      </c>
      <c r="H365" s="128"/>
      <c r="I365" s="128">
        <v>15.09</v>
      </c>
      <c r="J365" s="128">
        <f t="shared" si="11"/>
        <v>0</v>
      </c>
      <c r="K365" s="129" t="e">
        <f t="shared" si="10"/>
        <v>#DIV/0!</v>
      </c>
    </row>
    <row r="366" spans="1:11" s="150" customFormat="1" ht="11.25" x14ac:dyDescent="0.2">
      <c r="A366" s="140" t="s">
        <v>1368</v>
      </c>
      <c r="B366" s="125" t="s">
        <v>1369</v>
      </c>
      <c r="C366" s="125" t="s">
        <v>19</v>
      </c>
      <c r="D366" s="125" t="s">
        <v>1370</v>
      </c>
      <c r="E366" s="125" t="s">
        <v>70</v>
      </c>
      <c r="F366" s="126" t="s">
        <v>36</v>
      </c>
      <c r="G366" s="127">
        <v>10</v>
      </c>
      <c r="H366" s="128"/>
      <c r="I366" s="128">
        <v>41.88</v>
      </c>
      <c r="J366" s="128">
        <f t="shared" si="11"/>
        <v>0</v>
      </c>
      <c r="K366" s="129" t="e">
        <f t="shared" si="10"/>
        <v>#DIV/0!</v>
      </c>
    </row>
    <row r="367" spans="1:11" s="150" customFormat="1" ht="11.25" x14ac:dyDescent="0.2">
      <c r="A367" s="140" t="s">
        <v>1371</v>
      </c>
      <c r="B367" s="125" t="s">
        <v>1372</v>
      </c>
      <c r="C367" s="125" t="s">
        <v>19</v>
      </c>
      <c r="D367" s="125" t="s">
        <v>1373</v>
      </c>
      <c r="E367" s="125" t="s">
        <v>70</v>
      </c>
      <c r="F367" s="126" t="s">
        <v>36</v>
      </c>
      <c r="G367" s="127">
        <v>20</v>
      </c>
      <c r="H367" s="128"/>
      <c r="I367" s="128">
        <v>43.29</v>
      </c>
      <c r="J367" s="128">
        <f t="shared" si="11"/>
        <v>0</v>
      </c>
      <c r="K367" s="129" t="e">
        <f t="shared" si="10"/>
        <v>#DIV/0!</v>
      </c>
    </row>
    <row r="368" spans="1:11" s="150" customFormat="1" ht="11.25" x14ac:dyDescent="0.2">
      <c r="A368" s="140" t="s">
        <v>1374</v>
      </c>
      <c r="B368" s="125" t="s">
        <v>1375</v>
      </c>
      <c r="C368" s="125" t="s">
        <v>39</v>
      </c>
      <c r="D368" s="125" t="s">
        <v>1376</v>
      </c>
      <c r="E368" s="125" t="s">
        <v>70</v>
      </c>
      <c r="F368" s="126" t="s">
        <v>380</v>
      </c>
      <c r="G368" s="127">
        <v>10</v>
      </c>
      <c r="H368" s="128"/>
      <c r="I368" s="128">
        <v>16.7</v>
      </c>
      <c r="J368" s="128">
        <f t="shared" si="11"/>
        <v>0</v>
      </c>
      <c r="K368" s="129" t="e">
        <f t="shared" si="10"/>
        <v>#DIV/0!</v>
      </c>
    </row>
    <row r="369" spans="1:11" s="150" customFormat="1" ht="11.25" x14ac:dyDescent="0.2">
      <c r="A369" s="140" t="s">
        <v>1377</v>
      </c>
      <c r="B369" s="125" t="s">
        <v>1378</v>
      </c>
      <c r="C369" s="125" t="s">
        <v>19</v>
      </c>
      <c r="D369" s="125" t="s">
        <v>1379</v>
      </c>
      <c r="E369" s="125" t="s">
        <v>70</v>
      </c>
      <c r="F369" s="126" t="s">
        <v>295</v>
      </c>
      <c r="G369" s="127">
        <v>50</v>
      </c>
      <c r="H369" s="128"/>
      <c r="I369" s="128">
        <v>2.2599999999999998</v>
      </c>
      <c r="J369" s="128">
        <f t="shared" si="11"/>
        <v>0</v>
      </c>
      <c r="K369" s="129" t="e">
        <f t="shared" si="10"/>
        <v>#DIV/0!</v>
      </c>
    </row>
    <row r="370" spans="1:11" s="150" customFormat="1" ht="11.25" x14ac:dyDescent="0.2">
      <c r="A370" s="140" t="s">
        <v>1380</v>
      </c>
      <c r="B370" s="125" t="s">
        <v>1381</v>
      </c>
      <c r="C370" s="125" t="s">
        <v>19</v>
      </c>
      <c r="D370" s="125" t="s">
        <v>1382</v>
      </c>
      <c r="E370" s="125" t="s">
        <v>70</v>
      </c>
      <c r="F370" s="126" t="s">
        <v>295</v>
      </c>
      <c r="G370" s="127">
        <v>50</v>
      </c>
      <c r="H370" s="128"/>
      <c r="I370" s="128">
        <v>31.21</v>
      </c>
      <c r="J370" s="128">
        <f t="shared" si="11"/>
        <v>0</v>
      </c>
      <c r="K370" s="129" t="e">
        <f t="shared" si="10"/>
        <v>#DIV/0!</v>
      </c>
    </row>
    <row r="371" spans="1:11" s="150" customFormat="1" ht="11.25" x14ac:dyDescent="0.2">
      <c r="A371" s="140" t="s">
        <v>1383</v>
      </c>
      <c r="B371" s="125" t="s">
        <v>1384</v>
      </c>
      <c r="C371" s="125" t="s">
        <v>61</v>
      </c>
      <c r="D371" s="125" t="s">
        <v>1385</v>
      </c>
      <c r="E371" s="125" t="s">
        <v>70</v>
      </c>
      <c r="F371" s="126" t="s">
        <v>291</v>
      </c>
      <c r="G371" s="127">
        <v>100</v>
      </c>
      <c r="H371" s="128"/>
      <c r="I371" s="128">
        <v>57.56</v>
      </c>
      <c r="J371" s="128">
        <f t="shared" si="11"/>
        <v>0</v>
      </c>
      <c r="K371" s="129" t="e">
        <f t="shared" si="10"/>
        <v>#DIV/0!</v>
      </c>
    </row>
    <row r="372" spans="1:11" s="150" customFormat="1" ht="11.25" x14ac:dyDescent="0.2">
      <c r="A372" s="140" t="s">
        <v>1386</v>
      </c>
      <c r="B372" s="125" t="s">
        <v>1387</v>
      </c>
      <c r="C372" s="125" t="s">
        <v>19</v>
      </c>
      <c r="D372" s="125" t="s">
        <v>1388</v>
      </c>
      <c r="E372" s="125" t="s">
        <v>70</v>
      </c>
      <c r="F372" s="126" t="s">
        <v>291</v>
      </c>
      <c r="G372" s="127">
        <v>20</v>
      </c>
      <c r="H372" s="128"/>
      <c r="I372" s="128">
        <v>39.69</v>
      </c>
      <c r="J372" s="128">
        <f t="shared" si="11"/>
        <v>0</v>
      </c>
      <c r="K372" s="129" t="e">
        <f t="shared" si="10"/>
        <v>#DIV/0!</v>
      </c>
    </row>
    <row r="373" spans="1:11" s="150" customFormat="1" ht="11.25" x14ac:dyDescent="0.2">
      <c r="A373" s="140" t="s">
        <v>1389</v>
      </c>
      <c r="B373" s="125" t="s">
        <v>1390</v>
      </c>
      <c r="C373" s="125" t="s">
        <v>1391</v>
      </c>
      <c r="D373" s="125" t="s">
        <v>1392</v>
      </c>
      <c r="E373" s="125" t="s">
        <v>70</v>
      </c>
      <c r="F373" s="126" t="s">
        <v>36</v>
      </c>
      <c r="G373" s="127">
        <v>10</v>
      </c>
      <c r="H373" s="128"/>
      <c r="I373" s="128">
        <v>30.83</v>
      </c>
      <c r="J373" s="128">
        <f t="shared" si="11"/>
        <v>0</v>
      </c>
      <c r="K373" s="129" t="e">
        <f t="shared" si="10"/>
        <v>#DIV/0!</v>
      </c>
    </row>
    <row r="374" spans="1:11" s="150" customFormat="1" ht="22.5" x14ac:dyDescent="0.2">
      <c r="A374" s="140" t="s">
        <v>1393</v>
      </c>
      <c r="B374" s="125" t="s">
        <v>1394</v>
      </c>
      <c r="C374" s="125" t="s">
        <v>19</v>
      </c>
      <c r="D374" s="125" t="s">
        <v>1395</v>
      </c>
      <c r="E374" s="125" t="s">
        <v>70</v>
      </c>
      <c r="F374" s="126" t="s">
        <v>75</v>
      </c>
      <c r="G374" s="127">
        <v>25</v>
      </c>
      <c r="H374" s="128"/>
      <c r="I374" s="128">
        <v>21.9</v>
      </c>
      <c r="J374" s="128">
        <f t="shared" si="11"/>
        <v>0</v>
      </c>
      <c r="K374" s="129" t="e">
        <f t="shared" si="10"/>
        <v>#DIV/0!</v>
      </c>
    </row>
    <row r="375" spans="1:11" s="150" customFormat="1" ht="11.25" x14ac:dyDescent="0.2">
      <c r="A375" s="140" t="s">
        <v>1396</v>
      </c>
      <c r="B375" s="125" t="s">
        <v>1397</v>
      </c>
      <c r="C375" s="125" t="s">
        <v>19</v>
      </c>
      <c r="D375" s="125" t="s">
        <v>1398</v>
      </c>
      <c r="E375" s="125" t="s">
        <v>70</v>
      </c>
      <c r="F375" s="126" t="s">
        <v>36</v>
      </c>
      <c r="G375" s="127">
        <v>20</v>
      </c>
      <c r="H375" s="128"/>
      <c r="I375" s="128">
        <v>9.23</v>
      </c>
      <c r="J375" s="128">
        <f t="shared" si="11"/>
        <v>0</v>
      </c>
      <c r="K375" s="129" t="e">
        <f t="shared" si="10"/>
        <v>#DIV/0!</v>
      </c>
    </row>
    <row r="376" spans="1:11" s="150" customFormat="1" ht="11.25" x14ac:dyDescent="0.2">
      <c r="A376" s="140" t="s">
        <v>1399</v>
      </c>
      <c r="B376" s="125" t="s">
        <v>1400</v>
      </c>
      <c r="C376" s="125" t="s">
        <v>740</v>
      </c>
      <c r="D376" s="125" t="s">
        <v>1401</v>
      </c>
      <c r="E376" s="125" t="s">
        <v>70</v>
      </c>
      <c r="F376" s="126" t="s">
        <v>36</v>
      </c>
      <c r="G376" s="127">
        <v>50</v>
      </c>
      <c r="H376" s="128"/>
      <c r="I376" s="128">
        <v>10.69</v>
      </c>
      <c r="J376" s="128">
        <f t="shared" si="11"/>
        <v>0</v>
      </c>
      <c r="K376" s="129" t="e">
        <f t="shared" si="10"/>
        <v>#DIV/0!</v>
      </c>
    </row>
    <row r="377" spans="1:11" s="150" customFormat="1" ht="11.25" x14ac:dyDescent="0.2">
      <c r="A377" s="140" t="s">
        <v>1402</v>
      </c>
      <c r="B377" s="125" t="s">
        <v>1403</v>
      </c>
      <c r="C377" s="125" t="s">
        <v>19</v>
      </c>
      <c r="D377" s="125" t="s">
        <v>1404</v>
      </c>
      <c r="E377" s="125" t="s">
        <v>70</v>
      </c>
      <c r="F377" s="126" t="s">
        <v>36</v>
      </c>
      <c r="G377" s="127">
        <v>30</v>
      </c>
      <c r="H377" s="128"/>
      <c r="I377" s="128">
        <v>20.47</v>
      </c>
      <c r="J377" s="128">
        <f t="shared" si="11"/>
        <v>0</v>
      </c>
      <c r="K377" s="129" t="e">
        <f t="shared" si="10"/>
        <v>#DIV/0!</v>
      </c>
    </row>
    <row r="378" spans="1:11" s="150" customFormat="1" ht="11.25" x14ac:dyDescent="0.2">
      <c r="A378" s="140" t="s">
        <v>1405</v>
      </c>
      <c r="B378" s="125" t="s">
        <v>1406</v>
      </c>
      <c r="C378" s="125" t="s">
        <v>39</v>
      </c>
      <c r="D378" s="125" t="s">
        <v>1407</v>
      </c>
      <c r="E378" s="125" t="s">
        <v>70</v>
      </c>
      <c r="F378" s="126" t="s">
        <v>380</v>
      </c>
      <c r="G378" s="127">
        <v>30</v>
      </c>
      <c r="H378" s="128"/>
      <c r="I378" s="128">
        <v>12.37</v>
      </c>
      <c r="J378" s="128">
        <f t="shared" si="11"/>
        <v>0</v>
      </c>
      <c r="K378" s="129" t="e">
        <f t="shared" si="10"/>
        <v>#DIV/0!</v>
      </c>
    </row>
    <row r="379" spans="1:11" s="150" customFormat="1" ht="11.25" x14ac:dyDescent="0.2">
      <c r="A379" s="140" t="s">
        <v>1408</v>
      </c>
      <c r="B379" s="125" t="s">
        <v>1409</v>
      </c>
      <c r="C379" s="125" t="s">
        <v>39</v>
      </c>
      <c r="D379" s="125" t="s">
        <v>1410</v>
      </c>
      <c r="E379" s="125" t="s">
        <v>70</v>
      </c>
      <c r="F379" s="126" t="s">
        <v>380</v>
      </c>
      <c r="G379" s="127">
        <v>30</v>
      </c>
      <c r="H379" s="128"/>
      <c r="I379" s="128">
        <v>7.99</v>
      </c>
      <c r="J379" s="128">
        <f t="shared" si="11"/>
        <v>0</v>
      </c>
      <c r="K379" s="129" t="e">
        <f t="shared" si="10"/>
        <v>#DIV/0!</v>
      </c>
    </row>
    <row r="380" spans="1:11" s="150" customFormat="1" ht="11.25" x14ac:dyDescent="0.2">
      <c r="A380" s="140" t="s">
        <v>1411</v>
      </c>
      <c r="B380" s="125" t="s">
        <v>1412</v>
      </c>
      <c r="C380" s="125" t="s">
        <v>19</v>
      </c>
      <c r="D380" s="125" t="s">
        <v>1413</v>
      </c>
      <c r="E380" s="125" t="s">
        <v>70</v>
      </c>
      <c r="F380" s="126" t="s">
        <v>384</v>
      </c>
      <c r="G380" s="127">
        <v>50</v>
      </c>
      <c r="H380" s="128"/>
      <c r="I380" s="128">
        <v>12.75</v>
      </c>
      <c r="J380" s="128">
        <f t="shared" si="11"/>
        <v>0</v>
      </c>
      <c r="K380" s="129" t="e">
        <f t="shared" si="10"/>
        <v>#DIV/0!</v>
      </c>
    </row>
    <row r="381" spans="1:11" s="150" customFormat="1" ht="22.5" x14ac:dyDescent="0.2">
      <c r="A381" s="140" t="s">
        <v>1414</v>
      </c>
      <c r="B381" s="125" t="s">
        <v>1415</v>
      </c>
      <c r="C381" s="125" t="s">
        <v>19</v>
      </c>
      <c r="D381" s="125" t="s">
        <v>1416</v>
      </c>
      <c r="E381" s="125" t="s">
        <v>70</v>
      </c>
      <c r="F381" s="126" t="s">
        <v>36</v>
      </c>
      <c r="G381" s="127">
        <v>10</v>
      </c>
      <c r="H381" s="128"/>
      <c r="I381" s="128">
        <v>18.53</v>
      </c>
      <c r="J381" s="128">
        <f t="shared" si="11"/>
        <v>0</v>
      </c>
      <c r="K381" s="129" t="e">
        <f t="shared" si="10"/>
        <v>#DIV/0!</v>
      </c>
    </row>
    <row r="382" spans="1:11" s="150" customFormat="1" ht="11.25" x14ac:dyDescent="0.2">
      <c r="A382" s="140" t="s">
        <v>1417</v>
      </c>
      <c r="B382" s="125" t="s">
        <v>1418</v>
      </c>
      <c r="C382" s="125" t="s">
        <v>61</v>
      </c>
      <c r="D382" s="125" t="s">
        <v>1419</v>
      </c>
      <c r="E382" s="125" t="s">
        <v>70</v>
      </c>
      <c r="F382" s="126" t="s">
        <v>384</v>
      </c>
      <c r="G382" s="127">
        <v>50</v>
      </c>
      <c r="H382" s="128"/>
      <c r="I382" s="128">
        <v>4.74</v>
      </c>
      <c r="J382" s="128">
        <f t="shared" si="11"/>
        <v>0</v>
      </c>
      <c r="K382" s="129" t="e">
        <f t="shared" si="10"/>
        <v>#DIV/0!</v>
      </c>
    </row>
    <row r="383" spans="1:11" s="150" customFormat="1" ht="11.25" x14ac:dyDescent="0.2">
      <c r="A383" s="140" t="s">
        <v>1420</v>
      </c>
      <c r="B383" s="125" t="s">
        <v>1421</v>
      </c>
      <c r="C383" s="125" t="s">
        <v>19</v>
      </c>
      <c r="D383" s="125" t="s">
        <v>1422</v>
      </c>
      <c r="E383" s="125" t="s">
        <v>70</v>
      </c>
      <c r="F383" s="126" t="s">
        <v>291</v>
      </c>
      <c r="G383" s="127">
        <v>18</v>
      </c>
      <c r="H383" s="128"/>
      <c r="I383" s="128">
        <v>5.25</v>
      </c>
      <c r="J383" s="128">
        <f t="shared" si="11"/>
        <v>0</v>
      </c>
      <c r="K383" s="129" t="e">
        <f t="shared" si="10"/>
        <v>#DIV/0!</v>
      </c>
    </row>
    <row r="384" spans="1:11" s="150" customFormat="1" ht="11.25" x14ac:dyDescent="0.2">
      <c r="A384" s="140" t="s">
        <v>1423</v>
      </c>
      <c r="B384" s="125" t="s">
        <v>1424</v>
      </c>
      <c r="C384" s="125" t="s">
        <v>19</v>
      </c>
      <c r="D384" s="125" t="s">
        <v>1425</v>
      </c>
      <c r="E384" s="125" t="s">
        <v>70</v>
      </c>
      <c r="F384" s="126" t="s">
        <v>1426</v>
      </c>
      <c r="G384" s="127">
        <v>20</v>
      </c>
      <c r="H384" s="128"/>
      <c r="I384" s="128">
        <v>33.549999999999997</v>
      </c>
      <c r="J384" s="128">
        <f t="shared" si="11"/>
        <v>0</v>
      </c>
      <c r="K384" s="129" t="e">
        <f t="shared" si="10"/>
        <v>#DIV/0!</v>
      </c>
    </row>
    <row r="385" spans="1:11" s="150" customFormat="1" ht="11.25" x14ac:dyDescent="0.2">
      <c r="A385" s="140" t="s">
        <v>1427</v>
      </c>
      <c r="B385" s="125" t="s">
        <v>1428</v>
      </c>
      <c r="C385" s="125" t="s">
        <v>19</v>
      </c>
      <c r="D385" s="125" t="s">
        <v>1429</v>
      </c>
      <c r="E385" s="125" t="s">
        <v>70</v>
      </c>
      <c r="F385" s="126" t="s">
        <v>295</v>
      </c>
      <c r="G385" s="127">
        <v>20</v>
      </c>
      <c r="H385" s="128"/>
      <c r="I385" s="128">
        <v>59.75</v>
      </c>
      <c r="J385" s="128">
        <f t="shared" si="11"/>
        <v>0</v>
      </c>
      <c r="K385" s="129" t="e">
        <f t="shared" si="10"/>
        <v>#DIV/0!</v>
      </c>
    </row>
    <row r="386" spans="1:11" s="150" customFormat="1" ht="11.25" x14ac:dyDescent="0.2">
      <c r="A386" s="140" t="s">
        <v>1430</v>
      </c>
      <c r="B386" s="125" t="s">
        <v>1431</v>
      </c>
      <c r="C386" s="125" t="s">
        <v>39</v>
      </c>
      <c r="D386" s="125" t="s">
        <v>1432</v>
      </c>
      <c r="E386" s="125" t="s">
        <v>70</v>
      </c>
      <c r="F386" s="126" t="s">
        <v>380</v>
      </c>
      <c r="G386" s="127">
        <v>3</v>
      </c>
      <c r="H386" s="128"/>
      <c r="I386" s="128">
        <v>29.79</v>
      </c>
      <c r="J386" s="128">
        <f t="shared" si="11"/>
        <v>0</v>
      </c>
      <c r="K386" s="129" t="e">
        <f t="shared" si="10"/>
        <v>#DIV/0!</v>
      </c>
    </row>
    <row r="387" spans="1:11" s="150" customFormat="1" ht="11.25" x14ac:dyDescent="0.2">
      <c r="A387" s="140" t="s">
        <v>1433</v>
      </c>
      <c r="B387" s="125" t="s">
        <v>1434</v>
      </c>
      <c r="C387" s="125" t="s">
        <v>19</v>
      </c>
      <c r="D387" s="125" t="s">
        <v>1435</v>
      </c>
      <c r="E387" s="125" t="s">
        <v>70</v>
      </c>
      <c r="F387" s="126" t="s">
        <v>36</v>
      </c>
      <c r="G387" s="127">
        <v>50</v>
      </c>
      <c r="H387" s="128"/>
      <c r="I387" s="128">
        <v>7</v>
      </c>
      <c r="J387" s="128">
        <f t="shared" si="11"/>
        <v>0</v>
      </c>
      <c r="K387" s="129" t="e">
        <f t="shared" si="10"/>
        <v>#DIV/0!</v>
      </c>
    </row>
    <row r="388" spans="1:11" s="150" customFormat="1" ht="11.25" x14ac:dyDescent="0.2">
      <c r="A388" s="140" t="s">
        <v>1436</v>
      </c>
      <c r="B388" s="125" t="s">
        <v>1437</v>
      </c>
      <c r="C388" s="125" t="s">
        <v>61</v>
      </c>
      <c r="D388" s="125" t="s">
        <v>1438</v>
      </c>
      <c r="E388" s="125" t="s">
        <v>70</v>
      </c>
      <c r="F388" s="126" t="s">
        <v>295</v>
      </c>
      <c r="G388" s="127">
        <v>90</v>
      </c>
      <c r="H388" s="128"/>
      <c r="I388" s="128">
        <v>7.6</v>
      </c>
      <c r="J388" s="128">
        <f t="shared" si="11"/>
        <v>0</v>
      </c>
      <c r="K388" s="129" t="e">
        <f t="shared" si="10"/>
        <v>#DIV/0!</v>
      </c>
    </row>
    <row r="389" spans="1:11" s="150" customFormat="1" ht="11.25" x14ac:dyDescent="0.2">
      <c r="A389" s="140" t="s">
        <v>1439</v>
      </c>
      <c r="B389" s="125" t="s">
        <v>1440</v>
      </c>
      <c r="C389" s="125" t="s">
        <v>19</v>
      </c>
      <c r="D389" s="125" t="s">
        <v>1441</v>
      </c>
      <c r="E389" s="125" t="s">
        <v>70</v>
      </c>
      <c r="F389" s="126" t="s">
        <v>36</v>
      </c>
      <c r="G389" s="127">
        <v>20</v>
      </c>
      <c r="H389" s="128"/>
      <c r="I389" s="128">
        <v>12.01</v>
      </c>
      <c r="J389" s="128">
        <f t="shared" si="11"/>
        <v>0</v>
      </c>
      <c r="K389" s="129" t="e">
        <f t="shared" si="10"/>
        <v>#DIV/0!</v>
      </c>
    </row>
    <row r="390" spans="1:11" s="150" customFormat="1" ht="11.25" x14ac:dyDescent="0.2">
      <c r="A390" s="140" t="s">
        <v>1442</v>
      </c>
      <c r="B390" s="125" t="s">
        <v>1443</v>
      </c>
      <c r="C390" s="125" t="s">
        <v>61</v>
      </c>
      <c r="D390" s="125" t="s">
        <v>1444</v>
      </c>
      <c r="E390" s="125" t="s">
        <v>70</v>
      </c>
      <c r="F390" s="126" t="s">
        <v>384</v>
      </c>
      <c r="G390" s="127">
        <v>10</v>
      </c>
      <c r="H390" s="128"/>
      <c r="I390" s="128">
        <v>59.1</v>
      </c>
      <c r="J390" s="128">
        <f t="shared" si="11"/>
        <v>0</v>
      </c>
      <c r="K390" s="129" t="e">
        <f t="shared" ref="K390:K453" si="12">ROUND(J390/$H$502,4)</f>
        <v>#DIV/0!</v>
      </c>
    </row>
    <row r="391" spans="1:11" s="150" customFormat="1" ht="11.25" x14ac:dyDescent="0.2">
      <c r="A391" s="140" t="s">
        <v>1445</v>
      </c>
      <c r="B391" s="125" t="s">
        <v>1446</v>
      </c>
      <c r="C391" s="125" t="s">
        <v>19</v>
      </c>
      <c r="D391" s="125" t="s">
        <v>1447</v>
      </c>
      <c r="E391" s="125" t="s">
        <v>70</v>
      </c>
      <c r="F391" s="126" t="s">
        <v>291</v>
      </c>
      <c r="G391" s="127">
        <v>250</v>
      </c>
      <c r="H391" s="128"/>
      <c r="I391" s="128">
        <v>14.76</v>
      </c>
      <c r="J391" s="128">
        <f t="shared" ref="J391:J454" si="13">ROUND(G391*H391,2)</f>
        <v>0</v>
      </c>
      <c r="K391" s="129" t="e">
        <f t="shared" si="12"/>
        <v>#DIV/0!</v>
      </c>
    </row>
    <row r="392" spans="1:11" s="150" customFormat="1" ht="11.25" x14ac:dyDescent="0.2">
      <c r="A392" s="140" t="s">
        <v>1448</v>
      </c>
      <c r="B392" s="125" t="s">
        <v>1449</v>
      </c>
      <c r="C392" s="125" t="s">
        <v>61</v>
      </c>
      <c r="D392" s="125" t="s">
        <v>1450</v>
      </c>
      <c r="E392" s="125" t="s">
        <v>70</v>
      </c>
      <c r="F392" s="126" t="s">
        <v>295</v>
      </c>
      <c r="G392" s="127">
        <v>100</v>
      </c>
      <c r="H392" s="128"/>
      <c r="I392" s="128">
        <v>1.06</v>
      </c>
      <c r="J392" s="128">
        <f t="shared" si="13"/>
        <v>0</v>
      </c>
      <c r="K392" s="129" t="e">
        <f t="shared" si="12"/>
        <v>#DIV/0!</v>
      </c>
    </row>
    <row r="393" spans="1:11" s="150" customFormat="1" ht="22.5" x14ac:dyDescent="0.2">
      <c r="A393" s="140" t="s">
        <v>1451</v>
      </c>
      <c r="B393" s="125" t="s">
        <v>1452</v>
      </c>
      <c r="C393" s="125" t="s">
        <v>19</v>
      </c>
      <c r="D393" s="125" t="s">
        <v>1453</v>
      </c>
      <c r="E393" s="125" t="s">
        <v>70</v>
      </c>
      <c r="F393" s="126" t="s">
        <v>36</v>
      </c>
      <c r="G393" s="127">
        <v>50</v>
      </c>
      <c r="H393" s="128"/>
      <c r="I393" s="128">
        <v>12.96</v>
      </c>
      <c r="J393" s="128">
        <f t="shared" si="13"/>
        <v>0</v>
      </c>
      <c r="K393" s="129" t="e">
        <f t="shared" si="12"/>
        <v>#DIV/0!</v>
      </c>
    </row>
    <row r="394" spans="1:11" s="150" customFormat="1" ht="11.25" x14ac:dyDescent="0.2">
      <c r="A394" s="140" t="s">
        <v>1454</v>
      </c>
      <c r="B394" s="125" t="s">
        <v>1455</v>
      </c>
      <c r="C394" s="125" t="s">
        <v>61</v>
      </c>
      <c r="D394" s="125" t="s">
        <v>1456</v>
      </c>
      <c r="E394" s="125" t="s">
        <v>70</v>
      </c>
      <c r="F394" s="126" t="s">
        <v>384</v>
      </c>
      <c r="G394" s="127">
        <v>100</v>
      </c>
      <c r="H394" s="128"/>
      <c r="I394" s="128">
        <v>6.18</v>
      </c>
      <c r="J394" s="128">
        <f t="shared" si="13"/>
        <v>0</v>
      </c>
      <c r="K394" s="129" t="e">
        <f t="shared" si="12"/>
        <v>#DIV/0!</v>
      </c>
    </row>
    <row r="395" spans="1:11" s="150" customFormat="1" ht="11.25" x14ac:dyDescent="0.2">
      <c r="A395" s="140" t="s">
        <v>1457</v>
      </c>
      <c r="B395" s="125" t="s">
        <v>1458</v>
      </c>
      <c r="C395" s="125" t="s">
        <v>19</v>
      </c>
      <c r="D395" s="125" t="s">
        <v>1459</v>
      </c>
      <c r="E395" s="125" t="s">
        <v>70</v>
      </c>
      <c r="F395" s="126" t="s">
        <v>384</v>
      </c>
      <c r="G395" s="127">
        <v>100</v>
      </c>
      <c r="H395" s="128"/>
      <c r="I395" s="128">
        <v>15.13</v>
      </c>
      <c r="J395" s="128">
        <f t="shared" si="13"/>
        <v>0</v>
      </c>
      <c r="K395" s="129" t="e">
        <f t="shared" si="12"/>
        <v>#DIV/0!</v>
      </c>
    </row>
    <row r="396" spans="1:11" s="150" customFormat="1" ht="11.25" x14ac:dyDescent="0.2">
      <c r="A396" s="140" t="s">
        <v>1460</v>
      </c>
      <c r="B396" s="125" t="s">
        <v>1461</v>
      </c>
      <c r="C396" s="125" t="s">
        <v>39</v>
      </c>
      <c r="D396" s="125" t="s">
        <v>1462</v>
      </c>
      <c r="E396" s="125" t="s">
        <v>70</v>
      </c>
      <c r="F396" s="126" t="s">
        <v>380</v>
      </c>
      <c r="G396" s="127">
        <v>20</v>
      </c>
      <c r="H396" s="128"/>
      <c r="I396" s="128">
        <v>8.02</v>
      </c>
      <c r="J396" s="128">
        <f t="shared" si="13"/>
        <v>0</v>
      </c>
      <c r="K396" s="129" t="e">
        <f t="shared" si="12"/>
        <v>#DIV/0!</v>
      </c>
    </row>
    <row r="397" spans="1:11" s="150" customFormat="1" ht="11.25" x14ac:dyDescent="0.2">
      <c r="A397" s="140" t="s">
        <v>1463</v>
      </c>
      <c r="B397" s="125" t="s">
        <v>1464</v>
      </c>
      <c r="C397" s="125" t="s">
        <v>61</v>
      </c>
      <c r="D397" s="125" t="s">
        <v>1465</v>
      </c>
      <c r="E397" s="125" t="s">
        <v>70</v>
      </c>
      <c r="F397" s="126" t="s">
        <v>36</v>
      </c>
      <c r="G397" s="127">
        <v>1</v>
      </c>
      <c r="H397" s="128"/>
      <c r="I397" s="128">
        <v>558.5</v>
      </c>
      <c r="J397" s="128">
        <f t="shared" si="13"/>
        <v>0</v>
      </c>
      <c r="K397" s="129" t="e">
        <f t="shared" si="12"/>
        <v>#DIV/0!</v>
      </c>
    </row>
    <row r="398" spans="1:11" s="150" customFormat="1" ht="11.25" x14ac:dyDescent="0.2">
      <c r="A398" s="140" t="s">
        <v>1466</v>
      </c>
      <c r="B398" s="125" t="s">
        <v>1467</v>
      </c>
      <c r="C398" s="125" t="s">
        <v>19</v>
      </c>
      <c r="D398" s="125" t="s">
        <v>1468</v>
      </c>
      <c r="E398" s="125" t="s">
        <v>70</v>
      </c>
      <c r="F398" s="126" t="s">
        <v>36</v>
      </c>
      <c r="G398" s="127">
        <v>10</v>
      </c>
      <c r="H398" s="128"/>
      <c r="I398" s="128">
        <v>30.43</v>
      </c>
      <c r="J398" s="128">
        <f t="shared" si="13"/>
        <v>0</v>
      </c>
      <c r="K398" s="129" t="e">
        <f t="shared" si="12"/>
        <v>#DIV/0!</v>
      </c>
    </row>
    <row r="399" spans="1:11" s="150" customFormat="1" ht="11.25" x14ac:dyDescent="0.2">
      <c r="A399" s="140" t="s">
        <v>1469</v>
      </c>
      <c r="B399" s="125" t="s">
        <v>1470</v>
      </c>
      <c r="C399" s="125" t="s">
        <v>19</v>
      </c>
      <c r="D399" s="125" t="s">
        <v>1471</v>
      </c>
      <c r="E399" s="125" t="s">
        <v>70</v>
      </c>
      <c r="F399" s="126" t="s">
        <v>36</v>
      </c>
      <c r="G399" s="127">
        <v>25</v>
      </c>
      <c r="H399" s="128"/>
      <c r="I399" s="128">
        <v>2.5</v>
      </c>
      <c r="J399" s="128">
        <f t="shared" si="13"/>
        <v>0</v>
      </c>
      <c r="K399" s="129" t="e">
        <f t="shared" si="12"/>
        <v>#DIV/0!</v>
      </c>
    </row>
    <row r="400" spans="1:11" s="150" customFormat="1" ht="11.25" x14ac:dyDescent="0.2">
      <c r="A400" s="140" t="s">
        <v>1472</v>
      </c>
      <c r="B400" s="125" t="s">
        <v>1473</v>
      </c>
      <c r="C400" s="125" t="s">
        <v>19</v>
      </c>
      <c r="D400" s="125" t="s">
        <v>1474</v>
      </c>
      <c r="E400" s="125" t="s">
        <v>70</v>
      </c>
      <c r="F400" s="126" t="s">
        <v>36</v>
      </c>
      <c r="G400" s="127">
        <v>25</v>
      </c>
      <c r="H400" s="128"/>
      <c r="I400" s="128">
        <v>4.8600000000000003</v>
      </c>
      <c r="J400" s="128">
        <f t="shared" si="13"/>
        <v>0</v>
      </c>
      <c r="K400" s="129" t="e">
        <f t="shared" si="12"/>
        <v>#DIV/0!</v>
      </c>
    </row>
    <row r="401" spans="1:11" s="150" customFormat="1" ht="11.25" x14ac:dyDescent="0.2">
      <c r="A401" s="140" t="s">
        <v>1475</v>
      </c>
      <c r="B401" s="125" t="s">
        <v>1476</v>
      </c>
      <c r="C401" s="125" t="s">
        <v>19</v>
      </c>
      <c r="D401" s="125" t="s">
        <v>1477</v>
      </c>
      <c r="E401" s="125" t="s">
        <v>70</v>
      </c>
      <c r="F401" s="126" t="s">
        <v>36</v>
      </c>
      <c r="G401" s="127">
        <v>5</v>
      </c>
      <c r="H401" s="128"/>
      <c r="I401" s="128">
        <v>6.64</v>
      </c>
      <c r="J401" s="128">
        <f t="shared" si="13"/>
        <v>0</v>
      </c>
      <c r="K401" s="129" t="e">
        <f t="shared" si="12"/>
        <v>#DIV/0!</v>
      </c>
    </row>
    <row r="402" spans="1:11" s="150" customFormat="1" ht="11.25" x14ac:dyDescent="0.2">
      <c r="A402" s="140" t="s">
        <v>1478</v>
      </c>
      <c r="B402" s="125" t="s">
        <v>1479</v>
      </c>
      <c r="C402" s="125" t="s">
        <v>19</v>
      </c>
      <c r="D402" s="125" t="s">
        <v>1480</v>
      </c>
      <c r="E402" s="125" t="s">
        <v>70</v>
      </c>
      <c r="F402" s="126" t="s">
        <v>36</v>
      </c>
      <c r="G402" s="127">
        <v>10</v>
      </c>
      <c r="H402" s="128"/>
      <c r="I402" s="128">
        <v>7.38</v>
      </c>
      <c r="J402" s="128">
        <f t="shared" si="13"/>
        <v>0</v>
      </c>
      <c r="K402" s="129" t="e">
        <f t="shared" si="12"/>
        <v>#DIV/0!</v>
      </c>
    </row>
    <row r="403" spans="1:11" s="150" customFormat="1" ht="11.25" x14ac:dyDescent="0.2">
      <c r="A403" s="140" t="s">
        <v>1481</v>
      </c>
      <c r="B403" s="125" t="s">
        <v>1482</v>
      </c>
      <c r="C403" s="125" t="s">
        <v>19</v>
      </c>
      <c r="D403" s="125" t="s">
        <v>1483</v>
      </c>
      <c r="E403" s="125" t="s">
        <v>70</v>
      </c>
      <c r="F403" s="126" t="s">
        <v>36</v>
      </c>
      <c r="G403" s="127">
        <v>10</v>
      </c>
      <c r="H403" s="128"/>
      <c r="I403" s="128">
        <v>11.51</v>
      </c>
      <c r="J403" s="128">
        <f t="shared" si="13"/>
        <v>0</v>
      </c>
      <c r="K403" s="129" t="e">
        <f t="shared" si="12"/>
        <v>#DIV/0!</v>
      </c>
    </row>
    <row r="404" spans="1:11" s="150" customFormat="1" ht="11.25" x14ac:dyDescent="0.2">
      <c r="A404" s="140" t="s">
        <v>1484</v>
      </c>
      <c r="B404" s="125" t="s">
        <v>1485</v>
      </c>
      <c r="C404" s="125" t="s">
        <v>19</v>
      </c>
      <c r="D404" s="125" t="s">
        <v>1486</v>
      </c>
      <c r="E404" s="125" t="s">
        <v>70</v>
      </c>
      <c r="F404" s="126" t="s">
        <v>36</v>
      </c>
      <c r="G404" s="127">
        <v>10</v>
      </c>
      <c r="H404" s="128"/>
      <c r="I404" s="128">
        <v>34.29</v>
      </c>
      <c r="J404" s="128">
        <f t="shared" si="13"/>
        <v>0</v>
      </c>
      <c r="K404" s="129" t="e">
        <f t="shared" si="12"/>
        <v>#DIV/0!</v>
      </c>
    </row>
    <row r="405" spans="1:11" s="150" customFormat="1" ht="11.25" x14ac:dyDescent="0.2">
      <c r="A405" s="140" t="s">
        <v>1487</v>
      </c>
      <c r="B405" s="125" t="s">
        <v>1488</v>
      </c>
      <c r="C405" s="125" t="s">
        <v>19</v>
      </c>
      <c r="D405" s="125" t="s">
        <v>1489</v>
      </c>
      <c r="E405" s="125" t="s">
        <v>70</v>
      </c>
      <c r="F405" s="126" t="s">
        <v>36</v>
      </c>
      <c r="G405" s="127">
        <v>5</v>
      </c>
      <c r="H405" s="128"/>
      <c r="I405" s="128">
        <v>2.2599999999999998</v>
      </c>
      <c r="J405" s="128">
        <f t="shared" si="13"/>
        <v>0</v>
      </c>
      <c r="K405" s="129" t="e">
        <f t="shared" si="12"/>
        <v>#DIV/0!</v>
      </c>
    </row>
    <row r="406" spans="1:11" s="150" customFormat="1" ht="11.25" x14ac:dyDescent="0.2">
      <c r="A406" s="140" t="s">
        <v>1490</v>
      </c>
      <c r="B406" s="125" t="s">
        <v>1491</v>
      </c>
      <c r="C406" s="125" t="s">
        <v>19</v>
      </c>
      <c r="D406" s="125" t="s">
        <v>1492</v>
      </c>
      <c r="E406" s="125" t="s">
        <v>70</v>
      </c>
      <c r="F406" s="126" t="s">
        <v>36</v>
      </c>
      <c r="G406" s="127">
        <v>5</v>
      </c>
      <c r="H406" s="128"/>
      <c r="I406" s="128">
        <v>12.29</v>
      </c>
      <c r="J406" s="128">
        <f t="shared" si="13"/>
        <v>0</v>
      </c>
      <c r="K406" s="129" t="e">
        <f t="shared" si="12"/>
        <v>#DIV/0!</v>
      </c>
    </row>
    <row r="407" spans="1:11" s="150" customFormat="1" ht="11.25" x14ac:dyDescent="0.2">
      <c r="A407" s="140" t="s">
        <v>1493</v>
      </c>
      <c r="B407" s="125" t="s">
        <v>1494</v>
      </c>
      <c r="C407" s="125" t="s">
        <v>19</v>
      </c>
      <c r="D407" s="125" t="s">
        <v>1495</v>
      </c>
      <c r="E407" s="125" t="s">
        <v>70</v>
      </c>
      <c r="F407" s="126" t="s">
        <v>36</v>
      </c>
      <c r="G407" s="127">
        <v>5</v>
      </c>
      <c r="H407" s="128"/>
      <c r="I407" s="128">
        <v>10.99</v>
      </c>
      <c r="J407" s="128">
        <f t="shared" si="13"/>
        <v>0</v>
      </c>
      <c r="K407" s="129" t="e">
        <f t="shared" si="12"/>
        <v>#DIV/0!</v>
      </c>
    </row>
    <row r="408" spans="1:11" s="150" customFormat="1" ht="11.25" x14ac:dyDescent="0.2">
      <c r="A408" s="140" t="s">
        <v>1496</v>
      </c>
      <c r="B408" s="125" t="s">
        <v>1497</v>
      </c>
      <c r="C408" s="125" t="s">
        <v>19</v>
      </c>
      <c r="D408" s="125" t="s">
        <v>1498</v>
      </c>
      <c r="E408" s="125" t="s">
        <v>70</v>
      </c>
      <c r="F408" s="126" t="s">
        <v>36</v>
      </c>
      <c r="G408" s="127">
        <v>2</v>
      </c>
      <c r="H408" s="128"/>
      <c r="I408" s="128">
        <v>5.46</v>
      </c>
      <c r="J408" s="128">
        <f t="shared" si="13"/>
        <v>0</v>
      </c>
      <c r="K408" s="129" t="e">
        <f t="shared" si="12"/>
        <v>#DIV/0!</v>
      </c>
    </row>
    <row r="409" spans="1:11" s="150" customFormat="1" ht="11.25" x14ac:dyDescent="0.2">
      <c r="A409" s="140" t="s">
        <v>1499</v>
      </c>
      <c r="B409" s="125" t="s">
        <v>1500</v>
      </c>
      <c r="C409" s="125" t="s">
        <v>19</v>
      </c>
      <c r="D409" s="125" t="s">
        <v>1501</v>
      </c>
      <c r="E409" s="125" t="s">
        <v>70</v>
      </c>
      <c r="F409" s="126" t="s">
        <v>36</v>
      </c>
      <c r="G409" s="127">
        <v>15</v>
      </c>
      <c r="H409" s="128"/>
      <c r="I409" s="128">
        <v>0.76</v>
      </c>
      <c r="J409" s="128">
        <f t="shared" si="13"/>
        <v>0</v>
      </c>
      <c r="K409" s="129" t="e">
        <f t="shared" si="12"/>
        <v>#DIV/0!</v>
      </c>
    </row>
    <row r="410" spans="1:11" s="150" customFormat="1" ht="11.25" x14ac:dyDescent="0.2">
      <c r="A410" s="140" t="s">
        <v>1502</v>
      </c>
      <c r="B410" s="125" t="s">
        <v>1503</v>
      </c>
      <c r="C410" s="125" t="s">
        <v>19</v>
      </c>
      <c r="D410" s="125" t="s">
        <v>1504</v>
      </c>
      <c r="E410" s="125" t="s">
        <v>70</v>
      </c>
      <c r="F410" s="126" t="s">
        <v>36</v>
      </c>
      <c r="G410" s="127">
        <v>10</v>
      </c>
      <c r="H410" s="128"/>
      <c r="I410" s="128">
        <v>1.05</v>
      </c>
      <c r="J410" s="128">
        <f t="shared" si="13"/>
        <v>0</v>
      </c>
      <c r="K410" s="129" t="e">
        <f t="shared" si="12"/>
        <v>#DIV/0!</v>
      </c>
    </row>
    <row r="411" spans="1:11" s="150" customFormat="1" ht="11.25" x14ac:dyDescent="0.2">
      <c r="A411" s="140" t="s">
        <v>1505</v>
      </c>
      <c r="B411" s="125" t="s">
        <v>1506</v>
      </c>
      <c r="C411" s="125" t="s">
        <v>19</v>
      </c>
      <c r="D411" s="125" t="s">
        <v>1507</v>
      </c>
      <c r="E411" s="125" t="s">
        <v>70</v>
      </c>
      <c r="F411" s="126" t="s">
        <v>36</v>
      </c>
      <c r="G411" s="127">
        <v>10</v>
      </c>
      <c r="H411" s="128"/>
      <c r="I411" s="128">
        <v>2.62</v>
      </c>
      <c r="J411" s="128">
        <f t="shared" si="13"/>
        <v>0</v>
      </c>
      <c r="K411" s="129" t="e">
        <f t="shared" si="12"/>
        <v>#DIV/0!</v>
      </c>
    </row>
    <row r="412" spans="1:11" s="150" customFormat="1" ht="11.25" x14ac:dyDescent="0.2">
      <c r="A412" s="140" t="s">
        <v>1508</v>
      </c>
      <c r="B412" s="125" t="s">
        <v>1509</v>
      </c>
      <c r="C412" s="125" t="s">
        <v>19</v>
      </c>
      <c r="D412" s="125" t="s">
        <v>1510</v>
      </c>
      <c r="E412" s="125" t="s">
        <v>70</v>
      </c>
      <c r="F412" s="126" t="s">
        <v>36</v>
      </c>
      <c r="G412" s="127">
        <v>15</v>
      </c>
      <c r="H412" s="128"/>
      <c r="I412" s="128">
        <v>6.75</v>
      </c>
      <c r="J412" s="128">
        <f t="shared" si="13"/>
        <v>0</v>
      </c>
      <c r="K412" s="129" t="e">
        <f t="shared" si="12"/>
        <v>#DIV/0!</v>
      </c>
    </row>
    <row r="413" spans="1:11" s="150" customFormat="1" ht="11.25" x14ac:dyDescent="0.2">
      <c r="A413" s="140" t="s">
        <v>1511</v>
      </c>
      <c r="B413" s="125" t="s">
        <v>1512</v>
      </c>
      <c r="C413" s="125" t="s">
        <v>19</v>
      </c>
      <c r="D413" s="125" t="s">
        <v>1513</v>
      </c>
      <c r="E413" s="125" t="s">
        <v>70</v>
      </c>
      <c r="F413" s="126" t="s">
        <v>36</v>
      </c>
      <c r="G413" s="127">
        <v>5</v>
      </c>
      <c r="H413" s="128"/>
      <c r="I413" s="128">
        <v>42</v>
      </c>
      <c r="J413" s="128">
        <f t="shared" si="13"/>
        <v>0</v>
      </c>
      <c r="K413" s="129" t="e">
        <f t="shared" si="12"/>
        <v>#DIV/0!</v>
      </c>
    </row>
    <row r="414" spans="1:11" s="150" customFormat="1" ht="11.25" x14ac:dyDescent="0.2">
      <c r="A414" s="140" t="s">
        <v>1514</v>
      </c>
      <c r="B414" s="125" t="s">
        <v>1515</v>
      </c>
      <c r="C414" s="125" t="s">
        <v>19</v>
      </c>
      <c r="D414" s="125" t="s">
        <v>1516</v>
      </c>
      <c r="E414" s="125" t="s">
        <v>70</v>
      </c>
      <c r="F414" s="126" t="s">
        <v>36</v>
      </c>
      <c r="G414" s="127">
        <v>5</v>
      </c>
      <c r="H414" s="128"/>
      <c r="I414" s="128">
        <v>7.64</v>
      </c>
      <c r="J414" s="128">
        <f t="shared" si="13"/>
        <v>0</v>
      </c>
      <c r="K414" s="129" t="e">
        <f t="shared" si="12"/>
        <v>#DIV/0!</v>
      </c>
    </row>
    <row r="415" spans="1:11" s="150" customFormat="1" ht="11.25" x14ac:dyDescent="0.2">
      <c r="A415" s="140" t="s">
        <v>1517</v>
      </c>
      <c r="B415" s="125" t="s">
        <v>1518</v>
      </c>
      <c r="C415" s="125" t="s">
        <v>19</v>
      </c>
      <c r="D415" s="125" t="s">
        <v>1519</v>
      </c>
      <c r="E415" s="125" t="s">
        <v>70</v>
      </c>
      <c r="F415" s="126" t="s">
        <v>36</v>
      </c>
      <c r="G415" s="127">
        <v>5</v>
      </c>
      <c r="H415" s="128"/>
      <c r="I415" s="128">
        <v>53</v>
      </c>
      <c r="J415" s="128">
        <f t="shared" si="13"/>
        <v>0</v>
      </c>
      <c r="K415" s="129" t="e">
        <f t="shared" si="12"/>
        <v>#DIV/0!</v>
      </c>
    </row>
    <row r="416" spans="1:11" s="150" customFormat="1" ht="11.25" x14ac:dyDescent="0.2">
      <c r="A416" s="140" t="s">
        <v>1520</v>
      </c>
      <c r="B416" s="125" t="s">
        <v>1521</v>
      </c>
      <c r="C416" s="125" t="s">
        <v>19</v>
      </c>
      <c r="D416" s="125" t="s">
        <v>1522</v>
      </c>
      <c r="E416" s="125" t="s">
        <v>70</v>
      </c>
      <c r="F416" s="126" t="s">
        <v>36</v>
      </c>
      <c r="G416" s="127">
        <v>15</v>
      </c>
      <c r="H416" s="128"/>
      <c r="I416" s="128">
        <v>18.5</v>
      </c>
      <c r="J416" s="128">
        <f t="shared" si="13"/>
        <v>0</v>
      </c>
      <c r="K416" s="129" t="e">
        <f t="shared" si="12"/>
        <v>#DIV/0!</v>
      </c>
    </row>
    <row r="417" spans="1:11" s="150" customFormat="1" ht="11.25" x14ac:dyDescent="0.2">
      <c r="A417" s="140" t="s">
        <v>1523</v>
      </c>
      <c r="B417" s="125" t="s">
        <v>1524</v>
      </c>
      <c r="C417" s="125" t="s">
        <v>19</v>
      </c>
      <c r="D417" s="125" t="s">
        <v>1525</v>
      </c>
      <c r="E417" s="125" t="s">
        <v>70</v>
      </c>
      <c r="F417" s="126" t="s">
        <v>36</v>
      </c>
      <c r="G417" s="127">
        <v>5</v>
      </c>
      <c r="H417" s="128"/>
      <c r="I417" s="128">
        <v>64.47</v>
      </c>
      <c r="J417" s="128">
        <f t="shared" si="13"/>
        <v>0</v>
      </c>
      <c r="K417" s="129" t="e">
        <f t="shared" si="12"/>
        <v>#DIV/0!</v>
      </c>
    </row>
    <row r="418" spans="1:11" s="150" customFormat="1" ht="11.25" x14ac:dyDescent="0.2">
      <c r="A418" s="140" t="s">
        <v>1526</v>
      </c>
      <c r="B418" s="125" t="s">
        <v>1527</v>
      </c>
      <c r="C418" s="125" t="s">
        <v>19</v>
      </c>
      <c r="D418" s="125" t="s">
        <v>1528</v>
      </c>
      <c r="E418" s="125" t="s">
        <v>70</v>
      </c>
      <c r="F418" s="126" t="s">
        <v>36</v>
      </c>
      <c r="G418" s="127">
        <v>8</v>
      </c>
      <c r="H418" s="128"/>
      <c r="I418" s="128">
        <v>33.18</v>
      </c>
      <c r="J418" s="128">
        <f t="shared" si="13"/>
        <v>0</v>
      </c>
      <c r="K418" s="129" t="e">
        <f t="shared" si="12"/>
        <v>#DIV/0!</v>
      </c>
    </row>
    <row r="419" spans="1:11" s="150" customFormat="1" ht="11.25" x14ac:dyDescent="0.2">
      <c r="A419" s="140" t="s">
        <v>1529</v>
      </c>
      <c r="B419" s="125" t="s">
        <v>1530</v>
      </c>
      <c r="C419" s="125" t="s">
        <v>19</v>
      </c>
      <c r="D419" s="125" t="s">
        <v>1531</v>
      </c>
      <c r="E419" s="125" t="s">
        <v>70</v>
      </c>
      <c r="F419" s="126" t="s">
        <v>36</v>
      </c>
      <c r="G419" s="127">
        <v>10</v>
      </c>
      <c r="H419" s="128"/>
      <c r="I419" s="128">
        <v>19.07</v>
      </c>
      <c r="J419" s="128">
        <f t="shared" si="13"/>
        <v>0</v>
      </c>
      <c r="K419" s="129" t="e">
        <f t="shared" si="12"/>
        <v>#DIV/0!</v>
      </c>
    </row>
    <row r="420" spans="1:11" s="150" customFormat="1" ht="22.5" x14ac:dyDescent="0.2">
      <c r="A420" s="140" t="s">
        <v>1532</v>
      </c>
      <c r="B420" s="125" t="s">
        <v>1533</v>
      </c>
      <c r="C420" s="125" t="s">
        <v>39</v>
      </c>
      <c r="D420" s="125" t="s">
        <v>1534</v>
      </c>
      <c r="E420" s="125" t="s">
        <v>70</v>
      </c>
      <c r="F420" s="126" t="s">
        <v>75</v>
      </c>
      <c r="G420" s="127">
        <v>1</v>
      </c>
      <c r="H420" s="128"/>
      <c r="I420" s="128">
        <v>26.11</v>
      </c>
      <c r="J420" s="128">
        <f t="shared" si="13"/>
        <v>0</v>
      </c>
      <c r="K420" s="129" t="e">
        <f t="shared" si="12"/>
        <v>#DIV/0!</v>
      </c>
    </row>
    <row r="421" spans="1:11" s="150" customFormat="1" ht="22.5" x14ac:dyDescent="0.2">
      <c r="A421" s="140" t="s">
        <v>1535</v>
      </c>
      <c r="B421" s="125" t="s">
        <v>1536</v>
      </c>
      <c r="C421" s="125" t="s">
        <v>19</v>
      </c>
      <c r="D421" s="125" t="s">
        <v>1537</v>
      </c>
      <c r="E421" s="125" t="s">
        <v>70</v>
      </c>
      <c r="F421" s="126" t="s">
        <v>295</v>
      </c>
      <c r="G421" s="127">
        <v>55.68</v>
      </c>
      <c r="H421" s="128"/>
      <c r="I421" s="128">
        <v>3.62</v>
      </c>
      <c r="J421" s="128">
        <f t="shared" si="13"/>
        <v>0</v>
      </c>
      <c r="K421" s="129" t="e">
        <f t="shared" si="12"/>
        <v>#DIV/0!</v>
      </c>
    </row>
    <row r="422" spans="1:11" s="150" customFormat="1" ht="22.5" x14ac:dyDescent="0.2">
      <c r="A422" s="140" t="s">
        <v>1538</v>
      </c>
      <c r="B422" s="125" t="s">
        <v>1539</v>
      </c>
      <c r="C422" s="125" t="s">
        <v>19</v>
      </c>
      <c r="D422" s="125" t="s">
        <v>1540</v>
      </c>
      <c r="E422" s="125" t="s">
        <v>70</v>
      </c>
      <c r="F422" s="126" t="s">
        <v>75</v>
      </c>
      <c r="G422" s="127">
        <v>61</v>
      </c>
      <c r="H422" s="128"/>
      <c r="I422" s="128">
        <v>10.88</v>
      </c>
      <c r="J422" s="128">
        <f t="shared" si="13"/>
        <v>0</v>
      </c>
      <c r="K422" s="129" t="e">
        <f t="shared" si="12"/>
        <v>#DIV/0!</v>
      </c>
    </row>
    <row r="423" spans="1:11" s="150" customFormat="1" ht="22.5" x14ac:dyDescent="0.2">
      <c r="A423" s="140" t="s">
        <v>1541</v>
      </c>
      <c r="B423" s="125" t="s">
        <v>1542</v>
      </c>
      <c r="C423" s="125" t="s">
        <v>19</v>
      </c>
      <c r="D423" s="125" t="s">
        <v>1543</v>
      </c>
      <c r="E423" s="125" t="s">
        <v>70</v>
      </c>
      <c r="F423" s="126" t="s">
        <v>75</v>
      </c>
      <c r="G423" s="127">
        <v>100</v>
      </c>
      <c r="H423" s="128"/>
      <c r="I423" s="128">
        <v>18.29</v>
      </c>
      <c r="J423" s="128">
        <f t="shared" si="13"/>
        <v>0</v>
      </c>
      <c r="K423" s="129" t="e">
        <f t="shared" si="12"/>
        <v>#DIV/0!</v>
      </c>
    </row>
    <row r="424" spans="1:11" s="150" customFormat="1" ht="22.5" x14ac:dyDescent="0.2">
      <c r="A424" s="140" t="s">
        <v>1544</v>
      </c>
      <c r="B424" s="125" t="s">
        <v>1545</v>
      </c>
      <c r="C424" s="125" t="s">
        <v>19</v>
      </c>
      <c r="D424" s="125" t="s">
        <v>1546</v>
      </c>
      <c r="E424" s="125" t="s">
        <v>70</v>
      </c>
      <c r="F424" s="126" t="s">
        <v>75</v>
      </c>
      <c r="G424" s="127">
        <v>100</v>
      </c>
      <c r="H424" s="128"/>
      <c r="I424" s="128">
        <v>37.979999999999997</v>
      </c>
      <c r="J424" s="128">
        <f t="shared" si="13"/>
        <v>0</v>
      </c>
      <c r="K424" s="129" t="e">
        <f t="shared" si="12"/>
        <v>#DIV/0!</v>
      </c>
    </row>
    <row r="425" spans="1:11" s="150" customFormat="1" ht="11.25" x14ac:dyDescent="0.2">
      <c r="A425" s="140" t="s">
        <v>1547</v>
      </c>
      <c r="B425" s="125" t="s">
        <v>1548</v>
      </c>
      <c r="C425" s="125" t="s">
        <v>39</v>
      </c>
      <c r="D425" s="125" t="s">
        <v>1549</v>
      </c>
      <c r="E425" s="125" t="s">
        <v>70</v>
      </c>
      <c r="F425" s="126" t="s">
        <v>1550</v>
      </c>
      <c r="G425" s="127">
        <v>500</v>
      </c>
      <c r="H425" s="128"/>
      <c r="I425" s="128">
        <v>1.88</v>
      </c>
      <c r="J425" s="128">
        <f t="shared" si="13"/>
        <v>0</v>
      </c>
      <c r="K425" s="129" t="e">
        <f t="shared" si="12"/>
        <v>#DIV/0!</v>
      </c>
    </row>
    <row r="426" spans="1:11" s="150" customFormat="1" ht="11.25" x14ac:dyDescent="0.2">
      <c r="A426" s="140" t="s">
        <v>1551</v>
      </c>
      <c r="B426" s="125" t="s">
        <v>1552</v>
      </c>
      <c r="C426" s="125" t="s">
        <v>61</v>
      </c>
      <c r="D426" s="125" t="s">
        <v>1553</v>
      </c>
      <c r="E426" s="125" t="s">
        <v>70</v>
      </c>
      <c r="F426" s="126" t="s">
        <v>75</v>
      </c>
      <c r="G426" s="127">
        <v>72</v>
      </c>
      <c r="H426" s="128"/>
      <c r="I426" s="128">
        <v>39.96</v>
      </c>
      <c r="J426" s="128">
        <f t="shared" si="13"/>
        <v>0</v>
      </c>
      <c r="K426" s="129" t="e">
        <f t="shared" si="12"/>
        <v>#DIV/0!</v>
      </c>
    </row>
    <row r="427" spans="1:11" s="150" customFormat="1" ht="11.25" x14ac:dyDescent="0.2">
      <c r="A427" s="140" t="s">
        <v>1554</v>
      </c>
      <c r="B427" s="125" t="s">
        <v>1555</v>
      </c>
      <c r="C427" s="125" t="s">
        <v>19</v>
      </c>
      <c r="D427" s="125" t="s">
        <v>1556</v>
      </c>
      <c r="E427" s="125" t="s">
        <v>70</v>
      </c>
      <c r="F427" s="126" t="s">
        <v>75</v>
      </c>
      <c r="G427" s="127">
        <v>80</v>
      </c>
      <c r="H427" s="128"/>
      <c r="I427" s="128">
        <v>21.07</v>
      </c>
      <c r="J427" s="128">
        <f t="shared" si="13"/>
        <v>0</v>
      </c>
      <c r="K427" s="129" t="e">
        <f t="shared" si="12"/>
        <v>#DIV/0!</v>
      </c>
    </row>
    <row r="428" spans="1:11" s="150" customFormat="1" ht="11.25" x14ac:dyDescent="0.2">
      <c r="A428" s="140" t="s">
        <v>1557</v>
      </c>
      <c r="B428" s="125" t="s">
        <v>1558</v>
      </c>
      <c r="C428" s="125" t="s">
        <v>19</v>
      </c>
      <c r="D428" s="125" t="s">
        <v>1559</v>
      </c>
      <c r="E428" s="125" t="s">
        <v>70</v>
      </c>
      <c r="F428" s="126" t="s">
        <v>75</v>
      </c>
      <c r="G428" s="127">
        <v>25</v>
      </c>
      <c r="H428" s="128"/>
      <c r="I428" s="128">
        <v>29.16</v>
      </c>
      <c r="J428" s="128">
        <f t="shared" si="13"/>
        <v>0</v>
      </c>
      <c r="K428" s="129" t="e">
        <f t="shared" si="12"/>
        <v>#DIV/0!</v>
      </c>
    </row>
    <row r="429" spans="1:11" s="150" customFormat="1" ht="11.25" x14ac:dyDescent="0.2">
      <c r="A429" s="140" t="s">
        <v>1560</v>
      </c>
      <c r="B429" s="125" t="s">
        <v>1561</v>
      </c>
      <c r="C429" s="125" t="s">
        <v>19</v>
      </c>
      <c r="D429" s="125" t="s">
        <v>1562</v>
      </c>
      <c r="E429" s="125" t="s">
        <v>70</v>
      </c>
      <c r="F429" s="126" t="s">
        <v>291</v>
      </c>
      <c r="G429" s="127">
        <v>50</v>
      </c>
      <c r="H429" s="128"/>
      <c r="I429" s="128">
        <v>9.6</v>
      </c>
      <c r="J429" s="128">
        <f t="shared" si="13"/>
        <v>0</v>
      </c>
      <c r="K429" s="129" t="e">
        <f t="shared" si="12"/>
        <v>#DIV/0!</v>
      </c>
    </row>
    <row r="430" spans="1:11" s="150" customFormat="1" ht="11.25" x14ac:dyDescent="0.2">
      <c r="A430" s="140" t="s">
        <v>1563</v>
      </c>
      <c r="B430" s="125" t="s">
        <v>1564</v>
      </c>
      <c r="C430" s="125" t="s">
        <v>19</v>
      </c>
      <c r="D430" s="125" t="s">
        <v>1565</v>
      </c>
      <c r="E430" s="125" t="s">
        <v>70</v>
      </c>
      <c r="F430" s="126" t="s">
        <v>291</v>
      </c>
      <c r="G430" s="127">
        <v>216</v>
      </c>
      <c r="H430" s="128"/>
      <c r="I430" s="128">
        <v>12.27</v>
      </c>
      <c r="J430" s="128">
        <f t="shared" si="13"/>
        <v>0</v>
      </c>
      <c r="K430" s="129" t="e">
        <f t="shared" si="12"/>
        <v>#DIV/0!</v>
      </c>
    </row>
    <row r="431" spans="1:11" s="150" customFormat="1" ht="11.25" x14ac:dyDescent="0.2">
      <c r="A431" s="140" t="s">
        <v>1566</v>
      </c>
      <c r="B431" s="125" t="s">
        <v>1567</v>
      </c>
      <c r="C431" s="125" t="s">
        <v>19</v>
      </c>
      <c r="D431" s="125" t="s">
        <v>1568</v>
      </c>
      <c r="E431" s="125" t="s">
        <v>70</v>
      </c>
      <c r="F431" s="126" t="s">
        <v>291</v>
      </c>
      <c r="G431" s="127">
        <v>300</v>
      </c>
      <c r="H431" s="128"/>
      <c r="I431" s="128">
        <v>18.39</v>
      </c>
      <c r="J431" s="128">
        <f t="shared" si="13"/>
        <v>0</v>
      </c>
      <c r="K431" s="129" t="e">
        <f t="shared" si="12"/>
        <v>#DIV/0!</v>
      </c>
    </row>
    <row r="432" spans="1:11" s="150" customFormat="1" ht="11.25" x14ac:dyDescent="0.2">
      <c r="A432" s="140" t="s">
        <v>1569</v>
      </c>
      <c r="B432" s="125" t="s">
        <v>1570</v>
      </c>
      <c r="C432" s="125" t="s">
        <v>19</v>
      </c>
      <c r="D432" s="125" t="s">
        <v>1571</v>
      </c>
      <c r="E432" s="125" t="s">
        <v>70</v>
      </c>
      <c r="F432" s="126" t="s">
        <v>291</v>
      </c>
      <c r="G432" s="127">
        <v>50.4</v>
      </c>
      <c r="H432" s="128"/>
      <c r="I432" s="128">
        <v>39.51</v>
      </c>
      <c r="J432" s="128">
        <f t="shared" si="13"/>
        <v>0</v>
      </c>
      <c r="K432" s="129" t="e">
        <f t="shared" si="12"/>
        <v>#DIV/0!</v>
      </c>
    </row>
    <row r="433" spans="1:11" s="150" customFormat="1" ht="11.25" x14ac:dyDescent="0.2">
      <c r="A433" s="140" t="s">
        <v>1572</v>
      </c>
      <c r="B433" s="125" t="s">
        <v>1573</v>
      </c>
      <c r="C433" s="125" t="s">
        <v>19</v>
      </c>
      <c r="D433" s="125" t="s">
        <v>1574</v>
      </c>
      <c r="E433" s="125" t="s">
        <v>70</v>
      </c>
      <c r="F433" s="126" t="s">
        <v>291</v>
      </c>
      <c r="G433" s="127">
        <v>72</v>
      </c>
      <c r="H433" s="128"/>
      <c r="I433" s="128">
        <v>18.86</v>
      </c>
      <c r="J433" s="128">
        <f t="shared" si="13"/>
        <v>0</v>
      </c>
      <c r="K433" s="129" t="e">
        <f t="shared" si="12"/>
        <v>#DIV/0!</v>
      </c>
    </row>
    <row r="434" spans="1:11" s="150" customFormat="1" ht="11.25" x14ac:dyDescent="0.2">
      <c r="A434" s="140" t="s">
        <v>1575</v>
      </c>
      <c r="B434" s="125" t="s">
        <v>1576</v>
      </c>
      <c r="C434" s="125" t="s">
        <v>19</v>
      </c>
      <c r="D434" s="125" t="s">
        <v>1577</v>
      </c>
      <c r="E434" s="125" t="s">
        <v>70</v>
      </c>
      <c r="F434" s="126" t="s">
        <v>291</v>
      </c>
      <c r="G434" s="127">
        <v>30</v>
      </c>
      <c r="H434" s="128"/>
      <c r="I434" s="128">
        <v>17.72</v>
      </c>
      <c r="J434" s="128">
        <f t="shared" si="13"/>
        <v>0</v>
      </c>
      <c r="K434" s="129" t="e">
        <f t="shared" si="12"/>
        <v>#DIV/0!</v>
      </c>
    </row>
    <row r="435" spans="1:11" s="150" customFormat="1" ht="11.25" x14ac:dyDescent="0.2">
      <c r="A435" s="140" t="s">
        <v>1578</v>
      </c>
      <c r="B435" s="125" t="s">
        <v>1579</v>
      </c>
      <c r="C435" s="125" t="s">
        <v>19</v>
      </c>
      <c r="D435" s="125" t="s">
        <v>1580</v>
      </c>
      <c r="E435" s="125" t="s">
        <v>70</v>
      </c>
      <c r="F435" s="126" t="s">
        <v>291</v>
      </c>
      <c r="G435" s="127">
        <v>378</v>
      </c>
      <c r="H435" s="128"/>
      <c r="I435" s="128">
        <v>15.89</v>
      </c>
      <c r="J435" s="128">
        <f t="shared" si="13"/>
        <v>0</v>
      </c>
      <c r="K435" s="129" t="e">
        <f t="shared" si="12"/>
        <v>#DIV/0!</v>
      </c>
    </row>
    <row r="436" spans="1:11" s="150" customFormat="1" ht="11.25" x14ac:dyDescent="0.2">
      <c r="A436" s="140" t="s">
        <v>1581</v>
      </c>
      <c r="B436" s="125" t="s">
        <v>1582</v>
      </c>
      <c r="C436" s="125" t="s">
        <v>19</v>
      </c>
      <c r="D436" s="125" t="s">
        <v>1583</v>
      </c>
      <c r="E436" s="125" t="s">
        <v>70</v>
      </c>
      <c r="F436" s="126" t="s">
        <v>36</v>
      </c>
      <c r="G436" s="127">
        <v>15</v>
      </c>
      <c r="H436" s="128"/>
      <c r="I436" s="128">
        <v>44.42</v>
      </c>
      <c r="J436" s="128">
        <f t="shared" si="13"/>
        <v>0</v>
      </c>
      <c r="K436" s="129" t="e">
        <f t="shared" si="12"/>
        <v>#DIV/0!</v>
      </c>
    </row>
    <row r="437" spans="1:11" s="150" customFormat="1" ht="11.25" x14ac:dyDescent="0.2">
      <c r="A437" s="140" t="s">
        <v>1584</v>
      </c>
      <c r="B437" s="125" t="s">
        <v>1585</v>
      </c>
      <c r="C437" s="125" t="s">
        <v>19</v>
      </c>
      <c r="D437" s="125" t="s">
        <v>1586</v>
      </c>
      <c r="E437" s="125" t="s">
        <v>70</v>
      </c>
      <c r="F437" s="126" t="s">
        <v>36</v>
      </c>
      <c r="G437" s="127">
        <v>8</v>
      </c>
      <c r="H437" s="128"/>
      <c r="I437" s="128">
        <v>124.84</v>
      </c>
      <c r="J437" s="128">
        <f t="shared" si="13"/>
        <v>0</v>
      </c>
      <c r="K437" s="129" t="e">
        <f t="shared" si="12"/>
        <v>#DIV/0!</v>
      </c>
    </row>
    <row r="438" spans="1:11" s="150" customFormat="1" ht="11.25" x14ac:dyDescent="0.2">
      <c r="A438" s="140" t="s">
        <v>1587</v>
      </c>
      <c r="B438" s="125" t="s">
        <v>1588</v>
      </c>
      <c r="C438" s="125" t="s">
        <v>19</v>
      </c>
      <c r="D438" s="125" t="s">
        <v>1589</v>
      </c>
      <c r="E438" s="125" t="s">
        <v>70</v>
      </c>
      <c r="F438" s="126" t="s">
        <v>36</v>
      </c>
      <c r="G438" s="127">
        <v>5</v>
      </c>
      <c r="H438" s="128"/>
      <c r="I438" s="128">
        <v>64.319999999999993</v>
      </c>
      <c r="J438" s="128">
        <f t="shared" si="13"/>
        <v>0</v>
      </c>
      <c r="K438" s="129" t="e">
        <f t="shared" si="12"/>
        <v>#DIV/0!</v>
      </c>
    </row>
    <row r="439" spans="1:11" s="150" customFormat="1" ht="22.5" x14ac:dyDescent="0.2">
      <c r="A439" s="140" t="s">
        <v>1590</v>
      </c>
      <c r="B439" s="125" t="s">
        <v>1591</v>
      </c>
      <c r="C439" s="125" t="s">
        <v>39</v>
      </c>
      <c r="D439" s="125" t="s">
        <v>1592</v>
      </c>
      <c r="E439" s="125" t="s">
        <v>70</v>
      </c>
      <c r="F439" s="126" t="s">
        <v>380</v>
      </c>
      <c r="G439" s="127">
        <v>4</v>
      </c>
      <c r="H439" s="128"/>
      <c r="I439" s="128">
        <v>271.13</v>
      </c>
      <c r="J439" s="128">
        <f t="shared" si="13"/>
        <v>0</v>
      </c>
      <c r="K439" s="129" t="e">
        <f t="shared" si="12"/>
        <v>#DIV/0!</v>
      </c>
    </row>
    <row r="440" spans="1:11" s="150" customFormat="1" ht="11.25" x14ac:dyDescent="0.2">
      <c r="A440" s="140" t="s">
        <v>1593</v>
      </c>
      <c r="B440" s="125" t="s">
        <v>1594</v>
      </c>
      <c r="C440" s="125" t="s">
        <v>19</v>
      </c>
      <c r="D440" s="125" t="s">
        <v>1595</v>
      </c>
      <c r="E440" s="125" t="s">
        <v>70</v>
      </c>
      <c r="F440" s="126" t="s">
        <v>36</v>
      </c>
      <c r="G440" s="127">
        <v>8</v>
      </c>
      <c r="H440" s="128"/>
      <c r="I440" s="128">
        <v>75.150000000000006</v>
      </c>
      <c r="J440" s="128">
        <f t="shared" si="13"/>
        <v>0</v>
      </c>
      <c r="K440" s="129" t="e">
        <f t="shared" si="12"/>
        <v>#DIV/0!</v>
      </c>
    </row>
    <row r="441" spans="1:11" s="150" customFormat="1" ht="22.5" x14ac:dyDescent="0.2">
      <c r="A441" s="140" t="s">
        <v>1596</v>
      </c>
      <c r="B441" s="125" t="s">
        <v>1597</v>
      </c>
      <c r="C441" s="125" t="s">
        <v>19</v>
      </c>
      <c r="D441" s="125" t="s">
        <v>1598</v>
      </c>
      <c r="E441" s="125" t="s">
        <v>70</v>
      </c>
      <c r="F441" s="126" t="s">
        <v>36</v>
      </c>
      <c r="G441" s="127">
        <v>5</v>
      </c>
      <c r="H441" s="128"/>
      <c r="I441" s="128">
        <v>30.96</v>
      </c>
      <c r="J441" s="128">
        <f t="shared" si="13"/>
        <v>0</v>
      </c>
      <c r="K441" s="129" t="e">
        <f t="shared" si="12"/>
        <v>#DIV/0!</v>
      </c>
    </row>
    <row r="442" spans="1:11" s="150" customFormat="1" ht="22.5" x14ac:dyDescent="0.2">
      <c r="A442" s="140" t="s">
        <v>1599</v>
      </c>
      <c r="B442" s="125" t="s">
        <v>1600</v>
      </c>
      <c r="C442" s="125" t="s">
        <v>19</v>
      </c>
      <c r="D442" s="125" t="s">
        <v>1601</v>
      </c>
      <c r="E442" s="125" t="s">
        <v>70</v>
      </c>
      <c r="F442" s="126" t="s">
        <v>36</v>
      </c>
      <c r="G442" s="127">
        <v>10</v>
      </c>
      <c r="H442" s="128"/>
      <c r="I442" s="128">
        <v>42.29</v>
      </c>
      <c r="J442" s="128">
        <f t="shared" si="13"/>
        <v>0</v>
      </c>
      <c r="K442" s="129" t="e">
        <f t="shared" si="12"/>
        <v>#DIV/0!</v>
      </c>
    </row>
    <row r="443" spans="1:11" s="150" customFormat="1" ht="11.25" x14ac:dyDescent="0.2">
      <c r="A443" s="140" t="s">
        <v>1602</v>
      </c>
      <c r="B443" s="125" t="s">
        <v>1603</v>
      </c>
      <c r="C443" s="125" t="s">
        <v>61</v>
      </c>
      <c r="D443" s="125" t="s">
        <v>1604</v>
      </c>
      <c r="E443" s="125" t="s">
        <v>70</v>
      </c>
      <c r="F443" s="126" t="s">
        <v>36</v>
      </c>
      <c r="G443" s="127">
        <v>15</v>
      </c>
      <c r="H443" s="128"/>
      <c r="I443" s="128">
        <v>453.89</v>
      </c>
      <c r="J443" s="128">
        <f t="shared" si="13"/>
        <v>0</v>
      </c>
      <c r="K443" s="129" t="e">
        <f t="shared" si="12"/>
        <v>#DIV/0!</v>
      </c>
    </row>
    <row r="444" spans="1:11" s="150" customFormat="1" ht="11.25" x14ac:dyDescent="0.2">
      <c r="A444" s="140" t="s">
        <v>1605</v>
      </c>
      <c r="B444" s="125" t="s">
        <v>1606</v>
      </c>
      <c r="C444" s="125" t="s">
        <v>19</v>
      </c>
      <c r="D444" s="125" t="s">
        <v>1607</v>
      </c>
      <c r="E444" s="125" t="s">
        <v>70</v>
      </c>
      <c r="F444" s="126" t="s">
        <v>36</v>
      </c>
      <c r="G444" s="127">
        <v>10</v>
      </c>
      <c r="H444" s="128"/>
      <c r="I444" s="128">
        <v>11.72</v>
      </c>
      <c r="J444" s="128">
        <f t="shared" si="13"/>
        <v>0</v>
      </c>
      <c r="K444" s="129" t="e">
        <f t="shared" si="12"/>
        <v>#DIV/0!</v>
      </c>
    </row>
    <row r="445" spans="1:11" s="150" customFormat="1" ht="22.5" x14ac:dyDescent="0.2">
      <c r="A445" s="140" t="s">
        <v>1608</v>
      </c>
      <c r="B445" s="125" t="s">
        <v>1609</v>
      </c>
      <c r="C445" s="125" t="s">
        <v>19</v>
      </c>
      <c r="D445" s="125" t="s">
        <v>1610</v>
      </c>
      <c r="E445" s="125" t="s">
        <v>70</v>
      </c>
      <c r="F445" s="126" t="s">
        <v>36</v>
      </c>
      <c r="G445" s="127">
        <v>5</v>
      </c>
      <c r="H445" s="128"/>
      <c r="I445" s="128">
        <v>17.38</v>
      </c>
      <c r="J445" s="128">
        <f t="shared" si="13"/>
        <v>0</v>
      </c>
      <c r="K445" s="129" t="e">
        <f t="shared" si="12"/>
        <v>#DIV/0!</v>
      </c>
    </row>
    <row r="446" spans="1:11" s="150" customFormat="1" ht="22.5" x14ac:dyDescent="0.2">
      <c r="A446" s="140" t="s">
        <v>1611</v>
      </c>
      <c r="B446" s="125" t="s">
        <v>1612</v>
      </c>
      <c r="C446" s="125" t="s">
        <v>19</v>
      </c>
      <c r="D446" s="125" t="s">
        <v>1613</v>
      </c>
      <c r="E446" s="125" t="s">
        <v>70</v>
      </c>
      <c r="F446" s="126" t="s">
        <v>36</v>
      </c>
      <c r="G446" s="127">
        <v>5</v>
      </c>
      <c r="H446" s="128"/>
      <c r="I446" s="128">
        <v>10.130000000000001</v>
      </c>
      <c r="J446" s="128">
        <f t="shared" si="13"/>
        <v>0</v>
      </c>
      <c r="K446" s="129" t="e">
        <f t="shared" si="12"/>
        <v>#DIV/0!</v>
      </c>
    </row>
    <row r="447" spans="1:11" s="150" customFormat="1" ht="22.5" x14ac:dyDescent="0.2">
      <c r="A447" s="140" t="s">
        <v>1614</v>
      </c>
      <c r="B447" s="125" t="s">
        <v>1615</v>
      </c>
      <c r="C447" s="125" t="s">
        <v>39</v>
      </c>
      <c r="D447" s="125" t="s">
        <v>1616</v>
      </c>
      <c r="E447" s="125" t="s">
        <v>70</v>
      </c>
      <c r="F447" s="126" t="s">
        <v>380</v>
      </c>
      <c r="G447" s="127">
        <v>6</v>
      </c>
      <c r="H447" s="128"/>
      <c r="I447" s="128">
        <v>292.89999999999998</v>
      </c>
      <c r="J447" s="128">
        <f t="shared" si="13"/>
        <v>0</v>
      </c>
      <c r="K447" s="129" t="e">
        <f t="shared" si="12"/>
        <v>#DIV/0!</v>
      </c>
    </row>
    <row r="448" spans="1:11" s="150" customFormat="1" ht="11.25" x14ac:dyDescent="0.2">
      <c r="A448" s="140" t="s">
        <v>1617</v>
      </c>
      <c r="B448" s="125" t="s">
        <v>1618</v>
      </c>
      <c r="C448" s="125" t="s">
        <v>39</v>
      </c>
      <c r="D448" s="125" t="s">
        <v>1619</v>
      </c>
      <c r="E448" s="125" t="s">
        <v>70</v>
      </c>
      <c r="F448" s="126" t="s">
        <v>380</v>
      </c>
      <c r="G448" s="127">
        <v>10</v>
      </c>
      <c r="H448" s="128"/>
      <c r="I448" s="128">
        <v>90.85</v>
      </c>
      <c r="J448" s="128">
        <f t="shared" si="13"/>
        <v>0</v>
      </c>
      <c r="K448" s="129" t="e">
        <f t="shared" si="12"/>
        <v>#DIV/0!</v>
      </c>
    </row>
    <row r="449" spans="1:11" s="150" customFormat="1" ht="11.25" x14ac:dyDescent="0.2">
      <c r="A449" s="140" t="s">
        <v>1620</v>
      </c>
      <c r="B449" s="125" t="s">
        <v>1621</v>
      </c>
      <c r="C449" s="125" t="s">
        <v>19</v>
      </c>
      <c r="D449" s="125" t="s">
        <v>1622</v>
      </c>
      <c r="E449" s="125" t="s">
        <v>70</v>
      </c>
      <c r="F449" s="126" t="s">
        <v>36</v>
      </c>
      <c r="G449" s="127">
        <v>8</v>
      </c>
      <c r="H449" s="128"/>
      <c r="I449" s="128">
        <v>9.6199999999999992</v>
      </c>
      <c r="J449" s="128">
        <f t="shared" si="13"/>
        <v>0</v>
      </c>
      <c r="K449" s="129" t="e">
        <f t="shared" si="12"/>
        <v>#DIV/0!</v>
      </c>
    </row>
    <row r="450" spans="1:11" s="150" customFormat="1" ht="11.25" x14ac:dyDescent="0.2">
      <c r="A450" s="140" t="s">
        <v>1623</v>
      </c>
      <c r="B450" s="125" t="s">
        <v>1624</v>
      </c>
      <c r="C450" s="125" t="s">
        <v>39</v>
      </c>
      <c r="D450" s="125" t="s">
        <v>1625</v>
      </c>
      <c r="E450" s="125" t="s">
        <v>70</v>
      </c>
      <c r="F450" s="126" t="s">
        <v>380</v>
      </c>
      <c r="G450" s="127">
        <v>2</v>
      </c>
      <c r="H450" s="128"/>
      <c r="I450" s="128">
        <v>22.9</v>
      </c>
      <c r="J450" s="128">
        <f t="shared" si="13"/>
        <v>0</v>
      </c>
      <c r="K450" s="129" t="e">
        <f t="shared" si="12"/>
        <v>#DIV/0!</v>
      </c>
    </row>
    <row r="451" spans="1:11" s="150" customFormat="1" ht="11.25" x14ac:dyDescent="0.2">
      <c r="A451" s="140" t="s">
        <v>1626</v>
      </c>
      <c r="B451" s="125" t="s">
        <v>1627</v>
      </c>
      <c r="C451" s="125" t="s">
        <v>39</v>
      </c>
      <c r="D451" s="125" t="s">
        <v>1628</v>
      </c>
      <c r="E451" s="125" t="s">
        <v>70</v>
      </c>
      <c r="F451" s="126" t="s">
        <v>380</v>
      </c>
      <c r="G451" s="127">
        <v>15</v>
      </c>
      <c r="H451" s="128"/>
      <c r="I451" s="128">
        <v>1.67</v>
      </c>
      <c r="J451" s="128">
        <f t="shared" si="13"/>
        <v>0</v>
      </c>
      <c r="K451" s="129" t="e">
        <f t="shared" si="12"/>
        <v>#DIV/0!</v>
      </c>
    </row>
    <row r="452" spans="1:11" s="150" customFormat="1" ht="11.25" x14ac:dyDescent="0.2">
      <c r="A452" s="140" t="s">
        <v>1629</v>
      </c>
      <c r="B452" s="125" t="s">
        <v>1630</v>
      </c>
      <c r="C452" s="125" t="s">
        <v>61</v>
      </c>
      <c r="D452" s="125" t="s">
        <v>1631</v>
      </c>
      <c r="E452" s="125" t="s">
        <v>70</v>
      </c>
      <c r="F452" s="126" t="s">
        <v>36</v>
      </c>
      <c r="G452" s="127">
        <v>50</v>
      </c>
      <c r="H452" s="128"/>
      <c r="I452" s="128">
        <v>3.82</v>
      </c>
      <c r="J452" s="128">
        <f t="shared" si="13"/>
        <v>0</v>
      </c>
      <c r="K452" s="129" t="e">
        <f t="shared" si="12"/>
        <v>#DIV/0!</v>
      </c>
    </row>
    <row r="453" spans="1:11" s="150" customFormat="1" ht="11.25" x14ac:dyDescent="0.2">
      <c r="A453" s="140" t="s">
        <v>1632</v>
      </c>
      <c r="B453" s="125" t="s">
        <v>1633</v>
      </c>
      <c r="C453" s="125" t="s">
        <v>19</v>
      </c>
      <c r="D453" s="125" t="s">
        <v>1634</v>
      </c>
      <c r="E453" s="125" t="s">
        <v>70</v>
      </c>
      <c r="F453" s="126" t="s">
        <v>384</v>
      </c>
      <c r="G453" s="127">
        <v>60</v>
      </c>
      <c r="H453" s="128"/>
      <c r="I453" s="128">
        <v>9.2200000000000006</v>
      </c>
      <c r="J453" s="128">
        <f t="shared" si="13"/>
        <v>0</v>
      </c>
      <c r="K453" s="129" t="e">
        <f t="shared" si="12"/>
        <v>#DIV/0!</v>
      </c>
    </row>
    <row r="454" spans="1:11" s="150" customFormat="1" ht="11.25" x14ac:dyDescent="0.2">
      <c r="A454" s="140" t="s">
        <v>1635</v>
      </c>
      <c r="B454" s="125" t="s">
        <v>1636</v>
      </c>
      <c r="C454" s="125" t="s">
        <v>19</v>
      </c>
      <c r="D454" s="125" t="s">
        <v>1637</v>
      </c>
      <c r="E454" s="125" t="s">
        <v>70</v>
      </c>
      <c r="F454" s="126" t="s">
        <v>384</v>
      </c>
      <c r="G454" s="127">
        <v>60</v>
      </c>
      <c r="H454" s="128"/>
      <c r="I454" s="128">
        <v>3.49</v>
      </c>
      <c r="J454" s="128">
        <f t="shared" si="13"/>
        <v>0</v>
      </c>
      <c r="K454" s="129" t="e">
        <f t="shared" ref="K454:K501" si="14">ROUND(J454/$H$502,4)</f>
        <v>#DIV/0!</v>
      </c>
    </row>
    <row r="455" spans="1:11" s="150" customFormat="1" ht="11.25" x14ac:dyDescent="0.2">
      <c r="A455" s="140" t="s">
        <v>532</v>
      </c>
      <c r="B455" s="125" t="s">
        <v>1638</v>
      </c>
      <c r="C455" s="125" t="s">
        <v>19</v>
      </c>
      <c r="D455" s="125" t="s">
        <v>1639</v>
      </c>
      <c r="E455" s="125" t="s">
        <v>70</v>
      </c>
      <c r="F455" s="126" t="s">
        <v>384</v>
      </c>
      <c r="G455" s="127">
        <v>18</v>
      </c>
      <c r="H455" s="128"/>
      <c r="I455" s="128">
        <v>47.64</v>
      </c>
      <c r="J455" s="128">
        <f t="shared" ref="J455:J501" si="15">ROUND(G455*H455,2)</f>
        <v>0</v>
      </c>
      <c r="K455" s="129" t="e">
        <f t="shared" si="14"/>
        <v>#DIV/0!</v>
      </c>
    </row>
    <row r="456" spans="1:11" s="150" customFormat="1" ht="11.25" x14ac:dyDescent="0.2">
      <c r="A456" s="140" t="s">
        <v>1640</v>
      </c>
      <c r="B456" s="125" t="s">
        <v>1641</v>
      </c>
      <c r="C456" s="125" t="s">
        <v>19</v>
      </c>
      <c r="D456" s="125" t="s">
        <v>1642</v>
      </c>
      <c r="E456" s="125" t="s">
        <v>70</v>
      </c>
      <c r="F456" s="126" t="s">
        <v>384</v>
      </c>
      <c r="G456" s="127">
        <v>6</v>
      </c>
      <c r="H456" s="128"/>
      <c r="I456" s="128">
        <v>64.67</v>
      </c>
      <c r="J456" s="128">
        <f t="shared" si="15"/>
        <v>0</v>
      </c>
      <c r="K456" s="129" t="e">
        <f t="shared" si="14"/>
        <v>#DIV/0!</v>
      </c>
    </row>
    <row r="457" spans="1:11" s="150" customFormat="1" ht="11.25" x14ac:dyDescent="0.2">
      <c r="A457" s="140" t="s">
        <v>1643</v>
      </c>
      <c r="B457" s="125" t="s">
        <v>1644</v>
      </c>
      <c r="C457" s="125" t="s">
        <v>19</v>
      </c>
      <c r="D457" s="125" t="s">
        <v>1645</v>
      </c>
      <c r="E457" s="125" t="s">
        <v>70</v>
      </c>
      <c r="F457" s="126" t="s">
        <v>384</v>
      </c>
      <c r="G457" s="127">
        <v>60</v>
      </c>
      <c r="H457" s="128"/>
      <c r="I457" s="128">
        <v>6</v>
      </c>
      <c r="J457" s="128">
        <f t="shared" si="15"/>
        <v>0</v>
      </c>
      <c r="K457" s="129" t="e">
        <f t="shared" si="14"/>
        <v>#DIV/0!</v>
      </c>
    </row>
    <row r="458" spans="1:11" s="150" customFormat="1" ht="11.25" x14ac:dyDescent="0.2">
      <c r="A458" s="140" t="s">
        <v>1646</v>
      </c>
      <c r="B458" s="125" t="s">
        <v>1647</v>
      </c>
      <c r="C458" s="125" t="s">
        <v>19</v>
      </c>
      <c r="D458" s="125" t="s">
        <v>1648</v>
      </c>
      <c r="E458" s="125" t="s">
        <v>70</v>
      </c>
      <c r="F458" s="126" t="s">
        <v>384</v>
      </c>
      <c r="G458" s="127">
        <v>60</v>
      </c>
      <c r="H458" s="128"/>
      <c r="I458" s="128">
        <v>8.1199999999999992</v>
      </c>
      <c r="J458" s="128">
        <f t="shared" si="15"/>
        <v>0</v>
      </c>
      <c r="K458" s="129" t="e">
        <f t="shared" si="14"/>
        <v>#DIV/0!</v>
      </c>
    </row>
    <row r="459" spans="1:11" s="150" customFormat="1" ht="11.25" x14ac:dyDescent="0.2">
      <c r="A459" s="140" t="s">
        <v>1649</v>
      </c>
      <c r="B459" s="125" t="s">
        <v>1650</v>
      </c>
      <c r="C459" s="125" t="s">
        <v>61</v>
      </c>
      <c r="D459" s="125" t="s">
        <v>1651</v>
      </c>
      <c r="E459" s="125" t="s">
        <v>70</v>
      </c>
      <c r="F459" s="126" t="s">
        <v>384</v>
      </c>
      <c r="G459" s="127">
        <v>24</v>
      </c>
      <c r="H459" s="128"/>
      <c r="I459" s="128">
        <v>15.16</v>
      </c>
      <c r="J459" s="128">
        <f t="shared" si="15"/>
        <v>0</v>
      </c>
      <c r="K459" s="129" t="e">
        <f t="shared" si="14"/>
        <v>#DIV/0!</v>
      </c>
    </row>
    <row r="460" spans="1:11" s="150" customFormat="1" ht="11.25" x14ac:dyDescent="0.2">
      <c r="A460" s="140" t="s">
        <v>1652</v>
      </c>
      <c r="B460" s="125" t="s">
        <v>1653</v>
      </c>
      <c r="C460" s="125" t="s">
        <v>19</v>
      </c>
      <c r="D460" s="125" t="s">
        <v>1654</v>
      </c>
      <c r="E460" s="125" t="s">
        <v>70</v>
      </c>
      <c r="F460" s="126" t="s">
        <v>384</v>
      </c>
      <c r="G460" s="127">
        <v>60</v>
      </c>
      <c r="H460" s="128"/>
      <c r="I460" s="128">
        <v>10.74</v>
      </c>
      <c r="J460" s="128">
        <f t="shared" si="15"/>
        <v>0</v>
      </c>
      <c r="K460" s="129" t="e">
        <f t="shared" si="14"/>
        <v>#DIV/0!</v>
      </c>
    </row>
    <row r="461" spans="1:11" s="150" customFormat="1" ht="11.25" x14ac:dyDescent="0.2">
      <c r="A461" s="140" t="s">
        <v>1655</v>
      </c>
      <c r="B461" s="125" t="s">
        <v>1656</v>
      </c>
      <c r="C461" s="125" t="s">
        <v>19</v>
      </c>
      <c r="D461" s="125" t="s">
        <v>1657</v>
      </c>
      <c r="E461" s="125" t="s">
        <v>70</v>
      </c>
      <c r="F461" s="126" t="s">
        <v>384</v>
      </c>
      <c r="G461" s="127">
        <v>60</v>
      </c>
      <c r="H461" s="128"/>
      <c r="I461" s="128">
        <v>18.440000000000001</v>
      </c>
      <c r="J461" s="128">
        <f t="shared" si="15"/>
        <v>0</v>
      </c>
      <c r="K461" s="129" t="e">
        <f t="shared" si="14"/>
        <v>#DIV/0!</v>
      </c>
    </row>
    <row r="462" spans="1:11" s="150" customFormat="1" ht="11.25" x14ac:dyDescent="0.2">
      <c r="A462" s="140" t="s">
        <v>1658</v>
      </c>
      <c r="B462" s="125" t="s">
        <v>1659</v>
      </c>
      <c r="C462" s="125" t="s">
        <v>19</v>
      </c>
      <c r="D462" s="125" t="s">
        <v>1660</v>
      </c>
      <c r="E462" s="125" t="s">
        <v>70</v>
      </c>
      <c r="F462" s="126" t="s">
        <v>384</v>
      </c>
      <c r="G462" s="127">
        <v>24</v>
      </c>
      <c r="H462" s="128"/>
      <c r="I462" s="128">
        <v>38.15</v>
      </c>
      <c r="J462" s="128">
        <f t="shared" si="15"/>
        <v>0</v>
      </c>
      <c r="K462" s="129" t="e">
        <f t="shared" si="14"/>
        <v>#DIV/0!</v>
      </c>
    </row>
    <row r="463" spans="1:11" s="150" customFormat="1" ht="11.25" x14ac:dyDescent="0.2">
      <c r="A463" s="140" t="s">
        <v>1661</v>
      </c>
      <c r="B463" s="125" t="s">
        <v>1662</v>
      </c>
      <c r="C463" s="125" t="s">
        <v>19</v>
      </c>
      <c r="D463" s="125" t="s">
        <v>1663</v>
      </c>
      <c r="E463" s="125" t="s">
        <v>70</v>
      </c>
      <c r="F463" s="126" t="s">
        <v>384</v>
      </c>
      <c r="G463" s="127">
        <v>180</v>
      </c>
      <c r="H463" s="128"/>
      <c r="I463" s="128">
        <v>2.37</v>
      </c>
      <c r="J463" s="128">
        <f t="shared" si="15"/>
        <v>0</v>
      </c>
      <c r="K463" s="129" t="e">
        <f t="shared" si="14"/>
        <v>#DIV/0!</v>
      </c>
    </row>
    <row r="464" spans="1:11" s="150" customFormat="1" ht="11.25" x14ac:dyDescent="0.2">
      <c r="A464" s="140" t="s">
        <v>1664</v>
      </c>
      <c r="B464" s="125" t="s">
        <v>1665</v>
      </c>
      <c r="C464" s="125" t="s">
        <v>19</v>
      </c>
      <c r="D464" s="125" t="s">
        <v>1666</v>
      </c>
      <c r="E464" s="125" t="s">
        <v>70</v>
      </c>
      <c r="F464" s="126" t="s">
        <v>384</v>
      </c>
      <c r="G464" s="127">
        <v>180</v>
      </c>
      <c r="H464" s="128"/>
      <c r="I464" s="128">
        <v>3.15</v>
      </c>
      <c r="J464" s="128">
        <f t="shared" si="15"/>
        <v>0</v>
      </c>
      <c r="K464" s="129" t="e">
        <f t="shared" si="14"/>
        <v>#DIV/0!</v>
      </c>
    </row>
    <row r="465" spans="1:11" s="150" customFormat="1" ht="11.25" x14ac:dyDescent="0.2">
      <c r="A465" s="140" t="s">
        <v>1667</v>
      </c>
      <c r="B465" s="125" t="s">
        <v>1668</v>
      </c>
      <c r="C465" s="125" t="s">
        <v>19</v>
      </c>
      <c r="D465" s="125" t="s">
        <v>1669</v>
      </c>
      <c r="E465" s="125" t="s">
        <v>70</v>
      </c>
      <c r="F465" s="126" t="s">
        <v>384</v>
      </c>
      <c r="G465" s="127">
        <v>60</v>
      </c>
      <c r="H465" s="128"/>
      <c r="I465" s="128">
        <v>6.75</v>
      </c>
      <c r="J465" s="128">
        <f t="shared" si="15"/>
        <v>0</v>
      </c>
      <c r="K465" s="129" t="e">
        <f t="shared" si="14"/>
        <v>#DIV/0!</v>
      </c>
    </row>
    <row r="466" spans="1:11" s="150" customFormat="1" ht="11.25" x14ac:dyDescent="0.2">
      <c r="A466" s="140" t="s">
        <v>1670</v>
      </c>
      <c r="B466" s="125" t="s">
        <v>1671</v>
      </c>
      <c r="C466" s="125" t="s">
        <v>19</v>
      </c>
      <c r="D466" s="125" t="s">
        <v>1672</v>
      </c>
      <c r="E466" s="125" t="s">
        <v>70</v>
      </c>
      <c r="F466" s="126" t="s">
        <v>384</v>
      </c>
      <c r="G466" s="127">
        <v>60</v>
      </c>
      <c r="H466" s="128"/>
      <c r="I466" s="128">
        <v>9.85</v>
      </c>
      <c r="J466" s="128">
        <f t="shared" si="15"/>
        <v>0</v>
      </c>
      <c r="K466" s="129" t="e">
        <f t="shared" si="14"/>
        <v>#DIV/0!</v>
      </c>
    </row>
    <row r="467" spans="1:11" s="150" customFormat="1" ht="11.25" x14ac:dyDescent="0.2">
      <c r="A467" s="140" t="s">
        <v>1673</v>
      </c>
      <c r="B467" s="125" t="s">
        <v>1674</v>
      </c>
      <c r="C467" s="125" t="s">
        <v>19</v>
      </c>
      <c r="D467" s="125" t="s">
        <v>1675</v>
      </c>
      <c r="E467" s="125" t="s">
        <v>70</v>
      </c>
      <c r="F467" s="126" t="s">
        <v>384</v>
      </c>
      <c r="G467" s="127">
        <v>100</v>
      </c>
      <c r="H467" s="128"/>
      <c r="I467" s="128">
        <v>12.21</v>
      </c>
      <c r="J467" s="128">
        <f t="shared" si="15"/>
        <v>0</v>
      </c>
      <c r="K467" s="129" t="e">
        <f t="shared" si="14"/>
        <v>#DIV/0!</v>
      </c>
    </row>
    <row r="468" spans="1:11" s="150" customFormat="1" ht="11.25" x14ac:dyDescent="0.2">
      <c r="A468" s="140" t="s">
        <v>1676</v>
      </c>
      <c r="B468" s="125" t="s">
        <v>1677</v>
      </c>
      <c r="C468" s="125" t="s">
        <v>19</v>
      </c>
      <c r="D468" s="125" t="s">
        <v>1678</v>
      </c>
      <c r="E468" s="125" t="s">
        <v>70</v>
      </c>
      <c r="F468" s="126" t="s">
        <v>384</v>
      </c>
      <c r="G468" s="127">
        <v>60</v>
      </c>
      <c r="H468" s="128"/>
      <c r="I468" s="128">
        <v>19.03</v>
      </c>
      <c r="J468" s="128">
        <f t="shared" si="15"/>
        <v>0</v>
      </c>
      <c r="K468" s="129" t="e">
        <f t="shared" si="14"/>
        <v>#DIV/0!</v>
      </c>
    </row>
    <row r="469" spans="1:11" s="150" customFormat="1" ht="11.25" x14ac:dyDescent="0.2">
      <c r="A469" s="140" t="s">
        <v>1679</v>
      </c>
      <c r="B469" s="125" t="s">
        <v>1680</v>
      </c>
      <c r="C469" s="125" t="s">
        <v>19</v>
      </c>
      <c r="D469" s="125" t="s">
        <v>1681</v>
      </c>
      <c r="E469" s="125" t="s">
        <v>70</v>
      </c>
      <c r="F469" s="126" t="s">
        <v>36</v>
      </c>
      <c r="G469" s="127">
        <v>15</v>
      </c>
      <c r="H469" s="128"/>
      <c r="I469" s="128">
        <v>4.3</v>
      </c>
      <c r="J469" s="128">
        <f t="shared" si="15"/>
        <v>0</v>
      </c>
      <c r="K469" s="129" t="e">
        <f t="shared" si="14"/>
        <v>#DIV/0!</v>
      </c>
    </row>
    <row r="470" spans="1:11" s="150" customFormat="1" ht="11.25" x14ac:dyDescent="0.2">
      <c r="A470" s="140" t="s">
        <v>1682</v>
      </c>
      <c r="B470" s="125" t="s">
        <v>1683</v>
      </c>
      <c r="C470" s="125" t="s">
        <v>19</v>
      </c>
      <c r="D470" s="125" t="s">
        <v>1684</v>
      </c>
      <c r="E470" s="125" t="s">
        <v>70</v>
      </c>
      <c r="F470" s="126" t="s">
        <v>36</v>
      </c>
      <c r="G470" s="127">
        <v>15</v>
      </c>
      <c r="H470" s="128"/>
      <c r="I470" s="128">
        <v>4.18</v>
      </c>
      <c r="J470" s="128">
        <f t="shared" si="15"/>
        <v>0</v>
      </c>
      <c r="K470" s="129" t="e">
        <f t="shared" si="14"/>
        <v>#DIV/0!</v>
      </c>
    </row>
    <row r="471" spans="1:11" s="150" customFormat="1" ht="11.25" x14ac:dyDescent="0.2">
      <c r="A471" s="140" t="s">
        <v>1685</v>
      </c>
      <c r="B471" s="125" t="s">
        <v>1686</v>
      </c>
      <c r="C471" s="125" t="s">
        <v>19</v>
      </c>
      <c r="D471" s="125" t="s">
        <v>1687</v>
      </c>
      <c r="E471" s="125" t="s">
        <v>70</v>
      </c>
      <c r="F471" s="126" t="s">
        <v>36</v>
      </c>
      <c r="G471" s="127">
        <v>15</v>
      </c>
      <c r="H471" s="128"/>
      <c r="I471" s="128">
        <v>4.93</v>
      </c>
      <c r="J471" s="128">
        <f t="shared" si="15"/>
        <v>0</v>
      </c>
      <c r="K471" s="129" t="e">
        <f t="shared" si="14"/>
        <v>#DIV/0!</v>
      </c>
    </row>
    <row r="472" spans="1:11" s="150" customFormat="1" ht="11.25" x14ac:dyDescent="0.2">
      <c r="A472" s="140" t="s">
        <v>1688</v>
      </c>
      <c r="B472" s="125" t="s">
        <v>1689</v>
      </c>
      <c r="C472" s="125" t="s">
        <v>19</v>
      </c>
      <c r="D472" s="125" t="s">
        <v>1690</v>
      </c>
      <c r="E472" s="125" t="s">
        <v>70</v>
      </c>
      <c r="F472" s="126" t="s">
        <v>36</v>
      </c>
      <c r="G472" s="127">
        <v>15</v>
      </c>
      <c r="H472" s="128"/>
      <c r="I472" s="128">
        <v>8.33</v>
      </c>
      <c r="J472" s="128">
        <f t="shared" si="15"/>
        <v>0</v>
      </c>
      <c r="K472" s="129" t="e">
        <f t="shared" si="14"/>
        <v>#DIV/0!</v>
      </c>
    </row>
    <row r="473" spans="1:11" s="150" customFormat="1" ht="11.25" x14ac:dyDescent="0.2">
      <c r="A473" s="140" t="s">
        <v>1691</v>
      </c>
      <c r="B473" s="125" t="s">
        <v>1692</v>
      </c>
      <c r="C473" s="125" t="s">
        <v>19</v>
      </c>
      <c r="D473" s="125" t="s">
        <v>1693</v>
      </c>
      <c r="E473" s="125" t="s">
        <v>70</v>
      </c>
      <c r="F473" s="126" t="s">
        <v>36</v>
      </c>
      <c r="G473" s="127">
        <v>25</v>
      </c>
      <c r="H473" s="128"/>
      <c r="I473" s="128">
        <v>16.28</v>
      </c>
      <c r="J473" s="128">
        <f t="shared" si="15"/>
        <v>0</v>
      </c>
      <c r="K473" s="129" t="e">
        <f t="shared" si="14"/>
        <v>#DIV/0!</v>
      </c>
    </row>
    <row r="474" spans="1:11" s="150" customFormat="1" ht="11.25" x14ac:dyDescent="0.2">
      <c r="A474" s="140" t="s">
        <v>1694</v>
      </c>
      <c r="B474" s="125" t="s">
        <v>1695</v>
      </c>
      <c r="C474" s="125" t="s">
        <v>19</v>
      </c>
      <c r="D474" s="125" t="s">
        <v>1696</v>
      </c>
      <c r="E474" s="125" t="s">
        <v>70</v>
      </c>
      <c r="F474" s="126" t="s">
        <v>36</v>
      </c>
      <c r="G474" s="127">
        <v>25</v>
      </c>
      <c r="H474" s="128"/>
      <c r="I474" s="128">
        <v>19.149999999999999</v>
      </c>
      <c r="J474" s="128">
        <f t="shared" si="15"/>
        <v>0</v>
      </c>
      <c r="K474" s="129" t="e">
        <f t="shared" si="14"/>
        <v>#DIV/0!</v>
      </c>
    </row>
    <row r="475" spans="1:11" s="150" customFormat="1" ht="11.25" x14ac:dyDescent="0.2">
      <c r="A475" s="140" t="s">
        <v>1697</v>
      </c>
      <c r="B475" s="125" t="s">
        <v>1698</v>
      </c>
      <c r="C475" s="125" t="s">
        <v>19</v>
      </c>
      <c r="D475" s="125" t="s">
        <v>1699</v>
      </c>
      <c r="E475" s="125" t="s">
        <v>70</v>
      </c>
      <c r="F475" s="126" t="s">
        <v>36</v>
      </c>
      <c r="G475" s="127">
        <v>15</v>
      </c>
      <c r="H475" s="128"/>
      <c r="I475" s="128">
        <v>44.3</v>
      </c>
      <c r="J475" s="128">
        <f t="shared" si="15"/>
        <v>0</v>
      </c>
      <c r="K475" s="129" t="e">
        <f t="shared" si="14"/>
        <v>#DIV/0!</v>
      </c>
    </row>
    <row r="476" spans="1:11" s="150" customFormat="1" ht="11.25" x14ac:dyDescent="0.2">
      <c r="A476" s="140" t="s">
        <v>1700</v>
      </c>
      <c r="B476" s="125" t="s">
        <v>1701</v>
      </c>
      <c r="C476" s="125" t="s">
        <v>19</v>
      </c>
      <c r="D476" s="125" t="s">
        <v>1702</v>
      </c>
      <c r="E476" s="125" t="s">
        <v>70</v>
      </c>
      <c r="F476" s="126" t="s">
        <v>36</v>
      </c>
      <c r="G476" s="127">
        <v>5</v>
      </c>
      <c r="H476" s="128"/>
      <c r="I476" s="128">
        <v>92.05</v>
      </c>
      <c r="J476" s="128">
        <f t="shared" si="15"/>
        <v>0</v>
      </c>
      <c r="K476" s="129" t="e">
        <f t="shared" si="14"/>
        <v>#DIV/0!</v>
      </c>
    </row>
    <row r="477" spans="1:11" s="151" customFormat="1" ht="22.5" x14ac:dyDescent="0.2">
      <c r="A477" s="140" t="s">
        <v>1703</v>
      </c>
      <c r="B477" s="125" t="s">
        <v>1704</v>
      </c>
      <c r="C477" s="125" t="s">
        <v>19</v>
      </c>
      <c r="D477" s="125" t="s">
        <v>1705</v>
      </c>
      <c r="E477" s="125" t="s">
        <v>70</v>
      </c>
      <c r="F477" s="126" t="s">
        <v>36</v>
      </c>
      <c r="G477" s="127">
        <v>5</v>
      </c>
      <c r="H477" s="128"/>
      <c r="I477" s="128">
        <v>150.29</v>
      </c>
      <c r="J477" s="128">
        <f t="shared" si="15"/>
        <v>0</v>
      </c>
      <c r="K477" s="129" t="e">
        <f t="shared" si="14"/>
        <v>#DIV/0!</v>
      </c>
    </row>
    <row r="478" spans="1:11" s="150" customFormat="1" ht="11.25" x14ac:dyDescent="0.2">
      <c r="A478" s="140" t="s">
        <v>1706</v>
      </c>
      <c r="B478" s="125" t="s">
        <v>1707</v>
      </c>
      <c r="C478" s="125" t="s">
        <v>19</v>
      </c>
      <c r="D478" s="125" t="s">
        <v>1708</v>
      </c>
      <c r="E478" s="125" t="s">
        <v>70</v>
      </c>
      <c r="F478" s="126" t="s">
        <v>36</v>
      </c>
      <c r="G478" s="127">
        <v>8</v>
      </c>
      <c r="H478" s="128"/>
      <c r="I478" s="128">
        <v>174.6</v>
      </c>
      <c r="J478" s="128">
        <f t="shared" si="15"/>
        <v>0</v>
      </c>
      <c r="K478" s="129" t="e">
        <f t="shared" si="14"/>
        <v>#DIV/0!</v>
      </c>
    </row>
    <row r="479" spans="1:11" s="150" customFormat="1" ht="22.5" x14ac:dyDescent="0.2">
      <c r="A479" s="140" t="s">
        <v>1709</v>
      </c>
      <c r="B479" s="125" t="s">
        <v>1710</v>
      </c>
      <c r="C479" s="125" t="s">
        <v>19</v>
      </c>
      <c r="D479" s="125" t="s">
        <v>1711</v>
      </c>
      <c r="E479" s="125" t="s">
        <v>70</v>
      </c>
      <c r="F479" s="126" t="s">
        <v>36</v>
      </c>
      <c r="G479" s="127">
        <v>2</v>
      </c>
      <c r="H479" s="128"/>
      <c r="I479" s="128">
        <v>51.04</v>
      </c>
      <c r="J479" s="128">
        <f t="shared" si="15"/>
        <v>0</v>
      </c>
      <c r="K479" s="129" t="e">
        <f t="shared" si="14"/>
        <v>#DIV/0!</v>
      </c>
    </row>
    <row r="480" spans="1:11" s="150" customFormat="1" ht="22.5" x14ac:dyDescent="0.2">
      <c r="A480" s="140" t="s">
        <v>1712</v>
      </c>
      <c r="B480" s="125" t="s">
        <v>1713</v>
      </c>
      <c r="C480" s="125" t="s">
        <v>19</v>
      </c>
      <c r="D480" s="125" t="s">
        <v>1714</v>
      </c>
      <c r="E480" s="125" t="s">
        <v>70</v>
      </c>
      <c r="F480" s="126" t="s">
        <v>36</v>
      </c>
      <c r="G480" s="127">
        <v>1</v>
      </c>
      <c r="H480" s="128"/>
      <c r="I480" s="128">
        <v>27.25</v>
      </c>
      <c r="J480" s="128">
        <f t="shared" si="15"/>
        <v>0</v>
      </c>
      <c r="K480" s="129" t="e">
        <f t="shared" si="14"/>
        <v>#DIV/0!</v>
      </c>
    </row>
    <row r="481" spans="1:11" s="150" customFormat="1" ht="11.25" x14ac:dyDescent="0.2">
      <c r="A481" s="140" t="s">
        <v>1715</v>
      </c>
      <c r="B481" s="125" t="s">
        <v>1716</v>
      </c>
      <c r="C481" s="125" t="s">
        <v>61</v>
      </c>
      <c r="D481" s="125" t="s">
        <v>1717</v>
      </c>
      <c r="E481" s="125" t="s">
        <v>70</v>
      </c>
      <c r="F481" s="126" t="s">
        <v>36</v>
      </c>
      <c r="G481" s="127">
        <v>5</v>
      </c>
      <c r="H481" s="128"/>
      <c r="I481" s="128">
        <v>92.17</v>
      </c>
      <c r="J481" s="128">
        <f t="shared" si="15"/>
        <v>0</v>
      </c>
      <c r="K481" s="129" t="e">
        <f t="shared" si="14"/>
        <v>#DIV/0!</v>
      </c>
    </row>
    <row r="482" spans="1:11" s="150" customFormat="1" ht="11.25" x14ac:dyDescent="0.2">
      <c r="A482" s="140" t="s">
        <v>1718</v>
      </c>
      <c r="B482" s="125" t="s">
        <v>1719</v>
      </c>
      <c r="C482" s="125" t="s">
        <v>39</v>
      </c>
      <c r="D482" s="125" t="s">
        <v>1720</v>
      </c>
      <c r="E482" s="125" t="s">
        <v>70</v>
      </c>
      <c r="F482" s="126" t="s">
        <v>380</v>
      </c>
      <c r="G482" s="127">
        <v>2</v>
      </c>
      <c r="H482" s="128"/>
      <c r="I482" s="128">
        <v>159</v>
      </c>
      <c r="J482" s="128">
        <f t="shared" si="15"/>
        <v>0</v>
      </c>
      <c r="K482" s="129" t="e">
        <f t="shared" si="14"/>
        <v>#DIV/0!</v>
      </c>
    </row>
    <row r="483" spans="1:11" s="150" customFormat="1" ht="11.25" x14ac:dyDescent="0.2">
      <c r="A483" s="140" t="s">
        <v>1721</v>
      </c>
      <c r="B483" s="125" t="s">
        <v>1722</v>
      </c>
      <c r="C483" s="125" t="s">
        <v>19</v>
      </c>
      <c r="D483" s="125" t="s">
        <v>1723</v>
      </c>
      <c r="E483" s="125" t="s">
        <v>70</v>
      </c>
      <c r="F483" s="126" t="s">
        <v>36</v>
      </c>
      <c r="G483" s="127">
        <v>5</v>
      </c>
      <c r="H483" s="128"/>
      <c r="I483" s="128">
        <v>28.41</v>
      </c>
      <c r="J483" s="128">
        <f t="shared" si="15"/>
        <v>0</v>
      </c>
      <c r="K483" s="129" t="e">
        <f t="shared" si="14"/>
        <v>#DIV/0!</v>
      </c>
    </row>
    <row r="484" spans="1:11" s="150" customFormat="1" ht="11.25" x14ac:dyDescent="0.2">
      <c r="A484" s="140" t="s">
        <v>1724</v>
      </c>
      <c r="B484" s="125" t="s">
        <v>1725</v>
      </c>
      <c r="C484" s="125" t="s">
        <v>19</v>
      </c>
      <c r="D484" s="125" t="s">
        <v>1726</v>
      </c>
      <c r="E484" s="125" t="s">
        <v>70</v>
      </c>
      <c r="F484" s="126" t="s">
        <v>36</v>
      </c>
      <c r="G484" s="127">
        <v>8</v>
      </c>
      <c r="H484" s="128"/>
      <c r="I484" s="128">
        <v>12.09</v>
      </c>
      <c r="J484" s="128">
        <f t="shared" si="15"/>
        <v>0</v>
      </c>
      <c r="K484" s="129" t="e">
        <f t="shared" si="14"/>
        <v>#DIV/0!</v>
      </c>
    </row>
    <row r="485" spans="1:11" s="150" customFormat="1" ht="22.5" x14ac:dyDescent="0.2">
      <c r="A485" s="140" t="s">
        <v>1727</v>
      </c>
      <c r="B485" s="125" t="s">
        <v>1728</v>
      </c>
      <c r="C485" s="125" t="s">
        <v>19</v>
      </c>
      <c r="D485" s="125" t="s">
        <v>1729</v>
      </c>
      <c r="E485" s="125" t="s">
        <v>70</v>
      </c>
      <c r="F485" s="126" t="s">
        <v>36</v>
      </c>
      <c r="G485" s="127">
        <v>25</v>
      </c>
      <c r="H485" s="128"/>
      <c r="I485" s="128">
        <v>0.37</v>
      </c>
      <c r="J485" s="128">
        <f t="shared" si="15"/>
        <v>0</v>
      </c>
      <c r="K485" s="129" t="e">
        <f t="shared" si="14"/>
        <v>#DIV/0!</v>
      </c>
    </row>
    <row r="486" spans="1:11" s="150" customFormat="1" ht="11.25" x14ac:dyDescent="0.2">
      <c r="A486" s="140" t="s">
        <v>1730</v>
      </c>
      <c r="B486" s="125" t="s">
        <v>1731</v>
      </c>
      <c r="C486" s="125" t="s">
        <v>19</v>
      </c>
      <c r="D486" s="125" t="s">
        <v>1732</v>
      </c>
      <c r="E486" s="125" t="s">
        <v>70</v>
      </c>
      <c r="F486" s="126" t="s">
        <v>36</v>
      </c>
      <c r="G486" s="127">
        <v>50</v>
      </c>
      <c r="H486" s="128"/>
      <c r="I486" s="128">
        <v>1.35</v>
      </c>
      <c r="J486" s="128">
        <f t="shared" si="15"/>
        <v>0</v>
      </c>
      <c r="K486" s="129" t="e">
        <f t="shared" si="14"/>
        <v>#DIV/0!</v>
      </c>
    </row>
    <row r="487" spans="1:11" s="150" customFormat="1" ht="11.25" x14ac:dyDescent="0.2">
      <c r="A487" s="140" t="s">
        <v>1733</v>
      </c>
      <c r="B487" s="125" t="s">
        <v>1734</v>
      </c>
      <c r="C487" s="125" t="s">
        <v>19</v>
      </c>
      <c r="D487" s="125" t="s">
        <v>1735</v>
      </c>
      <c r="E487" s="125" t="s">
        <v>70</v>
      </c>
      <c r="F487" s="126" t="s">
        <v>291</v>
      </c>
      <c r="G487" s="127">
        <v>18</v>
      </c>
      <c r="H487" s="128"/>
      <c r="I487" s="128">
        <v>22.04</v>
      </c>
      <c r="J487" s="128">
        <f t="shared" si="15"/>
        <v>0</v>
      </c>
      <c r="K487" s="129" t="e">
        <f t="shared" si="14"/>
        <v>#DIV/0!</v>
      </c>
    </row>
    <row r="488" spans="1:11" s="150" customFormat="1" ht="22.5" x14ac:dyDescent="0.2">
      <c r="A488" s="140" t="s">
        <v>1736</v>
      </c>
      <c r="B488" s="125" t="s">
        <v>1737</v>
      </c>
      <c r="C488" s="125" t="s">
        <v>19</v>
      </c>
      <c r="D488" s="125" t="s">
        <v>1738</v>
      </c>
      <c r="E488" s="125" t="s">
        <v>70</v>
      </c>
      <c r="F488" s="126" t="s">
        <v>291</v>
      </c>
      <c r="G488" s="127">
        <v>18</v>
      </c>
      <c r="H488" s="128"/>
      <c r="I488" s="128">
        <v>24.03</v>
      </c>
      <c r="J488" s="128">
        <f t="shared" si="15"/>
        <v>0</v>
      </c>
      <c r="K488" s="129" t="e">
        <f t="shared" si="14"/>
        <v>#DIV/0!</v>
      </c>
    </row>
    <row r="489" spans="1:11" s="150" customFormat="1" ht="22.5" x14ac:dyDescent="0.2">
      <c r="A489" s="140" t="s">
        <v>1739</v>
      </c>
      <c r="B489" s="125" t="s">
        <v>1740</v>
      </c>
      <c r="C489" s="125" t="s">
        <v>19</v>
      </c>
      <c r="D489" s="125" t="s">
        <v>1741</v>
      </c>
      <c r="E489" s="125" t="s">
        <v>70</v>
      </c>
      <c r="F489" s="126" t="s">
        <v>36</v>
      </c>
      <c r="G489" s="127">
        <v>10</v>
      </c>
      <c r="H489" s="128"/>
      <c r="I489" s="128">
        <v>17.57</v>
      </c>
      <c r="J489" s="128">
        <f t="shared" si="15"/>
        <v>0</v>
      </c>
      <c r="K489" s="129" t="e">
        <f t="shared" si="14"/>
        <v>#DIV/0!</v>
      </c>
    </row>
    <row r="490" spans="1:11" s="150" customFormat="1" ht="11.25" x14ac:dyDescent="0.2">
      <c r="A490" s="140" t="s">
        <v>1742</v>
      </c>
      <c r="B490" s="125" t="s">
        <v>1743</v>
      </c>
      <c r="C490" s="125" t="s">
        <v>61</v>
      </c>
      <c r="D490" s="125" t="s">
        <v>1744</v>
      </c>
      <c r="E490" s="125" t="s">
        <v>70</v>
      </c>
      <c r="F490" s="126" t="s">
        <v>36</v>
      </c>
      <c r="G490" s="127">
        <v>10</v>
      </c>
      <c r="H490" s="128"/>
      <c r="I490" s="128">
        <v>1.42</v>
      </c>
      <c r="J490" s="128">
        <f t="shared" si="15"/>
        <v>0</v>
      </c>
      <c r="K490" s="129" t="e">
        <f t="shared" si="14"/>
        <v>#DIV/0!</v>
      </c>
    </row>
    <row r="491" spans="1:11" s="150" customFormat="1" ht="11.25" x14ac:dyDescent="0.2">
      <c r="A491" s="140" t="s">
        <v>1745</v>
      </c>
      <c r="B491" s="125" t="s">
        <v>1746</v>
      </c>
      <c r="C491" s="125" t="s">
        <v>61</v>
      </c>
      <c r="D491" s="125" t="s">
        <v>1747</v>
      </c>
      <c r="E491" s="125" t="s">
        <v>70</v>
      </c>
      <c r="F491" s="126" t="s">
        <v>36</v>
      </c>
      <c r="G491" s="127">
        <v>10</v>
      </c>
      <c r="H491" s="128"/>
      <c r="I491" s="128">
        <v>339.6</v>
      </c>
      <c r="J491" s="128">
        <f t="shared" si="15"/>
        <v>0</v>
      </c>
      <c r="K491" s="129" t="e">
        <f t="shared" si="14"/>
        <v>#DIV/0!</v>
      </c>
    </row>
    <row r="492" spans="1:11" s="150" customFormat="1" ht="11.25" x14ac:dyDescent="0.2">
      <c r="A492" s="140" t="s">
        <v>1748</v>
      </c>
      <c r="B492" s="125" t="s">
        <v>1749</v>
      </c>
      <c r="C492" s="125" t="s">
        <v>61</v>
      </c>
      <c r="D492" s="125" t="s">
        <v>1750</v>
      </c>
      <c r="E492" s="125" t="s">
        <v>70</v>
      </c>
      <c r="F492" s="126" t="s">
        <v>36</v>
      </c>
      <c r="G492" s="127">
        <v>10</v>
      </c>
      <c r="H492" s="128"/>
      <c r="I492" s="128">
        <v>496.13</v>
      </c>
      <c r="J492" s="128">
        <f t="shared" si="15"/>
        <v>0</v>
      </c>
      <c r="K492" s="129" t="e">
        <f t="shared" si="14"/>
        <v>#DIV/0!</v>
      </c>
    </row>
    <row r="493" spans="1:11" s="150" customFormat="1" ht="11.25" x14ac:dyDescent="0.2">
      <c r="A493" s="140" t="s">
        <v>1751</v>
      </c>
      <c r="B493" s="125" t="s">
        <v>1752</v>
      </c>
      <c r="C493" s="125" t="s">
        <v>61</v>
      </c>
      <c r="D493" s="125" t="s">
        <v>1753</v>
      </c>
      <c r="E493" s="125" t="s">
        <v>70</v>
      </c>
      <c r="F493" s="126" t="s">
        <v>36</v>
      </c>
      <c r="G493" s="127">
        <v>10</v>
      </c>
      <c r="H493" s="128"/>
      <c r="I493" s="128">
        <v>142.58000000000001</v>
      </c>
      <c r="J493" s="128">
        <f t="shared" si="15"/>
        <v>0</v>
      </c>
      <c r="K493" s="129" t="e">
        <f t="shared" si="14"/>
        <v>#DIV/0!</v>
      </c>
    </row>
    <row r="494" spans="1:11" s="150" customFormat="1" ht="11.25" x14ac:dyDescent="0.2">
      <c r="A494" s="140" t="s">
        <v>1754</v>
      </c>
      <c r="B494" s="125" t="s">
        <v>1755</v>
      </c>
      <c r="C494" s="125" t="s">
        <v>61</v>
      </c>
      <c r="D494" s="125" t="s">
        <v>1756</v>
      </c>
      <c r="E494" s="125" t="s">
        <v>70</v>
      </c>
      <c r="F494" s="126" t="s">
        <v>384</v>
      </c>
      <c r="G494" s="127">
        <v>60</v>
      </c>
      <c r="H494" s="128"/>
      <c r="I494" s="128">
        <v>22.38</v>
      </c>
      <c r="J494" s="128">
        <f t="shared" si="15"/>
        <v>0</v>
      </c>
      <c r="K494" s="129" t="e">
        <f t="shared" si="14"/>
        <v>#DIV/0!</v>
      </c>
    </row>
    <row r="495" spans="1:11" s="150" customFormat="1" ht="11.25" x14ac:dyDescent="0.2">
      <c r="A495" s="140" t="s">
        <v>1757</v>
      </c>
      <c r="B495" s="125" t="s">
        <v>1758</v>
      </c>
      <c r="C495" s="125" t="s">
        <v>61</v>
      </c>
      <c r="D495" s="125" t="s">
        <v>1759</v>
      </c>
      <c r="E495" s="125" t="s">
        <v>70</v>
      </c>
      <c r="F495" s="126" t="s">
        <v>384</v>
      </c>
      <c r="G495" s="127">
        <v>60</v>
      </c>
      <c r="H495" s="128"/>
      <c r="I495" s="128">
        <v>28.05</v>
      </c>
      <c r="J495" s="128">
        <f t="shared" si="15"/>
        <v>0</v>
      </c>
      <c r="K495" s="129" t="e">
        <f t="shared" si="14"/>
        <v>#DIV/0!</v>
      </c>
    </row>
    <row r="496" spans="1:11" s="150" customFormat="1" ht="11.25" x14ac:dyDescent="0.2">
      <c r="A496" s="140" t="s">
        <v>1760</v>
      </c>
      <c r="B496" s="125" t="s">
        <v>1761</v>
      </c>
      <c r="C496" s="125" t="s">
        <v>61</v>
      </c>
      <c r="D496" s="125" t="s">
        <v>1762</v>
      </c>
      <c r="E496" s="125" t="s">
        <v>70</v>
      </c>
      <c r="F496" s="126" t="s">
        <v>384</v>
      </c>
      <c r="G496" s="127">
        <v>60</v>
      </c>
      <c r="H496" s="128"/>
      <c r="I496" s="128">
        <v>82.44</v>
      </c>
      <c r="J496" s="128">
        <f t="shared" si="15"/>
        <v>0</v>
      </c>
      <c r="K496" s="129" t="e">
        <f t="shared" si="14"/>
        <v>#DIV/0!</v>
      </c>
    </row>
    <row r="497" spans="1:11" s="150" customFormat="1" ht="11.25" x14ac:dyDescent="0.2">
      <c r="A497" s="140" t="s">
        <v>1763</v>
      </c>
      <c r="B497" s="125" t="s">
        <v>1764</v>
      </c>
      <c r="C497" s="125" t="s">
        <v>19</v>
      </c>
      <c r="D497" s="125" t="s">
        <v>1765</v>
      </c>
      <c r="E497" s="125" t="s">
        <v>70</v>
      </c>
      <c r="F497" s="126" t="s">
        <v>36</v>
      </c>
      <c r="G497" s="127">
        <v>15</v>
      </c>
      <c r="H497" s="128"/>
      <c r="I497" s="128">
        <v>1.94</v>
      </c>
      <c r="J497" s="128">
        <f t="shared" si="15"/>
        <v>0</v>
      </c>
      <c r="K497" s="129" t="e">
        <f t="shared" si="14"/>
        <v>#DIV/0!</v>
      </c>
    </row>
    <row r="498" spans="1:11" s="150" customFormat="1" ht="11.25" x14ac:dyDescent="0.2">
      <c r="A498" s="140" t="s">
        <v>1766</v>
      </c>
      <c r="B498" s="125" t="s">
        <v>1767</v>
      </c>
      <c r="C498" s="125" t="s">
        <v>19</v>
      </c>
      <c r="D498" s="125" t="s">
        <v>1768</v>
      </c>
      <c r="E498" s="125" t="s">
        <v>70</v>
      </c>
      <c r="F498" s="126" t="s">
        <v>36</v>
      </c>
      <c r="G498" s="127">
        <v>10</v>
      </c>
      <c r="H498" s="128"/>
      <c r="I498" s="128">
        <v>18.38</v>
      </c>
      <c r="J498" s="128">
        <f t="shared" si="15"/>
        <v>0</v>
      </c>
      <c r="K498" s="129" t="e">
        <f t="shared" si="14"/>
        <v>#DIV/0!</v>
      </c>
    </row>
    <row r="499" spans="1:11" s="150" customFormat="1" ht="11.25" x14ac:dyDescent="0.2">
      <c r="A499" s="140" t="s">
        <v>1769</v>
      </c>
      <c r="B499" s="125" t="s">
        <v>1770</v>
      </c>
      <c r="C499" s="125" t="s">
        <v>19</v>
      </c>
      <c r="D499" s="125" t="s">
        <v>1771</v>
      </c>
      <c r="E499" s="125" t="s">
        <v>70</v>
      </c>
      <c r="F499" s="126" t="s">
        <v>36</v>
      </c>
      <c r="G499" s="127">
        <v>25</v>
      </c>
      <c r="H499" s="128"/>
      <c r="I499" s="128">
        <v>6.09</v>
      </c>
      <c r="J499" s="128">
        <f t="shared" si="15"/>
        <v>0</v>
      </c>
      <c r="K499" s="129" t="e">
        <f t="shared" si="14"/>
        <v>#DIV/0!</v>
      </c>
    </row>
    <row r="500" spans="1:11" s="150" customFormat="1" ht="11.25" x14ac:dyDescent="0.2">
      <c r="A500" s="140" t="s">
        <v>1772</v>
      </c>
      <c r="B500" s="125" t="s">
        <v>1773</v>
      </c>
      <c r="C500" s="125" t="s">
        <v>19</v>
      </c>
      <c r="D500" s="125" t="s">
        <v>1774</v>
      </c>
      <c r="E500" s="125" t="s">
        <v>70</v>
      </c>
      <c r="F500" s="126" t="s">
        <v>36</v>
      </c>
      <c r="G500" s="127">
        <v>20</v>
      </c>
      <c r="H500" s="128"/>
      <c r="I500" s="128">
        <v>82.71</v>
      </c>
      <c r="J500" s="128">
        <f t="shared" si="15"/>
        <v>0</v>
      </c>
      <c r="K500" s="129" t="e">
        <f t="shared" si="14"/>
        <v>#DIV/0!</v>
      </c>
    </row>
    <row r="501" spans="1:11" s="150" customFormat="1" ht="11.25" x14ac:dyDescent="0.2">
      <c r="A501" s="140" t="s">
        <v>1775</v>
      </c>
      <c r="B501" s="125"/>
      <c r="C501" s="125" t="s">
        <v>1776</v>
      </c>
      <c r="D501" s="125" t="s">
        <v>1777</v>
      </c>
      <c r="E501" s="125"/>
      <c r="F501" s="126" t="s">
        <v>2008</v>
      </c>
      <c r="G501" s="127">
        <v>500</v>
      </c>
      <c r="H501" s="128"/>
      <c r="I501" s="128"/>
      <c r="J501" s="128">
        <f t="shared" si="15"/>
        <v>0</v>
      </c>
      <c r="K501" s="129" t="e">
        <f t="shared" si="14"/>
        <v>#DIV/0!</v>
      </c>
    </row>
    <row r="502" spans="1:11" s="150" customFormat="1" x14ac:dyDescent="0.2">
      <c r="A502" s="141"/>
      <c r="B502" s="142"/>
      <c r="C502" s="142"/>
      <c r="D502" s="331">
        <v>1</v>
      </c>
      <c r="E502" s="28"/>
      <c r="F502" s="28" t="s">
        <v>136</v>
      </c>
      <c r="G502" s="28"/>
      <c r="H502" s="607">
        <f>SUM(J6:J501)</f>
        <v>0</v>
      </c>
      <c r="I502" s="608"/>
      <c r="J502" s="609"/>
      <c r="K502" s="130" t="e">
        <f>SUM(K6:K501)</f>
        <v>#DIV/0!</v>
      </c>
    </row>
    <row r="503" spans="1:11" s="150" customFormat="1" x14ac:dyDescent="0.2">
      <c r="A503" s="135"/>
      <c r="B503" s="143"/>
      <c r="C503" s="143"/>
      <c r="D503" s="332">
        <v>1</v>
      </c>
      <c r="E503" s="28"/>
      <c r="F503" s="28" t="s">
        <v>138</v>
      </c>
      <c r="G503" s="28"/>
      <c r="H503" s="615">
        <f>H502</f>
        <v>0</v>
      </c>
      <c r="I503" s="616"/>
      <c r="J503" s="617"/>
      <c r="K503" s="28"/>
    </row>
    <row r="504" spans="1:11" s="150" customFormat="1" x14ac:dyDescent="0.25">
      <c r="A504" s="6"/>
      <c r="B504" s="30"/>
      <c r="C504" s="30"/>
      <c r="D504" s="333">
        <v>1</v>
      </c>
      <c r="E504" s="30"/>
      <c r="F504" s="30"/>
      <c r="G504" s="30"/>
      <c r="H504" s="30"/>
      <c r="I504" s="30"/>
      <c r="J504" s="30"/>
      <c r="K504" s="30"/>
    </row>
    <row r="505" spans="1:11" s="150" customFormat="1" x14ac:dyDescent="0.25">
      <c r="A505" s="6"/>
      <c r="B505" s="30"/>
      <c r="C505" s="30"/>
      <c r="D505" s="333">
        <v>1</v>
      </c>
      <c r="E505" s="30"/>
      <c r="F505" s="30"/>
      <c r="G505" s="30"/>
      <c r="H505" s="30"/>
      <c r="I505" s="30"/>
      <c r="J505" s="30"/>
      <c r="K505" s="30"/>
    </row>
    <row r="506" spans="1:11" s="150" customFormat="1" x14ac:dyDescent="0.25">
      <c r="A506" s="6"/>
      <c r="B506" s="30"/>
      <c r="C506" s="30"/>
      <c r="D506" s="333">
        <v>1</v>
      </c>
      <c r="E506" s="30"/>
      <c r="F506" s="30"/>
      <c r="G506" s="30"/>
      <c r="H506" s="30"/>
      <c r="I506" s="30"/>
      <c r="J506" s="30"/>
      <c r="K506" s="30"/>
    </row>
    <row r="507" spans="1:11" s="150" customFormat="1" x14ac:dyDescent="0.2">
      <c r="A507" s="119"/>
      <c r="B507" s="120"/>
      <c r="C507" s="120"/>
      <c r="D507" s="329" t="s">
        <v>1779</v>
      </c>
      <c r="E507" s="120"/>
      <c r="F507" s="122"/>
      <c r="G507" s="120"/>
      <c r="H507" s="123"/>
      <c r="I507" s="120"/>
      <c r="J507" s="120"/>
      <c r="K507" s="124"/>
    </row>
    <row r="508" spans="1:11" s="150" customFormat="1" x14ac:dyDescent="0.2">
      <c r="A508" s="26" t="s">
        <v>6</v>
      </c>
      <c r="B508" s="27" t="s">
        <v>7</v>
      </c>
      <c r="C508" s="27" t="s">
        <v>8</v>
      </c>
      <c r="D508" s="330" t="s">
        <v>9</v>
      </c>
      <c r="E508" s="27" t="s">
        <v>10</v>
      </c>
      <c r="F508" s="27" t="s">
        <v>11</v>
      </c>
      <c r="G508" s="27" t="s">
        <v>12</v>
      </c>
      <c r="H508" s="29" t="s">
        <v>13</v>
      </c>
      <c r="I508" s="27" t="s">
        <v>14</v>
      </c>
      <c r="J508" s="27" t="s">
        <v>15</v>
      </c>
      <c r="K508" s="27" t="s">
        <v>121</v>
      </c>
    </row>
    <row r="509" spans="1:11" s="150" customFormat="1" ht="11.25" x14ac:dyDescent="0.2">
      <c r="A509" s="140" t="s">
        <v>276</v>
      </c>
      <c r="B509" s="125" t="s">
        <v>1780</v>
      </c>
      <c r="C509" s="125" t="s">
        <v>19</v>
      </c>
      <c r="D509" s="125" t="s">
        <v>1781</v>
      </c>
      <c r="E509" s="125" t="s">
        <v>70</v>
      </c>
      <c r="F509" s="126" t="s">
        <v>295</v>
      </c>
      <c r="G509" s="133">
        <v>5</v>
      </c>
      <c r="H509" s="128"/>
      <c r="I509" s="128">
        <v>1.05</v>
      </c>
      <c r="J509" s="128">
        <f>ROUND(G509*H509,2)</f>
        <v>0</v>
      </c>
      <c r="K509" s="134" t="e">
        <f t="shared" ref="K509:K572" si="16">ROUND(J509/$H$639,4)</f>
        <v>#DIV/0!</v>
      </c>
    </row>
    <row r="510" spans="1:11" s="150" customFormat="1" ht="11.25" x14ac:dyDescent="0.2">
      <c r="A510" s="140" t="s">
        <v>279</v>
      </c>
      <c r="B510" s="125" t="s">
        <v>1782</v>
      </c>
      <c r="C510" s="125" t="s">
        <v>19</v>
      </c>
      <c r="D510" s="125" t="s">
        <v>1783</v>
      </c>
      <c r="E510" s="125" t="s">
        <v>70</v>
      </c>
      <c r="F510" s="126" t="s">
        <v>295</v>
      </c>
      <c r="G510" s="133">
        <v>100</v>
      </c>
      <c r="H510" s="128"/>
      <c r="I510" s="128">
        <v>1.2</v>
      </c>
      <c r="J510" s="128">
        <f t="shared" ref="J510:J573" si="17">ROUND(G510*H510,2)</f>
        <v>0</v>
      </c>
      <c r="K510" s="134" t="e">
        <f t="shared" si="16"/>
        <v>#DIV/0!</v>
      </c>
    </row>
    <row r="511" spans="1:11" s="151" customFormat="1" ht="22.5" x14ac:dyDescent="0.2">
      <c r="A511" s="140" t="s">
        <v>282</v>
      </c>
      <c r="B511" s="125" t="s">
        <v>1784</v>
      </c>
      <c r="C511" s="125" t="s">
        <v>19</v>
      </c>
      <c r="D511" s="125" t="s">
        <v>1785</v>
      </c>
      <c r="E511" s="125" t="s">
        <v>70</v>
      </c>
      <c r="F511" s="126" t="s">
        <v>36</v>
      </c>
      <c r="G511" s="133">
        <v>2</v>
      </c>
      <c r="H511" s="128"/>
      <c r="I511" s="128">
        <v>1.1200000000000001</v>
      </c>
      <c r="J511" s="128">
        <f t="shared" si="17"/>
        <v>0</v>
      </c>
      <c r="K511" s="134" t="e">
        <f t="shared" si="16"/>
        <v>#DIV/0!</v>
      </c>
    </row>
    <row r="512" spans="1:11" s="150" customFormat="1" ht="11.25" x14ac:dyDescent="0.2">
      <c r="A512" s="140" t="s">
        <v>285</v>
      </c>
      <c r="B512" s="125" t="s">
        <v>1786</v>
      </c>
      <c r="C512" s="125" t="s">
        <v>19</v>
      </c>
      <c r="D512" s="125" t="s">
        <v>387</v>
      </c>
      <c r="E512" s="125" t="s">
        <v>70</v>
      </c>
      <c r="F512" s="126" t="s">
        <v>295</v>
      </c>
      <c r="G512" s="133">
        <v>2</v>
      </c>
      <c r="H512" s="128"/>
      <c r="I512" s="128">
        <v>16.88</v>
      </c>
      <c r="J512" s="128">
        <f t="shared" si="17"/>
        <v>0</v>
      </c>
      <c r="K512" s="134" t="e">
        <f t="shared" si="16"/>
        <v>#DIV/0!</v>
      </c>
    </row>
    <row r="513" spans="1:11" s="150" customFormat="1" ht="11.25" x14ac:dyDescent="0.2">
      <c r="A513" s="140" t="s">
        <v>288</v>
      </c>
      <c r="B513" s="125" t="s">
        <v>1787</v>
      </c>
      <c r="C513" s="125" t="s">
        <v>19</v>
      </c>
      <c r="D513" s="125" t="s">
        <v>1788</v>
      </c>
      <c r="E513" s="125" t="s">
        <v>70</v>
      </c>
      <c r="F513" s="126" t="s">
        <v>384</v>
      </c>
      <c r="G513" s="133">
        <v>2</v>
      </c>
      <c r="H513" s="128"/>
      <c r="I513" s="128">
        <v>4.41</v>
      </c>
      <c r="J513" s="128">
        <f t="shared" si="17"/>
        <v>0</v>
      </c>
      <c r="K513" s="134" t="e">
        <f t="shared" si="16"/>
        <v>#DIV/0!</v>
      </c>
    </row>
    <row r="514" spans="1:11" s="150" customFormat="1" ht="11.25" x14ac:dyDescent="0.2">
      <c r="A514" s="140" t="s">
        <v>292</v>
      </c>
      <c r="B514" s="125" t="s">
        <v>1789</v>
      </c>
      <c r="C514" s="125" t="s">
        <v>61</v>
      </c>
      <c r="D514" s="125" t="s">
        <v>1790</v>
      </c>
      <c r="E514" s="125" t="s">
        <v>70</v>
      </c>
      <c r="F514" s="126" t="s">
        <v>36</v>
      </c>
      <c r="G514" s="133">
        <v>5</v>
      </c>
      <c r="H514" s="128"/>
      <c r="I514" s="128">
        <v>3.14</v>
      </c>
      <c r="J514" s="128">
        <f t="shared" si="17"/>
        <v>0</v>
      </c>
      <c r="K514" s="134" t="e">
        <f t="shared" si="16"/>
        <v>#DIV/0!</v>
      </c>
    </row>
    <row r="515" spans="1:11" s="150" customFormat="1" ht="11.25" x14ac:dyDescent="0.2">
      <c r="A515" s="140" t="s">
        <v>296</v>
      </c>
      <c r="B515" s="125" t="s">
        <v>1791</v>
      </c>
      <c r="C515" s="125" t="s">
        <v>19</v>
      </c>
      <c r="D515" s="125" t="s">
        <v>1792</v>
      </c>
      <c r="E515" s="125" t="s">
        <v>70</v>
      </c>
      <c r="F515" s="126" t="s">
        <v>36</v>
      </c>
      <c r="G515" s="133">
        <v>50</v>
      </c>
      <c r="H515" s="128"/>
      <c r="I515" s="128">
        <v>3.88</v>
      </c>
      <c r="J515" s="128">
        <f t="shared" si="17"/>
        <v>0</v>
      </c>
      <c r="K515" s="134" t="e">
        <f t="shared" si="16"/>
        <v>#DIV/0!</v>
      </c>
    </row>
    <row r="516" spans="1:11" s="150" customFormat="1" ht="11.25" x14ac:dyDescent="0.2">
      <c r="A516" s="140" t="s">
        <v>299</v>
      </c>
      <c r="B516" s="125" t="s">
        <v>1793</v>
      </c>
      <c r="C516" s="125" t="s">
        <v>61</v>
      </c>
      <c r="D516" s="125" t="s">
        <v>1994</v>
      </c>
      <c r="E516" s="125" t="s">
        <v>70</v>
      </c>
      <c r="F516" s="126" t="s">
        <v>36</v>
      </c>
      <c r="G516" s="133">
        <v>50</v>
      </c>
      <c r="H516" s="128"/>
      <c r="I516" s="128">
        <v>3.27</v>
      </c>
      <c r="J516" s="128">
        <f t="shared" si="17"/>
        <v>0</v>
      </c>
      <c r="K516" s="134" t="e">
        <f t="shared" si="16"/>
        <v>#DIV/0!</v>
      </c>
    </row>
    <row r="517" spans="1:11" s="150" customFormat="1" ht="11.25" x14ac:dyDescent="0.2">
      <c r="A517" s="140" t="s">
        <v>302</v>
      </c>
      <c r="B517" s="125" t="s">
        <v>1794</v>
      </c>
      <c r="C517" s="125" t="s">
        <v>19</v>
      </c>
      <c r="D517" s="125" t="s">
        <v>1795</v>
      </c>
      <c r="E517" s="125" t="s">
        <v>70</v>
      </c>
      <c r="F517" s="126" t="s">
        <v>295</v>
      </c>
      <c r="G517" s="133">
        <v>3</v>
      </c>
      <c r="H517" s="128"/>
      <c r="I517" s="128">
        <v>12.15</v>
      </c>
      <c r="J517" s="128">
        <f t="shared" si="17"/>
        <v>0</v>
      </c>
      <c r="K517" s="134" t="e">
        <f t="shared" si="16"/>
        <v>#DIV/0!</v>
      </c>
    </row>
    <row r="518" spans="1:11" s="151" customFormat="1" ht="11.25" x14ac:dyDescent="0.2">
      <c r="A518" s="140" t="s">
        <v>305</v>
      </c>
      <c r="B518" s="125" t="s">
        <v>1796</v>
      </c>
      <c r="C518" s="125" t="s">
        <v>19</v>
      </c>
      <c r="D518" s="125" t="s">
        <v>1797</v>
      </c>
      <c r="E518" s="125" t="s">
        <v>70</v>
      </c>
      <c r="F518" s="126" t="s">
        <v>384</v>
      </c>
      <c r="G518" s="133">
        <v>24</v>
      </c>
      <c r="H518" s="128"/>
      <c r="I518" s="128">
        <v>8.8000000000000007</v>
      </c>
      <c r="J518" s="128">
        <f t="shared" si="17"/>
        <v>0</v>
      </c>
      <c r="K518" s="134" t="e">
        <f t="shared" si="16"/>
        <v>#DIV/0!</v>
      </c>
    </row>
    <row r="519" spans="1:11" s="150" customFormat="1" ht="11.25" x14ac:dyDescent="0.2">
      <c r="A519" s="140" t="s">
        <v>308</v>
      </c>
      <c r="B519" s="125" t="s">
        <v>1798</v>
      </c>
      <c r="C519" s="125" t="s">
        <v>19</v>
      </c>
      <c r="D519" s="125" t="s">
        <v>1799</v>
      </c>
      <c r="E519" s="125" t="s">
        <v>70</v>
      </c>
      <c r="F519" s="126" t="s">
        <v>384</v>
      </c>
      <c r="G519" s="133">
        <v>30</v>
      </c>
      <c r="H519" s="128"/>
      <c r="I519" s="128">
        <v>10.93</v>
      </c>
      <c r="J519" s="128">
        <f t="shared" si="17"/>
        <v>0</v>
      </c>
      <c r="K519" s="134" t="e">
        <f t="shared" si="16"/>
        <v>#DIV/0!</v>
      </c>
    </row>
    <row r="520" spans="1:11" s="150" customFormat="1" ht="11.25" x14ac:dyDescent="0.2">
      <c r="A520" s="140" t="s">
        <v>311</v>
      </c>
      <c r="B520" s="125" t="s">
        <v>1800</v>
      </c>
      <c r="C520" s="125" t="s">
        <v>19</v>
      </c>
      <c r="D520" s="125" t="s">
        <v>1801</v>
      </c>
      <c r="E520" s="125" t="s">
        <v>70</v>
      </c>
      <c r="F520" s="126" t="s">
        <v>384</v>
      </c>
      <c r="G520" s="133">
        <v>48</v>
      </c>
      <c r="H520" s="128"/>
      <c r="I520" s="128">
        <v>14.7</v>
      </c>
      <c r="J520" s="128">
        <f t="shared" si="17"/>
        <v>0</v>
      </c>
      <c r="K520" s="134" t="e">
        <f t="shared" si="16"/>
        <v>#DIV/0!</v>
      </c>
    </row>
    <row r="521" spans="1:11" s="150" customFormat="1" ht="11.25" x14ac:dyDescent="0.2">
      <c r="A521" s="140" t="s">
        <v>314</v>
      </c>
      <c r="B521" s="125" t="s">
        <v>1802</v>
      </c>
      <c r="C521" s="125" t="s">
        <v>19</v>
      </c>
      <c r="D521" s="125" t="s">
        <v>1803</v>
      </c>
      <c r="E521" s="125" t="s">
        <v>70</v>
      </c>
      <c r="F521" s="126" t="s">
        <v>384</v>
      </c>
      <c r="G521" s="133">
        <v>12</v>
      </c>
      <c r="H521" s="128"/>
      <c r="I521" s="128">
        <v>24.49</v>
      </c>
      <c r="J521" s="128">
        <f t="shared" si="17"/>
        <v>0</v>
      </c>
      <c r="K521" s="134" t="e">
        <f t="shared" si="16"/>
        <v>#DIV/0!</v>
      </c>
    </row>
    <row r="522" spans="1:11" s="150" customFormat="1" ht="11.25" x14ac:dyDescent="0.2">
      <c r="A522" s="140" t="s">
        <v>317</v>
      </c>
      <c r="B522" s="125" t="s">
        <v>1804</v>
      </c>
      <c r="C522" s="125" t="s">
        <v>19</v>
      </c>
      <c r="D522" s="125" t="s">
        <v>1805</v>
      </c>
      <c r="E522" s="125" t="s">
        <v>70</v>
      </c>
      <c r="F522" s="126" t="s">
        <v>384</v>
      </c>
      <c r="G522" s="133">
        <v>12</v>
      </c>
      <c r="H522" s="128"/>
      <c r="I522" s="128">
        <v>36.32</v>
      </c>
      <c r="J522" s="128">
        <f t="shared" si="17"/>
        <v>0</v>
      </c>
      <c r="K522" s="134" t="e">
        <f t="shared" si="16"/>
        <v>#DIV/0!</v>
      </c>
    </row>
    <row r="523" spans="1:11" s="150" customFormat="1" ht="11.25" x14ac:dyDescent="0.2">
      <c r="A523" s="140" t="s">
        <v>320</v>
      </c>
      <c r="B523" s="125" t="s">
        <v>1806</v>
      </c>
      <c r="C523" s="125" t="s">
        <v>19</v>
      </c>
      <c r="D523" s="125" t="s">
        <v>1807</v>
      </c>
      <c r="E523" s="125" t="s">
        <v>70</v>
      </c>
      <c r="F523" s="126" t="s">
        <v>384</v>
      </c>
      <c r="G523" s="133">
        <v>12</v>
      </c>
      <c r="H523" s="128"/>
      <c r="I523" s="128">
        <v>0.8</v>
      </c>
      <c r="J523" s="128">
        <f t="shared" si="17"/>
        <v>0</v>
      </c>
      <c r="K523" s="134" t="e">
        <f t="shared" si="16"/>
        <v>#DIV/0!</v>
      </c>
    </row>
    <row r="524" spans="1:11" s="150" customFormat="1" ht="11.25" x14ac:dyDescent="0.2">
      <c r="A524" s="140" t="s">
        <v>323</v>
      </c>
      <c r="B524" s="125" t="s">
        <v>1808</v>
      </c>
      <c r="C524" s="125" t="s">
        <v>39</v>
      </c>
      <c r="D524" s="125" t="s">
        <v>1995</v>
      </c>
      <c r="E524" s="125" t="s">
        <v>70</v>
      </c>
      <c r="F524" s="126" t="s">
        <v>1550</v>
      </c>
      <c r="G524" s="133">
        <v>20</v>
      </c>
      <c r="H524" s="128"/>
      <c r="I524" s="128">
        <v>0.9</v>
      </c>
      <c r="J524" s="128">
        <f t="shared" si="17"/>
        <v>0</v>
      </c>
      <c r="K524" s="134" t="e">
        <f t="shared" si="16"/>
        <v>#DIV/0!</v>
      </c>
    </row>
    <row r="525" spans="1:11" s="150" customFormat="1" ht="11.25" x14ac:dyDescent="0.2">
      <c r="A525" s="140" t="s">
        <v>326</v>
      </c>
      <c r="B525" s="125" t="s">
        <v>1809</v>
      </c>
      <c r="C525" s="125" t="s">
        <v>61</v>
      </c>
      <c r="D525" s="125" t="s">
        <v>1810</v>
      </c>
      <c r="E525" s="125" t="s">
        <v>70</v>
      </c>
      <c r="F525" s="126" t="s">
        <v>1811</v>
      </c>
      <c r="G525" s="133">
        <v>0.35100160000000002</v>
      </c>
      <c r="H525" s="128"/>
      <c r="I525" s="128">
        <v>1.77</v>
      </c>
      <c r="J525" s="128">
        <f t="shared" si="17"/>
        <v>0</v>
      </c>
      <c r="K525" s="134" t="e">
        <f t="shared" si="16"/>
        <v>#DIV/0!</v>
      </c>
    </row>
    <row r="526" spans="1:11" s="150" customFormat="1" ht="11.25" x14ac:dyDescent="0.2">
      <c r="A526" s="140" t="s">
        <v>329</v>
      </c>
      <c r="B526" s="125" t="s">
        <v>1812</v>
      </c>
      <c r="C526" s="125" t="s">
        <v>19</v>
      </c>
      <c r="D526" s="125" t="s">
        <v>1813</v>
      </c>
      <c r="E526" s="125" t="s">
        <v>70</v>
      </c>
      <c r="F526" s="126" t="s">
        <v>384</v>
      </c>
      <c r="G526" s="133">
        <v>48</v>
      </c>
      <c r="H526" s="128"/>
      <c r="I526" s="128">
        <v>4.21</v>
      </c>
      <c r="J526" s="128">
        <f t="shared" si="17"/>
        <v>0</v>
      </c>
      <c r="K526" s="134" t="e">
        <f t="shared" si="16"/>
        <v>#DIV/0!</v>
      </c>
    </row>
    <row r="527" spans="1:11" s="150" customFormat="1" ht="11.25" x14ac:dyDescent="0.2">
      <c r="A527" s="140" t="s">
        <v>332</v>
      </c>
      <c r="B527" s="125" t="s">
        <v>1814</v>
      </c>
      <c r="C527" s="125" t="s">
        <v>19</v>
      </c>
      <c r="D527" s="125" t="s">
        <v>1815</v>
      </c>
      <c r="E527" s="125" t="s">
        <v>70</v>
      </c>
      <c r="F527" s="126" t="s">
        <v>384</v>
      </c>
      <c r="G527" s="133">
        <v>36</v>
      </c>
      <c r="H527" s="128"/>
      <c r="I527" s="128">
        <v>7.3</v>
      </c>
      <c r="J527" s="128">
        <f t="shared" si="17"/>
        <v>0</v>
      </c>
      <c r="K527" s="134" t="e">
        <f t="shared" si="16"/>
        <v>#DIV/0!</v>
      </c>
    </row>
    <row r="528" spans="1:11" s="150" customFormat="1" ht="11.25" x14ac:dyDescent="0.2">
      <c r="A528" s="140" t="s">
        <v>335</v>
      </c>
      <c r="B528" s="125" t="s">
        <v>1816</v>
      </c>
      <c r="C528" s="125" t="s">
        <v>19</v>
      </c>
      <c r="D528" s="125" t="s">
        <v>1817</v>
      </c>
      <c r="E528" s="125" t="s">
        <v>70</v>
      </c>
      <c r="F528" s="126" t="s">
        <v>295</v>
      </c>
      <c r="G528" s="133">
        <v>38.4</v>
      </c>
      <c r="H528" s="128"/>
      <c r="I528" s="128">
        <v>3.95</v>
      </c>
      <c r="J528" s="128">
        <f t="shared" si="17"/>
        <v>0</v>
      </c>
      <c r="K528" s="134" t="e">
        <f t="shared" si="16"/>
        <v>#DIV/0!</v>
      </c>
    </row>
    <row r="529" spans="1:11" s="150" customFormat="1" ht="11.25" x14ac:dyDescent="0.2">
      <c r="A529" s="140" t="s">
        <v>338</v>
      </c>
      <c r="B529" s="125" t="s">
        <v>1818</v>
      </c>
      <c r="C529" s="125" t="s">
        <v>19</v>
      </c>
      <c r="D529" s="125" t="s">
        <v>1819</v>
      </c>
      <c r="E529" s="125" t="s">
        <v>70</v>
      </c>
      <c r="F529" s="126" t="s">
        <v>295</v>
      </c>
      <c r="G529" s="133">
        <v>152</v>
      </c>
      <c r="H529" s="128"/>
      <c r="I529" s="128">
        <v>10.06</v>
      </c>
      <c r="J529" s="128">
        <f t="shared" si="17"/>
        <v>0</v>
      </c>
      <c r="K529" s="134" t="e">
        <f t="shared" si="16"/>
        <v>#DIV/0!</v>
      </c>
    </row>
    <row r="530" spans="1:11" s="150" customFormat="1" ht="11.25" x14ac:dyDescent="0.2">
      <c r="A530" s="140" t="s">
        <v>341</v>
      </c>
      <c r="B530" s="125" t="s">
        <v>1820</v>
      </c>
      <c r="C530" s="125" t="s">
        <v>19</v>
      </c>
      <c r="D530" s="125" t="s">
        <v>1821</v>
      </c>
      <c r="E530" s="125" t="s">
        <v>70</v>
      </c>
      <c r="F530" s="126" t="s">
        <v>295</v>
      </c>
      <c r="G530" s="133">
        <v>40</v>
      </c>
      <c r="H530" s="128"/>
      <c r="I530" s="128">
        <v>17.350000000000001</v>
      </c>
      <c r="J530" s="128">
        <f t="shared" si="17"/>
        <v>0</v>
      </c>
      <c r="K530" s="134" t="e">
        <f t="shared" si="16"/>
        <v>#DIV/0!</v>
      </c>
    </row>
    <row r="531" spans="1:11" s="150" customFormat="1" ht="11.25" x14ac:dyDescent="0.2">
      <c r="A531" s="140" t="s">
        <v>344</v>
      </c>
      <c r="B531" s="125" t="s">
        <v>1822</v>
      </c>
      <c r="C531" s="125" t="s">
        <v>19</v>
      </c>
      <c r="D531" s="125" t="s">
        <v>1823</v>
      </c>
      <c r="E531" s="125" t="s">
        <v>70</v>
      </c>
      <c r="F531" s="126" t="s">
        <v>295</v>
      </c>
      <c r="G531" s="133">
        <v>240</v>
      </c>
      <c r="H531" s="128"/>
      <c r="I531" s="128">
        <v>11.02</v>
      </c>
      <c r="J531" s="128">
        <f t="shared" si="17"/>
        <v>0</v>
      </c>
      <c r="K531" s="134" t="e">
        <f t="shared" si="16"/>
        <v>#DIV/0!</v>
      </c>
    </row>
    <row r="532" spans="1:11" s="150" customFormat="1" ht="11.25" x14ac:dyDescent="0.2">
      <c r="A532" s="140" t="s">
        <v>347</v>
      </c>
      <c r="B532" s="125" t="s">
        <v>1824</v>
      </c>
      <c r="C532" s="125" t="s">
        <v>19</v>
      </c>
      <c r="D532" s="125" t="s">
        <v>1825</v>
      </c>
      <c r="E532" s="125" t="s">
        <v>70</v>
      </c>
      <c r="F532" s="126" t="s">
        <v>295</v>
      </c>
      <c r="G532" s="133">
        <v>398.36</v>
      </c>
      <c r="H532" s="128"/>
      <c r="I532" s="128">
        <v>14.27</v>
      </c>
      <c r="J532" s="128">
        <f t="shared" si="17"/>
        <v>0</v>
      </c>
      <c r="K532" s="134" t="e">
        <f t="shared" si="16"/>
        <v>#DIV/0!</v>
      </c>
    </row>
    <row r="533" spans="1:11" s="150" customFormat="1" ht="11.25" x14ac:dyDescent="0.2">
      <c r="A533" s="140" t="s">
        <v>350</v>
      </c>
      <c r="B533" s="125" t="s">
        <v>1826</v>
      </c>
      <c r="C533" s="125" t="s">
        <v>19</v>
      </c>
      <c r="D533" s="125" t="s">
        <v>1827</v>
      </c>
      <c r="E533" s="125" t="s">
        <v>70</v>
      </c>
      <c r="F533" s="126" t="s">
        <v>295</v>
      </c>
      <c r="G533" s="133">
        <v>199.16</v>
      </c>
      <c r="H533" s="128"/>
      <c r="I533" s="128">
        <v>16.22</v>
      </c>
      <c r="J533" s="128">
        <f t="shared" si="17"/>
        <v>0</v>
      </c>
      <c r="K533" s="134" t="e">
        <f t="shared" si="16"/>
        <v>#DIV/0!</v>
      </c>
    </row>
    <row r="534" spans="1:11" s="150" customFormat="1" ht="11.25" x14ac:dyDescent="0.2">
      <c r="A534" s="140" t="s">
        <v>353</v>
      </c>
      <c r="B534" s="125" t="s">
        <v>1828</v>
      </c>
      <c r="C534" s="125" t="s">
        <v>19</v>
      </c>
      <c r="D534" s="125" t="s">
        <v>1829</v>
      </c>
      <c r="E534" s="125" t="s">
        <v>70</v>
      </c>
      <c r="F534" s="126" t="s">
        <v>295</v>
      </c>
      <c r="G534" s="133">
        <v>597.55999999999995</v>
      </c>
      <c r="H534" s="128"/>
      <c r="I534" s="128">
        <v>18.12</v>
      </c>
      <c r="J534" s="128">
        <f t="shared" si="17"/>
        <v>0</v>
      </c>
      <c r="K534" s="134" t="e">
        <f t="shared" si="16"/>
        <v>#DIV/0!</v>
      </c>
    </row>
    <row r="535" spans="1:11" s="150" customFormat="1" ht="11.25" x14ac:dyDescent="0.2">
      <c r="A535" s="140" t="s">
        <v>356</v>
      </c>
      <c r="B535" s="125" t="s">
        <v>1830</v>
      </c>
      <c r="C535" s="125" t="s">
        <v>19</v>
      </c>
      <c r="D535" s="125" t="s">
        <v>1831</v>
      </c>
      <c r="E535" s="125" t="s">
        <v>70</v>
      </c>
      <c r="F535" s="126" t="s">
        <v>295</v>
      </c>
      <c r="G535" s="133">
        <v>298.76</v>
      </c>
      <c r="H535" s="128"/>
      <c r="I535" s="128">
        <v>42.91</v>
      </c>
      <c r="J535" s="128">
        <f t="shared" si="17"/>
        <v>0</v>
      </c>
      <c r="K535" s="134" t="e">
        <f t="shared" si="16"/>
        <v>#DIV/0!</v>
      </c>
    </row>
    <row r="536" spans="1:11" s="150" customFormat="1" ht="11.25" x14ac:dyDescent="0.2">
      <c r="A536" s="140" t="s">
        <v>359</v>
      </c>
      <c r="B536" s="125" t="s">
        <v>1832</v>
      </c>
      <c r="C536" s="125" t="s">
        <v>19</v>
      </c>
      <c r="D536" s="125" t="s">
        <v>1833</v>
      </c>
      <c r="E536" s="125" t="s">
        <v>70</v>
      </c>
      <c r="F536" s="126" t="s">
        <v>295</v>
      </c>
      <c r="G536" s="133">
        <v>697.12</v>
      </c>
      <c r="H536" s="128"/>
      <c r="I536" s="128">
        <v>11.95</v>
      </c>
      <c r="J536" s="128">
        <f t="shared" si="17"/>
        <v>0</v>
      </c>
      <c r="K536" s="134" t="e">
        <f t="shared" si="16"/>
        <v>#DIV/0!</v>
      </c>
    </row>
    <row r="537" spans="1:11" s="150" customFormat="1" ht="22.5" x14ac:dyDescent="0.2">
      <c r="A537" s="140" t="s">
        <v>362</v>
      </c>
      <c r="B537" s="125" t="s">
        <v>1834</v>
      </c>
      <c r="C537" s="125" t="s">
        <v>19</v>
      </c>
      <c r="D537" s="125" t="s">
        <v>1835</v>
      </c>
      <c r="E537" s="125" t="s">
        <v>70</v>
      </c>
      <c r="F537" s="126" t="s">
        <v>36</v>
      </c>
      <c r="G537" s="133">
        <v>10</v>
      </c>
      <c r="H537" s="128"/>
      <c r="I537" s="128">
        <v>5.31</v>
      </c>
      <c r="J537" s="128">
        <f t="shared" si="17"/>
        <v>0</v>
      </c>
      <c r="K537" s="134" t="e">
        <f t="shared" si="16"/>
        <v>#DIV/0!</v>
      </c>
    </row>
    <row r="538" spans="1:11" s="150" customFormat="1" ht="11.25" x14ac:dyDescent="0.2">
      <c r="A538" s="140" t="s">
        <v>365</v>
      </c>
      <c r="B538" s="125" t="s">
        <v>1836</v>
      </c>
      <c r="C538" s="125" t="s">
        <v>61</v>
      </c>
      <c r="D538" s="125" t="s">
        <v>1996</v>
      </c>
      <c r="E538" s="125" t="s">
        <v>70</v>
      </c>
      <c r="F538" s="126" t="s">
        <v>36</v>
      </c>
      <c r="G538" s="133">
        <v>4</v>
      </c>
      <c r="H538" s="128"/>
      <c r="I538" s="128">
        <v>1.64</v>
      </c>
      <c r="J538" s="128">
        <f t="shared" si="17"/>
        <v>0</v>
      </c>
      <c r="K538" s="149" t="e">
        <f t="shared" si="16"/>
        <v>#DIV/0!</v>
      </c>
    </row>
    <row r="539" spans="1:11" s="150" customFormat="1" ht="11.25" x14ac:dyDescent="0.2">
      <c r="A539" s="140" t="s">
        <v>368</v>
      </c>
      <c r="B539" s="125" t="s">
        <v>1837</v>
      </c>
      <c r="C539" s="125" t="s">
        <v>39</v>
      </c>
      <c r="D539" s="125" t="s">
        <v>1997</v>
      </c>
      <c r="E539" s="125" t="s">
        <v>70</v>
      </c>
      <c r="F539" s="126" t="s">
        <v>380</v>
      </c>
      <c r="G539" s="133">
        <v>550</v>
      </c>
      <c r="H539" s="128"/>
      <c r="I539" s="128">
        <v>1.01</v>
      </c>
      <c r="J539" s="128">
        <f t="shared" si="17"/>
        <v>0</v>
      </c>
      <c r="K539" s="134" t="e">
        <f t="shared" si="16"/>
        <v>#DIV/0!</v>
      </c>
    </row>
    <row r="540" spans="1:11" s="150" customFormat="1" ht="11.25" x14ac:dyDescent="0.2">
      <c r="A540" s="140" t="s">
        <v>371</v>
      </c>
      <c r="B540" s="125" t="s">
        <v>1838</v>
      </c>
      <c r="C540" s="125" t="s">
        <v>61</v>
      </c>
      <c r="D540" s="125" t="s">
        <v>1839</v>
      </c>
      <c r="E540" s="125" t="s">
        <v>70</v>
      </c>
      <c r="F540" s="126" t="s">
        <v>36</v>
      </c>
      <c r="G540" s="133">
        <v>100</v>
      </c>
      <c r="H540" s="128"/>
      <c r="I540" s="128">
        <v>1.8</v>
      </c>
      <c r="J540" s="128">
        <f t="shared" si="17"/>
        <v>0</v>
      </c>
      <c r="K540" s="134" t="e">
        <f t="shared" si="16"/>
        <v>#DIV/0!</v>
      </c>
    </row>
    <row r="541" spans="1:11" s="150" customFormat="1" ht="22.5" x14ac:dyDescent="0.2">
      <c r="A541" s="140" t="s">
        <v>374</v>
      </c>
      <c r="B541" s="125" t="s">
        <v>1840</v>
      </c>
      <c r="C541" s="125" t="s">
        <v>19</v>
      </c>
      <c r="D541" s="125" t="s">
        <v>737</v>
      </c>
      <c r="E541" s="125" t="s">
        <v>70</v>
      </c>
      <c r="F541" s="126" t="s">
        <v>36</v>
      </c>
      <c r="G541" s="133">
        <v>100</v>
      </c>
      <c r="H541" s="128"/>
      <c r="I541" s="128">
        <v>0.98</v>
      </c>
      <c r="J541" s="128">
        <f t="shared" si="17"/>
        <v>0</v>
      </c>
      <c r="K541" s="134" t="e">
        <f t="shared" si="16"/>
        <v>#DIV/0!</v>
      </c>
    </row>
    <row r="542" spans="1:11" s="151" customFormat="1" ht="11.25" x14ac:dyDescent="0.2">
      <c r="A542" s="140" t="s">
        <v>377</v>
      </c>
      <c r="B542" s="125" t="s">
        <v>1841</v>
      </c>
      <c r="C542" s="125" t="s">
        <v>61</v>
      </c>
      <c r="D542" s="125" t="s">
        <v>1842</v>
      </c>
      <c r="E542" s="125" t="s">
        <v>70</v>
      </c>
      <c r="F542" s="126" t="s">
        <v>36</v>
      </c>
      <c r="G542" s="133">
        <v>15</v>
      </c>
      <c r="H542" s="128"/>
      <c r="I542" s="128">
        <v>9.3000000000000007</v>
      </c>
      <c r="J542" s="128">
        <f t="shared" si="17"/>
        <v>0</v>
      </c>
      <c r="K542" s="134" t="e">
        <f t="shared" si="16"/>
        <v>#DIV/0!</v>
      </c>
    </row>
    <row r="543" spans="1:11" s="150" customFormat="1" ht="11.25" x14ac:dyDescent="0.2">
      <c r="A543" s="140" t="s">
        <v>381</v>
      </c>
      <c r="B543" s="125" t="s">
        <v>1843</v>
      </c>
      <c r="C543" s="125" t="s">
        <v>61</v>
      </c>
      <c r="D543" s="125" t="s">
        <v>1844</v>
      </c>
      <c r="E543" s="125" t="s">
        <v>70</v>
      </c>
      <c r="F543" s="126" t="s">
        <v>36</v>
      </c>
      <c r="G543" s="133">
        <v>200</v>
      </c>
      <c r="H543" s="128"/>
      <c r="I543" s="128">
        <v>0.89</v>
      </c>
      <c r="J543" s="128">
        <f t="shared" si="17"/>
        <v>0</v>
      </c>
      <c r="K543" s="134" t="e">
        <f t="shared" si="16"/>
        <v>#DIV/0!</v>
      </c>
    </row>
    <row r="544" spans="1:11" s="150" customFormat="1" ht="11.25" x14ac:dyDescent="0.2">
      <c r="A544" s="140" t="s">
        <v>385</v>
      </c>
      <c r="B544" s="125" t="s">
        <v>1845</v>
      </c>
      <c r="C544" s="125" t="s">
        <v>19</v>
      </c>
      <c r="D544" s="125" t="s">
        <v>1846</v>
      </c>
      <c r="E544" s="125" t="s">
        <v>70</v>
      </c>
      <c r="F544" s="126" t="s">
        <v>295</v>
      </c>
      <c r="G544" s="133">
        <v>300</v>
      </c>
      <c r="H544" s="128"/>
      <c r="I544" s="128">
        <v>11.74</v>
      </c>
      <c r="J544" s="128">
        <f t="shared" si="17"/>
        <v>0</v>
      </c>
      <c r="K544" s="134" t="e">
        <f t="shared" si="16"/>
        <v>#DIV/0!</v>
      </c>
    </row>
    <row r="545" spans="1:11" s="150" customFormat="1" ht="11.25" x14ac:dyDescent="0.2">
      <c r="A545" s="140" t="s">
        <v>388</v>
      </c>
      <c r="B545" s="125" t="s">
        <v>1847</v>
      </c>
      <c r="C545" s="125" t="s">
        <v>19</v>
      </c>
      <c r="D545" s="125" t="s">
        <v>1848</v>
      </c>
      <c r="E545" s="125" t="s">
        <v>70</v>
      </c>
      <c r="F545" s="126" t="s">
        <v>36</v>
      </c>
      <c r="G545" s="133">
        <v>50</v>
      </c>
      <c r="H545" s="128"/>
      <c r="I545" s="128">
        <v>10.76</v>
      </c>
      <c r="J545" s="128">
        <f t="shared" si="17"/>
        <v>0</v>
      </c>
      <c r="K545" s="134" t="e">
        <f t="shared" si="16"/>
        <v>#DIV/0!</v>
      </c>
    </row>
    <row r="546" spans="1:11" s="150" customFormat="1" ht="11.25" x14ac:dyDescent="0.2">
      <c r="A546" s="140" t="s">
        <v>391</v>
      </c>
      <c r="B546" s="125" t="s">
        <v>1849</v>
      </c>
      <c r="C546" s="125" t="s">
        <v>61</v>
      </c>
      <c r="D546" s="125" t="s">
        <v>1850</v>
      </c>
      <c r="E546" s="125" t="s">
        <v>70</v>
      </c>
      <c r="F546" s="126" t="s">
        <v>36</v>
      </c>
      <c r="G546" s="133">
        <v>2</v>
      </c>
      <c r="H546" s="128"/>
      <c r="I546" s="128">
        <v>10</v>
      </c>
      <c r="J546" s="128">
        <f t="shared" si="17"/>
        <v>0</v>
      </c>
      <c r="K546" s="134" t="e">
        <f t="shared" si="16"/>
        <v>#DIV/0!</v>
      </c>
    </row>
    <row r="547" spans="1:11" s="150" customFormat="1" ht="11.25" x14ac:dyDescent="0.2">
      <c r="A547" s="140" t="s">
        <v>394</v>
      </c>
      <c r="B547" s="125" t="s">
        <v>1851</v>
      </c>
      <c r="C547" s="125" t="s">
        <v>19</v>
      </c>
      <c r="D547" s="125" t="s">
        <v>795</v>
      </c>
      <c r="E547" s="125" t="s">
        <v>70</v>
      </c>
      <c r="F547" s="126" t="s">
        <v>291</v>
      </c>
      <c r="G547" s="133">
        <v>50</v>
      </c>
      <c r="H547" s="128"/>
      <c r="I547" s="128">
        <v>19.5</v>
      </c>
      <c r="J547" s="128">
        <f t="shared" si="17"/>
        <v>0</v>
      </c>
      <c r="K547" s="134" t="e">
        <f t="shared" si="16"/>
        <v>#DIV/0!</v>
      </c>
    </row>
    <row r="548" spans="1:11" s="150" customFormat="1" ht="11.25" x14ac:dyDescent="0.2">
      <c r="A548" s="140" t="s">
        <v>397</v>
      </c>
      <c r="B548" s="125" t="s">
        <v>1852</v>
      </c>
      <c r="C548" s="125" t="s">
        <v>61</v>
      </c>
      <c r="D548" s="125" t="s">
        <v>1853</v>
      </c>
      <c r="E548" s="125" t="s">
        <v>70</v>
      </c>
      <c r="F548" s="126" t="s">
        <v>75</v>
      </c>
      <c r="G548" s="133">
        <v>5</v>
      </c>
      <c r="H548" s="128"/>
      <c r="I548" s="128">
        <v>50</v>
      </c>
      <c r="J548" s="128">
        <f t="shared" si="17"/>
        <v>0</v>
      </c>
      <c r="K548" s="134" t="e">
        <f t="shared" si="16"/>
        <v>#DIV/0!</v>
      </c>
    </row>
    <row r="549" spans="1:11" s="150" customFormat="1" ht="11.25" x14ac:dyDescent="0.2">
      <c r="A549" s="140" t="s">
        <v>400</v>
      </c>
      <c r="B549" s="125" t="s">
        <v>1854</v>
      </c>
      <c r="C549" s="125" t="s">
        <v>39</v>
      </c>
      <c r="D549" s="125" t="s">
        <v>1998</v>
      </c>
      <c r="E549" s="125" t="s">
        <v>70</v>
      </c>
      <c r="F549" s="126" t="s">
        <v>380</v>
      </c>
      <c r="G549" s="133">
        <v>100</v>
      </c>
      <c r="H549" s="128"/>
      <c r="I549" s="128">
        <v>1.59</v>
      </c>
      <c r="J549" s="128">
        <f t="shared" si="17"/>
        <v>0</v>
      </c>
      <c r="K549" s="134" t="e">
        <f t="shared" si="16"/>
        <v>#DIV/0!</v>
      </c>
    </row>
    <row r="550" spans="1:11" s="150" customFormat="1" ht="11.25" x14ac:dyDescent="0.2">
      <c r="A550" s="140" t="s">
        <v>403</v>
      </c>
      <c r="B550" s="125" t="s">
        <v>1855</v>
      </c>
      <c r="C550" s="125" t="s">
        <v>39</v>
      </c>
      <c r="D550" s="125" t="s">
        <v>1999</v>
      </c>
      <c r="E550" s="125" t="s">
        <v>70</v>
      </c>
      <c r="F550" s="126" t="s">
        <v>1856</v>
      </c>
      <c r="G550" s="133">
        <v>120</v>
      </c>
      <c r="H550" s="128"/>
      <c r="I550" s="128">
        <v>1.19</v>
      </c>
      <c r="J550" s="128">
        <f t="shared" si="17"/>
        <v>0</v>
      </c>
      <c r="K550" s="134" t="e">
        <f t="shared" si="16"/>
        <v>#DIV/0!</v>
      </c>
    </row>
    <row r="551" spans="1:11" s="151" customFormat="1" ht="11.25" x14ac:dyDescent="0.2">
      <c r="A551" s="140" t="s">
        <v>406</v>
      </c>
      <c r="B551" s="125" t="s">
        <v>1857</v>
      </c>
      <c r="C551" s="125" t="s">
        <v>39</v>
      </c>
      <c r="D551" s="125" t="s">
        <v>2000</v>
      </c>
      <c r="E551" s="125" t="s">
        <v>70</v>
      </c>
      <c r="F551" s="126" t="s">
        <v>380</v>
      </c>
      <c r="G551" s="133">
        <v>4</v>
      </c>
      <c r="H551" s="128"/>
      <c r="I551" s="128">
        <v>4.8</v>
      </c>
      <c r="J551" s="128">
        <f t="shared" si="17"/>
        <v>0</v>
      </c>
      <c r="K551" s="134" t="e">
        <f t="shared" si="16"/>
        <v>#DIV/0!</v>
      </c>
    </row>
    <row r="552" spans="1:11" s="150" customFormat="1" ht="11.25" x14ac:dyDescent="0.2">
      <c r="A552" s="140" t="s">
        <v>409</v>
      </c>
      <c r="B552" s="125" t="s">
        <v>1858</v>
      </c>
      <c r="C552" s="125" t="s">
        <v>61</v>
      </c>
      <c r="D552" s="125" t="s">
        <v>1859</v>
      </c>
      <c r="E552" s="125" t="s">
        <v>70</v>
      </c>
      <c r="F552" s="126" t="s">
        <v>106</v>
      </c>
      <c r="G552" s="133">
        <v>300</v>
      </c>
      <c r="H552" s="128"/>
      <c r="I552" s="128">
        <v>2.75</v>
      </c>
      <c r="J552" s="128">
        <f t="shared" si="17"/>
        <v>0</v>
      </c>
      <c r="K552" s="134" t="e">
        <f t="shared" si="16"/>
        <v>#DIV/0!</v>
      </c>
    </row>
    <row r="553" spans="1:11" s="150" customFormat="1" ht="11.25" x14ac:dyDescent="0.2">
      <c r="A553" s="140" t="s">
        <v>412</v>
      </c>
      <c r="B553" s="125" t="s">
        <v>1860</v>
      </c>
      <c r="C553" s="125" t="s">
        <v>61</v>
      </c>
      <c r="D553" s="125" t="s">
        <v>1861</v>
      </c>
      <c r="E553" s="125" t="s">
        <v>70</v>
      </c>
      <c r="F553" s="126" t="s">
        <v>36</v>
      </c>
      <c r="G553" s="133">
        <v>400</v>
      </c>
      <c r="H553" s="128"/>
      <c r="I553" s="128">
        <v>0.15</v>
      </c>
      <c r="J553" s="128">
        <f t="shared" si="17"/>
        <v>0</v>
      </c>
      <c r="K553" s="134" t="e">
        <f t="shared" si="16"/>
        <v>#DIV/0!</v>
      </c>
    </row>
    <row r="554" spans="1:11" s="150" customFormat="1" ht="11.25" x14ac:dyDescent="0.2">
      <c r="A554" s="140" t="s">
        <v>415</v>
      </c>
      <c r="B554" s="125" t="s">
        <v>1862</v>
      </c>
      <c r="C554" s="125" t="s">
        <v>19</v>
      </c>
      <c r="D554" s="125" t="s">
        <v>1863</v>
      </c>
      <c r="E554" s="125" t="s">
        <v>70</v>
      </c>
      <c r="F554" s="126" t="s">
        <v>36</v>
      </c>
      <c r="G554" s="133">
        <v>200</v>
      </c>
      <c r="H554" s="128"/>
      <c r="I554" s="128">
        <v>118.67</v>
      </c>
      <c r="J554" s="128">
        <f t="shared" si="17"/>
        <v>0</v>
      </c>
      <c r="K554" s="134" t="e">
        <f t="shared" si="16"/>
        <v>#DIV/0!</v>
      </c>
    </row>
    <row r="555" spans="1:11" s="150" customFormat="1" ht="22.5" x14ac:dyDescent="0.2">
      <c r="A555" s="140" t="s">
        <v>418</v>
      </c>
      <c r="B555" s="125" t="s">
        <v>1864</v>
      </c>
      <c r="C555" s="125" t="s">
        <v>19</v>
      </c>
      <c r="D555" s="125" t="s">
        <v>1865</v>
      </c>
      <c r="E555" s="125" t="s">
        <v>70</v>
      </c>
      <c r="F555" s="126" t="s">
        <v>36</v>
      </c>
      <c r="G555" s="133">
        <v>100</v>
      </c>
      <c r="H555" s="128"/>
      <c r="I555" s="128">
        <v>312.10000000000002</v>
      </c>
      <c r="J555" s="128">
        <f t="shared" si="17"/>
        <v>0</v>
      </c>
      <c r="K555" s="134" t="e">
        <f t="shared" si="16"/>
        <v>#DIV/0!</v>
      </c>
    </row>
    <row r="556" spans="1:11" s="150" customFormat="1" ht="22.5" x14ac:dyDescent="0.2">
      <c r="A556" s="140" t="s">
        <v>421</v>
      </c>
      <c r="B556" s="125" t="s">
        <v>1866</v>
      </c>
      <c r="C556" s="125" t="s">
        <v>19</v>
      </c>
      <c r="D556" s="125" t="s">
        <v>1867</v>
      </c>
      <c r="E556" s="125" t="s">
        <v>70</v>
      </c>
      <c r="F556" s="126" t="s">
        <v>36</v>
      </c>
      <c r="G556" s="133">
        <v>100</v>
      </c>
      <c r="H556" s="128"/>
      <c r="I556" s="128">
        <v>22</v>
      </c>
      <c r="J556" s="128">
        <f t="shared" si="17"/>
        <v>0</v>
      </c>
      <c r="K556" s="134" t="e">
        <f t="shared" si="16"/>
        <v>#DIV/0!</v>
      </c>
    </row>
    <row r="557" spans="1:11" s="150" customFormat="1" ht="22.5" x14ac:dyDescent="0.2">
      <c r="A557" s="140" t="s">
        <v>424</v>
      </c>
      <c r="B557" s="125" t="s">
        <v>1868</v>
      </c>
      <c r="C557" s="125" t="s">
        <v>19</v>
      </c>
      <c r="D557" s="125" t="s">
        <v>1869</v>
      </c>
      <c r="E557" s="125" t="s">
        <v>70</v>
      </c>
      <c r="F557" s="126" t="s">
        <v>36</v>
      </c>
      <c r="G557" s="133">
        <v>100</v>
      </c>
      <c r="H557" s="128"/>
      <c r="I557" s="128">
        <v>36.5</v>
      </c>
      <c r="J557" s="128">
        <f t="shared" si="17"/>
        <v>0</v>
      </c>
      <c r="K557" s="134" t="e">
        <f t="shared" si="16"/>
        <v>#DIV/0!</v>
      </c>
    </row>
    <row r="558" spans="1:11" s="150" customFormat="1" ht="11.25" x14ac:dyDescent="0.2">
      <c r="A558" s="140" t="s">
        <v>427</v>
      </c>
      <c r="B558" s="125" t="s">
        <v>1870</v>
      </c>
      <c r="C558" s="125" t="s">
        <v>19</v>
      </c>
      <c r="D558" s="125" t="s">
        <v>1871</v>
      </c>
      <c r="E558" s="125" t="s">
        <v>70</v>
      </c>
      <c r="F558" s="126" t="s">
        <v>36</v>
      </c>
      <c r="G558" s="133">
        <v>40</v>
      </c>
      <c r="H558" s="128"/>
      <c r="I558" s="128">
        <v>310</v>
      </c>
      <c r="J558" s="128">
        <f t="shared" si="17"/>
        <v>0</v>
      </c>
      <c r="K558" s="134" t="e">
        <f t="shared" si="16"/>
        <v>#DIV/0!</v>
      </c>
    </row>
    <row r="559" spans="1:11" s="150" customFormat="1" ht="11.25" x14ac:dyDescent="0.2">
      <c r="A559" s="140" t="s">
        <v>430</v>
      </c>
      <c r="B559" s="125" t="s">
        <v>1872</v>
      </c>
      <c r="C559" s="125" t="s">
        <v>19</v>
      </c>
      <c r="D559" s="125" t="s">
        <v>1873</v>
      </c>
      <c r="E559" s="125" t="s">
        <v>70</v>
      </c>
      <c r="F559" s="126" t="s">
        <v>36</v>
      </c>
      <c r="G559" s="133">
        <v>80</v>
      </c>
      <c r="H559" s="128"/>
      <c r="I559" s="128">
        <v>293.29000000000002</v>
      </c>
      <c r="J559" s="128">
        <f t="shared" si="17"/>
        <v>0</v>
      </c>
      <c r="K559" s="134" t="e">
        <f t="shared" si="16"/>
        <v>#DIV/0!</v>
      </c>
    </row>
    <row r="560" spans="1:11" s="150" customFormat="1" ht="22.5" x14ac:dyDescent="0.2">
      <c r="A560" s="140" t="s">
        <v>433</v>
      </c>
      <c r="B560" s="125" t="s">
        <v>1874</v>
      </c>
      <c r="C560" s="125" t="s">
        <v>19</v>
      </c>
      <c r="D560" s="125" t="s">
        <v>1875</v>
      </c>
      <c r="E560" s="125" t="s">
        <v>70</v>
      </c>
      <c r="F560" s="126" t="s">
        <v>36</v>
      </c>
      <c r="G560" s="133">
        <v>30</v>
      </c>
      <c r="H560" s="128"/>
      <c r="I560" s="128">
        <v>428.28</v>
      </c>
      <c r="J560" s="128">
        <f t="shared" si="17"/>
        <v>0</v>
      </c>
      <c r="K560" s="134" t="e">
        <f t="shared" si="16"/>
        <v>#DIV/0!</v>
      </c>
    </row>
    <row r="561" spans="1:11" s="150" customFormat="1" ht="11.25" x14ac:dyDescent="0.2">
      <c r="A561" s="140" t="s">
        <v>436</v>
      </c>
      <c r="B561" s="125" t="s">
        <v>1876</v>
      </c>
      <c r="C561" s="125" t="s">
        <v>19</v>
      </c>
      <c r="D561" s="125" t="s">
        <v>1877</v>
      </c>
      <c r="E561" s="125" t="s">
        <v>70</v>
      </c>
      <c r="F561" s="126" t="s">
        <v>36</v>
      </c>
      <c r="G561" s="133">
        <v>4</v>
      </c>
      <c r="H561" s="128"/>
      <c r="I561" s="128">
        <v>548.03</v>
      </c>
      <c r="J561" s="128">
        <f t="shared" si="17"/>
        <v>0</v>
      </c>
      <c r="K561" s="134" t="e">
        <f t="shared" si="16"/>
        <v>#DIV/0!</v>
      </c>
    </row>
    <row r="562" spans="1:11" s="150" customFormat="1" ht="11.25" x14ac:dyDescent="0.2">
      <c r="A562" s="140" t="s">
        <v>439</v>
      </c>
      <c r="B562" s="125" t="s">
        <v>1878</v>
      </c>
      <c r="C562" s="125" t="s">
        <v>19</v>
      </c>
      <c r="D562" s="125" t="s">
        <v>1879</v>
      </c>
      <c r="E562" s="125" t="s">
        <v>70</v>
      </c>
      <c r="F562" s="126" t="s">
        <v>36</v>
      </c>
      <c r="G562" s="133">
        <v>20</v>
      </c>
      <c r="H562" s="128"/>
      <c r="I562" s="128">
        <v>3.65</v>
      </c>
      <c r="J562" s="128">
        <f t="shared" si="17"/>
        <v>0</v>
      </c>
      <c r="K562" s="134" t="e">
        <f t="shared" si="16"/>
        <v>#DIV/0!</v>
      </c>
    </row>
    <row r="563" spans="1:11" s="150" customFormat="1" ht="11.25" x14ac:dyDescent="0.2">
      <c r="A563" s="140" t="s">
        <v>442</v>
      </c>
      <c r="B563" s="125" t="s">
        <v>1880</v>
      </c>
      <c r="C563" s="125" t="s">
        <v>19</v>
      </c>
      <c r="D563" s="125" t="s">
        <v>1881</v>
      </c>
      <c r="E563" s="125" t="s">
        <v>70</v>
      </c>
      <c r="F563" s="126" t="s">
        <v>36</v>
      </c>
      <c r="G563" s="133">
        <v>20</v>
      </c>
      <c r="H563" s="128"/>
      <c r="I563" s="128">
        <v>178.5</v>
      </c>
      <c r="J563" s="128">
        <f t="shared" si="17"/>
        <v>0</v>
      </c>
      <c r="K563" s="134" t="e">
        <f t="shared" si="16"/>
        <v>#DIV/0!</v>
      </c>
    </row>
    <row r="564" spans="1:11" s="150" customFormat="1" ht="11.25" x14ac:dyDescent="0.2">
      <c r="A564" s="140" t="s">
        <v>445</v>
      </c>
      <c r="B564" s="125" t="s">
        <v>1882</v>
      </c>
      <c r="C564" s="125" t="s">
        <v>39</v>
      </c>
      <c r="D564" s="125" t="s">
        <v>2001</v>
      </c>
      <c r="E564" s="125" t="s">
        <v>70</v>
      </c>
      <c r="F564" s="126" t="s">
        <v>1778</v>
      </c>
      <c r="G564" s="133">
        <v>204.48</v>
      </c>
      <c r="H564" s="128"/>
      <c r="I564" s="128">
        <v>230</v>
      </c>
      <c r="J564" s="128">
        <f t="shared" si="17"/>
        <v>0</v>
      </c>
      <c r="K564" s="134" t="e">
        <f t="shared" si="16"/>
        <v>#DIV/0!</v>
      </c>
    </row>
    <row r="565" spans="1:11" s="150" customFormat="1" ht="11.25" x14ac:dyDescent="0.2">
      <c r="A565" s="140" t="s">
        <v>449</v>
      </c>
      <c r="B565" s="125" t="s">
        <v>1883</v>
      </c>
      <c r="C565" s="125" t="s">
        <v>19</v>
      </c>
      <c r="D565" s="125" t="s">
        <v>1884</v>
      </c>
      <c r="E565" s="125" t="s">
        <v>70</v>
      </c>
      <c r="F565" s="126" t="s">
        <v>295</v>
      </c>
      <c r="G565" s="133">
        <v>100</v>
      </c>
      <c r="H565" s="128"/>
      <c r="I565" s="128">
        <v>370</v>
      </c>
      <c r="J565" s="128">
        <f t="shared" si="17"/>
        <v>0</v>
      </c>
      <c r="K565" s="134" t="e">
        <f t="shared" si="16"/>
        <v>#DIV/0!</v>
      </c>
    </row>
    <row r="566" spans="1:11" s="150" customFormat="1" ht="11.25" x14ac:dyDescent="0.2">
      <c r="A566" s="140" t="s">
        <v>453</v>
      </c>
      <c r="B566" s="125" t="s">
        <v>1885</v>
      </c>
      <c r="C566" s="125" t="s">
        <v>39</v>
      </c>
      <c r="D566" s="125" t="s">
        <v>2002</v>
      </c>
      <c r="E566" s="125" t="s">
        <v>70</v>
      </c>
      <c r="F566" s="126" t="s">
        <v>1550</v>
      </c>
      <c r="G566" s="133">
        <v>40</v>
      </c>
      <c r="H566" s="128"/>
      <c r="I566" s="128">
        <v>46.82</v>
      </c>
      <c r="J566" s="128">
        <f t="shared" si="17"/>
        <v>0</v>
      </c>
      <c r="K566" s="134" t="e">
        <f t="shared" si="16"/>
        <v>#DIV/0!</v>
      </c>
    </row>
    <row r="567" spans="1:11" s="150" customFormat="1" ht="11.25" x14ac:dyDescent="0.2">
      <c r="A567" s="140" t="s">
        <v>456</v>
      </c>
      <c r="B567" s="125" t="s">
        <v>1886</v>
      </c>
      <c r="C567" s="125" t="s">
        <v>19</v>
      </c>
      <c r="D567" s="125" t="s">
        <v>1887</v>
      </c>
      <c r="E567" s="125" t="s">
        <v>70</v>
      </c>
      <c r="F567" s="126" t="s">
        <v>1888</v>
      </c>
      <c r="G567" s="133">
        <v>10</v>
      </c>
      <c r="H567" s="128"/>
      <c r="I567" s="128">
        <v>46.82</v>
      </c>
      <c r="J567" s="128">
        <f t="shared" si="17"/>
        <v>0</v>
      </c>
      <c r="K567" s="134" t="e">
        <f t="shared" si="16"/>
        <v>#DIV/0!</v>
      </c>
    </row>
    <row r="568" spans="1:11" s="150" customFormat="1" ht="11.25" x14ac:dyDescent="0.2">
      <c r="A568" s="140" t="s">
        <v>459</v>
      </c>
      <c r="B568" s="125" t="s">
        <v>1889</v>
      </c>
      <c r="C568" s="125" t="s">
        <v>19</v>
      </c>
      <c r="D568" s="125" t="s">
        <v>1890</v>
      </c>
      <c r="E568" s="125" t="s">
        <v>70</v>
      </c>
      <c r="F568" s="126" t="s">
        <v>36</v>
      </c>
      <c r="G568" s="133">
        <v>20</v>
      </c>
      <c r="H568" s="128"/>
      <c r="I568" s="128">
        <v>48.38</v>
      </c>
      <c r="J568" s="128">
        <f t="shared" si="17"/>
        <v>0</v>
      </c>
      <c r="K568" s="134" t="e">
        <f t="shared" si="16"/>
        <v>#DIV/0!</v>
      </c>
    </row>
    <row r="569" spans="1:11" s="150" customFormat="1" ht="11.25" x14ac:dyDescent="0.2">
      <c r="A569" s="140" t="s">
        <v>462</v>
      </c>
      <c r="B569" s="125" t="s">
        <v>1891</v>
      </c>
      <c r="C569" s="125" t="s">
        <v>19</v>
      </c>
      <c r="D569" s="125" t="s">
        <v>1892</v>
      </c>
      <c r="E569" s="125" t="s">
        <v>70</v>
      </c>
      <c r="F569" s="126" t="s">
        <v>36</v>
      </c>
      <c r="G569" s="133">
        <v>200</v>
      </c>
      <c r="H569" s="128"/>
      <c r="I569" s="128">
        <v>1.3</v>
      </c>
      <c r="J569" s="128">
        <f t="shared" si="17"/>
        <v>0</v>
      </c>
      <c r="K569" s="134" t="e">
        <f t="shared" si="16"/>
        <v>#DIV/0!</v>
      </c>
    </row>
    <row r="570" spans="1:11" s="150" customFormat="1" ht="11.25" x14ac:dyDescent="0.2">
      <c r="A570" s="140" t="s">
        <v>465</v>
      </c>
      <c r="B570" s="125" t="s">
        <v>1893</v>
      </c>
      <c r="C570" s="125" t="s">
        <v>19</v>
      </c>
      <c r="D570" s="125" t="s">
        <v>1267</v>
      </c>
      <c r="E570" s="125" t="s">
        <v>70</v>
      </c>
      <c r="F570" s="126" t="s">
        <v>1268</v>
      </c>
      <c r="G570" s="133">
        <v>30</v>
      </c>
      <c r="H570" s="128"/>
      <c r="I570" s="128">
        <v>15.81</v>
      </c>
      <c r="J570" s="128">
        <f t="shared" si="17"/>
        <v>0</v>
      </c>
      <c r="K570" s="134" t="e">
        <f t="shared" si="16"/>
        <v>#DIV/0!</v>
      </c>
    </row>
    <row r="571" spans="1:11" s="150" customFormat="1" ht="11.25" x14ac:dyDescent="0.2">
      <c r="A571" s="140" t="s">
        <v>468</v>
      </c>
      <c r="B571" s="125" t="s">
        <v>1894</v>
      </c>
      <c r="C571" s="125" t="s">
        <v>19</v>
      </c>
      <c r="D571" s="125" t="s">
        <v>1895</v>
      </c>
      <c r="E571" s="125" t="s">
        <v>70</v>
      </c>
      <c r="F571" s="126" t="s">
        <v>1117</v>
      </c>
      <c r="G571" s="133">
        <v>10</v>
      </c>
      <c r="H571" s="128"/>
      <c r="I571" s="128">
        <v>9.8800000000000008</v>
      </c>
      <c r="J571" s="128">
        <f t="shared" si="17"/>
        <v>0</v>
      </c>
      <c r="K571" s="134" t="e">
        <f t="shared" si="16"/>
        <v>#DIV/0!</v>
      </c>
    </row>
    <row r="572" spans="1:11" s="150" customFormat="1" ht="11.25" x14ac:dyDescent="0.2">
      <c r="A572" s="140" t="s">
        <v>471</v>
      </c>
      <c r="B572" s="125" t="s">
        <v>1896</v>
      </c>
      <c r="C572" s="125" t="s">
        <v>19</v>
      </c>
      <c r="D572" s="125" t="s">
        <v>1897</v>
      </c>
      <c r="E572" s="125" t="s">
        <v>70</v>
      </c>
      <c r="F572" s="126" t="s">
        <v>295</v>
      </c>
      <c r="G572" s="133">
        <v>10</v>
      </c>
      <c r="H572" s="128"/>
      <c r="I572" s="128">
        <v>0.3</v>
      </c>
      <c r="J572" s="128">
        <f t="shared" si="17"/>
        <v>0</v>
      </c>
      <c r="K572" s="134" t="e">
        <f t="shared" si="16"/>
        <v>#DIV/0!</v>
      </c>
    </row>
    <row r="573" spans="1:11" s="150" customFormat="1" ht="11.25" x14ac:dyDescent="0.2">
      <c r="A573" s="140" t="s">
        <v>474</v>
      </c>
      <c r="B573" s="125" t="s">
        <v>1898</v>
      </c>
      <c r="C573" s="125" t="s">
        <v>19</v>
      </c>
      <c r="D573" s="125" t="s">
        <v>1899</v>
      </c>
      <c r="E573" s="125" t="s">
        <v>70</v>
      </c>
      <c r="F573" s="126" t="s">
        <v>291</v>
      </c>
      <c r="G573" s="133">
        <v>30</v>
      </c>
      <c r="H573" s="128"/>
      <c r="I573" s="128">
        <v>0.05</v>
      </c>
      <c r="J573" s="128">
        <f t="shared" si="17"/>
        <v>0</v>
      </c>
      <c r="K573" s="134" t="e">
        <f t="shared" ref="K573:K636" si="18">ROUND(J573/$H$639,4)</f>
        <v>#DIV/0!</v>
      </c>
    </row>
    <row r="574" spans="1:11" s="150" customFormat="1" ht="11.25" x14ac:dyDescent="0.2">
      <c r="A574" s="140" t="s">
        <v>477</v>
      </c>
      <c r="B574" s="125" t="s">
        <v>1900</v>
      </c>
      <c r="C574" s="125" t="s">
        <v>61</v>
      </c>
      <c r="D574" s="125" t="s">
        <v>1901</v>
      </c>
      <c r="E574" s="125" t="s">
        <v>70</v>
      </c>
      <c r="F574" s="126" t="s">
        <v>448</v>
      </c>
      <c r="G574" s="133">
        <v>2</v>
      </c>
      <c r="H574" s="128"/>
      <c r="I574" s="128">
        <v>0.09</v>
      </c>
      <c r="J574" s="128">
        <f t="shared" ref="J574:J637" si="19">ROUND(G574*H574,2)</f>
        <v>0</v>
      </c>
      <c r="K574" s="134" t="e">
        <f t="shared" si="18"/>
        <v>#DIV/0!</v>
      </c>
    </row>
    <row r="575" spans="1:11" s="150" customFormat="1" ht="22.5" x14ac:dyDescent="0.2">
      <c r="A575" s="140" t="s">
        <v>480</v>
      </c>
      <c r="B575" s="125" t="s">
        <v>1902</v>
      </c>
      <c r="C575" s="125" t="s">
        <v>19</v>
      </c>
      <c r="D575" s="125" t="s">
        <v>1903</v>
      </c>
      <c r="E575" s="125" t="s">
        <v>70</v>
      </c>
      <c r="F575" s="126" t="s">
        <v>75</v>
      </c>
      <c r="G575" s="133">
        <v>40</v>
      </c>
      <c r="H575" s="128"/>
      <c r="I575" s="128">
        <v>0.36</v>
      </c>
      <c r="J575" s="128">
        <f t="shared" si="19"/>
        <v>0</v>
      </c>
      <c r="K575" s="134" t="e">
        <f t="shared" si="18"/>
        <v>#DIV/0!</v>
      </c>
    </row>
    <row r="576" spans="1:11" s="150" customFormat="1" ht="22.5" x14ac:dyDescent="0.2">
      <c r="A576" s="140" t="s">
        <v>483</v>
      </c>
      <c r="B576" s="125" t="s">
        <v>1904</v>
      </c>
      <c r="C576" s="125" t="s">
        <v>19</v>
      </c>
      <c r="D576" s="125" t="s">
        <v>1905</v>
      </c>
      <c r="E576" s="125" t="s">
        <v>70</v>
      </c>
      <c r="F576" s="126" t="s">
        <v>75</v>
      </c>
      <c r="G576" s="133">
        <v>30</v>
      </c>
      <c r="H576" s="128"/>
      <c r="I576" s="128">
        <v>0.36</v>
      </c>
      <c r="J576" s="128">
        <f t="shared" si="19"/>
        <v>0</v>
      </c>
      <c r="K576" s="134" t="e">
        <f t="shared" si="18"/>
        <v>#DIV/0!</v>
      </c>
    </row>
    <row r="577" spans="1:11" s="150" customFormat="1" ht="22.5" x14ac:dyDescent="0.2">
      <c r="A577" s="140" t="s">
        <v>486</v>
      </c>
      <c r="B577" s="125" t="s">
        <v>1906</v>
      </c>
      <c r="C577" s="125" t="s">
        <v>19</v>
      </c>
      <c r="D577" s="125" t="s">
        <v>1546</v>
      </c>
      <c r="E577" s="125" t="s">
        <v>70</v>
      </c>
      <c r="F577" s="126" t="s">
        <v>75</v>
      </c>
      <c r="G577" s="133">
        <v>10</v>
      </c>
      <c r="H577" s="128"/>
      <c r="I577" s="128">
        <v>0.7</v>
      </c>
      <c r="J577" s="128">
        <f t="shared" si="19"/>
        <v>0</v>
      </c>
      <c r="K577" s="134" t="e">
        <f t="shared" si="18"/>
        <v>#DIV/0!</v>
      </c>
    </row>
    <row r="578" spans="1:11" s="151" customFormat="1" ht="22.5" x14ac:dyDescent="0.2">
      <c r="A578" s="140" t="s">
        <v>489</v>
      </c>
      <c r="B578" s="125" t="s">
        <v>1907</v>
      </c>
      <c r="C578" s="125" t="s">
        <v>19</v>
      </c>
      <c r="D578" s="125" t="s">
        <v>1908</v>
      </c>
      <c r="E578" s="125" t="s">
        <v>70</v>
      </c>
      <c r="F578" s="126" t="s">
        <v>384</v>
      </c>
      <c r="G578" s="133">
        <v>50</v>
      </c>
      <c r="H578" s="128"/>
      <c r="I578" s="128">
        <v>1.48</v>
      </c>
      <c r="J578" s="128">
        <f t="shared" si="19"/>
        <v>0</v>
      </c>
      <c r="K578" s="134" t="e">
        <f t="shared" si="18"/>
        <v>#DIV/0!</v>
      </c>
    </row>
    <row r="579" spans="1:11" s="150" customFormat="1" ht="22.5" x14ac:dyDescent="0.2">
      <c r="A579" s="140" t="s">
        <v>492</v>
      </c>
      <c r="B579" s="125" t="s">
        <v>1910</v>
      </c>
      <c r="C579" s="125" t="s">
        <v>19</v>
      </c>
      <c r="D579" s="125" t="s">
        <v>1911</v>
      </c>
      <c r="E579" s="125" t="s">
        <v>70</v>
      </c>
      <c r="F579" s="126" t="s">
        <v>384</v>
      </c>
      <c r="G579" s="133">
        <v>36</v>
      </c>
      <c r="H579" s="128"/>
      <c r="I579" s="128">
        <v>2.62</v>
      </c>
      <c r="J579" s="128">
        <f t="shared" si="19"/>
        <v>0</v>
      </c>
      <c r="K579" s="134" t="e">
        <f t="shared" si="18"/>
        <v>#DIV/0!</v>
      </c>
    </row>
    <row r="580" spans="1:11" s="150" customFormat="1" ht="22.5" x14ac:dyDescent="0.2">
      <c r="A580" s="140" t="s">
        <v>495</v>
      </c>
      <c r="B580" s="125" t="s">
        <v>1912</v>
      </c>
      <c r="C580" s="125" t="s">
        <v>19</v>
      </c>
      <c r="D580" s="125" t="s">
        <v>1913</v>
      </c>
      <c r="E580" s="125" t="s">
        <v>70</v>
      </c>
      <c r="F580" s="126" t="s">
        <v>384</v>
      </c>
      <c r="G580" s="133">
        <v>120</v>
      </c>
      <c r="H580" s="128"/>
      <c r="I580" s="128">
        <v>4.91</v>
      </c>
      <c r="J580" s="128">
        <f t="shared" si="19"/>
        <v>0</v>
      </c>
      <c r="K580" s="134" t="e">
        <f t="shared" si="18"/>
        <v>#DIV/0!</v>
      </c>
    </row>
    <row r="581" spans="1:11" s="150" customFormat="1" ht="22.5" x14ac:dyDescent="0.2">
      <c r="A581" s="140" t="s">
        <v>498</v>
      </c>
      <c r="B581" s="125" t="s">
        <v>1914</v>
      </c>
      <c r="C581" s="125" t="s">
        <v>19</v>
      </c>
      <c r="D581" s="125" t="s">
        <v>1915</v>
      </c>
      <c r="E581" s="125" t="s">
        <v>70</v>
      </c>
      <c r="F581" s="126" t="s">
        <v>384</v>
      </c>
      <c r="G581" s="133">
        <v>24</v>
      </c>
      <c r="H581" s="128"/>
      <c r="I581" s="128">
        <v>2.0699999999999998</v>
      </c>
      <c r="J581" s="128">
        <f t="shared" si="19"/>
        <v>0</v>
      </c>
      <c r="K581" s="134" t="e">
        <f t="shared" si="18"/>
        <v>#DIV/0!</v>
      </c>
    </row>
    <row r="582" spans="1:11" s="150" customFormat="1" ht="22.5" x14ac:dyDescent="0.2">
      <c r="A582" s="140" t="s">
        <v>501</v>
      </c>
      <c r="B582" s="125" t="s">
        <v>1916</v>
      </c>
      <c r="C582" s="125" t="s">
        <v>19</v>
      </c>
      <c r="D582" s="125" t="s">
        <v>1917</v>
      </c>
      <c r="E582" s="125" t="s">
        <v>70</v>
      </c>
      <c r="F582" s="126" t="s">
        <v>384</v>
      </c>
      <c r="G582" s="133">
        <v>24</v>
      </c>
      <c r="H582" s="128"/>
      <c r="I582" s="128">
        <v>2.5299999999999998</v>
      </c>
      <c r="J582" s="128">
        <f t="shared" si="19"/>
        <v>0</v>
      </c>
      <c r="K582" s="134" t="e">
        <f t="shared" si="18"/>
        <v>#DIV/0!</v>
      </c>
    </row>
    <row r="583" spans="1:11" s="150" customFormat="1" ht="22.5" x14ac:dyDescent="0.2">
      <c r="A583" s="140" t="s">
        <v>504</v>
      </c>
      <c r="B583" s="125" t="s">
        <v>1918</v>
      </c>
      <c r="C583" s="125" t="s">
        <v>19</v>
      </c>
      <c r="D583" s="125" t="s">
        <v>1919</v>
      </c>
      <c r="E583" s="125" t="s">
        <v>70</v>
      </c>
      <c r="F583" s="126" t="s">
        <v>384</v>
      </c>
      <c r="G583" s="133">
        <v>18</v>
      </c>
      <c r="H583" s="128"/>
      <c r="I583" s="128">
        <v>3.32</v>
      </c>
      <c r="J583" s="128">
        <f t="shared" si="19"/>
        <v>0</v>
      </c>
      <c r="K583" s="134" t="e">
        <f t="shared" si="18"/>
        <v>#DIV/0!</v>
      </c>
    </row>
    <row r="584" spans="1:11" s="150" customFormat="1" ht="22.5" x14ac:dyDescent="0.2">
      <c r="A584" s="140" t="s">
        <v>507</v>
      </c>
      <c r="B584" s="125" t="s">
        <v>1920</v>
      </c>
      <c r="C584" s="125" t="s">
        <v>19</v>
      </c>
      <c r="D584" s="125" t="s">
        <v>1921</v>
      </c>
      <c r="E584" s="125" t="s">
        <v>70</v>
      </c>
      <c r="F584" s="126" t="s">
        <v>384</v>
      </c>
      <c r="G584" s="133">
        <v>48</v>
      </c>
      <c r="H584" s="128"/>
      <c r="I584" s="128">
        <v>3.63</v>
      </c>
      <c r="J584" s="128">
        <f t="shared" si="19"/>
        <v>0</v>
      </c>
      <c r="K584" s="134" t="e">
        <f t="shared" si="18"/>
        <v>#DIV/0!</v>
      </c>
    </row>
    <row r="585" spans="1:11" s="150" customFormat="1" ht="22.5" x14ac:dyDescent="0.2">
      <c r="A585" s="140" t="s">
        <v>510</v>
      </c>
      <c r="B585" s="125" t="s">
        <v>1922</v>
      </c>
      <c r="C585" s="125" t="s">
        <v>19</v>
      </c>
      <c r="D585" s="125" t="s">
        <v>1923</v>
      </c>
      <c r="E585" s="125" t="s">
        <v>70</v>
      </c>
      <c r="F585" s="126" t="s">
        <v>384</v>
      </c>
      <c r="G585" s="133">
        <v>30</v>
      </c>
      <c r="H585" s="128"/>
      <c r="I585" s="128">
        <v>7.95</v>
      </c>
      <c r="J585" s="128">
        <f t="shared" si="19"/>
        <v>0</v>
      </c>
      <c r="K585" s="134" t="e">
        <f t="shared" si="18"/>
        <v>#DIV/0!</v>
      </c>
    </row>
    <row r="586" spans="1:11" s="150" customFormat="1" ht="22.5" x14ac:dyDescent="0.2">
      <c r="A586" s="140" t="s">
        <v>513</v>
      </c>
      <c r="B586" s="125" t="s">
        <v>1924</v>
      </c>
      <c r="C586" s="125" t="s">
        <v>19</v>
      </c>
      <c r="D586" s="125" t="s">
        <v>1925</v>
      </c>
      <c r="E586" s="125" t="s">
        <v>70</v>
      </c>
      <c r="F586" s="126" t="s">
        <v>384</v>
      </c>
      <c r="G586" s="133">
        <v>12</v>
      </c>
      <c r="H586" s="128"/>
      <c r="I586" s="128">
        <v>0.03</v>
      </c>
      <c r="J586" s="128">
        <f t="shared" si="19"/>
        <v>0</v>
      </c>
      <c r="K586" s="134" t="e">
        <f t="shared" si="18"/>
        <v>#DIV/0!</v>
      </c>
    </row>
    <row r="587" spans="1:11" s="150" customFormat="1" ht="22.5" x14ac:dyDescent="0.2">
      <c r="A587" s="140" t="s">
        <v>516</v>
      </c>
      <c r="B587" s="125" t="s">
        <v>1926</v>
      </c>
      <c r="C587" s="125" t="s">
        <v>19</v>
      </c>
      <c r="D587" s="125" t="s">
        <v>1927</v>
      </c>
      <c r="E587" s="125" t="s">
        <v>70</v>
      </c>
      <c r="F587" s="126" t="s">
        <v>384</v>
      </c>
      <c r="G587" s="133">
        <v>24</v>
      </c>
      <c r="H587" s="128"/>
      <c r="I587" s="128">
        <v>4.6900000000000004</v>
      </c>
      <c r="J587" s="128">
        <f t="shared" si="19"/>
        <v>0</v>
      </c>
      <c r="K587" s="134" t="e">
        <f t="shared" si="18"/>
        <v>#DIV/0!</v>
      </c>
    </row>
    <row r="588" spans="1:11" s="150" customFormat="1" ht="22.5" x14ac:dyDescent="0.2">
      <c r="A588" s="140" t="s">
        <v>519</v>
      </c>
      <c r="B588" s="125" t="s">
        <v>1928</v>
      </c>
      <c r="C588" s="125" t="s">
        <v>19</v>
      </c>
      <c r="D588" s="125" t="s">
        <v>1929</v>
      </c>
      <c r="E588" s="125" t="s">
        <v>70</v>
      </c>
      <c r="F588" s="126" t="s">
        <v>384</v>
      </c>
      <c r="G588" s="133">
        <v>24</v>
      </c>
      <c r="H588" s="128"/>
      <c r="I588" s="128">
        <v>166.96</v>
      </c>
      <c r="J588" s="128">
        <f t="shared" si="19"/>
        <v>0</v>
      </c>
      <c r="K588" s="134" t="e">
        <f t="shared" si="18"/>
        <v>#DIV/0!</v>
      </c>
    </row>
    <row r="589" spans="1:11" s="150" customFormat="1" ht="22.5" x14ac:dyDescent="0.2">
      <c r="A589" s="140" t="s">
        <v>522</v>
      </c>
      <c r="B589" s="125" t="s">
        <v>1930</v>
      </c>
      <c r="C589" s="125" t="s">
        <v>19</v>
      </c>
      <c r="D589" s="125" t="s">
        <v>1931</v>
      </c>
      <c r="E589" s="125" t="s">
        <v>70</v>
      </c>
      <c r="F589" s="126" t="s">
        <v>384</v>
      </c>
      <c r="G589" s="133">
        <v>60</v>
      </c>
      <c r="H589" s="128"/>
      <c r="I589" s="128">
        <v>2802.97</v>
      </c>
      <c r="J589" s="128">
        <f t="shared" si="19"/>
        <v>0</v>
      </c>
      <c r="K589" s="134" t="e">
        <f t="shared" si="18"/>
        <v>#DIV/0!</v>
      </c>
    </row>
    <row r="590" spans="1:11" s="150" customFormat="1" ht="22.5" x14ac:dyDescent="0.2">
      <c r="A590" s="140" t="s">
        <v>525</v>
      </c>
      <c r="B590" s="125" t="s">
        <v>1932</v>
      </c>
      <c r="C590" s="125" t="s">
        <v>19</v>
      </c>
      <c r="D590" s="125" t="s">
        <v>1933</v>
      </c>
      <c r="E590" s="125" t="s">
        <v>70</v>
      </c>
      <c r="F590" s="126" t="s">
        <v>384</v>
      </c>
      <c r="G590" s="133">
        <v>90</v>
      </c>
      <c r="H590" s="128"/>
      <c r="I590" s="128">
        <v>205.37</v>
      </c>
      <c r="J590" s="128">
        <f t="shared" si="19"/>
        <v>0</v>
      </c>
      <c r="K590" s="134" t="e">
        <f t="shared" si="18"/>
        <v>#DIV/0!</v>
      </c>
    </row>
    <row r="591" spans="1:11" s="150" customFormat="1" ht="22.5" x14ac:dyDescent="0.2">
      <c r="A591" s="140" t="s">
        <v>528</v>
      </c>
      <c r="B591" s="125" t="s">
        <v>1934</v>
      </c>
      <c r="C591" s="125" t="s">
        <v>19</v>
      </c>
      <c r="D591" s="125" t="s">
        <v>1935</v>
      </c>
      <c r="E591" s="125" t="s">
        <v>70</v>
      </c>
      <c r="F591" s="126" t="s">
        <v>384</v>
      </c>
      <c r="G591" s="133">
        <v>120</v>
      </c>
      <c r="H591" s="128"/>
      <c r="I591" s="128">
        <v>576.94000000000005</v>
      </c>
      <c r="J591" s="128">
        <f t="shared" si="19"/>
        <v>0</v>
      </c>
      <c r="K591" s="134" t="e">
        <f t="shared" si="18"/>
        <v>#DIV/0!</v>
      </c>
    </row>
    <row r="592" spans="1:11" s="150" customFormat="1" ht="11.25" x14ac:dyDescent="0.2">
      <c r="A592" s="140" t="s">
        <v>531</v>
      </c>
      <c r="B592" s="125" t="s">
        <v>1936</v>
      </c>
      <c r="C592" s="125" t="s">
        <v>61</v>
      </c>
      <c r="D592" s="125" t="s">
        <v>1937</v>
      </c>
      <c r="E592" s="125" t="s">
        <v>70</v>
      </c>
      <c r="F592" s="126" t="s">
        <v>384</v>
      </c>
      <c r="G592" s="133">
        <v>42</v>
      </c>
      <c r="H592" s="128"/>
      <c r="I592" s="128">
        <v>635.52</v>
      </c>
      <c r="J592" s="128">
        <f t="shared" si="19"/>
        <v>0</v>
      </c>
      <c r="K592" s="134" t="e">
        <f t="shared" si="18"/>
        <v>#DIV/0!</v>
      </c>
    </row>
    <row r="593" spans="1:11" s="150" customFormat="1" ht="11.25" x14ac:dyDescent="0.2">
      <c r="A593" s="140" t="s">
        <v>534</v>
      </c>
      <c r="B593" s="125" t="s">
        <v>1938</v>
      </c>
      <c r="C593" s="125" t="s">
        <v>61</v>
      </c>
      <c r="D593" s="125" t="s">
        <v>1939</v>
      </c>
      <c r="E593" s="125" t="s">
        <v>70</v>
      </c>
      <c r="F593" s="126" t="s">
        <v>384</v>
      </c>
      <c r="G593" s="133">
        <v>36</v>
      </c>
      <c r="H593" s="128"/>
      <c r="I593" s="128">
        <v>100.43</v>
      </c>
      <c r="J593" s="128">
        <f t="shared" si="19"/>
        <v>0</v>
      </c>
      <c r="K593" s="134" t="e">
        <f t="shared" si="18"/>
        <v>#DIV/0!</v>
      </c>
    </row>
    <row r="594" spans="1:11" s="150" customFormat="1" ht="11.25" x14ac:dyDescent="0.2">
      <c r="A594" s="140" t="s">
        <v>537</v>
      </c>
      <c r="B594" s="125" t="s">
        <v>1940</v>
      </c>
      <c r="C594" s="125" t="s">
        <v>61</v>
      </c>
      <c r="D594" s="125" t="s">
        <v>1941</v>
      </c>
      <c r="E594" s="125" t="s">
        <v>70</v>
      </c>
      <c r="F594" s="126" t="s">
        <v>384</v>
      </c>
      <c r="G594" s="133">
        <v>24</v>
      </c>
      <c r="H594" s="128"/>
      <c r="I594" s="128">
        <v>20.66</v>
      </c>
      <c r="J594" s="128">
        <f t="shared" si="19"/>
        <v>0</v>
      </c>
      <c r="K594" s="134" t="e">
        <f t="shared" si="18"/>
        <v>#DIV/0!</v>
      </c>
    </row>
    <row r="595" spans="1:11" s="150" customFormat="1" ht="11.25" x14ac:dyDescent="0.2">
      <c r="A595" s="140" t="s">
        <v>541</v>
      </c>
      <c r="B595" s="125" t="s">
        <v>1942</v>
      </c>
      <c r="C595" s="125" t="s">
        <v>61</v>
      </c>
      <c r="D595" s="125" t="s">
        <v>1943</v>
      </c>
      <c r="E595" s="125" t="s">
        <v>70</v>
      </c>
      <c r="F595" s="126" t="s">
        <v>384</v>
      </c>
      <c r="G595" s="133">
        <v>12</v>
      </c>
      <c r="H595" s="128"/>
      <c r="I595" s="128">
        <v>8.4700000000000006</v>
      </c>
      <c r="J595" s="128">
        <f t="shared" si="19"/>
        <v>0</v>
      </c>
      <c r="K595" s="134" t="e">
        <f t="shared" si="18"/>
        <v>#DIV/0!</v>
      </c>
    </row>
    <row r="596" spans="1:11" s="150" customFormat="1" ht="11.25" x14ac:dyDescent="0.2">
      <c r="A596" s="140" t="s">
        <v>544</v>
      </c>
      <c r="B596" s="125" t="s">
        <v>1944</v>
      </c>
      <c r="C596" s="125" t="s">
        <v>61</v>
      </c>
      <c r="D596" s="125" t="s">
        <v>2003</v>
      </c>
      <c r="E596" s="125" t="s">
        <v>70</v>
      </c>
      <c r="F596" s="126" t="s">
        <v>384</v>
      </c>
      <c r="G596" s="133">
        <v>6</v>
      </c>
      <c r="H596" s="128"/>
      <c r="I596" s="128">
        <v>8.59</v>
      </c>
      <c r="J596" s="128">
        <f t="shared" si="19"/>
        <v>0</v>
      </c>
      <c r="K596" s="134" t="e">
        <f t="shared" si="18"/>
        <v>#DIV/0!</v>
      </c>
    </row>
    <row r="597" spans="1:11" s="150" customFormat="1" ht="22.5" x14ac:dyDescent="0.2">
      <c r="A597" s="140" t="s">
        <v>547</v>
      </c>
      <c r="B597" s="125" t="s">
        <v>1945</v>
      </c>
      <c r="C597" s="125" t="s">
        <v>983</v>
      </c>
      <c r="D597" s="125" t="s">
        <v>1946</v>
      </c>
      <c r="E597" s="125" t="s">
        <v>70</v>
      </c>
      <c r="F597" s="126" t="s">
        <v>380</v>
      </c>
      <c r="G597" s="133">
        <v>15</v>
      </c>
      <c r="H597" s="128"/>
      <c r="I597" s="128">
        <v>20</v>
      </c>
      <c r="J597" s="128">
        <f t="shared" si="19"/>
        <v>0</v>
      </c>
      <c r="K597" s="134" t="e">
        <f t="shared" si="18"/>
        <v>#DIV/0!</v>
      </c>
    </row>
    <row r="598" spans="1:11" s="150" customFormat="1" ht="11.25" x14ac:dyDescent="0.2">
      <c r="A598" s="140" t="s">
        <v>550</v>
      </c>
      <c r="B598" s="125" t="s">
        <v>1947</v>
      </c>
      <c r="C598" s="125" t="s">
        <v>39</v>
      </c>
      <c r="D598" s="125" t="s">
        <v>2004</v>
      </c>
      <c r="E598" s="125" t="s">
        <v>70</v>
      </c>
      <c r="F598" s="126" t="s">
        <v>380</v>
      </c>
      <c r="G598" s="133">
        <v>2</v>
      </c>
      <c r="H598" s="128"/>
      <c r="I598" s="128">
        <v>27.04</v>
      </c>
      <c r="J598" s="128">
        <f t="shared" si="19"/>
        <v>0</v>
      </c>
      <c r="K598" s="134" t="e">
        <f t="shared" si="18"/>
        <v>#DIV/0!</v>
      </c>
    </row>
    <row r="599" spans="1:11" s="150" customFormat="1" ht="22.5" x14ac:dyDescent="0.2">
      <c r="A599" s="140" t="s">
        <v>553</v>
      </c>
      <c r="B599" s="125" t="s">
        <v>1948</v>
      </c>
      <c r="C599" s="125" t="s">
        <v>19</v>
      </c>
      <c r="D599" s="125" t="s">
        <v>1729</v>
      </c>
      <c r="E599" s="125" t="s">
        <v>70</v>
      </c>
      <c r="F599" s="126" t="s">
        <v>36</v>
      </c>
      <c r="G599" s="133">
        <v>10</v>
      </c>
      <c r="H599" s="128"/>
      <c r="I599" s="128">
        <v>0.74</v>
      </c>
      <c r="J599" s="128">
        <f t="shared" si="19"/>
        <v>0</v>
      </c>
      <c r="K599" s="134" t="e">
        <f t="shared" si="18"/>
        <v>#DIV/0!</v>
      </c>
    </row>
    <row r="600" spans="1:11" s="150" customFormat="1" ht="11.25" x14ac:dyDescent="0.2">
      <c r="A600" s="140" t="s">
        <v>556</v>
      </c>
      <c r="B600" s="125" t="s">
        <v>1949</v>
      </c>
      <c r="C600" s="125" t="s">
        <v>19</v>
      </c>
      <c r="D600" s="125" t="s">
        <v>1950</v>
      </c>
      <c r="E600" s="125" t="s">
        <v>70</v>
      </c>
      <c r="F600" s="126" t="s">
        <v>384</v>
      </c>
      <c r="G600" s="133">
        <v>10</v>
      </c>
      <c r="H600" s="128"/>
      <c r="I600" s="128">
        <v>1.06</v>
      </c>
      <c r="J600" s="128">
        <f t="shared" si="19"/>
        <v>0</v>
      </c>
      <c r="K600" s="134" t="e">
        <f t="shared" si="18"/>
        <v>#DIV/0!</v>
      </c>
    </row>
    <row r="601" spans="1:11" s="150" customFormat="1" ht="11.25" x14ac:dyDescent="0.2">
      <c r="A601" s="140" t="s">
        <v>559</v>
      </c>
      <c r="B601" s="125">
        <v>3914</v>
      </c>
      <c r="C601" s="125" t="s">
        <v>19</v>
      </c>
      <c r="D601" s="125" t="s">
        <v>1951</v>
      </c>
      <c r="E601" s="125" t="s">
        <v>70</v>
      </c>
      <c r="F601" s="126" t="s">
        <v>1952</v>
      </c>
      <c r="G601" s="133">
        <v>15</v>
      </c>
      <c r="H601" s="128"/>
      <c r="I601" s="128">
        <v>37.71</v>
      </c>
      <c r="J601" s="128">
        <f t="shared" si="19"/>
        <v>0</v>
      </c>
      <c r="K601" s="134" t="e">
        <f t="shared" si="18"/>
        <v>#DIV/0!</v>
      </c>
    </row>
    <row r="602" spans="1:11" s="150" customFormat="1" ht="11.25" x14ac:dyDescent="0.2">
      <c r="A602" s="140" t="s">
        <v>562</v>
      </c>
      <c r="B602" s="125">
        <v>3939</v>
      </c>
      <c r="C602" s="125" t="s">
        <v>19</v>
      </c>
      <c r="D602" s="125" t="s">
        <v>1953</v>
      </c>
      <c r="E602" s="125" t="s">
        <v>70</v>
      </c>
      <c r="F602" s="126" t="s">
        <v>1952</v>
      </c>
      <c r="G602" s="133">
        <v>30</v>
      </c>
      <c r="H602" s="128"/>
      <c r="I602" s="128">
        <v>48.58</v>
      </c>
      <c r="J602" s="128">
        <f t="shared" si="19"/>
        <v>0</v>
      </c>
      <c r="K602" s="134" t="e">
        <f t="shared" si="18"/>
        <v>#DIV/0!</v>
      </c>
    </row>
    <row r="603" spans="1:11" s="150" customFormat="1" ht="11.25" x14ac:dyDescent="0.2">
      <c r="A603" s="140" t="s">
        <v>566</v>
      </c>
      <c r="B603" s="125">
        <v>3908</v>
      </c>
      <c r="C603" s="125" t="s">
        <v>19</v>
      </c>
      <c r="D603" s="125" t="s">
        <v>1954</v>
      </c>
      <c r="E603" s="125" t="s">
        <v>70</v>
      </c>
      <c r="F603" s="126" t="s">
        <v>1952</v>
      </c>
      <c r="G603" s="133">
        <v>30</v>
      </c>
      <c r="H603" s="128"/>
      <c r="I603" s="128">
        <v>10.08</v>
      </c>
      <c r="J603" s="128">
        <f t="shared" si="19"/>
        <v>0</v>
      </c>
      <c r="K603" s="134" t="e">
        <f t="shared" si="18"/>
        <v>#DIV/0!</v>
      </c>
    </row>
    <row r="604" spans="1:11" s="150" customFormat="1" ht="11.25" x14ac:dyDescent="0.2">
      <c r="A604" s="140" t="s">
        <v>569</v>
      </c>
      <c r="B604" s="125">
        <v>3913</v>
      </c>
      <c r="C604" s="125" t="s">
        <v>19</v>
      </c>
      <c r="D604" s="125" t="s">
        <v>1955</v>
      </c>
      <c r="E604" s="125" t="s">
        <v>70</v>
      </c>
      <c r="F604" s="126" t="s">
        <v>1952</v>
      </c>
      <c r="G604" s="133">
        <v>30</v>
      </c>
      <c r="H604" s="128"/>
      <c r="I604" s="128">
        <v>0.93</v>
      </c>
      <c r="J604" s="128">
        <f t="shared" si="19"/>
        <v>0</v>
      </c>
      <c r="K604" s="134" t="e">
        <f t="shared" si="18"/>
        <v>#DIV/0!</v>
      </c>
    </row>
    <row r="605" spans="1:11" s="150" customFormat="1" ht="11.25" x14ac:dyDescent="0.2">
      <c r="A605" s="140" t="s">
        <v>572</v>
      </c>
      <c r="B605" s="125">
        <v>3915</v>
      </c>
      <c r="C605" s="125" t="s">
        <v>19</v>
      </c>
      <c r="D605" s="125" t="s">
        <v>1956</v>
      </c>
      <c r="E605" s="125" t="s">
        <v>70</v>
      </c>
      <c r="F605" s="126" t="s">
        <v>1952</v>
      </c>
      <c r="G605" s="133">
        <v>30</v>
      </c>
      <c r="H605" s="128"/>
      <c r="I605" s="128">
        <v>1</v>
      </c>
      <c r="J605" s="128">
        <f t="shared" si="19"/>
        <v>0</v>
      </c>
      <c r="K605" s="134" t="e">
        <f t="shared" si="18"/>
        <v>#DIV/0!</v>
      </c>
    </row>
    <row r="606" spans="1:11" s="150" customFormat="1" ht="22.5" x14ac:dyDescent="0.2">
      <c r="A606" s="140" t="s">
        <v>575</v>
      </c>
      <c r="B606" s="125">
        <v>5290</v>
      </c>
      <c r="C606" s="125" t="s">
        <v>1957</v>
      </c>
      <c r="D606" s="125" t="s">
        <v>1958</v>
      </c>
      <c r="E606" s="125" t="s">
        <v>70</v>
      </c>
      <c r="F606" s="126" t="s">
        <v>1952</v>
      </c>
      <c r="G606" s="133">
        <v>30</v>
      </c>
      <c r="H606" s="128"/>
      <c r="I606" s="128">
        <v>1.43</v>
      </c>
      <c r="J606" s="128">
        <f t="shared" si="19"/>
        <v>0</v>
      </c>
      <c r="K606" s="134" t="e">
        <f t="shared" si="18"/>
        <v>#DIV/0!</v>
      </c>
    </row>
    <row r="607" spans="1:11" s="150" customFormat="1" ht="22.5" x14ac:dyDescent="0.2">
      <c r="A607" s="140" t="s">
        <v>578</v>
      </c>
      <c r="B607" s="125">
        <v>5250</v>
      </c>
      <c r="C607" s="125" t="s">
        <v>1957</v>
      </c>
      <c r="D607" s="125" t="s">
        <v>1959</v>
      </c>
      <c r="E607" s="125" t="s">
        <v>70</v>
      </c>
      <c r="F607" s="126" t="s">
        <v>1952</v>
      </c>
      <c r="G607" s="133">
        <v>32</v>
      </c>
      <c r="H607" s="128"/>
      <c r="I607" s="128">
        <v>2.82</v>
      </c>
      <c r="J607" s="128">
        <f t="shared" si="19"/>
        <v>0</v>
      </c>
      <c r="K607" s="134" t="e">
        <f t="shared" si="18"/>
        <v>#DIV/0!</v>
      </c>
    </row>
    <row r="608" spans="1:11" s="150" customFormat="1" ht="22.5" x14ac:dyDescent="0.2">
      <c r="A608" s="140" t="s">
        <v>581</v>
      </c>
      <c r="B608" s="125">
        <v>5390</v>
      </c>
      <c r="C608" s="125" t="s">
        <v>1957</v>
      </c>
      <c r="D608" s="125" t="s">
        <v>1960</v>
      </c>
      <c r="E608" s="125" t="s">
        <v>70</v>
      </c>
      <c r="F608" s="126" t="s">
        <v>1952</v>
      </c>
      <c r="G608" s="133">
        <v>30</v>
      </c>
      <c r="H608" s="128"/>
      <c r="I608" s="128">
        <v>5.22</v>
      </c>
      <c r="J608" s="128">
        <f t="shared" si="19"/>
        <v>0</v>
      </c>
      <c r="K608" s="134" t="e">
        <f t="shared" si="18"/>
        <v>#DIV/0!</v>
      </c>
    </row>
    <row r="609" spans="1:11" s="150" customFormat="1" ht="22.5" x14ac:dyDescent="0.2">
      <c r="A609" s="140" t="s">
        <v>584</v>
      </c>
      <c r="B609" s="125">
        <v>13170</v>
      </c>
      <c r="C609" s="125" t="s">
        <v>1957</v>
      </c>
      <c r="D609" s="125" t="s">
        <v>1961</v>
      </c>
      <c r="E609" s="125" t="s">
        <v>70</v>
      </c>
      <c r="F609" s="126" t="s">
        <v>1952</v>
      </c>
      <c r="G609" s="133">
        <v>15</v>
      </c>
      <c r="H609" s="128"/>
      <c r="I609" s="128">
        <v>7.98</v>
      </c>
      <c r="J609" s="128">
        <f t="shared" si="19"/>
        <v>0</v>
      </c>
      <c r="K609" s="134" t="e">
        <f t="shared" si="18"/>
        <v>#DIV/0!</v>
      </c>
    </row>
    <row r="610" spans="1:11" s="150" customFormat="1" ht="22.5" x14ac:dyDescent="0.2">
      <c r="A610" s="140" t="s">
        <v>587</v>
      </c>
      <c r="B610" s="125">
        <v>12750</v>
      </c>
      <c r="C610" s="125" t="s">
        <v>1957</v>
      </c>
      <c r="D610" s="125" t="s">
        <v>1962</v>
      </c>
      <c r="E610" s="125" t="s">
        <v>70</v>
      </c>
      <c r="F610" s="126" t="s">
        <v>1952</v>
      </c>
      <c r="G610" s="133">
        <v>15</v>
      </c>
      <c r="H610" s="128"/>
      <c r="I610" s="128">
        <v>6.36</v>
      </c>
      <c r="J610" s="128">
        <f t="shared" si="19"/>
        <v>0</v>
      </c>
      <c r="K610" s="134" t="e">
        <f t="shared" si="18"/>
        <v>#DIV/0!</v>
      </c>
    </row>
    <row r="611" spans="1:11" s="150" customFormat="1" ht="22.5" x14ac:dyDescent="0.2">
      <c r="A611" s="140" t="s">
        <v>590</v>
      </c>
      <c r="B611" s="125">
        <v>13470</v>
      </c>
      <c r="C611" s="125" t="s">
        <v>1957</v>
      </c>
      <c r="D611" s="125" t="s">
        <v>1963</v>
      </c>
      <c r="E611" s="125" t="s">
        <v>70</v>
      </c>
      <c r="F611" s="126" t="s">
        <v>1952</v>
      </c>
      <c r="G611" s="133">
        <v>15</v>
      </c>
      <c r="H611" s="128"/>
      <c r="I611" s="128">
        <v>2.82</v>
      </c>
      <c r="J611" s="128">
        <f t="shared" si="19"/>
        <v>0</v>
      </c>
      <c r="K611" s="134" t="e">
        <f t="shared" si="18"/>
        <v>#DIV/0!</v>
      </c>
    </row>
    <row r="612" spans="1:11" s="150" customFormat="1" ht="22.5" x14ac:dyDescent="0.2">
      <c r="A612" s="140" t="s">
        <v>593</v>
      </c>
      <c r="B612" s="125">
        <v>13750</v>
      </c>
      <c r="C612" s="125" t="s">
        <v>1957</v>
      </c>
      <c r="D612" s="125" t="s">
        <v>1964</v>
      </c>
      <c r="E612" s="125" t="s">
        <v>70</v>
      </c>
      <c r="F612" s="126" t="s">
        <v>1952</v>
      </c>
      <c r="G612" s="133">
        <v>15</v>
      </c>
      <c r="H612" s="128"/>
      <c r="I612" s="128">
        <v>4.8099999999999996</v>
      </c>
      <c r="J612" s="128">
        <f t="shared" si="19"/>
        <v>0</v>
      </c>
      <c r="K612" s="134" t="e">
        <f t="shared" si="18"/>
        <v>#DIV/0!</v>
      </c>
    </row>
    <row r="613" spans="1:11" s="150" customFormat="1" ht="22.5" x14ac:dyDescent="0.2">
      <c r="A613" s="140" t="s">
        <v>596</v>
      </c>
      <c r="B613" s="125">
        <v>12850</v>
      </c>
      <c r="C613" s="125" t="s">
        <v>1957</v>
      </c>
      <c r="D613" s="125" t="s">
        <v>1965</v>
      </c>
      <c r="E613" s="125" t="s">
        <v>70</v>
      </c>
      <c r="F613" s="126" t="s">
        <v>1952</v>
      </c>
      <c r="G613" s="133">
        <v>15</v>
      </c>
      <c r="H613" s="128"/>
      <c r="I613" s="128">
        <v>21.49</v>
      </c>
      <c r="J613" s="128">
        <f t="shared" si="19"/>
        <v>0</v>
      </c>
      <c r="K613" s="134" t="e">
        <f t="shared" si="18"/>
        <v>#DIV/0!</v>
      </c>
    </row>
    <row r="614" spans="1:11" s="150" customFormat="1" ht="22.5" x14ac:dyDescent="0.2">
      <c r="A614" s="140" t="s">
        <v>599</v>
      </c>
      <c r="B614" s="125"/>
      <c r="C614" s="125" t="s">
        <v>1957</v>
      </c>
      <c r="D614" s="125" t="s">
        <v>1966</v>
      </c>
      <c r="E614" s="125" t="s">
        <v>70</v>
      </c>
      <c r="F614" s="126" t="s">
        <v>1952</v>
      </c>
      <c r="G614" s="133">
        <v>12</v>
      </c>
      <c r="H614" s="128"/>
      <c r="I614" s="128">
        <v>26.9</v>
      </c>
      <c r="J614" s="128">
        <f t="shared" si="19"/>
        <v>0</v>
      </c>
      <c r="K614" s="134" t="e">
        <f t="shared" si="18"/>
        <v>#DIV/0!</v>
      </c>
    </row>
    <row r="615" spans="1:11" s="150" customFormat="1" ht="22.5" x14ac:dyDescent="0.2">
      <c r="A615" s="140" t="s">
        <v>602</v>
      </c>
      <c r="B615" s="125" t="s">
        <v>1967</v>
      </c>
      <c r="C615" s="125" t="s">
        <v>1968</v>
      </c>
      <c r="D615" s="125" t="s">
        <v>1969</v>
      </c>
      <c r="E615" s="125" t="s">
        <v>70</v>
      </c>
      <c r="F615" s="126" t="s">
        <v>1952</v>
      </c>
      <c r="G615" s="133">
        <v>100</v>
      </c>
      <c r="H615" s="128"/>
      <c r="I615" s="128">
        <v>30.23</v>
      </c>
      <c r="J615" s="128">
        <f t="shared" si="19"/>
        <v>0</v>
      </c>
      <c r="K615" s="134" t="e">
        <f t="shared" si="18"/>
        <v>#DIV/0!</v>
      </c>
    </row>
    <row r="616" spans="1:11" s="150" customFormat="1" ht="22.5" x14ac:dyDescent="0.2">
      <c r="A616" s="140" t="s">
        <v>605</v>
      </c>
      <c r="B616" s="125" t="s">
        <v>1970</v>
      </c>
      <c r="C616" s="125" t="s">
        <v>1968</v>
      </c>
      <c r="D616" s="125" t="s">
        <v>1971</v>
      </c>
      <c r="E616" s="125" t="s">
        <v>70</v>
      </c>
      <c r="F616" s="126" t="s">
        <v>1952</v>
      </c>
      <c r="G616" s="133">
        <v>100</v>
      </c>
      <c r="H616" s="128"/>
      <c r="I616" s="128">
        <v>26.2</v>
      </c>
      <c r="J616" s="128">
        <f t="shared" si="19"/>
        <v>0</v>
      </c>
      <c r="K616" s="134" t="e">
        <f t="shared" si="18"/>
        <v>#DIV/0!</v>
      </c>
    </row>
    <row r="617" spans="1:11" s="150" customFormat="1" ht="22.5" x14ac:dyDescent="0.2">
      <c r="A617" s="140" t="s">
        <v>608</v>
      </c>
      <c r="B617" s="125" t="s">
        <v>1972</v>
      </c>
      <c r="C617" s="125" t="s">
        <v>1968</v>
      </c>
      <c r="D617" s="125" t="s">
        <v>1973</v>
      </c>
      <c r="E617" s="125" t="s">
        <v>70</v>
      </c>
      <c r="F617" s="126" t="s">
        <v>1952</v>
      </c>
      <c r="G617" s="133">
        <v>100</v>
      </c>
      <c r="H617" s="128"/>
      <c r="I617" s="128">
        <v>18.37</v>
      </c>
      <c r="J617" s="128">
        <f t="shared" si="19"/>
        <v>0</v>
      </c>
      <c r="K617" s="134" t="e">
        <f t="shared" si="18"/>
        <v>#DIV/0!</v>
      </c>
    </row>
    <row r="618" spans="1:11" s="150" customFormat="1" ht="22.5" x14ac:dyDescent="0.2">
      <c r="A618" s="140" t="s">
        <v>611</v>
      </c>
      <c r="B618" s="125"/>
      <c r="C618" s="125" t="s">
        <v>1957</v>
      </c>
      <c r="D618" s="125" t="s">
        <v>1974</v>
      </c>
      <c r="E618" s="125" t="s">
        <v>70</v>
      </c>
      <c r="F618" s="126" t="s">
        <v>1952</v>
      </c>
      <c r="G618" s="133">
        <v>30</v>
      </c>
      <c r="H618" s="128"/>
      <c r="I618" s="128">
        <v>14.28</v>
      </c>
      <c r="J618" s="128">
        <f t="shared" si="19"/>
        <v>0</v>
      </c>
      <c r="K618" s="134" t="e">
        <f t="shared" si="18"/>
        <v>#DIV/0!</v>
      </c>
    </row>
    <row r="619" spans="1:11" s="150" customFormat="1" ht="22.5" x14ac:dyDescent="0.2">
      <c r="A619" s="140" t="s">
        <v>614</v>
      </c>
      <c r="B619" s="125"/>
      <c r="C619" s="125" t="s">
        <v>1957</v>
      </c>
      <c r="D619" s="125" t="s">
        <v>1975</v>
      </c>
      <c r="E619" s="125" t="s">
        <v>70</v>
      </c>
      <c r="F619" s="126" t="s">
        <v>1952</v>
      </c>
      <c r="G619" s="133">
        <v>30</v>
      </c>
      <c r="H619" s="128"/>
      <c r="I619" s="128">
        <v>24.45</v>
      </c>
      <c r="J619" s="128">
        <f t="shared" si="19"/>
        <v>0</v>
      </c>
      <c r="K619" s="134" t="e">
        <f t="shared" si="18"/>
        <v>#DIV/0!</v>
      </c>
    </row>
    <row r="620" spans="1:11" s="150" customFormat="1" ht="22.5" x14ac:dyDescent="0.2">
      <c r="A620" s="140" t="s">
        <v>617</v>
      </c>
      <c r="B620" s="125"/>
      <c r="C620" s="125" t="s">
        <v>1957</v>
      </c>
      <c r="D620" s="125" t="s">
        <v>1976</v>
      </c>
      <c r="E620" s="125" t="s">
        <v>70</v>
      </c>
      <c r="F620" s="126" t="s">
        <v>1952</v>
      </c>
      <c r="G620" s="133">
        <v>600</v>
      </c>
      <c r="H620" s="128"/>
      <c r="I620" s="128">
        <v>15.45</v>
      </c>
      <c r="J620" s="128">
        <f t="shared" si="19"/>
        <v>0</v>
      </c>
      <c r="K620" s="134" t="e">
        <f t="shared" si="18"/>
        <v>#DIV/0!</v>
      </c>
    </row>
    <row r="621" spans="1:11" s="150" customFormat="1" ht="22.5" x14ac:dyDescent="0.2">
      <c r="A621" s="140" t="s">
        <v>620</v>
      </c>
      <c r="B621" s="125"/>
      <c r="C621" s="125" t="s">
        <v>1957</v>
      </c>
      <c r="D621" s="125" t="s">
        <v>1977</v>
      </c>
      <c r="E621" s="125" t="s">
        <v>70</v>
      </c>
      <c r="F621" s="126" t="s">
        <v>1952</v>
      </c>
      <c r="G621" s="133">
        <v>50</v>
      </c>
      <c r="H621" s="128"/>
      <c r="I621" s="128">
        <v>118.46</v>
      </c>
      <c r="J621" s="128">
        <f t="shared" si="19"/>
        <v>0</v>
      </c>
      <c r="K621" s="134" t="e">
        <f t="shared" si="18"/>
        <v>#DIV/0!</v>
      </c>
    </row>
    <row r="622" spans="1:11" s="150" customFormat="1" ht="22.5" x14ac:dyDescent="0.2">
      <c r="A622" s="140" t="s">
        <v>623</v>
      </c>
      <c r="B622" s="125"/>
      <c r="C622" s="125" t="s">
        <v>1957</v>
      </c>
      <c r="D622" s="125" t="s">
        <v>2005</v>
      </c>
      <c r="E622" s="125" t="s">
        <v>70</v>
      </c>
      <c r="F622" s="126" t="s">
        <v>1978</v>
      </c>
      <c r="G622" s="133">
        <v>15</v>
      </c>
      <c r="H622" s="128"/>
      <c r="I622" s="128">
        <v>3.43</v>
      </c>
      <c r="J622" s="128">
        <f t="shared" si="19"/>
        <v>0</v>
      </c>
      <c r="K622" s="134" t="e">
        <f t="shared" si="18"/>
        <v>#DIV/0!</v>
      </c>
    </row>
    <row r="623" spans="1:11" s="150" customFormat="1" ht="22.5" x14ac:dyDescent="0.2">
      <c r="A623" s="140" t="s">
        <v>626</v>
      </c>
      <c r="B623" s="125"/>
      <c r="C623" s="125" t="s">
        <v>1957</v>
      </c>
      <c r="D623" s="125" t="s">
        <v>2006</v>
      </c>
      <c r="E623" s="125" t="s">
        <v>70</v>
      </c>
      <c r="F623" s="126" t="s">
        <v>1978</v>
      </c>
      <c r="G623" s="133">
        <v>15</v>
      </c>
      <c r="H623" s="128"/>
      <c r="I623" s="128">
        <v>0.48</v>
      </c>
      <c r="J623" s="128">
        <f t="shared" si="19"/>
        <v>0</v>
      </c>
      <c r="K623" s="134" t="e">
        <f t="shared" si="18"/>
        <v>#DIV/0!</v>
      </c>
    </row>
    <row r="624" spans="1:11" s="150" customFormat="1" ht="22.5" x14ac:dyDescent="0.2">
      <c r="A624" s="140" t="s">
        <v>629</v>
      </c>
      <c r="B624" s="125">
        <v>3914</v>
      </c>
      <c r="C624" s="125" t="s">
        <v>1957</v>
      </c>
      <c r="D624" s="125" t="s">
        <v>1951</v>
      </c>
      <c r="E624" s="125" t="s">
        <v>70</v>
      </c>
      <c r="F624" s="126" t="s">
        <v>1952</v>
      </c>
      <c r="G624" s="133">
        <v>15</v>
      </c>
      <c r="H624" s="128"/>
      <c r="I624" s="128">
        <v>11.61</v>
      </c>
      <c r="J624" s="128">
        <f t="shared" si="19"/>
        <v>0</v>
      </c>
      <c r="K624" s="134" t="e">
        <f t="shared" si="18"/>
        <v>#DIV/0!</v>
      </c>
    </row>
    <row r="625" spans="1:11" s="150" customFormat="1" ht="22.5" x14ac:dyDescent="0.2">
      <c r="A625" s="140" t="s">
        <v>632</v>
      </c>
      <c r="B625" s="125">
        <v>3939</v>
      </c>
      <c r="C625" s="125" t="s">
        <v>1957</v>
      </c>
      <c r="D625" s="125" t="s">
        <v>1953</v>
      </c>
      <c r="E625" s="125" t="s">
        <v>70</v>
      </c>
      <c r="F625" s="126" t="s">
        <v>1952</v>
      </c>
      <c r="G625" s="133">
        <v>30</v>
      </c>
      <c r="H625" s="128"/>
      <c r="I625" s="128">
        <v>30.67</v>
      </c>
      <c r="J625" s="128">
        <f t="shared" si="19"/>
        <v>0</v>
      </c>
      <c r="K625" s="134" t="e">
        <f t="shared" si="18"/>
        <v>#DIV/0!</v>
      </c>
    </row>
    <row r="626" spans="1:11" s="150" customFormat="1" ht="22.5" x14ac:dyDescent="0.2">
      <c r="A626" s="140" t="s">
        <v>635</v>
      </c>
      <c r="B626" s="125">
        <v>3908</v>
      </c>
      <c r="C626" s="125" t="s">
        <v>1957</v>
      </c>
      <c r="D626" s="125" t="s">
        <v>1954</v>
      </c>
      <c r="E626" s="125" t="s">
        <v>70</v>
      </c>
      <c r="F626" s="126" t="s">
        <v>1952</v>
      </c>
      <c r="G626" s="133">
        <v>30</v>
      </c>
      <c r="H626" s="128"/>
      <c r="I626" s="128">
        <v>10.45</v>
      </c>
      <c r="J626" s="128">
        <f t="shared" si="19"/>
        <v>0</v>
      </c>
      <c r="K626" s="134" t="e">
        <f t="shared" si="18"/>
        <v>#DIV/0!</v>
      </c>
    </row>
    <row r="627" spans="1:11" s="150" customFormat="1" ht="22.5" x14ac:dyDescent="0.2">
      <c r="A627" s="140" t="s">
        <v>638</v>
      </c>
      <c r="B627" s="125">
        <v>3913</v>
      </c>
      <c r="C627" s="125" t="s">
        <v>1957</v>
      </c>
      <c r="D627" s="125" t="s">
        <v>1955</v>
      </c>
      <c r="E627" s="125" t="s">
        <v>70</v>
      </c>
      <c r="F627" s="126" t="s">
        <v>1952</v>
      </c>
      <c r="G627" s="133">
        <v>30</v>
      </c>
      <c r="H627" s="128"/>
      <c r="I627" s="128">
        <v>0.21</v>
      </c>
      <c r="J627" s="128">
        <f t="shared" si="19"/>
        <v>0</v>
      </c>
      <c r="K627" s="134" t="e">
        <f t="shared" si="18"/>
        <v>#DIV/0!</v>
      </c>
    </row>
    <row r="628" spans="1:11" s="150" customFormat="1" ht="22.5" x14ac:dyDescent="0.2">
      <c r="A628" s="140" t="s">
        <v>642</v>
      </c>
      <c r="B628" s="125">
        <v>3915</v>
      </c>
      <c r="C628" s="125" t="s">
        <v>1957</v>
      </c>
      <c r="D628" s="125" t="s">
        <v>1956</v>
      </c>
      <c r="E628" s="125" t="s">
        <v>70</v>
      </c>
      <c r="F628" s="126" t="s">
        <v>1952</v>
      </c>
      <c r="G628" s="133">
        <v>30</v>
      </c>
      <c r="H628" s="128"/>
      <c r="I628" s="128">
        <v>77.27</v>
      </c>
      <c r="J628" s="128">
        <f t="shared" si="19"/>
        <v>0</v>
      </c>
      <c r="K628" s="134" t="e">
        <f t="shared" si="18"/>
        <v>#DIV/0!</v>
      </c>
    </row>
    <row r="629" spans="1:11" s="150" customFormat="1" ht="22.5" x14ac:dyDescent="0.2">
      <c r="A629" s="140" t="s">
        <v>645</v>
      </c>
      <c r="B629" s="125"/>
      <c r="C629" s="125" t="s">
        <v>1968</v>
      </c>
      <c r="D629" s="125" t="s">
        <v>1979</v>
      </c>
      <c r="E629" s="125" t="s">
        <v>70</v>
      </c>
      <c r="F629" s="126" t="s">
        <v>1952</v>
      </c>
      <c r="G629" s="133">
        <v>500</v>
      </c>
      <c r="H629" s="128"/>
      <c r="I629" s="128">
        <v>29.93</v>
      </c>
      <c r="J629" s="128">
        <f t="shared" si="19"/>
        <v>0</v>
      </c>
      <c r="K629" s="134" t="e">
        <f t="shared" si="18"/>
        <v>#DIV/0!</v>
      </c>
    </row>
    <row r="630" spans="1:11" s="150" customFormat="1" ht="22.5" x14ac:dyDescent="0.2">
      <c r="A630" s="140" t="s">
        <v>648</v>
      </c>
      <c r="B630" s="125"/>
      <c r="C630" s="125" t="s">
        <v>1968</v>
      </c>
      <c r="D630" s="125" t="s">
        <v>1980</v>
      </c>
      <c r="E630" s="125" t="s">
        <v>70</v>
      </c>
      <c r="F630" s="126" t="s">
        <v>1952</v>
      </c>
      <c r="G630" s="133">
        <v>500</v>
      </c>
      <c r="H630" s="128"/>
      <c r="I630" s="128">
        <v>16.09</v>
      </c>
      <c r="J630" s="128">
        <f t="shared" si="19"/>
        <v>0</v>
      </c>
      <c r="K630" s="134" t="e">
        <f t="shared" si="18"/>
        <v>#DIV/0!</v>
      </c>
    </row>
    <row r="631" spans="1:11" s="150" customFormat="1" ht="22.5" x14ac:dyDescent="0.2">
      <c r="A631" s="140" t="s">
        <v>651</v>
      </c>
      <c r="B631" s="125"/>
      <c r="C631" s="125" t="s">
        <v>1968</v>
      </c>
      <c r="D631" s="125" t="s">
        <v>1981</v>
      </c>
      <c r="E631" s="125" t="s">
        <v>70</v>
      </c>
      <c r="F631" s="126" t="s">
        <v>1952</v>
      </c>
      <c r="G631" s="133">
        <v>500</v>
      </c>
      <c r="H631" s="128"/>
      <c r="I631" s="128">
        <v>1.47</v>
      </c>
      <c r="J631" s="128">
        <f t="shared" si="19"/>
        <v>0</v>
      </c>
      <c r="K631" s="134" t="e">
        <f t="shared" si="18"/>
        <v>#DIV/0!</v>
      </c>
    </row>
    <row r="632" spans="1:11" s="150" customFormat="1" ht="22.5" x14ac:dyDescent="0.2">
      <c r="A632" s="140" t="s">
        <v>654</v>
      </c>
      <c r="B632" s="125" t="s">
        <v>1982</v>
      </c>
      <c r="C632" s="125" t="s">
        <v>1968</v>
      </c>
      <c r="D632" s="125" t="s">
        <v>1983</v>
      </c>
      <c r="E632" s="125" t="s">
        <v>70</v>
      </c>
      <c r="F632" s="126" t="s">
        <v>1978</v>
      </c>
      <c r="G632" s="133">
        <v>1</v>
      </c>
      <c r="H632" s="128"/>
      <c r="I632" s="128">
        <v>2.12</v>
      </c>
      <c r="J632" s="128">
        <f t="shared" si="19"/>
        <v>0</v>
      </c>
      <c r="K632" s="134" t="e">
        <f t="shared" si="18"/>
        <v>#DIV/0!</v>
      </c>
    </row>
    <row r="633" spans="1:11" s="151" customFormat="1" ht="22.5" x14ac:dyDescent="0.2">
      <c r="A633" s="140" t="s">
        <v>657</v>
      </c>
      <c r="B633" s="125" t="s">
        <v>1984</v>
      </c>
      <c r="C633" s="125" t="s">
        <v>1968</v>
      </c>
      <c r="D633" s="125" t="s">
        <v>1985</v>
      </c>
      <c r="E633" s="125" t="s">
        <v>70</v>
      </c>
      <c r="F633" s="126" t="s">
        <v>1978</v>
      </c>
      <c r="G633" s="133">
        <v>1</v>
      </c>
      <c r="H633" s="128"/>
      <c r="I633" s="128">
        <v>4.29</v>
      </c>
      <c r="J633" s="128">
        <f t="shared" si="19"/>
        <v>0</v>
      </c>
      <c r="K633" s="134" t="e">
        <f t="shared" si="18"/>
        <v>#DIV/0!</v>
      </c>
    </row>
    <row r="634" spans="1:11" s="150" customFormat="1" ht="22.5" x14ac:dyDescent="0.2">
      <c r="A634" s="140" t="s">
        <v>660</v>
      </c>
      <c r="B634" s="125" t="s">
        <v>1986</v>
      </c>
      <c r="C634" s="125" t="s">
        <v>1968</v>
      </c>
      <c r="D634" s="125" t="s">
        <v>1987</v>
      </c>
      <c r="E634" s="125" t="s">
        <v>70</v>
      </c>
      <c r="F634" s="126" t="s">
        <v>1978</v>
      </c>
      <c r="G634" s="133">
        <v>1</v>
      </c>
      <c r="H634" s="128"/>
      <c r="I634" s="128">
        <v>7.79</v>
      </c>
      <c r="J634" s="128">
        <f t="shared" si="19"/>
        <v>0</v>
      </c>
      <c r="K634" s="134" t="e">
        <f t="shared" si="18"/>
        <v>#DIV/0!</v>
      </c>
    </row>
    <row r="635" spans="1:11" s="150" customFormat="1" ht="22.5" x14ac:dyDescent="0.2">
      <c r="A635" s="140" t="s">
        <v>663</v>
      </c>
      <c r="B635" s="125" t="s">
        <v>1988</v>
      </c>
      <c r="C635" s="125" t="s">
        <v>1968</v>
      </c>
      <c r="D635" s="125" t="s">
        <v>1989</v>
      </c>
      <c r="E635" s="125" t="s">
        <v>70</v>
      </c>
      <c r="F635" s="126" t="s">
        <v>1978</v>
      </c>
      <c r="G635" s="133">
        <v>1</v>
      </c>
      <c r="H635" s="128"/>
      <c r="I635" s="128">
        <v>8.59</v>
      </c>
      <c r="J635" s="128">
        <f t="shared" si="19"/>
        <v>0</v>
      </c>
      <c r="K635" s="134" t="e">
        <f t="shared" si="18"/>
        <v>#DIV/0!</v>
      </c>
    </row>
    <row r="636" spans="1:11" s="150" customFormat="1" ht="22.5" x14ac:dyDescent="0.2">
      <c r="A636" s="140" t="s">
        <v>666</v>
      </c>
      <c r="B636" s="125"/>
      <c r="C636" s="125" t="s">
        <v>1957</v>
      </c>
      <c r="D636" s="125" t="s">
        <v>2007</v>
      </c>
      <c r="E636" s="125" t="s">
        <v>70</v>
      </c>
      <c r="F636" s="126" t="s">
        <v>1952</v>
      </c>
      <c r="G636" s="133">
        <v>10</v>
      </c>
      <c r="H636" s="128"/>
      <c r="I636" s="128">
        <v>19.850000000000001</v>
      </c>
      <c r="J636" s="128">
        <f t="shared" si="19"/>
        <v>0</v>
      </c>
      <c r="K636" s="134" t="e">
        <f t="shared" si="18"/>
        <v>#DIV/0!</v>
      </c>
    </row>
    <row r="637" spans="1:11" s="150" customFormat="1" ht="22.5" x14ac:dyDescent="0.2">
      <c r="A637" s="140" t="s">
        <v>669</v>
      </c>
      <c r="B637" s="125"/>
      <c r="C637" s="125" t="s">
        <v>1957</v>
      </c>
      <c r="D637" s="125" t="s">
        <v>1990</v>
      </c>
      <c r="E637" s="125" t="s">
        <v>70</v>
      </c>
      <c r="F637" s="126" t="s">
        <v>1952</v>
      </c>
      <c r="G637" s="133">
        <v>40</v>
      </c>
      <c r="H637" s="128"/>
      <c r="I637" s="128">
        <v>34.28</v>
      </c>
      <c r="J637" s="128">
        <f t="shared" si="19"/>
        <v>0</v>
      </c>
      <c r="K637" s="134" t="e">
        <f t="shared" ref="K637:K638" si="20">ROUND(J637/$H$639,4)</f>
        <v>#DIV/0!</v>
      </c>
    </row>
    <row r="638" spans="1:11" s="150" customFormat="1" ht="22.5" x14ac:dyDescent="0.2">
      <c r="A638" s="140" t="s">
        <v>672</v>
      </c>
      <c r="B638" s="125"/>
      <c r="C638" s="125" t="s">
        <v>1957</v>
      </c>
      <c r="D638" s="125" t="s">
        <v>1991</v>
      </c>
      <c r="E638" s="125" t="s">
        <v>70</v>
      </c>
      <c r="F638" s="126" t="s">
        <v>1952</v>
      </c>
      <c r="G638" s="133">
        <v>15</v>
      </c>
      <c r="H638" s="128"/>
      <c r="I638" s="128">
        <v>54.49</v>
      </c>
      <c r="J638" s="128">
        <f t="shared" ref="J638" si="21">ROUND(G638*H638,2)</f>
        <v>0</v>
      </c>
      <c r="K638" s="134" t="e">
        <f t="shared" si="20"/>
        <v>#DIV/0!</v>
      </c>
    </row>
    <row r="639" spans="1:11" s="151" customFormat="1" x14ac:dyDescent="0.2">
      <c r="A639" s="147"/>
      <c r="B639" s="148"/>
      <c r="C639" s="148"/>
      <c r="D639" s="334">
        <v>1</v>
      </c>
      <c r="E639" s="28"/>
      <c r="F639" s="28" t="s">
        <v>136</v>
      </c>
      <c r="G639" s="28"/>
      <c r="H639" s="607">
        <f>SUM(J509:J638)</f>
        <v>0</v>
      </c>
      <c r="I639" s="608"/>
      <c r="J639" s="609"/>
      <c r="K639" s="130" t="e">
        <f>SUM(K509:K638)</f>
        <v>#DIV/0!</v>
      </c>
    </row>
    <row r="640" spans="1:11" s="150" customFormat="1" x14ac:dyDescent="0.2">
      <c r="A640" s="135"/>
      <c r="B640" s="143"/>
      <c r="C640" s="143"/>
      <c r="D640" s="332">
        <v>1</v>
      </c>
      <c r="E640" s="28"/>
      <c r="F640" s="28" t="s">
        <v>138</v>
      </c>
      <c r="G640" s="28"/>
      <c r="H640" s="615">
        <f>H639</f>
        <v>0</v>
      </c>
      <c r="I640" s="616"/>
      <c r="J640" s="617"/>
      <c r="K640" s="28"/>
    </row>
    <row r="641" spans="1:11" s="150" customFormat="1" x14ac:dyDescent="0.25">
      <c r="A641" s="6"/>
      <c r="B641" s="30"/>
      <c r="C641" s="30"/>
      <c r="D641" s="333">
        <v>1</v>
      </c>
      <c r="E641" s="30"/>
      <c r="F641" s="30"/>
      <c r="G641" s="30"/>
      <c r="H641" s="30"/>
      <c r="I641" s="30"/>
      <c r="J641" s="30"/>
      <c r="K641" s="30"/>
    </row>
    <row r="642" spans="1:11" s="150" customFormat="1" x14ac:dyDescent="0.25">
      <c r="A642" s="6"/>
      <c r="B642" s="30"/>
      <c r="C642" s="30"/>
      <c r="D642" s="333">
        <v>1</v>
      </c>
      <c r="E642" s="30"/>
      <c r="F642" s="30"/>
      <c r="G642" s="30"/>
      <c r="H642" s="30"/>
      <c r="I642" s="30"/>
      <c r="J642" s="30"/>
      <c r="K642" s="30"/>
    </row>
    <row r="643" spans="1:11" s="150" customFormat="1" x14ac:dyDescent="0.2">
      <c r="A643" s="119"/>
      <c r="B643" s="120"/>
      <c r="C643" s="120"/>
      <c r="D643" s="329" t="s">
        <v>1992</v>
      </c>
      <c r="E643" s="120"/>
      <c r="F643" s="122"/>
      <c r="G643" s="120"/>
      <c r="H643" s="123"/>
      <c r="I643" s="120"/>
      <c r="J643" s="120"/>
      <c r="K643" s="124"/>
    </row>
    <row r="644" spans="1:11" s="150" customFormat="1" x14ac:dyDescent="0.2">
      <c r="A644" s="26" t="s">
        <v>6</v>
      </c>
      <c r="B644" s="27" t="s">
        <v>7</v>
      </c>
      <c r="C644" s="27" t="s">
        <v>8</v>
      </c>
      <c r="D644" s="330" t="s">
        <v>9</v>
      </c>
      <c r="E644" s="27" t="s">
        <v>10</v>
      </c>
      <c r="F644" s="27" t="s">
        <v>11</v>
      </c>
      <c r="G644" s="27" t="s">
        <v>12</v>
      </c>
      <c r="H644" s="29" t="s">
        <v>13</v>
      </c>
      <c r="I644" s="27" t="s">
        <v>14</v>
      </c>
      <c r="J644" s="27" t="s">
        <v>15</v>
      </c>
      <c r="K644" s="27" t="s">
        <v>121</v>
      </c>
    </row>
    <row r="645" spans="1:11" s="150" customFormat="1" ht="11.25" x14ac:dyDescent="0.2">
      <c r="A645" s="140" t="s">
        <v>276</v>
      </c>
      <c r="B645" s="125" t="s">
        <v>3254</v>
      </c>
      <c r="C645" s="125" t="s">
        <v>39</v>
      </c>
      <c r="D645" s="125" t="s">
        <v>3777</v>
      </c>
      <c r="E645" s="125"/>
      <c r="F645" s="126" t="s">
        <v>1856</v>
      </c>
      <c r="G645" s="127">
        <v>50</v>
      </c>
      <c r="H645" s="128"/>
      <c r="I645" s="128">
        <v>1.05</v>
      </c>
      <c r="J645" s="128">
        <f>ROUND(G645*H645,2)</f>
        <v>0</v>
      </c>
      <c r="K645" s="129" t="e">
        <f t="shared" ref="K645:K708" si="22">ROUND(J645/$H$943,4)</f>
        <v>#DIV/0!</v>
      </c>
    </row>
    <row r="646" spans="1:11" s="156" customFormat="1" ht="11.25" x14ac:dyDescent="0.2">
      <c r="A646" s="140" t="s">
        <v>279</v>
      </c>
      <c r="B646" s="125" t="s">
        <v>3255</v>
      </c>
      <c r="C646" s="125" t="s">
        <v>19</v>
      </c>
      <c r="D646" s="125" t="s">
        <v>3256</v>
      </c>
      <c r="E646" s="125"/>
      <c r="F646" s="126" t="s">
        <v>36</v>
      </c>
      <c r="G646" s="127">
        <v>500</v>
      </c>
      <c r="H646" s="128"/>
      <c r="I646" s="128">
        <v>1.2</v>
      </c>
      <c r="J646" s="128">
        <f t="shared" ref="J646:J709" si="23">ROUND(G646*H646,2)</f>
        <v>0</v>
      </c>
      <c r="K646" s="129" t="e">
        <f t="shared" si="22"/>
        <v>#DIV/0!</v>
      </c>
    </row>
    <row r="647" spans="1:11" s="150" customFormat="1" ht="11.25" x14ac:dyDescent="0.2">
      <c r="A647" s="140" t="s">
        <v>282</v>
      </c>
      <c r="B647" s="125" t="s">
        <v>3257</v>
      </c>
      <c r="C647" s="125" t="s">
        <v>19</v>
      </c>
      <c r="D647" s="125" t="s">
        <v>3258</v>
      </c>
      <c r="E647" s="125"/>
      <c r="F647" s="126" t="s">
        <v>36</v>
      </c>
      <c r="G647" s="127">
        <v>500</v>
      </c>
      <c r="H647" s="128"/>
      <c r="I647" s="128">
        <v>1.1200000000000001</v>
      </c>
      <c r="J647" s="128">
        <f t="shared" si="23"/>
        <v>0</v>
      </c>
      <c r="K647" s="129" t="e">
        <f t="shared" si="22"/>
        <v>#DIV/0!</v>
      </c>
    </row>
    <row r="648" spans="1:11" s="150" customFormat="1" ht="11.25" x14ac:dyDescent="0.2">
      <c r="A648" s="140" t="s">
        <v>285</v>
      </c>
      <c r="B648" s="125" t="s">
        <v>3259</v>
      </c>
      <c r="C648" s="125" t="s">
        <v>19</v>
      </c>
      <c r="D648" s="125" t="s">
        <v>3260</v>
      </c>
      <c r="E648" s="125"/>
      <c r="F648" s="126" t="s">
        <v>36</v>
      </c>
      <c r="G648" s="127">
        <v>500</v>
      </c>
      <c r="H648" s="128"/>
      <c r="I648" s="128">
        <v>16.88</v>
      </c>
      <c r="J648" s="128">
        <f t="shared" si="23"/>
        <v>0</v>
      </c>
      <c r="K648" s="129" t="e">
        <f t="shared" si="22"/>
        <v>#DIV/0!</v>
      </c>
    </row>
    <row r="649" spans="1:11" s="150" customFormat="1" ht="11.25" x14ac:dyDescent="0.2">
      <c r="A649" s="140" t="s">
        <v>288</v>
      </c>
      <c r="B649" s="125" t="s">
        <v>3261</v>
      </c>
      <c r="C649" s="125" t="s">
        <v>19</v>
      </c>
      <c r="D649" s="125" t="s">
        <v>3262</v>
      </c>
      <c r="E649" s="125"/>
      <c r="F649" s="126" t="s">
        <v>36</v>
      </c>
      <c r="G649" s="127">
        <v>500</v>
      </c>
      <c r="H649" s="128"/>
      <c r="I649" s="128">
        <v>4.41</v>
      </c>
      <c r="J649" s="128">
        <f t="shared" si="23"/>
        <v>0</v>
      </c>
      <c r="K649" s="129" t="e">
        <f t="shared" si="22"/>
        <v>#DIV/0!</v>
      </c>
    </row>
    <row r="650" spans="1:11" s="150" customFormat="1" ht="11.25" x14ac:dyDescent="0.2">
      <c r="A650" s="140" t="s">
        <v>292</v>
      </c>
      <c r="B650" s="125" t="s">
        <v>3263</v>
      </c>
      <c r="C650" s="125" t="s">
        <v>19</v>
      </c>
      <c r="D650" s="125" t="s">
        <v>3264</v>
      </c>
      <c r="E650" s="125"/>
      <c r="F650" s="126" t="s">
        <v>36</v>
      </c>
      <c r="G650" s="127">
        <v>100</v>
      </c>
      <c r="H650" s="128"/>
      <c r="I650" s="128">
        <v>3.14</v>
      </c>
      <c r="J650" s="128">
        <f t="shared" si="23"/>
        <v>0</v>
      </c>
      <c r="K650" s="129" t="e">
        <f t="shared" si="22"/>
        <v>#DIV/0!</v>
      </c>
    </row>
    <row r="651" spans="1:11" s="150" customFormat="1" ht="22.5" x14ac:dyDescent="0.2">
      <c r="A651" s="140" t="s">
        <v>296</v>
      </c>
      <c r="B651" s="125" t="s">
        <v>3265</v>
      </c>
      <c r="C651" s="125" t="s">
        <v>19</v>
      </c>
      <c r="D651" s="125" t="s">
        <v>278</v>
      </c>
      <c r="E651" s="125"/>
      <c r="F651" s="126" t="s">
        <v>36</v>
      </c>
      <c r="G651" s="127">
        <v>100</v>
      </c>
      <c r="H651" s="128"/>
      <c r="I651" s="128">
        <v>3.88</v>
      </c>
      <c r="J651" s="128">
        <f t="shared" si="23"/>
        <v>0</v>
      </c>
      <c r="K651" s="129" t="e">
        <f t="shared" si="22"/>
        <v>#DIV/0!</v>
      </c>
    </row>
    <row r="652" spans="1:11" s="150" customFormat="1" ht="11.25" x14ac:dyDescent="0.2">
      <c r="A652" s="140" t="s">
        <v>299</v>
      </c>
      <c r="B652" s="125" t="s">
        <v>3266</v>
      </c>
      <c r="C652" s="125" t="s">
        <v>19</v>
      </c>
      <c r="D652" s="125" t="s">
        <v>3267</v>
      </c>
      <c r="E652" s="125"/>
      <c r="F652" s="126" t="s">
        <v>36</v>
      </c>
      <c r="G652" s="127">
        <v>100</v>
      </c>
      <c r="H652" s="128"/>
      <c r="I652" s="128">
        <v>3.27</v>
      </c>
      <c r="J652" s="128">
        <f t="shared" si="23"/>
        <v>0</v>
      </c>
      <c r="K652" s="129" t="e">
        <f t="shared" si="22"/>
        <v>#DIV/0!</v>
      </c>
    </row>
    <row r="653" spans="1:11" s="150" customFormat="1" ht="22.5" x14ac:dyDescent="0.2">
      <c r="A653" s="140" t="s">
        <v>302</v>
      </c>
      <c r="B653" s="125" t="s">
        <v>3268</v>
      </c>
      <c r="C653" s="125" t="s">
        <v>19</v>
      </c>
      <c r="D653" s="125" t="s">
        <v>3269</v>
      </c>
      <c r="E653" s="125"/>
      <c r="F653" s="126" t="s">
        <v>36</v>
      </c>
      <c r="G653" s="127">
        <v>40</v>
      </c>
      <c r="H653" s="128"/>
      <c r="I653" s="128">
        <v>12.15</v>
      </c>
      <c r="J653" s="128">
        <f t="shared" si="23"/>
        <v>0</v>
      </c>
      <c r="K653" s="129" t="e">
        <f t="shared" si="22"/>
        <v>#DIV/0!</v>
      </c>
    </row>
    <row r="654" spans="1:11" s="150" customFormat="1" ht="11.25" x14ac:dyDescent="0.2">
      <c r="A654" s="140" t="s">
        <v>305</v>
      </c>
      <c r="B654" s="125" t="s">
        <v>3270</v>
      </c>
      <c r="C654" s="125" t="s">
        <v>39</v>
      </c>
      <c r="D654" s="125" t="s">
        <v>3778</v>
      </c>
      <c r="E654" s="125"/>
      <c r="F654" s="126" t="s">
        <v>1856</v>
      </c>
      <c r="G654" s="127">
        <v>30</v>
      </c>
      <c r="H654" s="128"/>
      <c r="I654" s="128">
        <v>8.8000000000000007</v>
      </c>
      <c r="J654" s="128">
        <f t="shared" si="23"/>
        <v>0</v>
      </c>
      <c r="K654" s="129" t="e">
        <f t="shared" si="22"/>
        <v>#DIV/0!</v>
      </c>
    </row>
    <row r="655" spans="1:11" s="150" customFormat="1" ht="11.25" x14ac:dyDescent="0.2">
      <c r="A655" s="140" t="s">
        <v>308</v>
      </c>
      <c r="B655" s="125" t="s">
        <v>3271</v>
      </c>
      <c r="C655" s="125" t="s">
        <v>61</v>
      </c>
      <c r="D655" s="125" t="s">
        <v>3272</v>
      </c>
      <c r="E655" s="125"/>
      <c r="F655" s="126" t="s">
        <v>36</v>
      </c>
      <c r="G655" s="127">
        <v>20</v>
      </c>
      <c r="H655" s="128"/>
      <c r="I655" s="128">
        <v>10.93</v>
      </c>
      <c r="J655" s="128">
        <f t="shared" si="23"/>
        <v>0</v>
      </c>
      <c r="K655" s="129" t="e">
        <f t="shared" si="22"/>
        <v>#DIV/0!</v>
      </c>
    </row>
    <row r="656" spans="1:11" s="150" customFormat="1" ht="22.5" x14ac:dyDescent="0.2">
      <c r="A656" s="140" t="s">
        <v>311</v>
      </c>
      <c r="B656" s="125" t="s">
        <v>3273</v>
      </c>
      <c r="C656" s="125" t="s">
        <v>39</v>
      </c>
      <c r="D656" s="125" t="s">
        <v>3779</v>
      </c>
      <c r="E656" s="125"/>
      <c r="F656" s="126" t="s">
        <v>380</v>
      </c>
      <c r="G656" s="127">
        <v>15</v>
      </c>
      <c r="H656" s="128"/>
      <c r="I656" s="128">
        <v>14.7</v>
      </c>
      <c r="J656" s="128">
        <f t="shared" si="23"/>
        <v>0</v>
      </c>
      <c r="K656" s="129" t="e">
        <f t="shared" si="22"/>
        <v>#DIV/0!</v>
      </c>
    </row>
    <row r="657" spans="1:11" s="150" customFormat="1" ht="11.25" x14ac:dyDescent="0.2">
      <c r="A657" s="140" t="s">
        <v>314</v>
      </c>
      <c r="B657" s="125" t="s">
        <v>3274</v>
      </c>
      <c r="C657" s="125" t="s">
        <v>61</v>
      </c>
      <c r="D657" s="125" t="s">
        <v>3275</v>
      </c>
      <c r="E657" s="125"/>
      <c r="F657" s="126" t="s">
        <v>36</v>
      </c>
      <c r="G657" s="127">
        <v>50</v>
      </c>
      <c r="H657" s="128"/>
      <c r="I657" s="128">
        <v>24.49</v>
      </c>
      <c r="J657" s="128">
        <f t="shared" si="23"/>
        <v>0</v>
      </c>
      <c r="K657" s="129" t="e">
        <f t="shared" si="22"/>
        <v>#DIV/0!</v>
      </c>
    </row>
    <row r="658" spans="1:11" s="150" customFormat="1" ht="11.25" x14ac:dyDescent="0.2">
      <c r="A658" s="140" t="s">
        <v>317</v>
      </c>
      <c r="B658" s="125" t="s">
        <v>3276</v>
      </c>
      <c r="C658" s="125" t="s">
        <v>39</v>
      </c>
      <c r="D658" s="125" t="s">
        <v>3780</v>
      </c>
      <c r="E658" s="125"/>
      <c r="F658" s="126" t="s">
        <v>380</v>
      </c>
      <c r="G658" s="127">
        <v>60</v>
      </c>
      <c r="H658" s="128"/>
      <c r="I658" s="128">
        <v>36.32</v>
      </c>
      <c r="J658" s="128">
        <f t="shared" si="23"/>
        <v>0</v>
      </c>
      <c r="K658" s="129" t="e">
        <f t="shared" si="22"/>
        <v>#DIV/0!</v>
      </c>
    </row>
    <row r="659" spans="1:11" s="150" customFormat="1" ht="11.25" x14ac:dyDescent="0.2">
      <c r="A659" s="140" t="s">
        <v>320</v>
      </c>
      <c r="B659" s="125" t="s">
        <v>3277</v>
      </c>
      <c r="C659" s="125" t="s">
        <v>39</v>
      </c>
      <c r="D659" s="125" t="s">
        <v>3781</v>
      </c>
      <c r="E659" s="125"/>
      <c r="F659" s="126" t="s">
        <v>380</v>
      </c>
      <c r="G659" s="127">
        <v>15</v>
      </c>
      <c r="H659" s="128"/>
      <c r="I659" s="128">
        <v>0.8</v>
      </c>
      <c r="J659" s="128">
        <f t="shared" si="23"/>
        <v>0</v>
      </c>
      <c r="K659" s="129" t="e">
        <f t="shared" si="22"/>
        <v>#DIV/0!</v>
      </c>
    </row>
    <row r="660" spans="1:11" s="150" customFormat="1" ht="11.25" x14ac:dyDescent="0.2">
      <c r="A660" s="140" t="s">
        <v>323</v>
      </c>
      <c r="B660" s="125" t="s">
        <v>3278</v>
      </c>
      <c r="C660" s="125" t="s">
        <v>39</v>
      </c>
      <c r="D660" s="125" t="s">
        <v>3782</v>
      </c>
      <c r="E660" s="125"/>
      <c r="F660" s="126" t="s">
        <v>380</v>
      </c>
      <c r="G660" s="127">
        <v>15</v>
      </c>
      <c r="H660" s="128"/>
      <c r="I660" s="128">
        <v>0.9</v>
      </c>
      <c r="J660" s="128">
        <f t="shared" si="23"/>
        <v>0</v>
      </c>
      <c r="K660" s="129" t="e">
        <f t="shared" si="22"/>
        <v>#DIV/0!</v>
      </c>
    </row>
    <row r="661" spans="1:11" s="150" customFormat="1" ht="11.25" x14ac:dyDescent="0.2">
      <c r="A661" s="140" t="s">
        <v>326</v>
      </c>
      <c r="B661" s="125" t="s">
        <v>3279</v>
      </c>
      <c r="C661" s="125" t="s">
        <v>39</v>
      </c>
      <c r="D661" s="125" t="s">
        <v>3783</v>
      </c>
      <c r="E661" s="125"/>
      <c r="F661" s="126" t="s">
        <v>380</v>
      </c>
      <c r="G661" s="127">
        <v>15</v>
      </c>
      <c r="H661" s="128"/>
      <c r="I661" s="128">
        <v>1.77</v>
      </c>
      <c r="J661" s="128">
        <f t="shared" si="23"/>
        <v>0</v>
      </c>
      <c r="K661" s="129" t="e">
        <f t="shared" si="22"/>
        <v>#DIV/0!</v>
      </c>
    </row>
    <row r="662" spans="1:11" s="150" customFormat="1" ht="11.25" x14ac:dyDescent="0.2">
      <c r="A662" s="140" t="s">
        <v>329</v>
      </c>
      <c r="B662" s="125" t="s">
        <v>3280</v>
      </c>
      <c r="C662" s="125" t="s">
        <v>39</v>
      </c>
      <c r="D662" s="125" t="s">
        <v>3784</v>
      </c>
      <c r="E662" s="125"/>
      <c r="F662" s="126" t="s">
        <v>380</v>
      </c>
      <c r="G662" s="127">
        <v>5</v>
      </c>
      <c r="H662" s="128"/>
      <c r="I662" s="128">
        <v>4.21</v>
      </c>
      <c r="J662" s="128">
        <f t="shared" si="23"/>
        <v>0</v>
      </c>
      <c r="K662" s="129" t="e">
        <f t="shared" si="22"/>
        <v>#DIV/0!</v>
      </c>
    </row>
    <row r="663" spans="1:11" s="150" customFormat="1" ht="11.25" x14ac:dyDescent="0.2">
      <c r="A663" s="140" t="s">
        <v>332</v>
      </c>
      <c r="B663" s="125" t="s">
        <v>3281</v>
      </c>
      <c r="C663" s="125" t="s">
        <v>61</v>
      </c>
      <c r="D663" s="125" t="s">
        <v>3282</v>
      </c>
      <c r="E663" s="125"/>
      <c r="F663" s="126" t="s">
        <v>36</v>
      </c>
      <c r="G663" s="127">
        <v>50</v>
      </c>
      <c r="H663" s="128"/>
      <c r="I663" s="128">
        <v>7.3</v>
      </c>
      <c r="J663" s="128">
        <f t="shared" si="23"/>
        <v>0</v>
      </c>
      <c r="K663" s="129" t="e">
        <f t="shared" si="22"/>
        <v>#DIV/0!</v>
      </c>
    </row>
    <row r="664" spans="1:11" s="150" customFormat="1" ht="11.25" x14ac:dyDescent="0.2">
      <c r="A664" s="140" t="s">
        <v>335</v>
      </c>
      <c r="B664" s="125" t="s">
        <v>3283</v>
      </c>
      <c r="C664" s="125" t="s">
        <v>61</v>
      </c>
      <c r="D664" s="125" t="s">
        <v>3284</v>
      </c>
      <c r="E664" s="125"/>
      <c r="F664" s="126" t="s">
        <v>36</v>
      </c>
      <c r="G664" s="127">
        <v>30</v>
      </c>
      <c r="H664" s="128"/>
      <c r="I664" s="128">
        <v>3.95</v>
      </c>
      <c r="J664" s="128">
        <f t="shared" si="23"/>
        <v>0</v>
      </c>
      <c r="K664" s="129" t="e">
        <f t="shared" si="22"/>
        <v>#DIV/0!</v>
      </c>
    </row>
    <row r="665" spans="1:11" s="150" customFormat="1" ht="11.25" x14ac:dyDescent="0.2">
      <c r="A665" s="140" t="s">
        <v>338</v>
      </c>
      <c r="B665" s="125" t="s">
        <v>3285</v>
      </c>
      <c r="C665" s="125" t="s">
        <v>19</v>
      </c>
      <c r="D665" s="125" t="s">
        <v>3286</v>
      </c>
      <c r="E665" s="125"/>
      <c r="F665" s="126" t="s">
        <v>36</v>
      </c>
      <c r="G665" s="127">
        <v>30</v>
      </c>
      <c r="H665" s="128"/>
      <c r="I665" s="128">
        <v>10.06</v>
      </c>
      <c r="J665" s="128">
        <f t="shared" si="23"/>
        <v>0</v>
      </c>
      <c r="K665" s="129" t="e">
        <f t="shared" si="22"/>
        <v>#DIV/0!</v>
      </c>
    </row>
    <row r="666" spans="1:11" s="150" customFormat="1" ht="22.5" x14ac:dyDescent="0.2">
      <c r="A666" s="140" t="s">
        <v>341</v>
      </c>
      <c r="B666" s="125" t="s">
        <v>3287</v>
      </c>
      <c r="C666" s="125" t="s">
        <v>19</v>
      </c>
      <c r="D666" s="125" t="s">
        <v>473</v>
      </c>
      <c r="E666" s="125"/>
      <c r="F666" s="126" t="s">
        <v>36</v>
      </c>
      <c r="G666" s="127">
        <v>500</v>
      </c>
      <c r="H666" s="128"/>
      <c r="I666" s="128">
        <v>17.350000000000001</v>
      </c>
      <c r="J666" s="128">
        <f t="shared" si="23"/>
        <v>0</v>
      </c>
      <c r="K666" s="129" t="e">
        <f t="shared" si="22"/>
        <v>#DIV/0!</v>
      </c>
    </row>
    <row r="667" spans="1:11" s="150" customFormat="1" ht="11.25" x14ac:dyDescent="0.2">
      <c r="A667" s="140" t="s">
        <v>344</v>
      </c>
      <c r="B667" s="125" t="s">
        <v>3288</v>
      </c>
      <c r="C667" s="125" t="s">
        <v>61</v>
      </c>
      <c r="D667" s="125" t="s">
        <v>3289</v>
      </c>
      <c r="E667" s="125"/>
      <c r="F667" s="126" t="s">
        <v>384</v>
      </c>
      <c r="G667" s="127">
        <v>100</v>
      </c>
      <c r="H667" s="128"/>
      <c r="I667" s="128">
        <v>11.02</v>
      </c>
      <c r="J667" s="128">
        <f t="shared" si="23"/>
        <v>0</v>
      </c>
      <c r="K667" s="129" t="e">
        <f t="shared" si="22"/>
        <v>#DIV/0!</v>
      </c>
    </row>
    <row r="668" spans="1:11" s="150" customFormat="1" ht="11.25" x14ac:dyDescent="0.2">
      <c r="A668" s="140" t="s">
        <v>347</v>
      </c>
      <c r="B668" s="125" t="s">
        <v>3290</v>
      </c>
      <c r="C668" s="125" t="s">
        <v>61</v>
      </c>
      <c r="D668" s="125" t="s">
        <v>3291</v>
      </c>
      <c r="E668" s="125"/>
      <c r="F668" s="126" t="s">
        <v>384</v>
      </c>
      <c r="G668" s="127">
        <v>100</v>
      </c>
      <c r="H668" s="128"/>
      <c r="I668" s="128">
        <v>14.27</v>
      </c>
      <c r="J668" s="128">
        <f t="shared" si="23"/>
        <v>0</v>
      </c>
      <c r="K668" s="129" t="e">
        <f t="shared" si="22"/>
        <v>#DIV/0!</v>
      </c>
    </row>
    <row r="669" spans="1:11" s="150" customFormat="1" ht="11.25" x14ac:dyDescent="0.2">
      <c r="A669" s="140" t="s">
        <v>350</v>
      </c>
      <c r="B669" s="125" t="s">
        <v>3292</v>
      </c>
      <c r="C669" s="125" t="s">
        <v>61</v>
      </c>
      <c r="D669" s="125" t="s">
        <v>3293</v>
      </c>
      <c r="E669" s="125"/>
      <c r="F669" s="126" t="s">
        <v>384</v>
      </c>
      <c r="G669" s="127">
        <v>200</v>
      </c>
      <c r="H669" s="128"/>
      <c r="I669" s="128">
        <v>16.22</v>
      </c>
      <c r="J669" s="128">
        <f t="shared" si="23"/>
        <v>0</v>
      </c>
      <c r="K669" s="129" t="e">
        <f t="shared" si="22"/>
        <v>#DIV/0!</v>
      </c>
    </row>
    <row r="670" spans="1:11" s="150" customFormat="1" ht="11.25" x14ac:dyDescent="0.2">
      <c r="A670" s="140" t="s">
        <v>353</v>
      </c>
      <c r="B670" s="125" t="s">
        <v>3294</v>
      </c>
      <c r="C670" s="125" t="s">
        <v>61</v>
      </c>
      <c r="D670" s="125" t="s">
        <v>3295</v>
      </c>
      <c r="E670" s="125"/>
      <c r="F670" s="126" t="s">
        <v>384</v>
      </c>
      <c r="G670" s="127">
        <v>200</v>
      </c>
      <c r="H670" s="128"/>
      <c r="I670" s="128">
        <v>18.12</v>
      </c>
      <c r="J670" s="128">
        <f t="shared" si="23"/>
        <v>0</v>
      </c>
      <c r="K670" s="129" t="e">
        <f t="shared" si="22"/>
        <v>#DIV/0!</v>
      </c>
    </row>
    <row r="671" spans="1:11" s="150" customFormat="1" ht="11.25" x14ac:dyDescent="0.2">
      <c r="A671" s="140" t="s">
        <v>356</v>
      </c>
      <c r="B671" s="125" t="s">
        <v>3296</v>
      </c>
      <c r="C671" s="125" t="s">
        <v>19</v>
      </c>
      <c r="D671" s="125" t="s">
        <v>3297</v>
      </c>
      <c r="E671" s="125"/>
      <c r="F671" s="126" t="s">
        <v>384</v>
      </c>
      <c r="G671" s="127">
        <v>100</v>
      </c>
      <c r="H671" s="128"/>
      <c r="I671" s="128">
        <v>42.91</v>
      </c>
      <c r="J671" s="128">
        <f t="shared" si="23"/>
        <v>0</v>
      </c>
      <c r="K671" s="129" t="e">
        <f t="shared" si="22"/>
        <v>#DIV/0!</v>
      </c>
    </row>
    <row r="672" spans="1:11" s="150" customFormat="1" ht="11.25" x14ac:dyDescent="0.2">
      <c r="A672" s="140" t="s">
        <v>359</v>
      </c>
      <c r="B672" s="125" t="s">
        <v>3298</v>
      </c>
      <c r="C672" s="125" t="s">
        <v>19</v>
      </c>
      <c r="D672" s="125" t="s">
        <v>3299</v>
      </c>
      <c r="E672" s="125"/>
      <c r="F672" s="126" t="s">
        <v>384</v>
      </c>
      <c r="G672" s="127">
        <v>100</v>
      </c>
      <c r="H672" s="128"/>
      <c r="I672" s="128">
        <v>11.95</v>
      </c>
      <c r="J672" s="128">
        <f t="shared" si="23"/>
        <v>0</v>
      </c>
      <c r="K672" s="129" t="e">
        <f t="shared" si="22"/>
        <v>#DIV/0!</v>
      </c>
    </row>
    <row r="673" spans="1:11" s="150" customFormat="1" ht="11.25" x14ac:dyDescent="0.2">
      <c r="A673" s="140" t="s">
        <v>362</v>
      </c>
      <c r="B673" s="125" t="s">
        <v>3300</v>
      </c>
      <c r="C673" s="125" t="s">
        <v>19</v>
      </c>
      <c r="D673" s="125" t="s">
        <v>3301</v>
      </c>
      <c r="E673" s="125"/>
      <c r="F673" s="126" t="s">
        <v>384</v>
      </c>
      <c r="G673" s="127">
        <v>100</v>
      </c>
      <c r="H673" s="128"/>
      <c r="I673" s="128">
        <v>5.31</v>
      </c>
      <c r="J673" s="128">
        <f t="shared" si="23"/>
        <v>0</v>
      </c>
      <c r="K673" s="129" t="e">
        <f t="shared" si="22"/>
        <v>#DIV/0!</v>
      </c>
    </row>
    <row r="674" spans="1:11" s="150" customFormat="1" ht="11.25" x14ac:dyDescent="0.2">
      <c r="A674" s="140" t="s">
        <v>365</v>
      </c>
      <c r="B674" s="125" t="s">
        <v>3302</v>
      </c>
      <c r="C674" s="125" t="s">
        <v>19</v>
      </c>
      <c r="D674" s="125" t="s">
        <v>3303</v>
      </c>
      <c r="E674" s="125"/>
      <c r="F674" s="126" t="s">
        <v>384</v>
      </c>
      <c r="G674" s="127">
        <v>100</v>
      </c>
      <c r="H674" s="128"/>
      <c r="I674" s="128">
        <v>1.64</v>
      </c>
      <c r="J674" s="128">
        <f t="shared" si="23"/>
        <v>0</v>
      </c>
      <c r="K674" s="129" t="e">
        <f t="shared" si="22"/>
        <v>#DIV/0!</v>
      </c>
    </row>
    <row r="675" spans="1:11" s="150" customFormat="1" ht="11.25" x14ac:dyDescent="0.2">
      <c r="A675" s="140" t="s">
        <v>368</v>
      </c>
      <c r="B675" s="125" t="s">
        <v>3304</v>
      </c>
      <c r="C675" s="125" t="s">
        <v>39</v>
      </c>
      <c r="D675" s="125" t="s">
        <v>3785</v>
      </c>
      <c r="E675" s="125"/>
      <c r="F675" s="126" t="s">
        <v>1550</v>
      </c>
      <c r="G675" s="127">
        <v>200</v>
      </c>
      <c r="H675" s="128"/>
      <c r="I675" s="128">
        <v>1.01</v>
      </c>
      <c r="J675" s="128">
        <f t="shared" si="23"/>
        <v>0</v>
      </c>
      <c r="K675" s="129" t="e">
        <f t="shared" si="22"/>
        <v>#DIV/0!</v>
      </c>
    </row>
    <row r="676" spans="1:11" s="150" customFormat="1" ht="11.25" x14ac:dyDescent="0.2">
      <c r="A676" s="140" t="s">
        <v>371</v>
      </c>
      <c r="B676" s="125" t="s">
        <v>3305</v>
      </c>
      <c r="C676" s="125" t="s">
        <v>39</v>
      </c>
      <c r="D676" s="125" t="s">
        <v>3786</v>
      </c>
      <c r="E676" s="125"/>
      <c r="F676" s="126" t="s">
        <v>1550</v>
      </c>
      <c r="G676" s="127">
        <v>200</v>
      </c>
      <c r="H676" s="128"/>
      <c r="I676" s="128">
        <v>1.8</v>
      </c>
      <c r="J676" s="128">
        <f t="shared" si="23"/>
        <v>0</v>
      </c>
      <c r="K676" s="129" t="e">
        <f t="shared" si="22"/>
        <v>#DIV/0!</v>
      </c>
    </row>
    <row r="677" spans="1:11" s="150" customFormat="1" ht="11.25" x14ac:dyDescent="0.2">
      <c r="A677" s="140" t="s">
        <v>374</v>
      </c>
      <c r="B677" s="125" t="s">
        <v>3306</v>
      </c>
      <c r="C677" s="125" t="s">
        <v>39</v>
      </c>
      <c r="D677" s="125" t="s">
        <v>3787</v>
      </c>
      <c r="E677" s="125"/>
      <c r="F677" s="126" t="s">
        <v>1550</v>
      </c>
      <c r="G677" s="127">
        <v>200</v>
      </c>
      <c r="H677" s="128"/>
      <c r="I677" s="128">
        <v>0.98</v>
      </c>
      <c r="J677" s="128">
        <f t="shared" si="23"/>
        <v>0</v>
      </c>
      <c r="K677" s="129" t="e">
        <f t="shared" si="22"/>
        <v>#DIV/0!</v>
      </c>
    </row>
    <row r="678" spans="1:11" s="150" customFormat="1" ht="11.25" x14ac:dyDescent="0.2">
      <c r="A678" s="140" t="s">
        <v>377</v>
      </c>
      <c r="B678" s="125" t="s">
        <v>3307</v>
      </c>
      <c r="C678" s="125" t="s">
        <v>39</v>
      </c>
      <c r="D678" s="125" t="s">
        <v>3788</v>
      </c>
      <c r="E678" s="125"/>
      <c r="F678" s="126" t="s">
        <v>1550</v>
      </c>
      <c r="G678" s="127">
        <v>200</v>
      </c>
      <c r="H678" s="128"/>
      <c r="I678" s="128">
        <v>9.3000000000000007</v>
      </c>
      <c r="J678" s="128">
        <f t="shared" si="23"/>
        <v>0</v>
      </c>
      <c r="K678" s="129" t="e">
        <f t="shared" si="22"/>
        <v>#DIV/0!</v>
      </c>
    </row>
    <row r="679" spans="1:11" s="150" customFormat="1" ht="11.25" x14ac:dyDescent="0.2">
      <c r="A679" s="140" t="s">
        <v>381</v>
      </c>
      <c r="B679" s="125" t="s">
        <v>3308</v>
      </c>
      <c r="C679" s="125" t="s">
        <v>39</v>
      </c>
      <c r="D679" s="125" t="s">
        <v>3789</v>
      </c>
      <c r="E679" s="125"/>
      <c r="F679" s="126" t="s">
        <v>1550</v>
      </c>
      <c r="G679" s="127">
        <v>200</v>
      </c>
      <c r="H679" s="128"/>
      <c r="I679" s="128">
        <v>0.89</v>
      </c>
      <c r="J679" s="128">
        <f t="shared" si="23"/>
        <v>0</v>
      </c>
      <c r="K679" s="129" t="e">
        <f t="shared" si="22"/>
        <v>#DIV/0!</v>
      </c>
    </row>
    <row r="680" spans="1:11" s="150" customFormat="1" ht="11.25" x14ac:dyDescent="0.2">
      <c r="A680" s="140" t="s">
        <v>385</v>
      </c>
      <c r="B680" s="125" t="s">
        <v>3309</v>
      </c>
      <c r="C680" s="125" t="s">
        <v>39</v>
      </c>
      <c r="D680" s="125" t="s">
        <v>3790</v>
      </c>
      <c r="E680" s="125"/>
      <c r="F680" s="126" t="s">
        <v>384</v>
      </c>
      <c r="G680" s="127">
        <v>200</v>
      </c>
      <c r="H680" s="128"/>
      <c r="I680" s="128">
        <v>11.74</v>
      </c>
      <c r="J680" s="128">
        <f t="shared" si="23"/>
        <v>0</v>
      </c>
      <c r="K680" s="129" t="e">
        <f t="shared" si="22"/>
        <v>#DIV/0!</v>
      </c>
    </row>
    <row r="681" spans="1:11" s="150" customFormat="1" ht="22.5" x14ac:dyDescent="0.2">
      <c r="A681" s="140" t="s">
        <v>388</v>
      </c>
      <c r="B681" s="125" t="s">
        <v>3310</v>
      </c>
      <c r="C681" s="125" t="s">
        <v>19</v>
      </c>
      <c r="D681" s="125" t="s">
        <v>3311</v>
      </c>
      <c r="E681" s="125"/>
      <c r="F681" s="126" t="s">
        <v>384</v>
      </c>
      <c r="G681" s="127">
        <v>900</v>
      </c>
      <c r="H681" s="128"/>
      <c r="I681" s="128">
        <v>10.76</v>
      </c>
      <c r="J681" s="128">
        <f t="shared" si="23"/>
        <v>0</v>
      </c>
      <c r="K681" s="129" t="e">
        <f t="shared" si="22"/>
        <v>#DIV/0!</v>
      </c>
    </row>
    <row r="682" spans="1:11" s="150" customFormat="1" ht="22.5" x14ac:dyDescent="0.2">
      <c r="A682" s="140" t="s">
        <v>391</v>
      </c>
      <c r="B682" s="125" t="s">
        <v>3312</v>
      </c>
      <c r="C682" s="125" t="s">
        <v>19</v>
      </c>
      <c r="D682" s="125" t="s">
        <v>3313</v>
      </c>
      <c r="E682" s="125"/>
      <c r="F682" s="126" t="s">
        <v>384</v>
      </c>
      <c r="G682" s="127">
        <v>900</v>
      </c>
      <c r="H682" s="128"/>
      <c r="I682" s="128">
        <v>10</v>
      </c>
      <c r="J682" s="128">
        <f t="shared" si="23"/>
        <v>0</v>
      </c>
      <c r="K682" s="129" t="e">
        <f t="shared" si="22"/>
        <v>#DIV/0!</v>
      </c>
    </row>
    <row r="683" spans="1:11" s="150" customFormat="1" ht="22.5" x14ac:dyDescent="0.2">
      <c r="A683" s="140" t="s">
        <v>394</v>
      </c>
      <c r="B683" s="125" t="s">
        <v>3314</v>
      </c>
      <c r="C683" s="125" t="s">
        <v>19</v>
      </c>
      <c r="D683" s="125" t="s">
        <v>3315</v>
      </c>
      <c r="E683" s="125"/>
      <c r="F683" s="126" t="s">
        <v>384</v>
      </c>
      <c r="G683" s="127">
        <v>300</v>
      </c>
      <c r="H683" s="128"/>
      <c r="I683" s="128">
        <v>19.5</v>
      </c>
      <c r="J683" s="128">
        <f t="shared" si="23"/>
        <v>0</v>
      </c>
      <c r="K683" s="129" t="e">
        <f t="shared" si="22"/>
        <v>#DIV/0!</v>
      </c>
    </row>
    <row r="684" spans="1:11" s="150" customFormat="1" ht="22.5" x14ac:dyDescent="0.2">
      <c r="A684" s="140" t="s">
        <v>397</v>
      </c>
      <c r="B684" s="125" t="s">
        <v>3316</v>
      </c>
      <c r="C684" s="125" t="s">
        <v>19</v>
      </c>
      <c r="D684" s="125" t="s">
        <v>3317</v>
      </c>
      <c r="E684" s="125"/>
      <c r="F684" s="126" t="s">
        <v>384</v>
      </c>
      <c r="G684" s="127">
        <v>100</v>
      </c>
      <c r="H684" s="128"/>
      <c r="I684" s="128">
        <v>50</v>
      </c>
      <c r="J684" s="128">
        <f t="shared" si="23"/>
        <v>0</v>
      </c>
      <c r="K684" s="129" t="e">
        <f t="shared" si="22"/>
        <v>#DIV/0!</v>
      </c>
    </row>
    <row r="685" spans="1:11" s="150" customFormat="1" ht="22.5" x14ac:dyDescent="0.2">
      <c r="A685" s="140" t="s">
        <v>400</v>
      </c>
      <c r="B685" s="125" t="s">
        <v>3318</v>
      </c>
      <c r="C685" s="125" t="s">
        <v>19</v>
      </c>
      <c r="D685" s="125" t="s">
        <v>3319</v>
      </c>
      <c r="E685" s="125"/>
      <c r="F685" s="126" t="s">
        <v>384</v>
      </c>
      <c r="G685" s="127">
        <v>200</v>
      </c>
      <c r="H685" s="128"/>
      <c r="I685" s="128">
        <v>1.59</v>
      </c>
      <c r="J685" s="128">
        <f t="shared" si="23"/>
        <v>0</v>
      </c>
      <c r="K685" s="129" t="e">
        <f t="shared" si="22"/>
        <v>#DIV/0!</v>
      </c>
    </row>
    <row r="686" spans="1:11" s="150" customFormat="1" ht="22.5" x14ac:dyDescent="0.2">
      <c r="A686" s="140" t="s">
        <v>403</v>
      </c>
      <c r="B686" s="125" t="s">
        <v>3320</v>
      </c>
      <c r="C686" s="125" t="s">
        <v>19</v>
      </c>
      <c r="D686" s="125" t="s">
        <v>3321</v>
      </c>
      <c r="E686" s="125"/>
      <c r="F686" s="126" t="s">
        <v>384</v>
      </c>
      <c r="G686" s="127">
        <v>100</v>
      </c>
      <c r="H686" s="128"/>
      <c r="I686" s="128">
        <v>1.19</v>
      </c>
      <c r="J686" s="128">
        <f t="shared" si="23"/>
        <v>0</v>
      </c>
      <c r="K686" s="129" t="e">
        <f t="shared" si="22"/>
        <v>#DIV/0!</v>
      </c>
    </row>
    <row r="687" spans="1:11" s="150" customFormat="1" ht="22.5" x14ac:dyDescent="0.2">
      <c r="A687" s="140" t="s">
        <v>406</v>
      </c>
      <c r="B687" s="125" t="s">
        <v>3322</v>
      </c>
      <c r="C687" s="125" t="s">
        <v>19</v>
      </c>
      <c r="D687" s="125" t="s">
        <v>3323</v>
      </c>
      <c r="E687" s="125"/>
      <c r="F687" s="126" t="s">
        <v>384</v>
      </c>
      <c r="G687" s="127">
        <v>200</v>
      </c>
      <c r="H687" s="128"/>
      <c r="I687" s="128">
        <v>4.8</v>
      </c>
      <c r="J687" s="128">
        <f t="shared" si="23"/>
        <v>0</v>
      </c>
      <c r="K687" s="129" t="e">
        <f t="shared" si="22"/>
        <v>#DIV/0!</v>
      </c>
    </row>
    <row r="688" spans="1:11" s="150" customFormat="1" ht="22.5" x14ac:dyDescent="0.2">
      <c r="A688" s="140" t="s">
        <v>409</v>
      </c>
      <c r="B688" s="125" t="s">
        <v>3324</v>
      </c>
      <c r="C688" s="125" t="s">
        <v>19</v>
      </c>
      <c r="D688" s="125" t="s">
        <v>3325</v>
      </c>
      <c r="E688" s="125"/>
      <c r="F688" s="126" t="s">
        <v>384</v>
      </c>
      <c r="G688" s="127">
        <v>100</v>
      </c>
      <c r="H688" s="128"/>
      <c r="I688" s="128">
        <v>2.75</v>
      </c>
      <c r="J688" s="128">
        <f t="shared" si="23"/>
        <v>0</v>
      </c>
      <c r="K688" s="129" t="e">
        <f t="shared" si="22"/>
        <v>#DIV/0!</v>
      </c>
    </row>
    <row r="689" spans="1:11" s="150" customFormat="1" ht="22.5" x14ac:dyDescent="0.2">
      <c r="A689" s="140" t="s">
        <v>412</v>
      </c>
      <c r="B689" s="125" t="s">
        <v>3326</v>
      </c>
      <c r="C689" s="125" t="s">
        <v>19</v>
      </c>
      <c r="D689" s="125" t="s">
        <v>3327</v>
      </c>
      <c r="E689" s="125"/>
      <c r="F689" s="126" t="s">
        <v>384</v>
      </c>
      <c r="G689" s="127">
        <v>100</v>
      </c>
      <c r="H689" s="128"/>
      <c r="I689" s="128">
        <v>0.15</v>
      </c>
      <c r="J689" s="128">
        <f t="shared" si="23"/>
        <v>0</v>
      </c>
      <c r="K689" s="129" t="e">
        <f t="shared" si="22"/>
        <v>#DIV/0!</v>
      </c>
    </row>
    <row r="690" spans="1:11" s="150" customFormat="1" ht="22.5" x14ac:dyDescent="0.2">
      <c r="A690" s="140" t="s">
        <v>415</v>
      </c>
      <c r="B690" s="125" t="s">
        <v>3328</v>
      </c>
      <c r="C690" s="125" t="s">
        <v>19</v>
      </c>
      <c r="D690" s="125" t="s">
        <v>3329</v>
      </c>
      <c r="E690" s="125"/>
      <c r="F690" s="126" t="s">
        <v>384</v>
      </c>
      <c r="G690" s="127">
        <v>100</v>
      </c>
      <c r="H690" s="128"/>
      <c r="I690" s="128">
        <v>118.67</v>
      </c>
      <c r="J690" s="128">
        <f t="shared" si="23"/>
        <v>0</v>
      </c>
      <c r="K690" s="129" t="e">
        <f t="shared" si="22"/>
        <v>#DIV/0!</v>
      </c>
    </row>
    <row r="691" spans="1:11" s="150" customFormat="1" ht="22.5" x14ac:dyDescent="0.2">
      <c r="A691" s="140" t="s">
        <v>418</v>
      </c>
      <c r="B691" s="125" t="s">
        <v>3330</v>
      </c>
      <c r="C691" s="125" t="s">
        <v>19</v>
      </c>
      <c r="D691" s="125" t="s">
        <v>3331</v>
      </c>
      <c r="E691" s="125"/>
      <c r="F691" s="126" t="s">
        <v>384</v>
      </c>
      <c r="G691" s="127">
        <v>100</v>
      </c>
      <c r="H691" s="128"/>
      <c r="I691" s="128">
        <v>312.10000000000002</v>
      </c>
      <c r="J691" s="128">
        <f t="shared" si="23"/>
        <v>0</v>
      </c>
      <c r="K691" s="129" t="e">
        <f t="shared" si="22"/>
        <v>#DIV/0!</v>
      </c>
    </row>
    <row r="692" spans="1:11" s="150" customFormat="1" ht="22.5" x14ac:dyDescent="0.2">
      <c r="A692" s="140" t="s">
        <v>421</v>
      </c>
      <c r="B692" s="125" t="s">
        <v>3332</v>
      </c>
      <c r="C692" s="125" t="s">
        <v>19</v>
      </c>
      <c r="D692" s="125" t="s">
        <v>3333</v>
      </c>
      <c r="E692" s="125"/>
      <c r="F692" s="126" t="s">
        <v>384</v>
      </c>
      <c r="G692" s="127">
        <v>100</v>
      </c>
      <c r="H692" s="128"/>
      <c r="I692" s="128">
        <v>22</v>
      </c>
      <c r="J692" s="128">
        <f t="shared" si="23"/>
        <v>0</v>
      </c>
      <c r="K692" s="129" t="e">
        <f t="shared" si="22"/>
        <v>#DIV/0!</v>
      </c>
    </row>
    <row r="693" spans="1:11" s="150" customFormat="1" ht="22.5" x14ac:dyDescent="0.2">
      <c r="A693" s="140" t="s">
        <v>424</v>
      </c>
      <c r="B693" s="125" t="s">
        <v>3334</v>
      </c>
      <c r="C693" s="125" t="s">
        <v>19</v>
      </c>
      <c r="D693" s="125" t="s">
        <v>3335</v>
      </c>
      <c r="E693" s="125"/>
      <c r="F693" s="126" t="s">
        <v>384</v>
      </c>
      <c r="G693" s="127">
        <v>100</v>
      </c>
      <c r="H693" s="128"/>
      <c r="I693" s="128">
        <v>36.5</v>
      </c>
      <c r="J693" s="128">
        <f t="shared" si="23"/>
        <v>0</v>
      </c>
      <c r="K693" s="129" t="e">
        <f t="shared" si="22"/>
        <v>#DIV/0!</v>
      </c>
    </row>
    <row r="694" spans="1:11" s="150" customFormat="1" ht="22.5" x14ac:dyDescent="0.2">
      <c r="A694" s="140" t="s">
        <v>427</v>
      </c>
      <c r="B694" s="125" t="s">
        <v>3336</v>
      </c>
      <c r="C694" s="125" t="s">
        <v>19</v>
      </c>
      <c r="D694" s="125" t="s">
        <v>3337</v>
      </c>
      <c r="E694" s="125"/>
      <c r="F694" s="126" t="s">
        <v>384</v>
      </c>
      <c r="G694" s="127">
        <v>300</v>
      </c>
      <c r="H694" s="128"/>
      <c r="I694" s="128">
        <v>310</v>
      </c>
      <c r="J694" s="128">
        <f t="shared" si="23"/>
        <v>0</v>
      </c>
      <c r="K694" s="129" t="e">
        <f t="shared" si="22"/>
        <v>#DIV/0!</v>
      </c>
    </row>
    <row r="695" spans="1:11" s="150" customFormat="1" ht="11.25" x14ac:dyDescent="0.2">
      <c r="A695" s="140" t="s">
        <v>430</v>
      </c>
      <c r="B695" s="125" t="s">
        <v>3338</v>
      </c>
      <c r="C695" s="125" t="s">
        <v>564</v>
      </c>
      <c r="D695" s="125" t="s">
        <v>3339</v>
      </c>
      <c r="E695" s="125"/>
      <c r="F695" s="126" t="s">
        <v>384</v>
      </c>
      <c r="G695" s="127">
        <v>100</v>
      </c>
      <c r="H695" s="128"/>
      <c r="I695" s="128">
        <v>293.29000000000002</v>
      </c>
      <c r="J695" s="128">
        <f t="shared" si="23"/>
        <v>0</v>
      </c>
      <c r="K695" s="129" t="e">
        <f t="shared" si="22"/>
        <v>#DIV/0!</v>
      </c>
    </row>
    <row r="696" spans="1:11" s="150" customFormat="1" ht="11.25" x14ac:dyDescent="0.2">
      <c r="A696" s="140" t="s">
        <v>433</v>
      </c>
      <c r="B696" s="125">
        <v>170938</v>
      </c>
      <c r="C696" s="125" t="s">
        <v>740</v>
      </c>
      <c r="D696" s="125" t="s">
        <v>3791</v>
      </c>
      <c r="E696" s="125"/>
      <c r="F696" s="126" t="s">
        <v>384</v>
      </c>
      <c r="G696" s="127">
        <v>100</v>
      </c>
      <c r="H696" s="128"/>
      <c r="I696" s="128">
        <v>428.28</v>
      </c>
      <c r="J696" s="128">
        <f t="shared" si="23"/>
        <v>0</v>
      </c>
      <c r="K696" s="129" t="e">
        <f t="shared" si="22"/>
        <v>#DIV/0!</v>
      </c>
    </row>
    <row r="697" spans="1:11" s="150" customFormat="1" ht="11.25" x14ac:dyDescent="0.2">
      <c r="A697" s="140" t="s">
        <v>436</v>
      </c>
      <c r="B697" s="125" t="s">
        <v>3340</v>
      </c>
      <c r="C697" s="125" t="s">
        <v>61</v>
      </c>
      <c r="D697" s="125" t="s">
        <v>3341</v>
      </c>
      <c r="E697" s="125"/>
      <c r="F697" s="126" t="s">
        <v>36</v>
      </c>
      <c r="G697" s="127">
        <v>10</v>
      </c>
      <c r="H697" s="128"/>
      <c r="I697" s="128">
        <v>548.03</v>
      </c>
      <c r="J697" s="128">
        <f t="shared" si="23"/>
        <v>0</v>
      </c>
      <c r="K697" s="129" t="e">
        <f t="shared" si="22"/>
        <v>#DIV/0!</v>
      </c>
    </row>
    <row r="698" spans="1:11" s="150" customFormat="1" ht="11.25" x14ac:dyDescent="0.2">
      <c r="A698" s="140" t="s">
        <v>439</v>
      </c>
      <c r="B698" s="125" t="s">
        <v>3342</v>
      </c>
      <c r="C698" s="125" t="s">
        <v>19</v>
      </c>
      <c r="D698" s="125" t="s">
        <v>3343</v>
      </c>
      <c r="E698" s="125"/>
      <c r="F698" s="126" t="s">
        <v>36</v>
      </c>
      <c r="G698" s="127">
        <v>10</v>
      </c>
      <c r="H698" s="128"/>
      <c r="I698" s="128">
        <v>3.65</v>
      </c>
      <c r="J698" s="128">
        <f t="shared" si="23"/>
        <v>0</v>
      </c>
      <c r="K698" s="129" t="e">
        <f t="shared" si="22"/>
        <v>#DIV/0!</v>
      </c>
    </row>
    <row r="699" spans="1:11" s="150" customFormat="1" ht="11.25" x14ac:dyDescent="0.2">
      <c r="A699" s="140" t="s">
        <v>442</v>
      </c>
      <c r="B699" s="125" t="s">
        <v>3344</v>
      </c>
      <c r="C699" s="125" t="s">
        <v>19</v>
      </c>
      <c r="D699" s="125" t="s">
        <v>3345</v>
      </c>
      <c r="E699" s="125"/>
      <c r="F699" s="126" t="s">
        <v>36</v>
      </c>
      <c r="G699" s="127">
        <v>10</v>
      </c>
      <c r="H699" s="128"/>
      <c r="I699" s="128">
        <v>178.5</v>
      </c>
      <c r="J699" s="128">
        <f t="shared" si="23"/>
        <v>0</v>
      </c>
      <c r="K699" s="129" t="e">
        <f t="shared" si="22"/>
        <v>#DIV/0!</v>
      </c>
    </row>
    <row r="700" spans="1:11" s="150" customFormat="1" ht="11.25" x14ac:dyDescent="0.2">
      <c r="A700" s="140" t="s">
        <v>445</v>
      </c>
      <c r="B700" s="125" t="s">
        <v>3346</v>
      </c>
      <c r="C700" s="125" t="s">
        <v>19</v>
      </c>
      <c r="D700" s="125" t="s">
        <v>3347</v>
      </c>
      <c r="E700" s="125"/>
      <c r="F700" s="126" t="s">
        <v>36</v>
      </c>
      <c r="G700" s="127">
        <v>10</v>
      </c>
      <c r="H700" s="128"/>
      <c r="I700" s="128">
        <v>230</v>
      </c>
      <c r="J700" s="128">
        <f t="shared" si="23"/>
        <v>0</v>
      </c>
      <c r="K700" s="129" t="e">
        <f t="shared" si="22"/>
        <v>#DIV/0!</v>
      </c>
    </row>
    <row r="701" spans="1:11" s="150" customFormat="1" ht="11.25" x14ac:dyDescent="0.2">
      <c r="A701" s="140" t="s">
        <v>449</v>
      </c>
      <c r="B701" s="125" t="s">
        <v>3348</v>
      </c>
      <c r="C701" s="125" t="s">
        <v>19</v>
      </c>
      <c r="D701" s="125" t="s">
        <v>3349</v>
      </c>
      <c r="E701" s="125"/>
      <c r="F701" s="126" t="s">
        <v>36</v>
      </c>
      <c r="G701" s="127">
        <v>10</v>
      </c>
      <c r="H701" s="128"/>
      <c r="I701" s="128">
        <v>370</v>
      </c>
      <c r="J701" s="128">
        <f t="shared" si="23"/>
        <v>0</v>
      </c>
      <c r="K701" s="129" t="e">
        <f t="shared" si="22"/>
        <v>#DIV/0!</v>
      </c>
    </row>
    <row r="702" spans="1:11" s="150" customFormat="1" ht="11.25" x14ac:dyDescent="0.2">
      <c r="A702" s="140" t="s">
        <v>453</v>
      </c>
      <c r="B702" s="125" t="s">
        <v>3350</v>
      </c>
      <c r="C702" s="125" t="s">
        <v>39</v>
      </c>
      <c r="D702" s="125" t="s">
        <v>3792</v>
      </c>
      <c r="E702" s="125"/>
      <c r="F702" s="126" t="s">
        <v>380</v>
      </c>
      <c r="G702" s="127">
        <v>30</v>
      </c>
      <c r="H702" s="128"/>
      <c r="I702" s="128">
        <v>46.82</v>
      </c>
      <c r="J702" s="128">
        <f t="shared" si="23"/>
        <v>0</v>
      </c>
      <c r="K702" s="129" t="e">
        <f t="shared" si="22"/>
        <v>#DIV/0!</v>
      </c>
    </row>
    <row r="703" spans="1:11" s="150" customFormat="1" ht="11.25" x14ac:dyDescent="0.2">
      <c r="A703" s="140" t="s">
        <v>456</v>
      </c>
      <c r="B703" s="125" t="s">
        <v>3351</v>
      </c>
      <c r="C703" s="125" t="s">
        <v>19</v>
      </c>
      <c r="D703" s="125" t="s">
        <v>3352</v>
      </c>
      <c r="E703" s="125"/>
      <c r="F703" s="126" t="s">
        <v>36</v>
      </c>
      <c r="G703" s="127">
        <v>100</v>
      </c>
      <c r="H703" s="128"/>
      <c r="I703" s="128">
        <v>46.82</v>
      </c>
      <c r="J703" s="128">
        <f t="shared" si="23"/>
        <v>0</v>
      </c>
      <c r="K703" s="129" t="e">
        <f t="shared" si="22"/>
        <v>#DIV/0!</v>
      </c>
    </row>
    <row r="704" spans="1:11" s="150" customFormat="1" ht="11.25" x14ac:dyDescent="0.2">
      <c r="A704" s="140" t="s">
        <v>459</v>
      </c>
      <c r="B704" s="125" t="s">
        <v>3353</v>
      </c>
      <c r="C704" s="125" t="s">
        <v>19</v>
      </c>
      <c r="D704" s="125" t="s">
        <v>3354</v>
      </c>
      <c r="E704" s="125"/>
      <c r="F704" s="126" t="s">
        <v>36</v>
      </c>
      <c r="G704" s="127">
        <v>50</v>
      </c>
      <c r="H704" s="128"/>
      <c r="I704" s="128">
        <v>48.38</v>
      </c>
      <c r="J704" s="128">
        <f t="shared" si="23"/>
        <v>0</v>
      </c>
      <c r="K704" s="129" t="e">
        <f t="shared" si="22"/>
        <v>#DIV/0!</v>
      </c>
    </row>
    <row r="705" spans="1:11" s="150" customFormat="1" ht="22.5" x14ac:dyDescent="0.2">
      <c r="A705" s="140" t="s">
        <v>462</v>
      </c>
      <c r="B705" s="125" t="s">
        <v>3355</v>
      </c>
      <c r="C705" s="125" t="s">
        <v>19</v>
      </c>
      <c r="D705" s="125" t="s">
        <v>3356</v>
      </c>
      <c r="E705" s="125"/>
      <c r="F705" s="126" t="s">
        <v>36</v>
      </c>
      <c r="G705" s="127">
        <v>6</v>
      </c>
      <c r="H705" s="128"/>
      <c r="I705" s="128">
        <v>1.3</v>
      </c>
      <c r="J705" s="128">
        <f t="shared" si="23"/>
        <v>0</v>
      </c>
      <c r="K705" s="129" t="e">
        <f t="shared" si="22"/>
        <v>#DIV/0!</v>
      </c>
    </row>
    <row r="706" spans="1:11" s="150" customFormat="1" ht="22.5" x14ac:dyDescent="0.2">
      <c r="A706" s="140" t="s">
        <v>465</v>
      </c>
      <c r="B706" s="125" t="s">
        <v>3357</v>
      </c>
      <c r="C706" s="125" t="s">
        <v>19</v>
      </c>
      <c r="D706" s="125" t="s">
        <v>3358</v>
      </c>
      <c r="E706" s="125"/>
      <c r="F706" s="126" t="s">
        <v>36</v>
      </c>
      <c r="G706" s="127">
        <v>6</v>
      </c>
      <c r="H706" s="128"/>
      <c r="I706" s="128">
        <v>15.81</v>
      </c>
      <c r="J706" s="128">
        <f t="shared" si="23"/>
        <v>0</v>
      </c>
      <c r="K706" s="129" t="e">
        <f t="shared" si="22"/>
        <v>#DIV/0!</v>
      </c>
    </row>
    <row r="707" spans="1:11" s="150" customFormat="1" ht="11.25" x14ac:dyDescent="0.2">
      <c r="A707" s="140" t="s">
        <v>468</v>
      </c>
      <c r="B707" s="125" t="s">
        <v>3359</v>
      </c>
      <c r="C707" s="125" t="s">
        <v>19</v>
      </c>
      <c r="D707" s="125" t="s">
        <v>3360</v>
      </c>
      <c r="E707" s="125"/>
      <c r="F707" s="126" t="s">
        <v>36</v>
      </c>
      <c r="G707" s="127">
        <v>40</v>
      </c>
      <c r="H707" s="128"/>
      <c r="I707" s="128">
        <v>9.8800000000000008</v>
      </c>
      <c r="J707" s="128">
        <f t="shared" si="23"/>
        <v>0</v>
      </c>
      <c r="K707" s="129" t="e">
        <f t="shared" si="22"/>
        <v>#DIV/0!</v>
      </c>
    </row>
    <row r="708" spans="1:11" s="150" customFormat="1" ht="11.25" x14ac:dyDescent="0.2">
      <c r="A708" s="140" t="s">
        <v>471</v>
      </c>
      <c r="B708" s="125" t="s">
        <v>3361</v>
      </c>
      <c r="C708" s="125" t="s">
        <v>61</v>
      </c>
      <c r="D708" s="125" t="s">
        <v>3362</v>
      </c>
      <c r="E708" s="125"/>
      <c r="F708" s="126" t="s">
        <v>384</v>
      </c>
      <c r="G708" s="127">
        <v>70</v>
      </c>
      <c r="H708" s="128"/>
      <c r="I708" s="128">
        <v>0.3</v>
      </c>
      <c r="J708" s="128">
        <f t="shared" si="23"/>
        <v>0</v>
      </c>
      <c r="K708" s="129" t="e">
        <f t="shared" si="22"/>
        <v>#DIV/0!</v>
      </c>
    </row>
    <row r="709" spans="1:11" s="150" customFormat="1" ht="11.25" x14ac:dyDescent="0.2">
      <c r="A709" s="140" t="s">
        <v>474</v>
      </c>
      <c r="B709" s="125" t="s">
        <v>3363</v>
      </c>
      <c r="C709" s="125" t="s">
        <v>61</v>
      </c>
      <c r="D709" s="125" t="s">
        <v>3364</v>
      </c>
      <c r="E709" s="125"/>
      <c r="F709" s="126" t="s">
        <v>384</v>
      </c>
      <c r="G709" s="127">
        <v>100</v>
      </c>
      <c r="H709" s="128"/>
      <c r="I709" s="128">
        <v>0.05</v>
      </c>
      <c r="J709" s="128">
        <f t="shared" si="23"/>
        <v>0</v>
      </c>
      <c r="K709" s="129" t="e">
        <f t="shared" ref="K709:K772" si="24">ROUND(J709/$H$943,4)</f>
        <v>#DIV/0!</v>
      </c>
    </row>
    <row r="710" spans="1:11" s="150" customFormat="1" ht="11.25" x14ac:dyDescent="0.2">
      <c r="A710" s="140" t="s">
        <v>477</v>
      </c>
      <c r="B710" s="125" t="s">
        <v>3365</v>
      </c>
      <c r="C710" s="125" t="s">
        <v>61</v>
      </c>
      <c r="D710" s="125" t="s">
        <v>3366</v>
      </c>
      <c r="E710" s="125"/>
      <c r="F710" s="126" t="s">
        <v>384</v>
      </c>
      <c r="G710" s="127">
        <v>100</v>
      </c>
      <c r="H710" s="128"/>
      <c r="I710" s="128">
        <v>0.09</v>
      </c>
      <c r="J710" s="128">
        <f t="shared" ref="J710:J773" si="25">ROUND(G710*H710,2)</f>
        <v>0</v>
      </c>
      <c r="K710" s="129" t="e">
        <f t="shared" si="24"/>
        <v>#DIV/0!</v>
      </c>
    </row>
    <row r="711" spans="1:11" s="150" customFormat="1" ht="11.25" x14ac:dyDescent="0.2">
      <c r="A711" s="140" t="s">
        <v>480</v>
      </c>
      <c r="B711" s="125" t="s">
        <v>3367</v>
      </c>
      <c r="C711" s="125" t="s">
        <v>61</v>
      </c>
      <c r="D711" s="125" t="s">
        <v>3368</v>
      </c>
      <c r="E711" s="125"/>
      <c r="F711" s="126" t="s">
        <v>36</v>
      </c>
      <c r="G711" s="127">
        <v>20</v>
      </c>
      <c r="H711" s="128"/>
      <c r="I711" s="128">
        <v>0.36</v>
      </c>
      <c r="J711" s="128">
        <f t="shared" si="25"/>
        <v>0</v>
      </c>
      <c r="K711" s="129" t="e">
        <f t="shared" si="24"/>
        <v>#DIV/0!</v>
      </c>
    </row>
    <row r="712" spans="1:11" s="150" customFormat="1" ht="11.25" x14ac:dyDescent="0.2">
      <c r="A712" s="140" t="s">
        <v>483</v>
      </c>
      <c r="B712" s="125" t="s">
        <v>3369</v>
      </c>
      <c r="C712" s="125" t="s">
        <v>39</v>
      </c>
      <c r="D712" s="125" t="s">
        <v>3793</v>
      </c>
      <c r="E712" s="125"/>
      <c r="F712" s="126" t="s">
        <v>380</v>
      </c>
      <c r="G712" s="127">
        <v>6</v>
      </c>
      <c r="H712" s="128"/>
      <c r="I712" s="128">
        <v>0.36</v>
      </c>
      <c r="J712" s="128">
        <f t="shared" si="25"/>
        <v>0</v>
      </c>
      <c r="K712" s="129" t="e">
        <f t="shared" si="24"/>
        <v>#DIV/0!</v>
      </c>
    </row>
    <row r="713" spans="1:11" s="150" customFormat="1" ht="11.25" x14ac:dyDescent="0.2">
      <c r="A713" s="140" t="s">
        <v>486</v>
      </c>
      <c r="B713" s="125" t="s">
        <v>3370</v>
      </c>
      <c r="C713" s="125" t="s">
        <v>61</v>
      </c>
      <c r="D713" s="125" t="s">
        <v>3371</v>
      </c>
      <c r="E713" s="125"/>
      <c r="F713" s="126" t="s">
        <v>36</v>
      </c>
      <c r="G713" s="127">
        <v>10</v>
      </c>
      <c r="H713" s="128"/>
      <c r="I713" s="128">
        <v>0.7</v>
      </c>
      <c r="J713" s="128">
        <f t="shared" si="25"/>
        <v>0</v>
      </c>
      <c r="K713" s="129" t="e">
        <f t="shared" si="24"/>
        <v>#DIV/0!</v>
      </c>
    </row>
    <row r="714" spans="1:11" s="150" customFormat="1" ht="11.25" x14ac:dyDescent="0.2">
      <c r="A714" s="140" t="s">
        <v>489</v>
      </c>
      <c r="B714" s="125" t="s">
        <v>3372</v>
      </c>
      <c r="C714" s="125" t="s">
        <v>39</v>
      </c>
      <c r="D714" s="125" t="s">
        <v>3794</v>
      </c>
      <c r="E714" s="125"/>
      <c r="F714" s="126" t="s">
        <v>380</v>
      </c>
      <c r="G714" s="127">
        <v>30</v>
      </c>
      <c r="H714" s="128"/>
      <c r="I714" s="128">
        <v>1.48</v>
      </c>
      <c r="J714" s="128">
        <f t="shared" si="25"/>
        <v>0</v>
      </c>
      <c r="K714" s="129" t="e">
        <f t="shared" si="24"/>
        <v>#DIV/0!</v>
      </c>
    </row>
    <row r="715" spans="1:11" s="150" customFormat="1" ht="11.25" x14ac:dyDescent="0.2">
      <c r="A715" s="140" t="s">
        <v>492</v>
      </c>
      <c r="B715" s="125" t="s">
        <v>3373</v>
      </c>
      <c r="C715" s="125" t="s">
        <v>19</v>
      </c>
      <c r="D715" s="125" t="s">
        <v>3374</v>
      </c>
      <c r="E715" s="125"/>
      <c r="F715" s="126" t="s">
        <v>36</v>
      </c>
      <c r="G715" s="127">
        <v>20</v>
      </c>
      <c r="H715" s="128"/>
      <c r="I715" s="128">
        <v>2.62</v>
      </c>
      <c r="J715" s="128">
        <f t="shared" si="25"/>
        <v>0</v>
      </c>
      <c r="K715" s="129" t="e">
        <f t="shared" si="24"/>
        <v>#DIV/0!</v>
      </c>
    </row>
    <row r="716" spans="1:11" s="150" customFormat="1" ht="11.25" x14ac:dyDescent="0.2">
      <c r="A716" s="140" t="s">
        <v>495</v>
      </c>
      <c r="B716" s="125" t="s">
        <v>3375</v>
      </c>
      <c r="C716" s="125" t="s">
        <v>19</v>
      </c>
      <c r="D716" s="125" t="s">
        <v>3376</v>
      </c>
      <c r="E716" s="125"/>
      <c r="F716" s="126" t="s">
        <v>36</v>
      </c>
      <c r="G716" s="127">
        <v>20</v>
      </c>
      <c r="H716" s="128"/>
      <c r="I716" s="128">
        <v>4.91</v>
      </c>
      <c r="J716" s="128">
        <f t="shared" si="25"/>
        <v>0</v>
      </c>
      <c r="K716" s="129" t="e">
        <f t="shared" si="24"/>
        <v>#DIV/0!</v>
      </c>
    </row>
    <row r="717" spans="1:11" s="150" customFormat="1" ht="11.25" x14ac:dyDescent="0.2">
      <c r="A717" s="140" t="s">
        <v>498</v>
      </c>
      <c r="B717" s="125" t="s">
        <v>3377</v>
      </c>
      <c r="C717" s="125" t="s">
        <v>19</v>
      </c>
      <c r="D717" s="125" t="s">
        <v>3378</v>
      </c>
      <c r="E717" s="125"/>
      <c r="F717" s="126" t="s">
        <v>36</v>
      </c>
      <c r="G717" s="127">
        <v>10</v>
      </c>
      <c r="H717" s="128"/>
      <c r="I717" s="128">
        <v>2.0699999999999998</v>
      </c>
      <c r="J717" s="128">
        <f t="shared" si="25"/>
        <v>0</v>
      </c>
      <c r="K717" s="129" t="e">
        <f t="shared" si="24"/>
        <v>#DIV/0!</v>
      </c>
    </row>
    <row r="718" spans="1:11" s="150" customFormat="1" ht="11.25" x14ac:dyDescent="0.2">
      <c r="A718" s="140" t="s">
        <v>501</v>
      </c>
      <c r="B718" s="125" t="s">
        <v>3379</v>
      </c>
      <c r="C718" s="125" t="s">
        <v>19</v>
      </c>
      <c r="D718" s="125" t="s">
        <v>3380</v>
      </c>
      <c r="E718" s="125"/>
      <c r="F718" s="126" t="s">
        <v>36</v>
      </c>
      <c r="G718" s="127">
        <v>20</v>
      </c>
      <c r="H718" s="128"/>
      <c r="I718" s="128">
        <v>2.5299999999999998</v>
      </c>
      <c r="J718" s="128">
        <f t="shared" si="25"/>
        <v>0</v>
      </c>
      <c r="K718" s="129" t="e">
        <f t="shared" si="24"/>
        <v>#DIV/0!</v>
      </c>
    </row>
    <row r="719" spans="1:11" s="150" customFormat="1" ht="11.25" x14ac:dyDescent="0.2">
      <c r="A719" s="140" t="s">
        <v>504</v>
      </c>
      <c r="B719" s="125" t="s">
        <v>3381</v>
      </c>
      <c r="C719" s="125" t="s">
        <v>19</v>
      </c>
      <c r="D719" s="125" t="s">
        <v>3382</v>
      </c>
      <c r="E719" s="125"/>
      <c r="F719" s="126" t="s">
        <v>36</v>
      </c>
      <c r="G719" s="127">
        <v>10</v>
      </c>
      <c r="H719" s="128"/>
      <c r="I719" s="128">
        <v>3.32</v>
      </c>
      <c r="J719" s="128">
        <f t="shared" si="25"/>
        <v>0</v>
      </c>
      <c r="K719" s="129" t="e">
        <f t="shared" si="24"/>
        <v>#DIV/0!</v>
      </c>
    </row>
    <row r="720" spans="1:11" s="150" customFormat="1" ht="11.25" x14ac:dyDescent="0.2">
      <c r="A720" s="140" t="s">
        <v>507</v>
      </c>
      <c r="B720" s="125" t="s">
        <v>3383</v>
      </c>
      <c r="C720" s="125" t="s">
        <v>19</v>
      </c>
      <c r="D720" s="125" t="s">
        <v>3384</v>
      </c>
      <c r="E720" s="125"/>
      <c r="F720" s="126" t="s">
        <v>36</v>
      </c>
      <c r="G720" s="127">
        <v>10</v>
      </c>
      <c r="H720" s="128"/>
      <c r="I720" s="128">
        <v>3.63</v>
      </c>
      <c r="J720" s="128">
        <f t="shared" si="25"/>
        <v>0</v>
      </c>
      <c r="K720" s="129" t="e">
        <f t="shared" si="24"/>
        <v>#DIV/0!</v>
      </c>
    </row>
    <row r="721" spans="1:11" s="150" customFormat="1" ht="11.25" x14ac:dyDescent="0.2">
      <c r="A721" s="140" t="s">
        <v>510</v>
      </c>
      <c r="B721" s="125" t="s">
        <v>3385</v>
      </c>
      <c r="C721" s="125" t="s">
        <v>19</v>
      </c>
      <c r="D721" s="125" t="s">
        <v>3386</v>
      </c>
      <c r="E721" s="125"/>
      <c r="F721" s="126" t="s">
        <v>36</v>
      </c>
      <c r="G721" s="127">
        <v>20</v>
      </c>
      <c r="H721" s="128"/>
      <c r="I721" s="128">
        <v>7.95</v>
      </c>
      <c r="J721" s="128">
        <f t="shared" si="25"/>
        <v>0</v>
      </c>
      <c r="K721" s="129" t="e">
        <f t="shared" si="24"/>
        <v>#DIV/0!</v>
      </c>
    </row>
    <row r="722" spans="1:11" s="150" customFormat="1" ht="11.25" x14ac:dyDescent="0.2">
      <c r="A722" s="140" t="s">
        <v>513</v>
      </c>
      <c r="B722" s="125" t="s">
        <v>3387</v>
      </c>
      <c r="C722" s="125" t="s">
        <v>19</v>
      </c>
      <c r="D722" s="125" t="s">
        <v>3388</v>
      </c>
      <c r="E722" s="125"/>
      <c r="F722" s="126" t="s">
        <v>36</v>
      </c>
      <c r="G722" s="127">
        <v>10</v>
      </c>
      <c r="H722" s="128"/>
      <c r="I722" s="128">
        <v>0.03</v>
      </c>
      <c r="J722" s="128">
        <f t="shared" si="25"/>
        <v>0</v>
      </c>
      <c r="K722" s="129" t="e">
        <f t="shared" si="24"/>
        <v>#DIV/0!</v>
      </c>
    </row>
    <row r="723" spans="1:11" s="150" customFormat="1" ht="11.25" x14ac:dyDescent="0.2">
      <c r="A723" s="140" t="s">
        <v>516</v>
      </c>
      <c r="B723" s="125" t="s">
        <v>3389</v>
      </c>
      <c r="C723" s="125" t="s">
        <v>19</v>
      </c>
      <c r="D723" s="125" t="s">
        <v>3390</v>
      </c>
      <c r="E723" s="125"/>
      <c r="F723" s="126" t="s">
        <v>36</v>
      </c>
      <c r="G723" s="127">
        <v>10</v>
      </c>
      <c r="H723" s="128"/>
      <c r="I723" s="128">
        <v>4.6900000000000004</v>
      </c>
      <c r="J723" s="128">
        <f t="shared" si="25"/>
        <v>0</v>
      </c>
      <c r="K723" s="129" t="e">
        <f t="shared" si="24"/>
        <v>#DIV/0!</v>
      </c>
    </row>
    <row r="724" spans="1:11" s="150" customFormat="1" ht="11.25" x14ac:dyDescent="0.2">
      <c r="A724" s="140" t="s">
        <v>519</v>
      </c>
      <c r="B724" s="125" t="s">
        <v>3391</v>
      </c>
      <c r="C724" s="125" t="s">
        <v>19</v>
      </c>
      <c r="D724" s="125" t="s">
        <v>3392</v>
      </c>
      <c r="E724" s="125"/>
      <c r="F724" s="126" t="s">
        <v>36</v>
      </c>
      <c r="G724" s="127">
        <v>20</v>
      </c>
      <c r="H724" s="128"/>
      <c r="I724" s="128">
        <v>166.96</v>
      </c>
      <c r="J724" s="128">
        <f t="shared" si="25"/>
        <v>0</v>
      </c>
      <c r="K724" s="129" t="e">
        <f t="shared" si="24"/>
        <v>#DIV/0!</v>
      </c>
    </row>
    <row r="725" spans="1:11" s="150" customFormat="1" ht="11.25" x14ac:dyDescent="0.2">
      <c r="A725" s="140" t="s">
        <v>522</v>
      </c>
      <c r="B725" s="125" t="s">
        <v>3393</v>
      </c>
      <c r="C725" s="125" t="s">
        <v>19</v>
      </c>
      <c r="D725" s="125" t="s">
        <v>3394</v>
      </c>
      <c r="E725" s="125"/>
      <c r="F725" s="126" t="s">
        <v>36</v>
      </c>
      <c r="G725" s="127">
        <v>10</v>
      </c>
      <c r="H725" s="128"/>
      <c r="I725" s="128">
        <v>2802.97</v>
      </c>
      <c r="J725" s="128">
        <f t="shared" si="25"/>
        <v>0</v>
      </c>
      <c r="K725" s="129" t="e">
        <f t="shared" si="24"/>
        <v>#DIV/0!</v>
      </c>
    </row>
    <row r="726" spans="1:11" s="150" customFormat="1" ht="11.25" x14ac:dyDescent="0.2">
      <c r="A726" s="140" t="s">
        <v>525</v>
      </c>
      <c r="B726" s="125" t="s">
        <v>3395</v>
      </c>
      <c r="C726" s="125" t="s">
        <v>19</v>
      </c>
      <c r="D726" s="125" t="s">
        <v>3396</v>
      </c>
      <c r="E726" s="125"/>
      <c r="F726" s="126" t="s">
        <v>36</v>
      </c>
      <c r="G726" s="127">
        <v>10</v>
      </c>
      <c r="H726" s="128"/>
      <c r="I726" s="128">
        <v>205.37</v>
      </c>
      <c r="J726" s="128">
        <f t="shared" si="25"/>
        <v>0</v>
      </c>
      <c r="K726" s="129" t="e">
        <f t="shared" si="24"/>
        <v>#DIV/0!</v>
      </c>
    </row>
    <row r="727" spans="1:11" s="150" customFormat="1" ht="11.25" x14ac:dyDescent="0.2">
      <c r="A727" s="140" t="s">
        <v>528</v>
      </c>
      <c r="B727" s="125" t="s">
        <v>3397</v>
      </c>
      <c r="C727" s="125" t="s">
        <v>19</v>
      </c>
      <c r="D727" s="125" t="s">
        <v>3398</v>
      </c>
      <c r="E727" s="125"/>
      <c r="F727" s="126" t="s">
        <v>36</v>
      </c>
      <c r="G727" s="127">
        <v>20</v>
      </c>
      <c r="H727" s="128"/>
      <c r="I727" s="128">
        <v>576.94000000000005</v>
      </c>
      <c r="J727" s="128">
        <f t="shared" si="25"/>
        <v>0</v>
      </c>
      <c r="K727" s="129" t="e">
        <f t="shared" si="24"/>
        <v>#DIV/0!</v>
      </c>
    </row>
    <row r="728" spans="1:11" s="150" customFormat="1" ht="11.25" x14ac:dyDescent="0.2">
      <c r="A728" s="140" t="s">
        <v>531</v>
      </c>
      <c r="B728" s="125" t="s">
        <v>3399</v>
      </c>
      <c r="C728" s="125" t="s">
        <v>19</v>
      </c>
      <c r="D728" s="125" t="s">
        <v>3400</v>
      </c>
      <c r="E728" s="125"/>
      <c r="F728" s="126" t="s">
        <v>36</v>
      </c>
      <c r="G728" s="127">
        <v>10</v>
      </c>
      <c r="H728" s="128"/>
      <c r="I728" s="128">
        <v>635.52</v>
      </c>
      <c r="J728" s="128">
        <f t="shared" si="25"/>
        <v>0</v>
      </c>
      <c r="K728" s="129" t="e">
        <f t="shared" si="24"/>
        <v>#DIV/0!</v>
      </c>
    </row>
    <row r="729" spans="1:11" s="150" customFormat="1" ht="11.25" x14ac:dyDescent="0.2">
      <c r="A729" s="140" t="s">
        <v>534</v>
      </c>
      <c r="B729" s="125" t="s">
        <v>3401</v>
      </c>
      <c r="C729" s="125" t="s">
        <v>19</v>
      </c>
      <c r="D729" s="125" t="s">
        <v>3402</v>
      </c>
      <c r="E729" s="125"/>
      <c r="F729" s="126" t="s">
        <v>36</v>
      </c>
      <c r="G729" s="127">
        <v>10</v>
      </c>
      <c r="H729" s="128"/>
      <c r="I729" s="128">
        <v>100.43</v>
      </c>
      <c r="J729" s="128">
        <f t="shared" si="25"/>
        <v>0</v>
      </c>
      <c r="K729" s="129" t="e">
        <f t="shared" si="24"/>
        <v>#DIV/0!</v>
      </c>
    </row>
    <row r="730" spans="1:11" s="150" customFormat="1" ht="11.25" x14ac:dyDescent="0.2">
      <c r="A730" s="140" t="s">
        <v>537</v>
      </c>
      <c r="B730" s="125" t="s">
        <v>3403</v>
      </c>
      <c r="C730" s="125" t="s">
        <v>19</v>
      </c>
      <c r="D730" s="125" t="s">
        <v>3404</v>
      </c>
      <c r="E730" s="125"/>
      <c r="F730" s="126" t="s">
        <v>36</v>
      </c>
      <c r="G730" s="127">
        <v>20</v>
      </c>
      <c r="H730" s="128"/>
      <c r="I730" s="128">
        <v>20.66</v>
      </c>
      <c r="J730" s="128">
        <f t="shared" si="25"/>
        <v>0</v>
      </c>
      <c r="K730" s="129" t="e">
        <f t="shared" si="24"/>
        <v>#DIV/0!</v>
      </c>
    </row>
    <row r="731" spans="1:11" s="150" customFormat="1" ht="11.25" x14ac:dyDescent="0.2">
      <c r="A731" s="140" t="s">
        <v>541</v>
      </c>
      <c r="B731" s="125" t="s">
        <v>3405</v>
      </c>
      <c r="C731" s="125" t="s">
        <v>19</v>
      </c>
      <c r="D731" s="125" t="s">
        <v>3406</v>
      </c>
      <c r="E731" s="125"/>
      <c r="F731" s="126" t="s">
        <v>36</v>
      </c>
      <c r="G731" s="127">
        <v>10</v>
      </c>
      <c r="H731" s="128"/>
      <c r="I731" s="128">
        <v>8.4700000000000006</v>
      </c>
      <c r="J731" s="128">
        <f t="shared" si="25"/>
        <v>0</v>
      </c>
      <c r="K731" s="129" t="e">
        <f t="shared" si="24"/>
        <v>#DIV/0!</v>
      </c>
    </row>
    <row r="732" spans="1:11" s="150" customFormat="1" ht="11.25" x14ac:dyDescent="0.2">
      <c r="A732" s="140" t="s">
        <v>544</v>
      </c>
      <c r="B732" s="125" t="s">
        <v>3407</v>
      </c>
      <c r="C732" s="125" t="s">
        <v>19</v>
      </c>
      <c r="D732" s="125" t="s">
        <v>3408</v>
      </c>
      <c r="E732" s="125"/>
      <c r="F732" s="126" t="s">
        <v>36</v>
      </c>
      <c r="G732" s="127">
        <v>10</v>
      </c>
      <c r="H732" s="128"/>
      <c r="I732" s="128">
        <v>8.59</v>
      </c>
      <c r="J732" s="128">
        <f t="shared" si="25"/>
        <v>0</v>
      </c>
      <c r="K732" s="129" t="e">
        <f t="shared" si="24"/>
        <v>#DIV/0!</v>
      </c>
    </row>
    <row r="733" spans="1:11" s="150" customFormat="1" ht="11.25" x14ac:dyDescent="0.2">
      <c r="A733" s="140" t="s">
        <v>547</v>
      </c>
      <c r="B733" s="125" t="s">
        <v>3409</v>
      </c>
      <c r="C733" s="125" t="s">
        <v>19</v>
      </c>
      <c r="D733" s="125" t="s">
        <v>3410</v>
      </c>
      <c r="E733" s="125"/>
      <c r="F733" s="126" t="s">
        <v>36</v>
      </c>
      <c r="G733" s="127">
        <v>20</v>
      </c>
      <c r="H733" s="128"/>
      <c r="I733" s="128">
        <v>20</v>
      </c>
      <c r="J733" s="128">
        <f t="shared" si="25"/>
        <v>0</v>
      </c>
      <c r="K733" s="129" t="e">
        <f t="shared" si="24"/>
        <v>#DIV/0!</v>
      </c>
    </row>
    <row r="734" spans="1:11" s="150" customFormat="1" ht="11.25" x14ac:dyDescent="0.2">
      <c r="A734" s="140" t="s">
        <v>550</v>
      </c>
      <c r="B734" s="125" t="s">
        <v>3411</v>
      </c>
      <c r="C734" s="125" t="s">
        <v>19</v>
      </c>
      <c r="D734" s="125" t="s">
        <v>3412</v>
      </c>
      <c r="E734" s="125"/>
      <c r="F734" s="126" t="s">
        <v>36</v>
      </c>
      <c r="G734" s="127">
        <v>10</v>
      </c>
      <c r="H734" s="128"/>
      <c r="I734" s="128">
        <v>27.04</v>
      </c>
      <c r="J734" s="128">
        <f t="shared" si="25"/>
        <v>0</v>
      </c>
      <c r="K734" s="129" t="e">
        <f t="shared" si="24"/>
        <v>#DIV/0!</v>
      </c>
    </row>
    <row r="735" spans="1:11" s="150" customFormat="1" ht="11.25" x14ac:dyDescent="0.2">
      <c r="A735" s="140" t="s">
        <v>553</v>
      </c>
      <c r="B735" s="125" t="s">
        <v>3413</v>
      </c>
      <c r="C735" s="125" t="s">
        <v>61</v>
      </c>
      <c r="D735" s="125" t="s">
        <v>3414</v>
      </c>
      <c r="E735" s="125"/>
      <c r="F735" s="126" t="s">
        <v>36</v>
      </c>
      <c r="G735" s="127">
        <v>20</v>
      </c>
      <c r="H735" s="128"/>
      <c r="I735" s="128">
        <v>0.74</v>
      </c>
      <c r="J735" s="128">
        <f t="shared" si="25"/>
        <v>0</v>
      </c>
      <c r="K735" s="129" t="e">
        <f t="shared" si="24"/>
        <v>#DIV/0!</v>
      </c>
    </row>
    <row r="736" spans="1:11" s="150" customFormat="1" ht="11.25" x14ac:dyDescent="0.2">
      <c r="A736" s="140" t="s">
        <v>556</v>
      </c>
      <c r="B736" s="125" t="s">
        <v>3415</v>
      </c>
      <c r="C736" s="125" t="s">
        <v>19</v>
      </c>
      <c r="D736" s="125" t="s">
        <v>3416</v>
      </c>
      <c r="E736" s="125"/>
      <c r="F736" s="126" t="s">
        <v>36</v>
      </c>
      <c r="G736" s="127">
        <v>20</v>
      </c>
      <c r="H736" s="128"/>
      <c r="I736" s="128">
        <v>1.06</v>
      </c>
      <c r="J736" s="128">
        <f t="shared" si="25"/>
        <v>0</v>
      </c>
      <c r="K736" s="129" t="e">
        <f t="shared" si="24"/>
        <v>#DIV/0!</v>
      </c>
    </row>
    <row r="737" spans="1:11" s="150" customFormat="1" ht="11.25" x14ac:dyDescent="0.2">
      <c r="A737" s="140" t="s">
        <v>559</v>
      </c>
      <c r="B737" s="125" t="s">
        <v>3417</v>
      </c>
      <c r="C737" s="125" t="s">
        <v>19</v>
      </c>
      <c r="D737" s="125" t="s">
        <v>3418</v>
      </c>
      <c r="E737" s="125"/>
      <c r="F737" s="126" t="s">
        <v>36</v>
      </c>
      <c r="G737" s="127">
        <v>20</v>
      </c>
      <c r="H737" s="128"/>
      <c r="I737" s="128">
        <v>37.71</v>
      </c>
      <c r="J737" s="128">
        <f t="shared" si="25"/>
        <v>0</v>
      </c>
      <c r="K737" s="129" t="e">
        <f t="shared" si="24"/>
        <v>#DIV/0!</v>
      </c>
    </row>
    <row r="738" spans="1:11" s="150" customFormat="1" ht="11.25" x14ac:dyDescent="0.2">
      <c r="A738" s="140" t="s">
        <v>562</v>
      </c>
      <c r="B738" s="125" t="s">
        <v>3419</v>
      </c>
      <c r="C738" s="125" t="s">
        <v>19</v>
      </c>
      <c r="D738" s="125" t="s">
        <v>3420</v>
      </c>
      <c r="E738" s="125"/>
      <c r="F738" s="126" t="s">
        <v>36</v>
      </c>
      <c r="G738" s="127">
        <v>20</v>
      </c>
      <c r="H738" s="128"/>
      <c r="I738" s="128">
        <v>48.58</v>
      </c>
      <c r="J738" s="128">
        <f t="shared" si="25"/>
        <v>0</v>
      </c>
      <c r="K738" s="129" t="e">
        <f t="shared" si="24"/>
        <v>#DIV/0!</v>
      </c>
    </row>
    <row r="739" spans="1:11" s="150" customFormat="1" ht="11.25" x14ac:dyDescent="0.2">
      <c r="A739" s="140" t="s">
        <v>566</v>
      </c>
      <c r="B739" s="125" t="s">
        <v>3421</v>
      </c>
      <c r="C739" s="125" t="s">
        <v>19</v>
      </c>
      <c r="D739" s="125" t="s">
        <v>3422</v>
      </c>
      <c r="E739" s="125"/>
      <c r="F739" s="126" t="s">
        <v>36</v>
      </c>
      <c r="G739" s="127">
        <v>20</v>
      </c>
      <c r="H739" s="128"/>
      <c r="I739" s="128">
        <v>10.08</v>
      </c>
      <c r="J739" s="128">
        <f t="shared" si="25"/>
        <v>0</v>
      </c>
      <c r="K739" s="129" t="e">
        <f t="shared" si="24"/>
        <v>#DIV/0!</v>
      </c>
    </row>
    <row r="740" spans="1:11" s="150" customFormat="1" ht="11.25" x14ac:dyDescent="0.2">
      <c r="A740" s="140" t="s">
        <v>569</v>
      </c>
      <c r="B740" s="125" t="s">
        <v>3423</v>
      </c>
      <c r="C740" s="125" t="s">
        <v>19</v>
      </c>
      <c r="D740" s="125" t="s">
        <v>3424</v>
      </c>
      <c r="E740" s="125"/>
      <c r="F740" s="126" t="s">
        <v>36</v>
      </c>
      <c r="G740" s="127">
        <v>20</v>
      </c>
      <c r="H740" s="128"/>
      <c r="I740" s="128">
        <v>0.93</v>
      </c>
      <c r="J740" s="128">
        <f t="shared" si="25"/>
        <v>0</v>
      </c>
      <c r="K740" s="129" t="e">
        <f t="shared" si="24"/>
        <v>#DIV/0!</v>
      </c>
    </row>
    <row r="741" spans="1:11" s="150" customFormat="1" ht="11.25" x14ac:dyDescent="0.2">
      <c r="A741" s="140" t="s">
        <v>572</v>
      </c>
      <c r="B741" s="125" t="s">
        <v>3425</v>
      </c>
      <c r="C741" s="125" t="s">
        <v>19</v>
      </c>
      <c r="D741" s="125" t="s">
        <v>3426</v>
      </c>
      <c r="E741" s="125"/>
      <c r="F741" s="126" t="s">
        <v>36</v>
      </c>
      <c r="G741" s="127">
        <v>20</v>
      </c>
      <c r="H741" s="128"/>
      <c r="I741" s="128">
        <v>1</v>
      </c>
      <c r="J741" s="128">
        <f t="shared" si="25"/>
        <v>0</v>
      </c>
      <c r="K741" s="129" t="e">
        <f t="shared" si="24"/>
        <v>#DIV/0!</v>
      </c>
    </row>
    <row r="742" spans="1:11" s="150" customFormat="1" ht="11.25" x14ac:dyDescent="0.2">
      <c r="A742" s="140" t="s">
        <v>575</v>
      </c>
      <c r="B742" s="125" t="s">
        <v>3427</v>
      </c>
      <c r="C742" s="125" t="s">
        <v>19</v>
      </c>
      <c r="D742" s="125" t="s">
        <v>3428</v>
      </c>
      <c r="E742" s="125"/>
      <c r="F742" s="126" t="s">
        <v>36</v>
      </c>
      <c r="G742" s="127">
        <v>30</v>
      </c>
      <c r="H742" s="128"/>
      <c r="I742" s="128">
        <v>1.43</v>
      </c>
      <c r="J742" s="128">
        <f t="shared" si="25"/>
        <v>0</v>
      </c>
      <c r="K742" s="129" t="e">
        <f t="shared" si="24"/>
        <v>#DIV/0!</v>
      </c>
    </row>
    <row r="743" spans="1:11" s="150" customFormat="1" ht="11.25" x14ac:dyDescent="0.2">
      <c r="A743" s="140" t="s">
        <v>578</v>
      </c>
      <c r="B743" s="125" t="s">
        <v>3429</v>
      </c>
      <c r="C743" s="125" t="s">
        <v>19</v>
      </c>
      <c r="D743" s="125" t="s">
        <v>3430</v>
      </c>
      <c r="E743" s="125"/>
      <c r="F743" s="126" t="s">
        <v>36</v>
      </c>
      <c r="G743" s="127">
        <v>30</v>
      </c>
      <c r="H743" s="128"/>
      <c r="I743" s="128">
        <v>2.82</v>
      </c>
      <c r="J743" s="128">
        <f t="shared" si="25"/>
        <v>0</v>
      </c>
      <c r="K743" s="129" t="e">
        <f t="shared" si="24"/>
        <v>#DIV/0!</v>
      </c>
    </row>
    <row r="744" spans="1:11" s="150" customFormat="1" ht="11.25" x14ac:dyDescent="0.2">
      <c r="A744" s="140" t="s">
        <v>581</v>
      </c>
      <c r="B744" s="125" t="s">
        <v>3431</v>
      </c>
      <c r="C744" s="125" t="s">
        <v>19</v>
      </c>
      <c r="D744" s="125" t="s">
        <v>3432</v>
      </c>
      <c r="E744" s="125"/>
      <c r="F744" s="126" t="s">
        <v>36</v>
      </c>
      <c r="G744" s="127">
        <v>70</v>
      </c>
      <c r="H744" s="128"/>
      <c r="I744" s="128">
        <v>5.22</v>
      </c>
      <c r="J744" s="128">
        <f t="shared" si="25"/>
        <v>0</v>
      </c>
      <c r="K744" s="129" t="e">
        <f t="shared" si="24"/>
        <v>#DIV/0!</v>
      </c>
    </row>
    <row r="745" spans="1:11" s="150" customFormat="1" ht="11.25" x14ac:dyDescent="0.2">
      <c r="A745" s="140" t="s">
        <v>584</v>
      </c>
      <c r="B745" s="125" t="s">
        <v>3433</v>
      </c>
      <c r="C745" s="125" t="s">
        <v>19</v>
      </c>
      <c r="D745" s="125" t="s">
        <v>3434</v>
      </c>
      <c r="E745" s="125"/>
      <c r="F745" s="126" t="s">
        <v>36</v>
      </c>
      <c r="G745" s="127">
        <v>30</v>
      </c>
      <c r="H745" s="128"/>
      <c r="I745" s="128">
        <v>7.98</v>
      </c>
      <c r="J745" s="128">
        <f t="shared" si="25"/>
        <v>0</v>
      </c>
      <c r="K745" s="129" t="e">
        <f t="shared" si="24"/>
        <v>#DIV/0!</v>
      </c>
    </row>
    <row r="746" spans="1:11" s="150" customFormat="1" ht="11.25" x14ac:dyDescent="0.2">
      <c r="A746" s="140" t="s">
        <v>587</v>
      </c>
      <c r="B746" s="125" t="s">
        <v>3435</v>
      </c>
      <c r="C746" s="125" t="s">
        <v>39</v>
      </c>
      <c r="D746" s="125" t="s">
        <v>3795</v>
      </c>
      <c r="E746" s="125"/>
      <c r="F746" s="126" t="s">
        <v>380</v>
      </c>
      <c r="G746" s="127">
        <v>60</v>
      </c>
      <c r="H746" s="128"/>
      <c r="I746" s="128">
        <v>6.36</v>
      </c>
      <c r="J746" s="128">
        <f t="shared" si="25"/>
        <v>0</v>
      </c>
      <c r="K746" s="129" t="e">
        <f t="shared" si="24"/>
        <v>#DIV/0!</v>
      </c>
    </row>
    <row r="747" spans="1:11" s="150" customFormat="1" ht="11.25" x14ac:dyDescent="0.2">
      <c r="A747" s="140" t="s">
        <v>590</v>
      </c>
      <c r="B747" s="125" t="s">
        <v>3436</v>
      </c>
      <c r="C747" s="125" t="s">
        <v>39</v>
      </c>
      <c r="D747" s="125" t="s">
        <v>3796</v>
      </c>
      <c r="E747" s="125"/>
      <c r="F747" s="126" t="s">
        <v>380</v>
      </c>
      <c r="G747" s="127">
        <v>3</v>
      </c>
      <c r="H747" s="128"/>
      <c r="I747" s="128">
        <v>2.82</v>
      </c>
      <c r="J747" s="128">
        <f t="shared" si="25"/>
        <v>0</v>
      </c>
      <c r="K747" s="129" t="e">
        <f t="shared" si="24"/>
        <v>#DIV/0!</v>
      </c>
    </row>
    <row r="748" spans="1:11" s="150" customFormat="1" ht="11.25" x14ac:dyDescent="0.2">
      <c r="A748" s="140" t="s">
        <v>593</v>
      </c>
      <c r="B748" s="125" t="s">
        <v>3437</v>
      </c>
      <c r="C748" s="125" t="s">
        <v>39</v>
      </c>
      <c r="D748" s="125" t="s">
        <v>3797</v>
      </c>
      <c r="E748" s="125"/>
      <c r="F748" s="126" t="s">
        <v>380</v>
      </c>
      <c r="G748" s="127">
        <v>3</v>
      </c>
      <c r="H748" s="128"/>
      <c r="I748" s="128">
        <v>4.8099999999999996</v>
      </c>
      <c r="J748" s="128">
        <f t="shared" si="25"/>
        <v>0</v>
      </c>
      <c r="K748" s="129" t="e">
        <f t="shared" si="24"/>
        <v>#DIV/0!</v>
      </c>
    </row>
    <row r="749" spans="1:11" s="150" customFormat="1" ht="11.25" x14ac:dyDescent="0.2">
      <c r="A749" s="140" t="s">
        <v>596</v>
      </c>
      <c r="B749" s="125" t="s">
        <v>3438</v>
      </c>
      <c r="C749" s="125" t="s">
        <v>61</v>
      </c>
      <c r="D749" s="125" t="s">
        <v>3439</v>
      </c>
      <c r="E749" s="125"/>
      <c r="F749" s="126" t="s">
        <v>36</v>
      </c>
      <c r="G749" s="127">
        <v>3</v>
      </c>
      <c r="H749" s="128"/>
      <c r="I749" s="128">
        <v>21.49</v>
      </c>
      <c r="J749" s="128">
        <f t="shared" si="25"/>
        <v>0</v>
      </c>
      <c r="K749" s="129" t="e">
        <f t="shared" si="24"/>
        <v>#DIV/0!</v>
      </c>
    </row>
    <row r="750" spans="1:11" s="150" customFormat="1" ht="11.25" x14ac:dyDescent="0.2">
      <c r="A750" s="140" t="s">
        <v>599</v>
      </c>
      <c r="B750" s="125" t="s">
        <v>3440</v>
      </c>
      <c r="C750" s="125" t="s">
        <v>19</v>
      </c>
      <c r="D750" s="125" t="s">
        <v>3441</v>
      </c>
      <c r="E750" s="125"/>
      <c r="F750" s="126" t="s">
        <v>36</v>
      </c>
      <c r="G750" s="127">
        <v>3</v>
      </c>
      <c r="H750" s="128"/>
      <c r="I750" s="128">
        <v>26.9</v>
      </c>
      <c r="J750" s="128">
        <f t="shared" si="25"/>
        <v>0</v>
      </c>
      <c r="K750" s="129" t="e">
        <f t="shared" si="24"/>
        <v>#DIV/0!</v>
      </c>
    </row>
    <row r="751" spans="1:11" s="150" customFormat="1" ht="11.25" x14ac:dyDescent="0.2">
      <c r="A751" s="140" t="s">
        <v>602</v>
      </c>
      <c r="B751" s="125" t="s">
        <v>3442</v>
      </c>
      <c r="C751" s="125" t="s">
        <v>19</v>
      </c>
      <c r="D751" s="125" t="s">
        <v>3443</v>
      </c>
      <c r="E751" s="125"/>
      <c r="F751" s="126" t="s">
        <v>36</v>
      </c>
      <c r="G751" s="127">
        <v>3</v>
      </c>
      <c r="H751" s="128"/>
      <c r="I751" s="128">
        <v>30.23</v>
      </c>
      <c r="J751" s="128">
        <f t="shared" si="25"/>
        <v>0</v>
      </c>
      <c r="K751" s="129" t="e">
        <f t="shared" si="24"/>
        <v>#DIV/0!</v>
      </c>
    </row>
    <row r="752" spans="1:11" s="150" customFormat="1" ht="11.25" x14ac:dyDescent="0.2">
      <c r="A752" s="140" t="s">
        <v>605</v>
      </c>
      <c r="B752" s="125" t="s">
        <v>3444</v>
      </c>
      <c r="C752" s="125" t="s">
        <v>19</v>
      </c>
      <c r="D752" s="125" t="s">
        <v>3445</v>
      </c>
      <c r="E752" s="125"/>
      <c r="F752" s="126" t="s">
        <v>36</v>
      </c>
      <c r="G752" s="127">
        <v>3</v>
      </c>
      <c r="H752" s="128"/>
      <c r="I752" s="128">
        <v>26.2</v>
      </c>
      <c r="J752" s="128">
        <f t="shared" si="25"/>
        <v>0</v>
      </c>
      <c r="K752" s="129" t="e">
        <f t="shared" si="24"/>
        <v>#DIV/0!</v>
      </c>
    </row>
    <row r="753" spans="1:11" s="150" customFormat="1" ht="11.25" x14ac:dyDescent="0.2">
      <c r="A753" s="140" t="s">
        <v>608</v>
      </c>
      <c r="B753" s="125" t="s">
        <v>3446</v>
      </c>
      <c r="C753" s="125" t="s">
        <v>19</v>
      </c>
      <c r="D753" s="125" t="s">
        <v>3447</v>
      </c>
      <c r="E753" s="125"/>
      <c r="F753" s="126" t="s">
        <v>36</v>
      </c>
      <c r="G753" s="127">
        <v>3</v>
      </c>
      <c r="H753" s="128"/>
      <c r="I753" s="128">
        <v>18.37</v>
      </c>
      <c r="J753" s="128">
        <f t="shared" si="25"/>
        <v>0</v>
      </c>
      <c r="K753" s="129" t="e">
        <f t="shared" si="24"/>
        <v>#DIV/0!</v>
      </c>
    </row>
    <row r="754" spans="1:11" s="150" customFormat="1" ht="11.25" x14ac:dyDescent="0.2">
      <c r="A754" s="140" t="s">
        <v>611</v>
      </c>
      <c r="B754" s="125" t="s">
        <v>3448</v>
      </c>
      <c r="C754" s="125" t="s">
        <v>19</v>
      </c>
      <c r="D754" s="125" t="s">
        <v>3449</v>
      </c>
      <c r="E754" s="125"/>
      <c r="F754" s="126" t="s">
        <v>36</v>
      </c>
      <c r="G754" s="127">
        <v>3</v>
      </c>
      <c r="H754" s="128"/>
      <c r="I754" s="128">
        <v>14.28</v>
      </c>
      <c r="J754" s="128">
        <f t="shared" si="25"/>
        <v>0</v>
      </c>
      <c r="K754" s="129" t="e">
        <f t="shared" si="24"/>
        <v>#DIV/0!</v>
      </c>
    </row>
    <row r="755" spans="1:11" s="150" customFormat="1" ht="11.25" x14ac:dyDescent="0.2">
      <c r="A755" s="140" t="s">
        <v>614</v>
      </c>
      <c r="B755" s="125" t="s">
        <v>3450</v>
      </c>
      <c r="C755" s="125" t="s">
        <v>19</v>
      </c>
      <c r="D755" s="125" t="s">
        <v>3451</v>
      </c>
      <c r="E755" s="125"/>
      <c r="F755" s="126" t="s">
        <v>36</v>
      </c>
      <c r="G755" s="127">
        <v>3</v>
      </c>
      <c r="H755" s="128"/>
      <c r="I755" s="128">
        <v>24.45</v>
      </c>
      <c r="J755" s="128">
        <f t="shared" si="25"/>
        <v>0</v>
      </c>
      <c r="K755" s="129" t="e">
        <f t="shared" si="24"/>
        <v>#DIV/0!</v>
      </c>
    </row>
    <row r="756" spans="1:11" s="150" customFormat="1" ht="11.25" x14ac:dyDescent="0.2">
      <c r="A756" s="140" t="s">
        <v>617</v>
      </c>
      <c r="B756" s="125" t="s">
        <v>3452</v>
      </c>
      <c r="C756" s="125" t="s">
        <v>19</v>
      </c>
      <c r="D756" s="125" t="s">
        <v>3453</v>
      </c>
      <c r="E756" s="125"/>
      <c r="F756" s="126" t="s">
        <v>36</v>
      </c>
      <c r="G756" s="127">
        <v>3</v>
      </c>
      <c r="H756" s="128"/>
      <c r="I756" s="128">
        <v>15.45</v>
      </c>
      <c r="J756" s="128">
        <f t="shared" si="25"/>
        <v>0</v>
      </c>
      <c r="K756" s="129" t="e">
        <f t="shared" si="24"/>
        <v>#DIV/0!</v>
      </c>
    </row>
    <row r="757" spans="1:11" s="150" customFormat="1" ht="11.25" x14ac:dyDescent="0.2">
      <c r="A757" s="140" t="s">
        <v>620</v>
      </c>
      <c r="B757" s="125" t="s">
        <v>3454</v>
      </c>
      <c r="C757" s="125" t="s">
        <v>19</v>
      </c>
      <c r="D757" s="125" t="s">
        <v>3455</v>
      </c>
      <c r="E757" s="125"/>
      <c r="F757" s="126" t="s">
        <v>36</v>
      </c>
      <c r="G757" s="127">
        <v>20</v>
      </c>
      <c r="H757" s="128"/>
      <c r="I757" s="128">
        <v>118.46</v>
      </c>
      <c r="J757" s="128">
        <f t="shared" si="25"/>
        <v>0</v>
      </c>
      <c r="K757" s="129" t="e">
        <f t="shared" si="24"/>
        <v>#DIV/0!</v>
      </c>
    </row>
    <row r="758" spans="1:11" s="150" customFormat="1" ht="11.25" x14ac:dyDescent="0.2">
      <c r="A758" s="140" t="s">
        <v>623</v>
      </c>
      <c r="B758" s="125" t="s">
        <v>3456</v>
      </c>
      <c r="C758" s="125" t="s">
        <v>19</v>
      </c>
      <c r="D758" s="125" t="s">
        <v>3457</v>
      </c>
      <c r="E758" s="125"/>
      <c r="F758" s="126" t="s">
        <v>36</v>
      </c>
      <c r="G758" s="127">
        <v>20</v>
      </c>
      <c r="H758" s="128"/>
      <c r="I758" s="128">
        <v>3.43</v>
      </c>
      <c r="J758" s="128">
        <f t="shared" si="25"/>
        <v>0</v>
      </c>
      <c r="K758" s="129" t="e">
        <f t="shared" si="24"/>
        <v>#DIV/0!</v>
      </c>
    </row>
    <row r="759" spans="1:11" s="150" customFormat="1" ht="11.25" x14ac:dyDescent="0.2">
      <c r="A759" s="140" t="s">
        <v>626</v>
      </c>
      <c r="B759" s="125" t="s">
        <v>3458</v>
      </c>
      <c r="C759" s="125" t="s">
        <v>19</v>
      </c>
      <c r="D759" s="125" t="s">
        <v>3459</v>
      </c>
      <c r="E759" s="125"/>
      <c r="F759" s="126" t="s">
        <v>36</v>
      </c>
      <c r="G759" s="127">
        <v>30</v>
      </c>
      <c r="H759" s="128"/>
      <c r="I759" s="128">
        <v>0.48</v>
      </c>
      <c r="J759" s="128">
        <f t="shared" si="25"/>
        <v>0</v>
      </c>
      <c r="K759" s="129" t="e">
        <f t="shared" si="24"/>
        <v>#DIV/0!</v>
      </c>
    </row>
    <row r="760" spans="1:11" s="150" customFormat="1" ht="11.25" x14ac:dyDescent="0.2">
      <c r="A760" s="140" t="s">
        <v>629</v>
      </c>
      <c r="B760" s="125" t="s">
        <v>3460</v>
      </c>
      <c r="C760" s="125" t="s">
        <v>19</v>
      </c>
      <c r="D760" s="125" t="s">
        <v>3461</v>
      </c>
      <c r="E760" s="125"/>
      <c r="F760" s="126" t="s">
        <v>36</v>
      </c>
      <c r="G760" s="127">
        <v>20</v>
      </c>
      <c r="H760" s="128"/>
      <c r="I760" s="128">
        <v>11.61</v>
      </c>
      <c r="J760" s="128">
        <f t="shared" si="25"/>
        <v>0</v>
      </c>
      <c r="K760" s="129" t="e">
        <f t="shared" si="24"/>
        <v>#DIV/0!</v>
      </c>
    </row>
    <row r="761" spans="1:11" s="150" customFormat="1" ht="11.25" x14ac:dyDescent="0.2">
      <c r="A761" s="140" t="s">
        <v>632</v>
      </c>
      <c r="B761" s="125" t="s">
        <v>3462</v>
      </c>
      <c r="C761" s="125" t="s">
        <v>19</v>
      </c>
      <c r="D761" s="125" t="s">
        <v>3463</v>
      </c>
      <c r="E761" s="125"/>
      <c r="F761" s="126" t="s">
        <v>36</v>
      </c>
      <c r="G761" s="127">
        <v>20</v>
      </c>
      <c r="H761" s="128"/>
      <c r="I761" s="128">
        <v>30.67</v>
      </c>
      <c r="J761" s="128">
        <f t="shared" si="25"/>
        <v>0</v>
      </c>
      <c r="K761" s="129" t="e">
        <f t="shared" si="24"/>
        <v>#DIV/0!</v>
      </c>
    </row>
    <row r="762" spans="1:11" s="150" customFormat="1" ht="11.25" x14ac:dyDescent="0.2">
      <c r="A762" s="140" t="s">
        <v>635</v>
      </c>
      <c r="B762" s="125" t="s">
        <v>3464</v>
      </c>
      <c r="C762" s="125" t="s">
        <v>19</v>
      </c>
      <c r="D762" s="125" t="s">
        <v>3465</v>
      </c>
      <c r="E762" s="125"/>
      <c r="F762" s="126" t="s">
        <v>36</v>
      </c>
      <c r="G762" s="127">
        <v>20</v>
      </c>
      <c r="H762" s="128"/>
      <c r="I762" s="128">
        <v>10.45</v>
      </c>
      <c r="J762" s="128">
        <f t="shared" si="25"/>
        <v>0</v>
      </c>
      <c r="K762" s="129" t="e">
        <f t="shared" si="24"/>
        <v>#DIV/0!</v>
      </c>
    </row>
    <row r="763" spans="1:11" s="150" customFormat="1" ht="11.25" x14ac:dyDescent="0.2">
      <c r="A763" s="140" t="s">
        <v>638</v>
      </c>
      <c r="B763" s="125" t="s">
        <v>3466</v>
      </c>
      <c r="C763" s="125" t="s">
        <v>19</v>
      </c>
      <c r="D763" s="125" t="s">
        <v>3467</v>
      </c>
      <c r="E763" s="125"/>
      <c r="F763" s="126" t="s">
        <v>36</v>
      </c>
      <c r="G763" s="127">
        <v>20</v>
      </c>
      <c r="H763" s="128"/>
      <c r="I763" s="128">
        <v>0.21</v>
      </c>
      <c r="J763" s="128">
        <f t="shared" si="25"/>
        <v>0</v>
      </c>
      <c r="K763" s="129" t="e">
        <f t="shared" si="24"/>
        <v>#DIV/0!</v>
      </c>
    </row>
    <row r="764" spans="1:11" s="150" customFormat="1" ht="11.25" x14ac:dyDescent="0.2">
      <c r="A764" s="140" t="s">
        <v>642</v>
      </c>
      <c r="B764" s="125" t="s">
        <v>3468</v>
      </c>
      <c r="C764" s="125" t="s">
        <v>19</v>
      </c>
      <c r="D764" s="125" t="s">
        <v>3469</v>
      </c>
      <c r="E764" s="125"/>
      <c r="F764" s="126" t="s">
        <v>36</v>
      </c>
      <c r="G764" s="127">
        <v>8</v>
      </c>
      <c r="H764" s="128"/>
      <c r="I764" s="128">
        <v>77.27</v>
      </c>
      <c r="J764" s="128">
        <f t="shared" si="25"/>
        <v>0</v>
      </c>
      <c r="K764" s="129" t="e">
        <f t="shared" si="24"/>
        <v>#DIV/0!</v>
      </c>
    </row>
    <row r="765" spans="1:11" s="150" customFormat="1" ht="11.25" x14ac:dyDescent="0.2">
      <c r="A765" s="140" t="s">
        <v>645</v>
      </c>
      <c r="B765" s="125" t="s">
        <v>3470</v>
      </c>
      <c r="C765" s="125" t="s">
        <v>19</v>
      </c>
      <c r="D765" s="125" t="s">
        <v>3471</v>
      </c>
      <c r="E765" s="125"/>
      <c r="F765" s="126" t="s">
        <v>36</v>
      </c>
      <c r="G765" s="127">
        <v>5</v>
      </c>
      <c r="H765" s="128"/>
      <c r="I765" s="128">
        <v>29.93</v>
      </c>
      <c r="J765" s="128">
        <f t="shared" si="25"/>
        <v>0</v>
      </c>
      <c r="K765" s="129" t="e">
        <f t="shared" si="24"/>
        <v>#DIV/0!</v>
      </c>
    </row>
    <row r="766" spans="1:11" s="150" customFormat="1" ht="11.25" x14ac:dyDescent="0.2">
      <c r="A766" s="140" t="s">
        <v>648</v>
      </c>
      <c r="B766" s="125" t="s">
        <v>3472</v>
      </c>
      <c r="C766" s="125" t="s">
        <v>19</v>
      </c>
      <c r="D766" s="125" t="s">
        <v>3473</v>
      </c>
      <c r="E766" s="125"/>
      <c r="F766" s="126" t="s">
        <v>36</v>
      </c>
      <c r="G766" s="127">
        <v>5</v>
      </c>
      <c r="H766" s="128"/>
      <c r="I766" s="128">
        <v>16.09</v>
      </c>
      <c r="J766" s="128">
        <f t="shared" si="25"/>
        <v>0</v>
      </c>
      <c r="K766" s="129" t="e">
        <f t="shared" si="24"/>
        <v>#DIV/0!</v>
      </c>
    </row>
    <row r="767" spans="1:11" s="150" customFormat="1" ht="11.25" x14ac:dyDescent="0.2">
      <c r="A767" s="140" t="s">
        <v>651</v>
      </c>
      <c r="B767" s="125" t="s">
        <v>3474</v>
      </c>
      <c r="C767" s="125" t="s">
        <v>19</v>
      </c>
      <c r="D767" s="125" t="s">
        <v>3475</v>
      </c>
      <c r="E767" s="125"/>
      <c r="F767" s="126" t="s">
        <v>36</v>
      </c>
      <c r="G767" s="127">
        <v>5</v>
      </c>
      <c r="H767" s="128"/>
      <c r="I767" s="128">
        <v>1.47</v>
      </c>
      <c r="J767" s="128">
        <f t="shared" si="25"/>
        <v>0</v>
      </c>
      <c r="K767" s="129" t="e">
        <f t="shared" si="24"/>
        <v>#DIV/0!</v>
      </c>
    </row>
    <row r="768" spans="1:11" s="150" customFormat="1" ht="11.25" x14ac:dyDescent="0.2">
      <c r="A768" s="140" t="s">
        <v>654</v>
      </c>
      <c r="B768" s="125" t="s">
        <v>3476</v>
      </c>
      <c r="C768" s="125" t="s">
        <v>19</v>
      </c>
      <c r="D768" s="125" t="s">
        <v>3477</v>
      </c>
      <c r="E768" s="125"/>
      <c r="F768" s="126" t="s">
        <v>36</v>
      </c>
      <c r="G768" s="127">
        <v>3</v>
      </c>
      <c r="H768" s="128"/>
      <c r="I768" s="128">
        <v>2.12</v>
      </c>
      <c r="J768" s="128">
        <f t="shared" si="25"/>
        <v>0</v>
      </c>
      <c r="K768" s="129" t="e">
        <f t="shared" si="24"/>
        <v>#DIV/0!</v>
      </c>
    </row>
    <row r="769" spans="1:11" s="150" customFormat="1" ht="11.25" x14ac:dyDescent="0.2">
      <c r="A769" s="140" t="s">
        <v>657</v>
      </c>
      <c r="B769" s="125" t="s">
        <v>3478</v>
      </c>
      <c r="C769" s="125" t="s">
        <v>19</v>
      </c>
      <c r="D769" s="125" t="s">
        <v>3479</v>
      </c>
      <c r="E769" s="125"/>
      <c r="F769" s="126" t="s">
        <v>36</v>
      </c>
      <c r="G769" s="127">
        <v>3</v>
      </c>
      <c r="H769" s="128"/>
      <c r="I769" s="128">
        <v>4.29</v>
      </c>
      <c r="J769" s="128">
        <f t="shared" si="25"/>
        <v>0</v>
      </c>
      <c r="K769" s="129" t="e">
        <f t="shared" si="24"/>
        <v>#DIV/0!</v>
      </c>
    </row>
    <row r="770" spans="1:11" s="150" customFormat="1" ht="11.25" x14ac:dyDescent="0.2">
      <c r="A770" s="140" t="s">
        <v>660</v>
      </c>
      <c r="B770" s="125" t="s">
        <v>3480</v>
      </c>
      <c r="C770" s="125" t="s">
        <v>19</v>
      </c>
      <c r="D770" s="125" t="s">
        <v>3481</v>
      </c>
      <c r="E770" s="125"/>
      <c r="F770" s="126" t="s">
        <v>36</v>
      </c>
      <c r="G770" s="127">
        <v>3</v>
      </c>
      <c r="H770" s="128"/>
      <c r="I770" s="128">
        <v>7.79</v>
      </c>
      <c r="J770" s="128">
        <f t="shared" si="25"/>
        <v>0</v>
      </c>
      <c r="K770" s="129" t="e">
        <f t="shared" si="24"/>
        <v>#DIV/0!</v>
      </c>
    </row>
    <row r="771" spans="1:11" s="150" customFormat="1" ht="11.25" x14ac:dyDescent="0.2">
      <c r="A771" s="140" t="s">
        <v>663</v>
      </c>
      <c r="B771" s="125" t="s">
        <v>3482</v>
      </c>
      <c r="C771" s="125" t="s">
        <v>19</v>
      </c>
      <c r="D771" s="125" t="s">
        <v>3483</v>
      </c>
      <c r="E771" s="125"/>
      <c r="F771" s="126" t="s">
        <v>36</v>
      </c>
      <c r="G771" s="127">
        <v>2</v>
      </c>
      <c r="H771" s="128"/>
      <c r="I771" s="128">
        <v>8.59</v>
      </c>
      <c r="J771" s="128">
        <f t="shared" si="25"/>
        <v>0</v>
      </c>
      <c r="K771" s="129" t="e">
        <f t="shared" si="24"/>
        <v>#DIV/0!</v>
      </c>
    </row>
    <row r="772" spans="1:11" s="150" customFormat="1" ht="11.25" x14ac:dyDescent="0.2">
      <c r="A772" s="140" t="s">
        <v>666</v>
      </c>
      <c r="B772" s="125" t="s">
        <v>3484</v>
      </c>
      <c r="C772" s="125" t="s">
        <v>19</v>
      </c>
      <c r="D772" s="125" t="s">
        <v>3485</v>
      </c>
      <c r="E772" s="125"/>
      <c r="F772" s="126" t="s">
        <v>36</v>
      </c>
      <c r="G772" s="127">
        <v>10</v>
      </c>
      <c r="H772" s="128"/>
      <c r="I772" s="128">
        <v>19.850000000000001</v>
      </c>
      <c r="J772" s="128">
        <f t="shared" si="25"/>
        <v>0</v>
      </c>
      <c r="K772" s="129" t="e">
        <f t="shared" si="24"/>
        <v>#DIV/0!</v>
      </c>
    </row>
    <row r="773" spans="1:11" s="150" customFormat="1" ht="11.25" x14ac:dyDescent="0.2">
      <c r="A773" s="140" t="s">
        <v>669</v>
      </c>
      <c r="B773" s="125" t="s">
        <v>3486</v>
      </c>
      <c r="C773" s="125" t="s">
        <v>19</v>
      </c>
      <c r="D773" s="125" t="s">
        <v>3487</v>
      </c>
      <c r="E773" s="125"/>
      <c r="F773" s="126" t="s">
        <v>36</v>
      </c>
      <c r="G773" s="127">
        <v>50</v>
      </c>
      <c r="H773" s="128"/>
      <c r="I773" s="128">
        <v>34.28</v>
      </c>
      <c r="J773" s="128">
        <f t="shared" si="25"/>
        <v>0</v>
      </c>
      <c r="K773" s="129" t="e">
        <f t="shared" ref="K773:K836" si="26">ROUND(J773/$H$943,4)</f>
        <v>#DIV/0!</v>
      </c>
    </row>
    <row r="774" spans="1:11" s="150" customFormat="1" ht="11.25" x14ac:dyDescent="0.2">
      <c r="A774" s="140" t="s">
        <v>672</v>
      </c>
      <c r="B774" s="125" t="s">
        <v>3488</v>
      </c>
      <c r="C774" s="125" t="s">
        <v>19</v>
      </c>
      <c r="D774" s="125" t="s">
        <v>3489</v>
      </c>
      <c r="E774" s="125"/>
      <c r="F774" s="126" t="s">
        <v>36</v>
      </c>
      <c r="G774" s="127">
        <v>10</v>
      </c>
      <c r="H774" s="128"/>
      <c r="I774" s="128">
        <v>54.49</v>
      </c>
      <c r="J774" s="128">
        <f t="shared" ref="J774:J837" si="27">ROUND(G774*H774,2)</f>
        <v>0</v>
      </c>
      <c r="K774" s="129" t="e">
        <f t="shared" si="26"/>
        <v>#DIV/0!</v>
      </c>
    </row>
    <row r="775" spans="1:11" s="150" customFormat="1" ht="11.25" x14ac:dyDescent="0.2">
      <c r="A775" s="140" t="s">
        <v>675</v>
      </c>
      <c r="B775" s="125" t="s">
        <v>3490</v>
      </c>
      <c r="C775" s="125" t="s">
        <v>19</v>
      </c>
      <c r="D775" s="125" t="s">
        <v>3491</v>
      </c>
      <c r="E775" s="125"/>
      <c r="F775" s="126" t="s">
        <v>36</v>
      </c>
      <c r="G775" s="127">
        <v>20</v>
      </c>
      <c r="H775" s="128"/>
      <c r="I775" s="128">
        <v>214.66</v>
      </c>
      <c r="J775" s="128">
        <f t="shared" si="27"/>
        <v>0</v>
      </c>
      <c r="K775" s="129" t="e">
        <f t="shared" si="26"/>
        <v>#DIV/0!</v>
      </c>
    </row>
    <row r="776" spans="1:11" s="150" customFormat="1" ht="11.25" x14ac:dyDescent="0.2">
      <c r="A776" s="140" t="s">
        <v>678</v>
      </c>
      <c r="B776" s="125" t="s">
        <v>3492</v>
      </c>
      <c r="C776" s="125" t="s">
        <v>19</v>
      </c>
      <c r="D776" s="125" t="s">
        <v>3493</v>
      </c>
      <c r="E776" s="125"/>
      <c r="F776" s="126" t="s">
        <v>36</v>
      </c>
      <c r="G776" s="127">
        <v>50</v>
      </c>
      <c r="H776" s="128"/>
      <c r="I776" s="128">
        <v>9.49</v>
      </c>
      <c r="J776" s="128">
        <f t="shared" si="27"/>
        <v>0</v>
      </c>
      <c r="K776" s="129" t="e">
        <f t="shared" si="26"/>
        <v>#DIV/0!</v>
      </c>
    </row>
    <row r="777" spans="1:11" s="150" customFormat="1" ht="11.25" x14ac:dyDescent="0.2">
      <c r="A777" s="140" t="s">
        <v>681</v>
      </c>
      <c r="B777" s="125" t="s">
        <v>3494</v>
      </c>
      <c r="C777" s="125" t="s">
        <v>19</v>
      </c>
      <c r="D777" s="125" t="s">
        <v>3495</v>
      </c>
      <c r="E777" s="125"/>
      <c r="F777" s="126" t="s">
        <v>36</v>
      </c>
      <c r="G777" s="127">
        <v>30</v>
      </c>
      <c r="H777" s="128"/>
      <c r="I777" s="128">
        <v>79.48</v>
      </c>
      <c r="J777" s="128">
        <f t="shared" si="27"/>
        <v>0</v>
      </c>
      <c r="K777" s="129" t="e">
        <f t="shared" si="26"/>
        <v>#DIV/0!</v>
      </c>
    </row>
    <row r="778" spans="1:11" s="150" customFormat="1" ht="11.25" x14ac:dyDescent="0.2">
      <c r="A778" s="140" t="s">
        <v>684</v>
      </c>
      <c r="B778" s="125" t="s">
        <v>3496</v>
      </c>
      <c r="C778" s="125" t="s">
        <v>19</v>
      </c>
      <c r="D778" s="125" t="s">
        <v>3497</v>
      </c>
      <c r="E778" s="125"/>
      <c r="F778" s="126" t="s">
        <v>36</v>
      </c>
      <c r="G778" s="127">
        <v>50</v>
      </c>
      <c r="H778" s="128"/>
      <c r="I778" s="128">
        <v>1.4</v>
      </c>
      <c r="J778" s="128">
        <f t="shared" si="27"/>
        <v>0</v>
      </c>
      <c r="K778" s="129" t="e">
        <f t="shared" si="26"/>
        <v>#DIV/0!</v>
      </c>
    </row>
    <row r="779" spans="1:11" s="150" customFormat="1" ht="11.25" x14ac:dyDescent="0.2">
      <c r="A779" s="140" t="s">
        <v>687</v>
      </c>
      <c r="B779" s="125" t="s">
        <v>3498</v>
      </c>
      <c r="C779" s="125" t="s">
        <v>19</v>
      </c>
      <c r="D779" s="125" t="s">
        <v>3499</v>
      </c>
      <c r="E779" s="125"/>
      <c r="F779" s="126" t="s">
        <v>36</v>
      </c>
      <c r="G779" s="127">
        <v>40</v>
      </c>
      <c r="H779" s="128"/>
      <c r="I779" s="128">
        <v>1.7</v>
      </c>
      <c r="J779" s="128">
        <f t="shared" si="27"/>
        <v>0</v>
      </c>
      <c r="K779" s="129" t="e">
        <f t="shared" si="26"/>
        <v>#DIV/0!</v>
      </c>
    </row>
    <row r="780" spans="1:11" s="150" customFormat="1" ht="11.25" x14ac:dyDescent="0.2">
      <c r="A780" s="140" t="s">
        <v>690</v>
      </c>
      <c r="B780" s="125" t="s">
        <v>3500</v>
      </c>
      <c r="C780" s="125" t="s">
        <v>19</v>
      </c>
      <c r="D780" s="125" t="s">
        <v>3501</v>
      </c>
      <c r="E780" s="125"/>
      <c r="F780" s="126" t="s">
        <v>36</v>
      </c>
      <c r="G780" s="127">
        <v>25</v>
      </c>
      <c r="H780" s="128"/>
      <c r="I780" s="128">
        <v>2.76</v>
      </c>
      <c r="J780" s="128">
        <f t="shared" si="27"/>
        <v>0</v>
      </c>
      <c r="K780" s="129" t="e">
        <f t="shared" si="26"/>
        <v>#DIV/0!</v>
      </c>
    </row>
    <row r="781" spans="1:11" s="150" customFormat="1" ht="11.25" x14ac:dyDescent="0.2">
      <c r="A781" s="140" t="s">
        <v>693</v>
      </c>
      <c r="B781" s="125" t="s">
        <v>3502</v>
      </c>
      <c r="C781" s="125" t="s">
        <v>19</v>
      </c>
      <c r="D781" s="125" t="s">
        <v>3503</v>
      </c>
      <c r="E781" s="125"/>
      <c r="F781" s="126" t="s">
        <v>36</v>
      </c>
      <c r="G781" s="127">
        <v>30</v>
      </c>
      <c r="H781" s="128"/>
      <c r="I781" s="128">
        <v>3.49</v>
      </c>
      <c r="J781" s="128">
        <f t="shared" si="27"/>
        <v>0</v>
      </c>
      <c r="K781" s="129" t="e">
        <f t="shared" si="26"/>
        <v>#DIV/0!</v>
      </c>
    </row>
    <row r="782" spans="1:11" s="150" customFormat="1" ht="11.25" x14ac:dyDescent="0.2">
      <c r="A782" s="140" t="s">
        <v>696</v>
      </c>
      <c r="B782" s="125" t="s">
        <v>3504</v>
      </c>
      <c r="C782" s="125" t="s">
        <v>19</v>
      </c>
      <c r="D782" s="125" t="s">
        <v>3505</v>
      </c>
      <c r="E782" s="125"/>
      <c r="F782" s="126" t="s">
        <v>36</v>
      </c>
      <c r="G782" s="127">
        <v>30</v>
      </c>
      <c r="H782" s="128"/>
      <c r="I782" s="128">
        <v>7.25</v>
      </c>
      <c r="J782" s="128">
        <f t="shared" si="27"/>
        <v>0</v>
      </c>
      <c r="K782" s="129" t="e">
        <f t="shared" si="26"/>
        <v>#DIV/0!</v>
      </c>
    </row>
    <row r="783" spans="1:11" s="150" customFormat="1" ht="11.25" x14ac:dyDescent="0.2">
      <c r="A783" s="140" t="s">
        <v>699</v>
      </c>
      <c r="B783" s="125" t="s">
        <v>3506</v>
      </c>
      <c r="C783" s="125" t="s">
        <v>61</v>
      </c>
      <c r="D783" s="125" t="s">
        <v>3798</v>
      </c>
      <c r="E783" s="125"/>
      <c r="F783" s="126" t="s">
        <v>36</v>
      </c>
      <c r="G783" s="127">
        <v>30</v>
      </c>
      <c r="H783" s="128"/>
      <c r="I783" s="128">
        <v>12.29</v>
      </c>
      <c r="J783" s="128">
        <f t="shared" si="27"/>
        <v>0</v>
      </c>
      <c r="K783" s="129" t="e">
        <f t="shared" si="26"/>
        <v>#DIV/0!</v>
      </c>
    </row>
    <row r="784" spans="1:11" s="150" customFormat="1" ht="11.25" x14ac:dyDescent="0.2">
      <c r="A784" s="140" t="s">
        <v>702</v>
      </c>
      <c r="B784" s="125" t="s">
        <v>3507</v>
      </c>
      <c r="C784" s="125" t="s">
        <v>61</v>
      </c>
      <c r="D784" s="125" t="s">
        <v>3799</v>
      </c>
      <c r="E784" s="125"/>
      <c r="F784" s="126" t="s">
        <v>36</v>
      </c>
      <c r="G784" s="127">
        <v>40</v>
      </c>
      <c r="H784" s="128"/>
      <c r="I784" s="128">
        <v>24.94</v>
      </c>
      <c r="J784" s="128">
        <f t="shared" si="27"/>
        <v>0</v>
      </c>
      <c r="K784" s="129" t="e">
        <f t="shared" si="26"/>
        <v>#DIV/0!</v>
      </c>
    </row>
    <row r="785" spans="1:11" s="150" customFormat="1" ht="22.5" x14ac:dyDescent="0.2">
      <c r="A785" s="140" t="s">
        <v>705</v>
      </c>
      <c r="B785" s="125" t="s">
        <v>3508</v>
      </c>
      <c r="C785" s="125" t="s">
        <v>39</v>
      </c>
      <c r="D785" s="125" t="s">
        <v>3800</v>
      </c>
      <c r="E785" s="125"/>
      <c r="F785" s="126" t="s">
        <v>380</v>
      </c>
      <c r="G785" s="127">
        <v>10</v>
      </c>
      <c r="H785" s="128"/>
      <c r="I785" s="128">
        <v>43.59</v>
      </c>
      <c r="J785" s="128">
        <f t="shared" si="27"/>
        <v>0</v>
      </c>
      <c r="K785" s="129" t="e">
        <f t="shared" si="26"/>
        <v>#DIV/0!</v>
      </c>
    </row>
    <row r="786" spans="1:11" s="150" customFormat="1" ht="11.25" x14ac:dyDescent="0.2">
      <c r="A786" s="140" t="s">
        <v>708</v>
      </c>
      <c r="B786" s="125" t="s">
        <v>3509</v>
      </c>
      <c r="C786" s="125" t="s">
        <v>39</v>
      </c>
      <c r="D786" s="125" t="s">
        <v>3801</v>
      </c>
      <c r="E786" s="125"/>
      <c r="F786" s="126" t="s">
        <v>380</v>
      </c>
      <c r="G786" s="127">
        <v>30</v>
      </c>
      <c r="H786" s="128"/>
      <c r="I786" s="128">
        <v>11.06</v>
      </c>
      <c r="J786" s="128">
        <f t="shared" si="27"/>
        <v>0</v>
      </c>
      <c r="K786" s="129" t="e">
        <f t="shared" si="26"/>
        <v>#DIV/0!</v>
      </c>
    </row>
    <row r="787" spans="1:11" s="150" customFormat="1" ht="11.25" x14ac:dyDescent="0.2">
      <c r="A787" s="140" t="s">
        <v>711</v>
      </c>
      <c r="B787" s="125" t="s">
        <v>3510</v>
      </c>
      <c r="C787" s="125" t="s">
        <v>39</v>
      </c>
      <c r="D787" s="125" t="s">
        <v>3802</v>
      </c>
      <c r="E787" s="125"/>
      <c r="F787" s="126" t="s">
        <v>380</v>
      </c>
      <c r="G787" s="127">
        <v>20</v>
      </c>
      <c r="H787" s="128"/>
      <c r="I787" s="128">
        <v>7.16</v>
      </c>
      <c r="J787" s="128">
        <f t="shared" si="27"/>
        <v>0</v>
      </c>
      <c r="K787" s="129" t="e">
        <f t="shared" si="26"/>
        <v>#DIV/0!</v>
      </c>
    </row>
    <row r="788" spans="1:11" s="150" customFormat="1" ht="11.25" x14ac:dyDescent="0.2">
      <c r="A788" s="140" t="s">
        <v>714</v>
      </c>
      <c r="B788" s="125" t="s">
        <v>3511</v>
      </c>
      <c r="C788" s="125" t="s">
        <v>1391</v>
      </c>
      <c r="D788" s="125" t="s">
        <v>3512</v>
      </c>
      <c r="E788" s="125"/>
      <c r="F788" s="126" t="s">
        <v>384</v>
      </c>
      <c r="G788" s="127">
        <v>10</v>
      </c>
      <c r="H788" s="128"/>
      <c r="I788" s="128">
        <v>11.74</v>
      </c>
      <c r="J788" s="128">
        <f t="shared" si="27"/>
        <v>0</v>
      </c>
      <c r="K788" s="129" t="e">
        <f t="shared" si="26"/>
        <v>#DIV/0!</v>
      </c>
    </row>
    <row r="789" spans="1:11" s="150" customFormat="1" ht="11.25" x14ac:dyDescent="0.2">
      <c r="A789" s="140" t="s">
        <v>717</v>
      </c>
      <c r="B789" s="125" t="s">
        <v>3513</v>
      </c>
      <c r="C789" s="125" t="s">
        <v>19</v>
      </c>
      <c r="D789" s="125" t="s">
        <v>3514</v>
      </c>
      <c r="E789" s="125"/>
      <c r="F789" s="126" t="s">
        <v>384</v>
      </c>
      <c r="G789" s="127">
        <v>150</v>
      </c>
      <c r="H789" s="128"/>
      <c r="I789" s="128">
        <v>11.75</v>
      </c>
      <c r="J789" s="128">
        <f t="shared" si="27"/>
        <v>0</v>
      </c>
      <c r="K789" s="129" t="e">
        <f t="shared" si="26"/>
        <v>#DIV/0!</v>
      </c>
    </row>
    <row r="790" spans="1:11" s="150" customFormat="1" ht="11.25" x14ac:dyDescent="0.2">
      <c r="A790" s="140" t="s">
        <v>720</v>
      </c>
      <c r="B790" s="125" t="s">
        <v>3515</v>
      </c>
      <c r="C790" s="125" t="s">
        <v>19</v>
      </c>
      <c r="D790" s="125" t="s">
        <v>3516</v>
      </c>
      <c r="E790" s="125"/>
      <c r="F790" s="126" t="s">
        <v>384</v>
      </c>
      <c r="G790" s="127">
        <v>90</v>
      </c>
      <c r="H790" s="128"/>
      <c r="I790" s="128">
        <v>6.6</v>
      </c>
      <c r="J790" s="128">
        <f t="shared" si="27"/>
        <v>0</v>
      </c>
      <c r="K790" s="129" t="e">
        <f t="shared" si="26"/>
        <v>#DIV/0!</v>
      </c>
    </row>
    <row r="791" spans="1:11" s="150" customFormat="1" ht="11.25" x14ac:dyDescent="0.2">
      <c r="A791" s="140" t="s">
        <v>723</v>
      </c>
      <c r="B791" s="125" t="s">
        <v>3517</v>
      </c>
      <c r="C791" s="125" t="s">
        <v>19</v>
      </c>
      <c r="D791" s="125" t="s">
        <v>3518</v>
      </c>
      <c r="E791" s="125"/>
      <c r="F791" s="126" t="s">
        <v>384</v>
      </c>
      <c r="G791" s="127">
        <v>90</v>
      </c>
      <c r="H791" s="128"/>
      <c r="I791" s="128">
        <v>4</v>
      </c>
      <c r="J791" s="128">
        <f t="shared" si="27"/>
        <v>0</v>
      </c>
      <c r="K791" s="129" t="e">
        <f t="shared" si="26"/>
        <v>#DIV/0!</v>
      </c>
    </row>
    <row r="792" spans="1:11" s="150" customFormat="1" ht="11.25" x14ac:dyDescent="0.2">
      <c r="A792" s="140" t="s">
        <v>726</v>
      </c>
      <c r="B792" s="125" t="s">
        <v>3519</v>
      </c>
      <c r="C792" s="125" t="s">
        <v>19</v>
      </c>
      <c r="D792" s="125" t="s">
        <v>3520</v>
      </c>
      <c r="E792" s="125"/>
      <c r="F792" s="126" t="s">
        <v>384</v>
      </c>
      <c r="G792" s="127">
        <v>90</v>
      </c>
      <c r="H792" s="128"/>
      <c r="I792" s="128">
        <v>44.22</v>
      </c>
      <c r="J792" s="128">
        <f t="shared" si="27"/>
        <v>0</v>
      </c>
      <c r="K792" s="129" t="e">
        <f t="shared" si="26"/>
        <v>#DIV/0!</v>
      </c>
    </row>
    <row r="793" spans="1:11" s="150" customFormat="1" ht="11.25" x14ac:dyDescent="0.2">
      <c r="A793" s="140" t="s">
        <v>729</v>
      </c>
      <c r="B793" s="125" t="s">
        <v>3521</v>
      </c>
      <c r="C793" s="125" t="s">
        <v>19</v>
      </c>
      <c r="D793" s="125" t="s">
        <v>3522</v>
      </c>
      <c r="E793" s="125"/>
      <c r="F793" s="126" t="s">
        <v>384</v>
      </c>
      <c r="G793" s="127">
        <v>90</v>
      </c>
      <c r="H793" s="128"/>
      <c r="I793" s="128">
        <v>108.8</v>
      </c>
      <c r="J793" s="128">
        <f t="shared" si="27"/>
        <v>0</v>
      </c>
      <c r="K793" s="129" t="e">
        <f t="shared" si="26"/>
        <v>#DIV/0!</v>
      </c>
    </row>
    <row r="794" spans="1:11" s="150" customFormat="1" ht="11.25" x14ac:dyDescent="0.2">
      <c r="A794" s="140" t="s">
        <v>732</v>
      </c>
      <c r="B794" s="125" t="s">
        <v>3523</v>
      </c>
      <c r="C794" s="125" t="s">
        <v>19</v>
      </c>
      <c r="D794" s="125" t="s">
        <v>3524</v>
      </c>
      <c r="E794" s="125"/>
      <c r="F794" s="126" t="s">
        <v>384</v>
      </c>
      <c r="G794" s="127">
        <v>150</v>
      </c>
      <c r="H794" s="128"/>
      <c r="I794" s="128">
        <v>25.16</v>
      </c>
      <c r="J794" s="128">
        <f t="shared" si="27"/>
        <v>0</v>
      </c>
      <c r="K794" s="129" t="e">
        <f t="shared" si="26"/>
        <v>#DIV/0!</v>
      </c>
    </row>
    <row r="795" spans="1:11" s="150" customFormat="1" ht="11.25" x14ac:dyDescent="0.2">
      <c r="A795" s="140" t="s">
        <v>735</v>
      </c>
      <c r="B795" s="125" t="s">
        <v>3525</v>
      </c>
      <c r="C795" s="125" t="s">
        <v>19</v>
      </c>
      <c r="D795" s="125" t="s">
        <v>3526</v>
      </c>
      <c r="E795" s="125"/>
      <c r="F795" s="126" t="s">
        <v>384</v>
      </c>
      <c r="G795" s="127">
        <v>90</v>
      </c>
      <c r="H795" s="128"/>
      <c r="I795" s="128">
        <v>31.93</v>
      </c>
      <c r="J795" s="128">
        <f t="shared" si="27"/>
        <v>0</v>
      </c>
      <c r="K795" s="129" t="e">
        <f t="shared" si="26"/>
        <v>#DIV/0!</v>
      </c>
    </row>
    <row r="796" spans="1:11" s="150" customFormat="1" ht="11.25" x14ac:dyDescent="0.2">
      <c r="A796" s="140" t="s">
        <v>738</v>
      </c>
      <c r="B796" s="125" t="s">
        <v>3527</v>
      </c>
      <c r="C796" s="125" t="s">
        <v>39</v>
      </c>
      <c r="D796" s="125" t="s">
        <v>3803</v>
      </c>
      <c r="E796" s="125"/>
      <c r="F796" s="126" t="s">
        <v>380</v>
      </c>
      <c r="G796" s="127">
        <v>10</v>
      </c>
      <c r="H796" s="128"/>
      <c r="I796" s="128">
        <v>75</v>
      </c>
      <c r="J796" s="128">
        <f t="shared" si="27"/>
        <v>0</v>
      </c>
      <c r="K796" s="129" t="e">
        <f t="shared" si="26"/>
        <v>#DIV/0!</v>
      </c>
    </row>
    <row r="797" spans="1:11" s="150" customFormat="1" ht="11.25" x14ac:dyDescent="0.2">
      <c r="A797" s="140" t="s">
        <v>742</v>
      </c>
      <c r="B797" s="125" t="s">
        <v>3528</v>
      </c>
      <c r="C797" s="125" t="s">
        <v>39</v>
      </c>
      <c r="D797" s="125" t="s">
        <v>3804</v>
      </c>
      <c r="E797" s="125"/>
      <c r="F797" s="126" t="s">
        <v>380</v>
      </c>
      <c r="G797" s="127">
        <v>10</v>
      </c>
      <c r="H797" s="128"/>
      <c r="I797" s="128">
        <v>24.24</v>
      </c>
      <c r="J797" s="128">
        <f t="shared" si="27"/>
        <v>0</v>
      </c>
      <c r="K797" s="129" t="e">
        <f t="shared" si="26"/>
        <v>#DIV/0!</v>
      </c>
    </row>
    <row r="798" spans="1:11" s="150" customFormat="1" ht="11.25" x14ac:dyDescent="0.2">
      <c r="A798" s="140" t="s">
        <v>745</v>
      </c>
      <c r="B798" s="125" t="s">
        <v>3529</v>
      </c>
      <c r="C798" s="125" t="s">
        <v>39</v>
      </c>
      <c r="D798" s="125" t="s">
        <v>3805</v>
      </c>
      <c r="E798" s="125"/>
      <c r="F798" s="126" t="s">
        <v>380</v>
      </c>
      <c r="G798" s="127">
        <v>10</v>
      </c>
      <c r="H798" s="128"/>
      <c r="I798" s="128">
        <v>9.43</v>
      </c>
      <c r="J798" s="128">
        <f t="shared" si="27"/>
        <v>0</v>
      </c>
      <c r="K798" s="129" t="e">
        <f t="shared" si="26"/>
        <v>#DIV/0!</v>
      </c>
    </row>
    <row r="799" spans="1:11" s="150" customFormat="1" ht="11.25" x14ac:dyDescent="0.2">
      <c r="A799" s="140" t="s">
        <v>748</v>
      </c>
      <c r="B799" s="125" t="s">
        <v>3530</v>
      </c>
      <c r="C799" s="125" t="s">
        <v>39</v>
      </c>
      <c r="D799" s="125" t="s">
        <v>3806</v>
      </c>
      <c r="E799" s="125"/>
      <c r="F799" s="126" t="s">
        <v>380</v>
      </c>
      <c r="G799" s="127">
        <v>10</v>
      </c>
      <c r="H799" s="128"/>
      <c r="I799" s="128">
        <v>4.49</v>
      </c>
      <c r="J799" s="128">
        <f t="shared" si="27"/>
        <v>0</v>
      </c>
      <c r="K799" s="129" t="e">
        <f t="shared" si="26"/>
        <v>#DIV/0!</v>
      </c>
    </row>
    <row r="800" spans="1:11" s="150" customFormat="1" ht="11.25" x14ac:dyDescent="0.2">
      <c r="A800" s="140" t="s">
        <v>751</v>
      </c>
      <c r="B800" s="125" t="s">
        <v>3531</v>
      </c>
      <c r="C800" s="125" t="s">
        <v>39</v>
      </c>
      <c r="D800" s="125" t="s">
        <v>3807</v>
      </c>
      <c r="E800" s="125"/>
      <c r="F800" s="126" t="s">
        <v>380</v>
      </c>
      <c r="G800" s="127">
        <v>10</v>
      </c>
      <c r="H800" s="128"/>
      <c r="I800" s="128">
        <v>12</v>
      </c>
      <c r="J800" s="128">
        <f t="shared" si="27"/>
        <v>0</v>
      </c>
      <c r="K800" s="129" t="e">
        <f t="shared" si="26"/>
        <v>#DIV/0!</v>
      </c>
    </row>
    <row r="801" spans="1:11" s="150" customFormat="1" ht="11.25" x14ac:dyDescent="0.2">
      <c r="A801" s="140" t="s">
        <v>754</v>
      </c>
      <c r="B801" s="125" t="s">
        <v>3532</v>
      </c>
      <c r="C801" s="125" t="s">
        <v>39</v>
      </c>
      <c r="D801" s="125" t="s">
        <v>3808</v>
      </c>
      <c r="E801" s="125"/>
      <c r="F801" s="126" t="s">
        <v>380</v>
      </c>
      <c r="G801" s="127">
        <v>10</v>
      </c>
      <c r="H801" s="128"/>
      <c r="I801" s="128">
        <v>0.11</v>
      </c>
      <c r="J801" s="128">
        <f t="shared" si="27"/>
        <v>0</v>
      </c>
      <c r="K801" s="129" t="e">
        <f t="shared" si="26"/>
        <v>#DIV/0!</v>
      </c>
    </row>
    <row r="802" spans="1:11" s="150" customFormat="1" ht="11.25" x14ac:dyDescent="0.2">
      <c r="A802" s="140" t="s">
        <v>757</v>
      </c>
      <c r="B802" s="125" t="s">
        <v>3533</v>
      </c>
      <c r="C802" s="125" t="s">
        <v>39</v>
      </c>
      <c r="D802" s="125" t="s">
        <v>3809</v>
      </c>
      <c r="E802" s="125"/>
      <c r="F802" s="126" t="s">
        <v>380</v>
      </c>
      <c r="G802" s="127">
        <v>10</v>
      </c>
      <c r="H802" s="128"/>
      <c r="I802" s="128">
        <v>11.54</v>
      </c>
      <c r="J802" s="128">
        <f t="shared" si="27"/>
        <v>0</v>
      </c>
      <c r="K802" s="129" t="e">
        <f t="shared" si="26"/>
        <v>#DIV/0!</v>
      </c>
    </row>
    <row r="803" spans="1:11" s="150" customFormat="1" ht="11.25" x14ac:dyDescent="0.2">
      <c r="A803" s="140" t="s">
        <v>760</v>
      </c>
      <c r="B803" s="125" t="s">
        <v>3534</v>
      </c>
      <c r="C803" s="125" t="s">
        <v>39</v>
      </c>
      <c r="D803" s="125" t="s">
        <v>3810</v>
      </c>
      <c r="E803" s="125"/>
      <c r="F803" s="126" t="s">
        <v>380</v>
      </c>
      <c r="G803" s="127">
        <v>10</v>
      </c>
      <c r="H803" s="128"/>
      <c r="I803" s="128">
        <v>46</v>
      </c>
      <c r="J803" s="128">
        <f t="shared" si="27"/>
        <v>0</v>
      </c>
      <c r="K803" s="129" t="e">
        <f t="shared" si="26"/>
        <v>#DIV/0!</v>
      </c>
    </row>
    <row r="804" spans="1:11" s="150" customFormat="1" ht="11.25" x14ac:dyDescent="0.2">
      <c r="A804" s="140" t="s">
        <v>763</v>
      </c>
      <c r="B804" s="125" t="s">
        <v>3535</v>
      </c>
      <c r="C804" s="125" t="s">
        <v>39</v>
      </c>
      <c r="D804" s="125" t="s">
        <v>3811</v>
      </c>
      <c r="E804" s="125"/>
      <c r="F804" s="126" t="s">
        <v>380</v>
      </c>
      <c r="G804" s="127">
        <v>10</v>
      </c>
      <c r="H804" s="128"/>
      <c r="I804" s="128">
        <v>73.22</v>
      </c>
      <c r="J804" s="128">
        <f t="shared" si="27"/>
        <v>0</v>
      </c>
      <c r="K804" s="129" t="e">
        <f t="shared" si="26"/>
        <v>#DIV/0!</v>
      </c>
    </row>
    <row r="805" spans="1:11" s="150" customFormat="1" ht="11.25" x14ac:dyDescent="0.2">
      <c r="A805" s="140" t="s">
        <v>766</v>
      </c>
      <c r="B805" s="125" t="s">
        <v>3536</v>
      </c>
      <c r="C805" s="125" t="s">
        <v>39</v>
      </c>
      <c r="D805" s="125" t="s">
        <v>3812</v>
      </c>
      <c r="E805" s="125"/>
      <c r="F805" s="126" t="s">
        <v>380</v>
      </c>
      <c r="G805" s="127">
        <v>10</v>
      </c>
      <c r="H805" s="128"/>
      <c r="I805" s="128">
        <v>26.65</v>
      </c>
      <c r="J805" s="128">
        <f t="shared" si="27"/>
        <v>0</v>
      </c>
      <c r="K805" s="129" t="e">
        <f t="shared" si="26"/>
        <v>#DIV/0!</v>
      </c>
    </row>
    <row r="806" spans="1:11" s="150" customFormat="1" ht="22.5" x14ac:dyDescent="0.2">
      <c r="A806" s="140" t="s">
        <v>769</v>
      </c>
      <c r="B806" s="125" t="s">
        <v>3537</v>
      </c>
      <c r="C806" s="125" t="s">
        <v>19</v>
      </c>
      <c r="D806" s="125" t="s">
        <v>3538</v>
      </c>
      <c r="E806" s="125"/>
      <c r="F806" s="126" t="s">
        <v>384</v>
      </c>
      <c r="G806" s="127">
        <v>20</v>
      </c>
      <c r="H806" s="128"/>
      <c r="I806" s="128">
        <v>9.6</v>
      </c>
      <c r="J806" s="128">
        <f t="shared" si="27"/>
        <v>0</v>
      </c>
      <c r="K806" s="129" t="e">
        <f t="shared" si="26"/>
        <v>#DIV/0!</v>
      </c>
    </row>
    <row r="807" spans="1:11" s="150" customFormat="1" ht="22.5" x14ac:dyDescent="0.2">
      <c r="A807" s="140" t="s">
        <v>772</v>
      </c>
      <c r="B807" s="125" t="s">
        <v>3539</v>
      </c>
      <c r="C807" s="125" t="s">
        <v>19</v>
      </c>
      <c r="D807" s="125" t="s">
        <v>3540</v>
      </c>
      <c r="E807" s="125"/>
      <c r="F807" s="126" t="s">
        <v>384</v>
      </c>
      <c r="G807" s="127">
        <v>20</v>
      </c>
      <c r="H807" s="128"/>
      <c r="I807" s="128">
        <v>5.21</v>
      </c>
      <c r="J807" s="128">
        <f t="shared" si="27"/>
        <v>0</v>
      </c>
      <c r="K807" s="129" t="e">
        <f t="shared" si="26"/>
        <v>#DIV/0!</v>
      </c>
    </row>
    <row r="808" spans="1:11" s="150" customFormat="1" ht="11.25" x14ac:dyDescent="0.2">
      <c r="A808" s="140" t="s">
        <v>775</v>
      </c>
      <c r="B808" s="125" t="s">
        <v>3541</v>
      </c>
      <c r="C808" s="125" t="s">
        <v>19</v>
      </c>
      <c r="D808" s="125" t="s">
        <v>3542</v>
      </c>
      <c r="E808" s="125"/>
      <c r="F808" s="126" t="s">
        <v>384</v>
      </c>
      <c r="G808" s="127">
        <v>300</v>
      </c>
      <c r="H808" s="128"/>
      <c r="I808" s="128">
        <v>59.55</v>
      </c>
      <c r="J808" s="128">
        <f t="shared" si="27"/>
        <v>0</v>
      </c>
      <c r="K808" s="129" t="e">
        <f t="shared" si="26"/>
        <v>#DIV/0!</v>
      </c>
    </row>
    <row r="809" spans="1:11" s="150" customFormat="1" ht="11.25" x14ac:dyDescent="0.2">
      <c r="A809" s="140" t="s">
        <v>778</v>
      </c>
      <c r="B809" s="125" t="s">
        <v>3543</v>
      </c>
      <c r="C809" s="125" t="s">
        <v>19</v>
      </c>
      <c r="D809" s="125" t="s">
        <v>3544</v>
      </c>
      <c r="E809" s="125"/>
      <c r="F809" s="126" t="s">
        <v>384</v>
      </c>
      <c r="G809" s="127">
        <v>300</v>
      </c>
      <c r="H809" s="128"/>
      <c r="I809" s="128">
        <v>0.09</v>
      </c>
      <c r="J809" s="128">
        <f t="shared" si="27"/>
        <v>0</v>
      </c>
      <c r="K809" s="129" t="e">
        <f t="shared" si="26"/>
        <v>#DIV/0!</v>
      </c>
    </row>
    <row r="810" spans="1:11" s="150" customFormat="1" ht="11.25" x14ac:dyDescent="0.2">
      <c r="A810" s="140" t="s">
        <v>781</v>
      </c>
      <c r="B810" s="125" t="s">
        <v>3545</v>
      </c>
      <c r="C810" s="125" t="s">
        <v>61</v>
      </c>
      <c r="D810" s="125" t="s">
        <v>3546</v>
      </c>
      <c r="E810" s="125"/>
      <c r="F810" s="126" t="s">
        <v>36</v>
      </c>
      <c r="G810" s="127">
        <v>40</v>
      </c>
      <c r="H810" s="128"/>
      <c r="I810" s="128">
        <v>2.85</v>
      </c>
      <c r="J810" s="128">
        <f t="shared" si="27"/>
        <v>0</v>
      </c>
      <c r="K810" s="129" t="e">
        <f t="shared" si="26"/>
        <v>#DIV/0!</v>
      </c>
    </row>
    <row r="811" spans="1:11" s="150" customFormat="1" ht="11.25" x14ac:dyDescent="0.2">
      <c r="A811" s="140" t="s">
        <v>784</v>
      </c>
      <c r="B811" s="125" t="s">
        <v>3547</v>
      </c>
      <c r="C811" s="125" t="s">
        <v>19</v>
      </c>
      <c r="D811" s="125" t="s">
        <v>3548</v>
      </c>
      <c r="E811" s="125"/>
      <c r="F811" s="126" t="s">
        <v>36</v>
      </c>
      <c r="G811" s="127">
        <v>40</v>
      </c>
      <c r="H811" s="128"/>
      <c r="I811" s="128">
        <v>1.36</v>
      </c>
      <c r="J811" s="128">
        <f t="shared" si="27"/>
        <v>0</v>
      </c>
      <c r="K811" s="129" t="e">
        <f t="shared" si="26"/>
        <v>#DIV/0!</v>
      </c>
    </row>
    <row r="812" spans="1:11" s="150" customFormat="1" ht="11.25" x14ac:dyDescent="0.2">
      <c r="A812" s="140" t="s">
        <v>787</v>
      </c>
      <c r="B812" s="125" t="s">
        <v>3549</v>
      </c>
      <c r="C812" s="125" t="s">
        <v>39</v>
      </c>
      <c r="D812" s="125" t="s">
        <v>3813</v>
      </c>
      <c r="E812" s="125"/>
      <c r="F812" s="126" t="s">
        <v>1778</v>
      </c>
      <c r="G812" s="127">
        <v>50</v>
      </c>
      <c r="H812" s="128"/>
      <c r="I812" s="128">
        <v>15.15</v>
      </c>
      <c r="J812" s="128">
        <f t="shared" si="27"/>
        <v>0</v>
      </c>
      <c r="K812" s="129" t="e">
        <f t="shared" si="26"/>
        <v>#DIV/0!</v>
      </c>
    </row>
    <row r="813" spans="1:11" s="150" customFormat="1" ht="11.25" x14ac:dyDescent="0.2">
      <c r="A813" s="140" t="s">
        <v>790</v>
      </c>
      <c r="B813" s="125" t="s">
        <v>3550</v>
      </c>
      <c r="C813" s="125" t="s">
        <v>19</v>
      </c>
      <c r="D813" s="125" t="s">
        <v>3551</v>
      </c>
      <c r="E813" s="125"/>
      <c r="F813" s="126" t="s">
        <v>36</v>
      </c>
      <c r="G813" s="127">
        <v>200</v>
      </c>
      <c r="H813" s="128"/>
      <c r="I813" s="128">
        <v>29.9</v>
      </c>
      <c r="J813" s="128">
        <f t="shared" si="27"/>
        <v>0</v>
      </c>
      <c r="K813" s="129" t="e">
        <f t="shared" si="26"/>
        <v>#DIV/0!</v>
      </c>
    </row>
    <row r="814" spans="1:11" s="150" customFormat="1" ht="11.25" x14ac:dyDescent="0.2">
      <c r="A814" s="140" t="s">
        <v>793</v>
      </c>
      <c r="B814" s="125" t="s">
        <v>3552</v>
      </c>
      <c r="C814" s="125" t="s">
        <v>19</v>
      </c>
      <c r="D814" s="125" t="s">
        <v>3553</v>
      </c>
      <c r="E814" s="125"/>
      <c r="F814" s="126" t="s">
        <v>384</v>
      </c>
      <c r="G814" s="127">
        <v>200</v>
      </c>
      <c r="H814" s="128"/>
      <c r="I814" s="128">
        <v>17.28</v>
      </c>
      <c r="J814" s="128">
        <f t="shared" si="27"/>
        <v>0</v>
      </c>
      <c r="K814" s="129" t="e">
        <f t="shared" si="26"/>
        <v>#DIV/0!</v>
      </c>
    </row>
    <row r="815" spans="1:11" s="150" customFormat="1" ht="22.5" x14ac:dyDescent="0.2">
      <c r="A815" s="140" t="s">
        <v>796</v>
      </c>
      <c r="B815" s="125" t="s">
        <v>3554</v>
      </c>
      <c r="C815" s="125" t="s">
        <v>19</v>
      </c>
      <c r="D815" s="125" t="s">
        <v>3555</v>
      </c>
      <c r="E815" s="125"/>
      <c r="F815" s="126" t="s">
        <v>36</v>
      </c>
      <c r="G815" s="127">
        <v>20</v>
      </c>
      <c r="H815" s="128"/>
      <c r="I815" s="128">
        <v>1.82</v>
      </c>
      <c r="J815" s="128">
        <f t="shared" si="27"/>
        <v>0</v>
      </c>
      <c r="K815" s="129" t="e">
        <f t="shared" si="26"/>
        <v>#DIV/0!</v>
      </c>
    </row>
    <row r="816" spans="1:11" s="150" customFormat="1" ht="11.25" x14ac:dyDescent="0.2">
      <c r="A816" s="140" t="s">
        <v>799</v>
      </c>
      <c r="B816" s="125" t="s">
        <v>3556</v>
      </c>
      <c r="C816" s="125" t="s">
        <v>19</v>
      </c>
      <c r="D816" s="125" t="s">
        <v>3557</v>
      </c>
      <c r="E816" s="125"/>
      <c r="F816" s="126" t="s">
        <v>36</v>
      </c>
      <c r="G816" s="127">
        <v>10</v>
      </c>
      <c r="H816" s="128"/>
      <c r="I816" s="128">
        <v>1.33</v>
      </c>
      <c r="J816" s="128">
        <f t="shared" si="27"/>
        <v>0</v>
      </c>
      <c r="K816" s="129" t="e">
        <f t="shared" si="26"/>
        <v>#DIV/0!</v>
      </c>
    </row>
    <row r="817" spans="1:11" s="150" customFormat="1" ht="22.5" x14ac:dyDescent="0.2">
      <c r="A817" s="140" t="s">
        <v>803</v>
      </c>
      <c r="B817" s="125" t="s">
        <v>3558</v>
      </c>
      <c r="C817" s="125" t="s">
        <v>19</v>
      </c>
      <c r="D817" s="125" t="s">
        <v>3559</v>
      </c>
      <c r="E817" s="125"/>
      <c r="F817" s="126" t="s">
        <v>36</v>
      </c>
      <c r="G817" s="127">
        <v>10</v>
      </c>
      <c r="H817" s="128"/>
      <c r="I817" s="128">
        <v>2.23</v>
      </c>
      <c r="J817" s="128">
        <f t="shared" si="27"/>
        <v>0</v>
      </c>
      <c r="K817" s="129" t="e">
        <f t="shared" si="26"/>
        <v>#DIV/0!</v>
      </c>
    </row>
    <row r="818" spans="1:11" s="150" customFormat="1" ht="22.5" x14ac:dyDescent="0.2">
      <c r="A818" s="140" t="s">
        <v>806</v>
      </c>
      <c r="B818" s="125" t="s">
        <v>3560</v>
      </c>
      <c r="C818" s="125" t="s">
        <v>19</v>
      </c>
      <c r="D818" s="125" t="s">
        <v>3561</v>
      </c>
      <c r="E818" s="125"/>
      <c r="F818" s="126" t="s">
        <v>36</v>
      </c>
      <c r="G818" s="127">
        <v>40</v>
      </c>
      <c r="H818" s="128"/>
      <c r="I818" s="128">
        <v>0.41</v>
      </c>
      <c r="J818" s="128">
        <f t="shared" si="27"/>
        <v>0</v>
      </c>
      <c r="K818" s="129" t="e">
        <f t="shared" si="26"/>
        <v>#DIV/0!</v>
      </c>
    </row>
    <row r="819" spans="1:11" s="150" customFormat="1" ht="11.25" x14ac:dyDescent="0.2">
      <c r="A819" s="140" t="s">
        <v>809</v>
      </c>
      <c r="B819" s="125" t="s">
        <v>3562</v>
      </c>
      <c r="C819" s="125" t="s">
        <v>61</v>
      </c>
      <c r="D819" s="125" t="s">
        <v>3563</v>
      </c>
      <c r="E819" s="125"/>
      <c r="F819" s="126" t="s">
        <v>36</v>
      </c>
      <c r="G819" s="127">
        <v>7</v>
      </c>
      <c r="H819" s="128"/>
      <c r="I819" s="128">
        <v>1.7</v>
      </c>
      <c r="J819" s="128">
        <f t="shared" si="27"/>
        <v>0</v>
      </c>
      <c r="K819" s="129" t="e">
        <f t="shared" si="26"/>
        <v>#DIV/0!</v>
      </c>
    </row>
    <row r="820" spans="1:11" s="150" customFormat="1" ht="11.25" x14ac:dyDescent="0.2">
      <c r="A820" s="140" t="s">
        <v>812</v>
      </c>
      <c r="B820" s="125" t="s">
        <v>3564</v>
      </c>
      <c r="C820" s="125" t="s">
        <v>19</v>
      </c>
      <c r="D820" s="125" t="s">
        <v>3565</v>
      </c>
      <c r="E820" s="125"/>
      <c r="F820" s="126" t="s">
        <v>36</v>
      </c>
      <c r="G820" s="127">
        <v>30</v>
      </c>
      <c r="H820" s="128"/>
      <c r="I820" s="128">
        <v>2.4900000000000002</v>
      </c>
      <c r="J820" s="128">
        <f t="shared" si="27"/>
        <v>0</v>
      </c>
      <c r="K820" s="129" t="e">
        <f t="shared" si="26"/>
        <v>#DIV/0!</v>
      </c>
    </row>
    <row r="821" spans="1:11" s="150" customFormat="1" ht="22.5" x14ac:dyDescent="0.2">
      <c r="A821" s="140" t="s">
        <v>815</v>
      </c>
      <c r="B821" s="125" t="s">
        <v>3566</v>
      </c>
      <c r="C821" s="125" t="s">
        <v>19</v>
      </c>
      <c r="D821" s="125" t="s">
        <v>3567</v>
      </c>
      <c r="E821" s="125"/>
      <c r="F821" s="126" t="s">
        <v>36</v>
      </c>
      <c r="G821" s="127">
        <v>40</v>
      </c>
      <c r="H821" s="128"/>
      <c r="I821" s="128">
        <v>3.22</v>
      </c>
      <c r="J821" s="128">
        <f t="shared" si="27"/>
        <v>0</v>
      </c>
      <c r="K821" s="129" t="e">
        <f t="shared" si="26"/>
        <v>#DIV/0!</v>
      </c>
    </row>
    <row r="822" spans="1:11" s="150" customFormat="1" ht="22.5" x14ac:dyDescent="0.2">
      <c r="A822" s="140" t="s">
        <v>818</v>
      </c>
      <c r="B822" s="125" t="s">
        <v>3568</v>
      </c>
      <c r="C822" s="125" t="s">
        <v>19</v>
      </c>
      <c r="D822" s="125" t="s">
        <v>3569</v>
      </c>
      <c r="E822" s="125"/>
      <c r="F822" s="126" t="s">
        <v>36</v>
      </c>
      <c r="G822" s="127">
        <v>30</v>
      </c>
      <c r="H822" s="128"/>
      <c r="I822" s="128">
        <v>1.62</v>
      </c>
      <c r="J822" s="128">
        <f t="shared" si="27"/>
        <v>0</v>
      </c>
      <c r="K822" s="129" t="e">
        <f t="shared" si="26"/>
        <v>#DIV/0!</v>
      </c>
    </row>
    <row r="823" spans="1:11" s="150" customFormat="1" ht="22.5" x14ac:dyDescent="0.2">
      <c r="A823" s="140" t="s">
        <v>821</v>
      </c>
      <c r="B823" s="125" t="s">
        <v>3570</v>
      </c>
      <c r="C823" s="125" t="s">
        <v>19</v>
      </c>
      <c r="D823" s="125" t="s">
        <v>3571</v>
      </c>
      <c r="E823" s="125"/>
      <c r="F823" s="126" t="s">
        <v>36</v>
      </c>
      <c r="G823" s="127">
        <v>30</v>
      </c>
      <c r="H823" s="128"/>
      <c r="I823" s="128">
        <v>103.16</v>
      </c>
      <c r="J823" s="128">
        <f t="shared" si="27"/>
        <v>0</v>
      </c>
      <c r="K823" s="129" t="e">
        <f t="shared" si="26"/>
        <v>#DIV/0!</v>
      </c>
    </row>
    <row r="824" spans="1:11" s="150" customFormat="1" ht="11.25" x14ac:dyDescent="0.2">
      <c r="A824" s="140" t="s">
        <v>824</v>
      </c>
      <c r="B824" s="125" t="s">
        <v>3572</v>
      </c>
      <c r="C824" s="125" t="s">
        <v>39</v>
      </c>
      <c r="D824" s="125" t="s">
        <v>3814</v>
      </c>
      <c r="E824" s="125"/>
      <c r="F824" s="126" t="s">
        <v>380</v>
      </c>
      <c r="G824" s="127">
        <v>10</v>
      </c>
      <c r="H824" s="128"/>
      <c r="I824" s="128">
        <v>5.58</v>
      </c>
      <c r="J824" s="128">
        <f t="shared" si="27"/>
        <v>0</v>
      </c>
      <c r="K824" s="129" t="e">
        <f t="shared" si="26"/>
        <v>#DIV/0!</v>
      </c>
    </row>
    <row r="825" spans="1:11" s="150" customFormat="1" ht="11.25" x14ac:dyDescent="0.2">
      <c r="A825" s="140" t="s">
        <v>827</v>
      </c>
      <c r="B825" s="125" t="s">
        <v>3573</v>
      </c>
      <c r="C825" s="125" t="s">
        <v>19</v>
      </c>
      <c r="D825" s="125" t="s">
        <v>3574</v>
      </c>
      <c r="E825" s="125"/>
      <c r="F825" s="126" t="s">
        <v>36</v>
      </c>
      <c r="G825" s="127">
        <v>10</v>
      </c>
      <c r="H825" s="128"/>
      <c r="I825" s="128">
        <v>67.02</v>
      </c>
      <c r="J825" s="128">
        <f t="shared" si="27"/>
        <v>0</v>
      </c>
      <c r="K825" s="129" t="e">
        <f t="shared" si="26"/>
        <v>#DIV/0!</v>
      </c>
    </row>
    <row r="826" spans="1:11" s="150" customFormat="1" ht="22.5" x14ac:dyDescent="0.2">
      <c r="A826" s="140" t="s">
        <v>830</v>
      </c>
      <c r="B826" s="125" t="s">
        <v>3575</v>
      </c>
      <c r="C826" s="125" t="s">
        <v>19</v>
      </c>
      <c r="D826" s="125" t="s">
        <v>3576</v>
      </c>
      <c r="E826" s="125"/>
      <c r="F826" s="126" t="s">
        <v>36</v>
      </c>
      <c r="G826" s="127">
        <v>30</v>
      </c>
      <c r="H826" s="128"/>
      <c r="I826" s="128">
        <v>36.06</v>
      </c>
      <c r="J826" s="128">
        <f t="shared" si="27"/>
        <v>0</v>
      </c>
      <c r="K826" s="129" t="e">
        <f t="shared" si="26"/>
        <v>#DIV/0!</v>
      </c>
    </row>
    <row r="827" spans="1:11" s="150" customFormat="1" ht="11.25" x14ac:dyDescent="0.2">
      <c r="A827" s="140" t="s">
        <v>833</v>
      </c>
      <c r="B827" s="125" t="s">
        <v>3577</v>
      </c>
      <c r="C827" s="125" t="s">
        <v>39</v>
      </c>
      <c r="D827" s="125" t="s">
        <v>3815</v>
      </c>
      <c r="E827" s="125"/>
      <c r="F827" s="126" t="s">
        <v>380</v>
      </c>
      <c r="G827" s="127">
        <v>10</v>
      </c>
      <c r="H827" s="128"/>
      <c r="I827" s="128">
        <v>19.510000000000002</v>
      </c>
      <c r="J827" s="128">
        <f t="shared" si="27"/>
        <v>0</v>
      </c>
      <c r="K827" s="129" t="e">
        <f t="shared" si="26"/>
        <v>#DIV/0!</v>
      </c>
    </row>
    <row r="828" spans="1:11" s="150" customFormat="1" ht="11.25" x14ac:dyDescent="0.2">
      <c r="A828" s="140" t="s">
        <v>836</v>
      </c>
      <c r="B828" s="125" t="s">
        <v>3578</v>
      </c>
      <c r="C828" s="125" t="s">
        <v>19</v>
      </c>
      <c r="D828" s="125" t="s">
        <v>3579</v>
      </c>
      <c r="E828" s="125"/>
      <c r="F828" s="126" t="s">
        <v>36</v>
      </c>
      <c r="G828" s="127">
        <v>20</v>
      </c>
      <c r="H828" s="128"/>
      <c r="I828" s="128">
        <v>20.22</v>
      </c>
      <c r="J828" s="128">
        <f t="shared" si="27"/>
        <v>0</v>
      </c>
      <c r="K828" s="129" t="e">
        <f t="shared" si="26"/>
        <v>#DIV/0!</v>
      </c>
    </row>
    <row r="829" spans="1:11" s="150" customFormat="1" ht="11.25" x14ac:dyDescent="0.2">
      <c r="A829" s="140" t="s">
        <v>839</v>
      </c>
      <c r="B829" s="125" t="s">
        <v>3580</v>
      </c>
      <c r="C829" s="125" t="s">
        <v>19</v>
      </c>
      <c r="D829" s="125" t="s">
        <v>3581</v>
      </c>
      <c r="E829" s="125"/>
      <c r="F829" s="126" t="s">
        <v>36</v>
      </c>
      <c r="G829" s="127">
        <v>30</v>
      </c>
      <c r="H829" s="128"/>
      <c r="I829" s="128">
        <v>6.48</v>
      </c>
      <c r="J829" s="128">
        <f t="shared" si="27"/>
        <v>0</v>
      </c>
      <c r="K829" s="129" t="e">
        <f t="shared" si="26"/>
        <v>#DIV/0!</v>
      </c>
    </row>
    <row r="830" spans="1:11" s="150" customFormat="1" ht="11.25" x14ac:dyDescent="0.2">
      <c r="A830" s="140" t="s">
        <v>842</v>
      </c>
      <c r="B830" s="125" t="s">
        <v>3582</v>
      </c>
      <c r="C830" s="125" t="s">
        <v>61</v>
      </c>
      <c r="D830" s="125" t="s">
        <v>3583</v>
      </c>
      <c r="E830" s="125"/>
      <c r="F830" s="126" t="s">
        <v>36</v>
      </c>
      <c r="G830" s="127">
        <v>50</v>
      </c>
      <c r="H830" s="128"/>
      <c r="I830" s="128">
        <v>5.93</v>
      </c>
      <c r="J830" s="128">
        <f t="shared" si="27"/>
        <v>0</v>
      </c>
      <c r="K830" s="129" t="e">
        <f t="shared" si="26"/>
        <v>#DIV/0!</v>
      </c>
    </row>
    <row r="831" spans="1:11" s="150" customFormat="1" ht="11.25" x14ac:dyDescent="0.2">
      <c r="A831" s="140" t="s">
        <v>845</v>
      </c>
      <c r="B831" s="125" t="s">
        <v>3584</v>
      </c>
      <c r="C831" s="125" t="s">
        <v>61</v>
      </c>
      <c r="D831" s="125" t="s">
        <v>3585</v>
      </c>
      <c r="E831" s="125"/>
      <c r="F831" s="126" t="s">
        <v>36</v>
      </c>
      <c r="G831" s="127">
        <v>30</v>
      </c>
      <c r="H831" s="128"/>
      <c r="I831" s="128">
        <v>6.44</v>
      </c>
      <c r="J831" s="128">
        <f t="shared" si="27"/>
        <v>0</v>
      </c>
      <c r="K831" s="129" t="e">
        <f t="shared" si="26"/>
        <v>#DIV/0!</v>
      </c>
    </row>
    <row r="832" spans="1:11" s="150" customFormat="1" ht="11.25" x14ac:dyDescent="0.2">
      <c r="A832" s="140" t="s">
        <v>848</v>
      </c>
      <c r="B832" s="125" t="s">
        <v>3586</v>
      </c>
      <c r="C832" s="125" t="s">
        <v>19</v>
      </c>
      <c r="D832" s="125" t="s">
        <v>3587</v>
      </c>
      <c r="E832" s="125"/>
      <c r="F832" s="126" t="s">
        <v>36</v>
      </c>
      <c r="G832" s="127">
        <v>100</v>
      </c>
      <c r="H832" s="128"/>
      <c r="I832" s="128">
        <v>0.42</v>
      </c>
      <c r="J832" s="128">
        <f t="shared" si="27"/>
        <v>0</v>
      </c>
      <c r="K832" s="129" t="e">
        <f t="shared" si="26"/>
        <v>#DIV/0!</v>
      </c>
    </row>
    <row r="833" spans="1:11" s="150" customFormat="1" ht="11.25" x14ac:dyDescent="0.2">
      <c r="A833" s="140" t="s">
        <v>851</v>
      </c>
      <c r="B833" s="125" t="s">
        <v>3588</v>
      </c>
      <c r="C833" s="125" t="s">
        <v>61</v>
      </c>
      <c r="D833" s="125" t="s">
        <v>3589</v>
      </c>
      <c r="E833" s="125"/>
      <c r="F833" s="126" t="s">
        <v>36</v>
      </c>
      <c r="G833" s="127">
        <v>20</v>
      </c>
      <c r="H833" s="128"/>
      <c r="I833" s="128">
        <v>0.63</v>
      </c>
      <c r="J833" s="128">
        <f t="shared" si="27"/>
        <v>0</v>
      </c>
      <c r="K833" s="129" t="e">
        <f t="shared" si="26"/>
        <v>#DIV/0!</v>
      </c>
    </row>
    <row r="834" spans="1:11" s="150" customFormat="1" ht="11.25" x14ac:dyDescent="0.2">
      <c r="A834" s="140" t="s">
        <v>854</v>
      </c>
      <c r="B834" s="125" t="s">
        <v>3590</v>
      </c>
      <c r="C834" s="125" t="s">
        <v>19</v>
      </c>
      <c r="D834" s="125" t="s">
        <v>3591</v>
      </c>
      <c r="E834" s="125"/>
      <c r="F834" s="126" t="s">
        <v>36</v>
      </c>
      <c r="G834" s="127">
        <v>150</v>
      </c>
      <c r="H834" s="128"/>
      <c r="I834" s="128">
        <v>1.63</v>
      </c>
      <c r="J834" s="128">
        <f t="shared" si="27"/>
        <v>0</v>
      </c>
      <c r="K834" s="129" t="e">
        <f t="shared" si="26"/>
        <v>#DIV/0!</v>
      </c>
    </row>
    <row r="835" spans="1:11" s="150" customFormat="1" ht="11.25" x14ac:dyDescent="0.2">
      <c r="A835" s="140" t="s">
        <v>857</v>
      </c>
      <c r="B835" s="125" t="s">
        <v>3592</v>
      </c>
      <c r="C835" s="125" t="s">
        <v>19</v>
      </c>
      <c r="D835" s="125" t="s">
        <v>3593</v>
      </c>
      <c r="E835" s="125"/>
      <c r="F835" s="126" t="s">
        <v>36</v>
      </c>
      <c r="G835" s="127">
        <v>60</v>
      </c>
      <c r="H835" s="128"/>
      <c r="I835" s="128">
        <v>72.209999999999994</v>
      </c>
      <c r="J835" s="128">
        <f t="shared" si="27"/>
        <v>0</v>
      </c>
      <c r="K835" s="129" t="e">
        <f t="shared" si="26"/>
        <v>#DIV/0!</v>
      </c>
    </row>
    <row r="836" spans="1:11" s="150" customFormat="1" ht="11.25" x14ac:dyDescent="0.2">
      <c r="A836" s="140" t="s">
        <v>860</v>
      </c>
      <c r="B836" s="125" t="s">
        <v>3594</v>
      </c>
      <c r="C836" s="125" t="s">
        <v>48</v>
      </c>
      <c r="D836" s="125" t="s">
        <v>3595</v>
      </c>
      <c r="E836" s="125"/>
      <c r="F836" s="126" t="s">
        <v>36</v>
      </c>
      <c r="G836" s="127">
        <v>50</v>
      </c>
      <c r="H836" s="128"/>
      <c r="I836" s="128">
        <v>2.0699999999999998</v>
      </c>
      <c r="J836" s="128">
        <f t="shared" si="27"/>
        <v>0</v>
      </c>
      <c r="K836" s="129" t="e">
        <f t="shared" si="26"/>
        <v>#DIV/0!</v>
      </c>
    </row>
    <row r="837" spans="1:11" s="150" customFormat="1" ht="11.25" x14ac:dyDescent="0.2">
      <c r="A837" s="140" t="s">
        <v>863</v>
      </c>
      <c r="B837" s="125" t="s">
        <v>3596</v>
      </c>
      <c r="C837" s="125" t="s">
        <v>19</v>
      </c>
      <c r="D837" s="125" t="s">
        <v>3597</v>
      </c>
      <c r="E837" s="125"/>
      <c r="F837" s="126" t="s">
        <v>36</v>
      </c>
      <c r="G837" s="127">
        <v>200</v>
      </c>
      <c r="H837" s="128"/>
      <c r="I837" s="128">
        <v>5.73</v>
      </c>
      <c r="J837" s="128">
        <f t="shared" si="27"/>
        <v>0</v>
      </c>
      <c r="K837" s="129" t="e">
        <f t="shared" ref="K837:K900" si="28">ROUND(J837/$H$943,4)</f>
        <v>#DIV/0!</v>
      </c>
    </row>
    <row r="838" spans="1:11" s="150" customFormat="1" ht="11.25" x14ac:dyDescent="0.2">
      <c r="A838" s="140" t="s">
        <v>866</v>
      </c>
      <c r="B838" s="125" t="s">
        <v>3598</v>
      </c>
      <c r="C838" s="125" t="s">
        <v>39</v>
      </c>
      <c r="D838" s="125" t="s">
        <v>3816</v>
      </c>
      <c r="E838" s="125"/>
      <c r="F838" s="126" t="s">
        <v>380</v>
      </c>
      <c r="G838" s="127">
        <v>50</v>
      </c>
      <c r="H838" s="128"/>
      <c r="I838" s="128">
        <v>6.55</v>
      </c>
      <c r="J838" s="128">
        <f t="shared" ref="J838:J901" si="29">ROUND(G838*H838,2)</f>
        <v>0</v>
      </c>
      <c r="K838" s="129" t="e">
        <f t="shared" si="28"/>
        <v>#DIV/0!</v>
      </c>
    </row>
    <row r="839" spans="1:11" s="150" customFormat="1" ht="11.25" x14ac:dyDescent="0.2">
      <c r="A839" s="140" t="s">
        <v>869</v>
      </c>
      <c r="B839" s="125" t="s">
        <v>3599</v>
      </c>
      <c r="C839" s="125" t="s">
        <v>61</v>
      </c>
      <c r="D839" s="125" t="s">
        <v>3600</v>
      </c>
      <c r="E839" s="125"/>
      <c r="F839" s="126" t="s">
        <v>36</v>
      </c>
      <c r="G839" s="127">
        <v>50</v>
      </c>
      <c r="H839" s="128"/>
      <c r="I839" s="128">
        <v>2.52</v>
      </c>
      <c r="J839" s="128">
        <f t="shared" si="29"/>
        <v>0</v>
      </c>
      <c r="K839" s="129" t="e">
        <f t="shared" si="28"/>
        <v>#DIV/0!</v>
      </c>
    </row>
    <row r="840" spans="1:11" s="150" customFormat="1" ht="11.25" x14ac:dyDescent="0.2">
      <c r="A840" s="140" t="s">
        <v>872</v>
      </c>
      <c r="B840" s="125" t="s">
        <v>3601</v>
      </c>
      <c r="C840" s="125" t="s">
        <v>19</v>
      </c>
      <c r="D840" s="125" t="s">
        <v>3602</v>
      </c>
      <c r="E840" s="125"/>
      <c r="F840" s="126" t="s">
        <v>36</v>
      </c>
      <c r="G840" s="127">
        <v>50</v>
      </c>
      <c r="H840" s="128"/>
      <c r="I840" s="128">
        <v>38.99</v>
      </c>
      <c r="J840" s="128">
        <f t="shared" si="29"/>
        <v>0</v>
      </c>
      <c r="K840" s="129" t="e">
        <f t="shared" si="28"/>
        <v>#DIV/0!</v>
      </c>
    </row>
    <row r="841" spans="1:11" s="150" customFormat="1" ht="11.25" x14ac:dyDescent="0.2">
      <c r="A841" s="140" t="s">
        <v>875</v>
      </c>
      <c r="B841" s="125" t="s">
        <v>3603</v>
      </c>
      <c r="C841" s="125" t="s">
        <v>19</v>
      </c>
      <c r="D841" s="125" t="s">
        <v>3604</v>
      </c>
      <c r="E841" s="125"/>
      <c r="F841" s="126" t="s">
        <v>36</v>
      </c>
      <c r="G841" s="127">
        <v>70</v>
      </c>
      <c r="H841" s="128"/>
      <c r="I841" s="128">
        <v>1.43</v>
      </c>
      <c r="J841" s="128">
        <f t="shared" si="29"/>
        <v>0</v>
      </c>
      <c r="K841" s="129" t="e">
        <f t="shared" si="28"/>
        <v>#DIV/0!</v>
      </c>
    </row>
    <row r="842" spans="1:11" s="150" customFormat="1" ht="11.25" x14ac:dyDescent="0.2">
      <c r="A842" s="140" t="s">
        <v>878</v>
      </c>
      <c r="B842" s="125" t="s">
        <v>3605</v>
      </c>
      <c r="C842" s="125" t="s">
        <v>19</v>
      </c>
      <c r="D842" s="125" t="s">
        <v>3606</v>
      </c>
      <c r="E842" s="125"/>
      <c r="F842" s="126" t="s">
        <v>36</v>
      </c>
      <c r="G842" s="127">
        <v>70</v>
      </c>
      <c r="H842" s="128"/>
      <c r="I842" s="128">
        <v>1.94</v>
      </c>
      <c r="J842" s="128">
        <f t="shared" si="29"/>
        <v>0</v>
      </c>
      <c r="K842" s="129" t="e">
        <f t="shared" si="28"/>
        <v>#DIV/0!</v>
      </c>
    </row>
    <row r="843" spans="1:11" s="150" customFormat="1" ht="11.25" x14ac:dyDescent="0.2">
      <c r="A843" s="140" t="s">
        <v>881</v>
      </c>
      <c r="B843" s="125" t="s">
        <v>3607</v>
      </c>
      <c r="C843" s="125" t="s">
        <v>19</v>
      </c>
      <c r="D843" s="125" t="s">
        <v>3608</v>
      </c>
      <c r="E843" s="125"/>
      <c r="F843" s="126" t="s">
        <v>36</v>
      </c>
      <c r="G843" s="127">
        <v>70</v>
      </c>
      <c r="H843" s="128"/>
      <c r="I843" s="128">
        <v>4.8099999999999996</v>
      </c>
      <c r="J843" s="128">
        <f t="shared" si="29"/>
        <v>0</v>
      </c>
      <c r="K843" s="129" t="e">
        <f t="shared" si="28"/>
        <v>#DIV/0!</v>
      </c>
    </row>
    <row r="844" spans="1:11" s="150" customFormat="1" ht="11.25" x14ac:dyDescent="0.2">
      <c r="A844" s="140" t="s">
        <v>884</v>
      </c>
      <c r="B844" s="125" t="s">
        <v>3609</v>
      </c>
      <c r="C844" s="125" t="s">
        <v>19</v>
      </c>
      <c r="D844" s="125" t="s">
        <v>3610</v>
      </c>
      <c r="E844" s="125"/>
      <c r="F844" s="126" t="s">
        <v>36</v>
      </c>
      <c r="G844" s="127">
        <v>50</v>
      </c>
      <c r="H844" s="128"/>
      <c r="I844" s="128">
        <v>3.11</v>
      </c>
      <c r="J844" s="128">
        <f t="shared" si="29"/>
        <v>0</v>
      </c>
      <c r="K844" s="129" t="e">
        <f t="shared" si="28"/>
        <v>#DIV/0!</v>
      </c>
    </row>
    <row r="845" spans="1:11" s="150" customFormat="1" ht="11.25" x14ac:dyDescent="0.2">
      <c r="A845" s="140" t="s">
        <v>887</v>
      </c>
      <c r="B845" s="125" t="s">
        <v>3611</v>
      </c>
      <c r="C845" s="125" t="s">
        <v>61</v>
      </c>
      <c r="D845" s="125" t="s">
        <v>3612</v>
      </c>
      <c r="E845" s="125"/>
      <c r="F845" s="126" t="s">
        <v>36</v>
      </c>
      <c r="G845" s="127">
        <v>50</v>
      </c>
      <c r="H845" s="128"/>
      <c r="I845" s="128">
        <v>12.32</v>
      </c>
      <c r="J845" s="128">
        <f t="shared" si="29"/>
        <v>0</v>
      </c>
      <c r="K845" s="129" t="e">
        <f t="shared" si="28"/>
        <v>#DIV/0!</v>
      </c>
    </row>
    <row r="846" spans="1:11" s="150" customFormat="1" ht="11.25" x14ac:dyDescent="0.2">
      <c r="A846" s="140" t="s">
        <v>890</v>
      </c>
      <c r="B846" s="125" t="s">
        <v>3613</v>
      </c>
      <c r="C846" s="125" t="s">
        <v>61</v>
      </c>
      <c r="D846" s="125" t="s">
        <v>3614</v>
      </c>
      <c r="E846" s="125"/>
      <c r="F846" s="126" t="s">
        <v>36</v>
      </c>
      <c r="G846" s="127">
        <v>40</v>
      </c>
      <c r="H846" s="128"/>
      <c r="I846" s="128">
        <v>21.05</v>
      </c>
      <c r="J846" s="128">
        <f t="shared" si="29"/>
        <v>0</v>
      </c>
      <c r="K846" s="129" t="e">
        <f t="shared" si="28"/>
        <v>#DIV/0!</v>
      </c>
    </row>
    <row r="847" spans="1:11" s="150" customFormat="1" ht="11.25" x14ac:dyDescent="0.2">
      <c r="A847" s="140" t="s">
        <v>893</v>
      </c>
      <c r="B847" s="125" t="s">
        <v>3615</v>
      </c>
      <c r="C847" s="125" t="s">
        <v>39</v>
      </c>
      <c r="D847" s="125" t="s">
        <v>3817</v>
      </c>
      <c r="E847" s="125"/>
      <c r="F847" s="126" t="s">
        <v>380</v>
      </c>
      <c r="G847" s="127">
        <v>30</v>
      </c>
      <c r="H847" s="128"/>
      <c r="I847" s="128">
        <v>69.06</v>
      </c>
      <c r="J847" s="128">
        <f t="shared" si="29"/>
        <v>0</v>
      </c>
      <c r="K847" s="129" t="e">
        <f t="shared" si="28"/>
        <v>#DIV/0!</v>
      </c>
    </row>
    <row r="848" spans="1:11" s="150" customFormat="1" ht="11.25" x14ac:dyDescent="0.2">
      <c r="A848" s="140" t="s">
        <v>896</v>
      </c>
      <c r="B848" s="125" t="s">
        <v>3616</v>
      </c>
      <c r="C848" s="125" t="s">
        <v>19</v>
      </c>
      <c r="D848" s="125" t="s">
        <v>3617</v>
      </c>
      <c r="E848" s="125"/>
      <c r="F848" s="126" t="s">
        <v>36</v>
      </c>
      <c r="G848" s="127">
        <v>30</v>
      </c>
      <c r="H848" s="128"/>
      <c r="I848" s="128">
        <v>0.64</v>
      </c>
      <c r="J848" s="128">
        <f t="shared" si="29"/>
        <v>0</v>
      </c>
      <c r="K848" s="129" t="e">
        <f t="shared" si="28"/>
        <v>#DIV/0!</v>
      </c>
    </row>
    <row r="849" spans="1:11" s="150" customFormat="1" ht="11.25" x14ac:dyDescent="0.2">
      <c r="A849" s="140" t="s">
        <v>899</v>
      </c>
      <c r="B849" s="125" t="s">
        <v>3618</v>
      </c>
      <c r="C849" s="125" t="s">
        <v>19</v>
      </c>
      <c r="D849" s="125" t="s">
        <v>3619</v>
      </c>
      <c r="E849" s="125"/>
      <c r="F849" s="126" t="s">
        <v>36</v>
      </c>
      <c r="G849" s="127">
        <v>50</v>
      </c>
      <c r="H849" s="128"/>
      <c r="I849" s="128">
        <v>1.1200000000000001</v>
      </c>
      <c r="J849" s="128">
        <f t="shared" si="29"/>
        <v>0</v>
      </c>
      <c r="K849" s="129" t="e">
        <f t="shared" si="28"/>
        <v>#DIV/0!</v>
      </c>
    </row>
    <row r="850" spans="1:11" s="150" customFormat="1" ht="11.25" x14ac:dyDescent="0.2">
      <c r="A850" s="140" t="s">
        <v>902</v>
      </c>
      <c r="B850" s="125" t="s">
        <v>3620</v>
      </c>
      <c r="C850" s="125" t="s">
        <v>61</v>
      </c>
      <c r="D850" s="125" t="s">
        <v>3621</v>
      </c>
      <c r="E850" s="125"/>
      <c r="F850" s="126" t="s">
        <v>36</v>
      </c>
      <c r="G850" s="127">
        <v>4</v>
      </c>
      <c r="H850" s="128"/>
      <c r="I850" s="128">
        <v>2.99</v>
      </c>
      <c r="J850" s="128">
        <f t="shared" si="29"/>
        <v>0</v>
      </c>
      <c r="K850" s="129" t="e">
        <f t="shared" si="28"/>
        <v>#DIV/0!</v>
      </c>
    </row>
    <row r="851" spans="1:11" s="150" customFormat="1" ht="11.25" x14ac:dyDescent="0.2">
      <c r="A851" s="140" t="s">
        <v>905</v>
      </c>
      <c r="B851" s="125" t="s">
        <v>3622</v>
      </c>
      <c r="C851" s="125" t="s">
        <v>19</v>
      </c>
      <c r="D851" s="125" t="s">
        <v>3623</v>
      </c>
      <c r="E851" s="125"/>
      <c r="F851" s="126" t="s">
        <v>36</v>
      </c>
      <c r="G851" s="127">
        <v>40</v>
      </c>
      <c r="H851" s="128"/>
      <c r="I851" s="128">
        <v>4.3499999999999996</v>
      </c>
      <c r="J851" s="128">
        <f t="shared" si="29"/>
        <v>0</v>
      </c>
      <c r="K851" s="129" t="e">
        <f t="shared" si="28"/>
        <v>#DIV/0!</v>
      </c>
    </row>
    <row r="852" spans="1:11" s="150" customFormat="1" ht="22.5" x14ac:dyDescent="0.2">
      <c r="A852" s="140" t="s">
        <v>908</v>
      </c>
      <c r="B852" s="125" t="s">
        <v>3624</v>
      </c>
      <c r="C852" s="125" t="s">
        <v>19</v>
      </c>
      <c r="D852" s="125" t="s">
        <v>3625</v>
      </c>
      <c r="E852" s="125"/>
      <c r="F852" s="126" t="s">
        <v>36</v>
      </c>
      <c r="G852" s="127">
        <v>30</v>
      </c>
      <c r="H852" s="128"/>
      <c r="I852" s="128">
        <v>5.43</v>
      </c>
      <c r="J852" s="128">
        <f t="shared" si="29"/>
        <v>0</v>
      </c>
      <c r="K852" s="129" t="e">
        <f t="shared" si="28"/>
        <v>#DIV/0!</v>
      </c>
    </row>
    <row r="853" spans="1:11" s="150" customFormat="1" ht="22.5" x14ac:dyDescent="0.2">
      <c r="A853" s="140" t="s">
        <v>911</v>
      </c>
      <c r="B853" s="125" t="s">
        <v>3626</v>
      </c>
      <c r="C853" s="125" t="s">
        <v>19</v>
      </c>
      <c r="D853" s="125" t="s">
        <v>3627</v>
      </c>
      <c r="E853" s="125"/>
      <c r="F853" s="126" t="s">
        <v>36</v>
      </c>
      <c r="G853" s="127">
        <v>20</v>
      </c>
      <c r="H853" s="128"/>
      <c r="I853" s="128">
        <v>53.55</v>
      </c>
      <c r="J853" s="128">
        <f t="shared" si="29"/>
        <v>0</v>
      </c>
      <c r="K853" s="129" t="e">
        <f t="shared" si="28"/>
        <v>#DIV/0!</v>
      </c>
    </row>
    <row r="854" spans="1:11" s="150" customFormat="1" ht="22.5" x14ac:dyDescent="0.2">
      <c r="A854" s="140" t="s">
        <v>914</v>
      </c>
      <c r="B854" s="125" t="s">
        <v>3628</v>
      </c>
      <c r="C854" s="125" t="s">
        <v>19</v>
      </c>
      <c r="D854" s="125" t="s">
        <v>3629</v>
      </c>
      <c r="E854" s="125"/>
      <c r="F854" s="126" t="s">
        <v>36</v>
      </c>
      <c r="G854" s="127">
        <v>40</v>
      </c>
      <c r="H854" s="128"/>
      <c r="I854" s="128">
        <v>64.05</v>
      </c>
      <c r="J854" s="128">
        <f t="shared" si="29"/>
        <v>0</v>
      </c>
      <c r="K854" s="129" t="e">
        <f t="shared" si="28"/>
        <v>#DIV/0!</v>
      </c>
    </row>
    <row r="855" spans="1:11" s="150" customFormat="1" ht="22.5" x14ac:dyDescent="0.2">
      <c r="A855" s="140" t="s">
        <v>917</v>
      </c>
      <c r="B855" s="125" t="s">
        <v>3630</v>
      </c>
      <c r="C855" s="125" t="s">
        <v>19</v>
      </c>
      <c r="D855" s="125" t="s">
        <v>3631</v>
      </c>
      <c r="E855" s="125"/>
      <c r="F855" s="126" t="s">
        <v>36</v>
      </c>
      <c r="G855" s="127">
        <v>20</v>
      </c>
      <c r="H855" s="128"/>
      <c r="I855" s="128">
        <v>408.94</v>
      </c>
      <c r="J855" s="128">
        <f t="shared" si="29"/>
        <v>0</v>
      </c>
      <c r="K855" s="129" t="e">
        <f t="shared" si="28"/>
        <v>#DIV/0!</v>
      </c>
    </row>
    <row r="856" spans="1:11" s="150" customFormat="1" ht="45" x14ac:dyDescent="0.2">
      <c r="A856" s="140" t="s">
        <v>920</v>
      </c>
      <c r="B856" s="125" t="s">
        <v>3632</v>
      </c>
      <c r="C856" s="125" t="s">
        <v>39</v>
      </c>
      <c r="D856" s="125" t="s">
        <v>3818</v>
      </c>
      <c r="E856" s="125"/>
      <c r="F856" s="126" t="s">
        <v>380</v>
      </c>
      <c r="G856" s="127">
        <v>15</v>
      </c>
      <c r="H856" s="128"/>
      <c r="I856" s="128">
        <v>12.31</v>
      </c>
      <c r="J856" s="128">
        <f t="shared" si="29"/>
        <v>0</v>
      </c>
      <c r="K856" s="129" t="e">
        <f t="shared" si="28"/>
        <v>#DIV/0!</v>
      </c>
    </row>
    <row r="857" spans="1:11" s="150" customFormat="1" ht="33.75" x14ac:dyDescent="0.2">
      <c r="A857" s="140" t="s">
        <v>923</v>
      </c>
      <c r="B857" s="125" t="s">
        <v>3633</v>
      </c>
      <c r="C857" s="125" t="s">
        <v>39</v>
      </c>
      <c r="D857" s="125" t="s">
        <v>3819</v>
      </c>
      <c r="E857" s="125"/>
      <c r="F857" s="126" t="s">
        <v>380</v>
      </c>
      <c r="G857" s="127">
        <v>15</v>
      </c>
      <c r="H857" s="128"/>
      <c r="I857" s="128">
        <v>38.67</v>
      </c>
      <c r="J857" s="128">
        <f t="shared" si="29"/>
        <v>0</v>
      </c>
      <c r="K857" s="129" t="e">
        <f t="shared" si="28"/>
        <v>#DIV/0!</v>
      </c>
    </row>
    <row r="858" spans="1:11" s="150" customFormat="1" ht="22.5" x14ac:dyDescent="0.2">
      <c r="A858" s="140" t="s">
        <v>926</v>
      </c>
      <c r="B858" s="125" t="s">
        <v>3634</v>
      </c>
      <c r="C858" s="125" t="s">
        <v>19</v>
      </c>
      <c r="D858" s="125" t="s">
        <v>3635</v>
      </c>
      <c r="E858" s="125"/>
      <c r="F858" s="126" t="s">
        <v>36</v>
      </c>
      <c r="G858" s="127">
        <v>50</v>
      </c>
      <c r="H858" s="128"/>
      <c r="I858" s="128">
        <v>89.19</v>
      </c>
      <c r="J858" s="128">
        <f t="shared" si="29"/>
        <v>0</v>
      </c>
      <c r="K858" s="129" t="e">
        <f t="shared" si="28"/>
        <v>#DIV/0!</v>
      </c>
    </row>
    <row r="859" spans="1:11" s="150" customFormat="1" ht="11.25" x14ac:dyDescent="0.2">
      <c r="A859" s="140" t="s">
        <v>929</v>
      </c>
      <c r="B859" s="125" t="s">
        <v>3636</v>
      </c>
      <c r="C859" s="125" t="s">
        <v>29</v>
      </c>
      <c r="D859" s="125" t="s">
        <v>3637</v>
      </c>
      <c r="E859" s="125"/>
      <c r="F859" s="126" t="s">
        <v>45</v>
      </c>
      <c r="G859" s="127">
        <v>20</v>
      </c>
      <c r="H859" s="128"/>
      <c r="I859" s="128">
        <v>6.42</v>
      </c>
      <c r="J859" s="128">
        <f t="shared" si="29"/>
        <v>0</v>
      </c>
      <c r="K859" s="129" t="e">
        <f t="shared" si="28"/>
        <v>#DIV/0!</v>
      </c>
    </row>
    <row r="860" spans="1:11" s="150" customFormat="1" ht="11.25" x14ac:dyDescent="0.2">
      <c r="A860" s="140" t="s">
        <v>932</v>
      </c>
      <c r="B860" s="125" t="s">
        <v>3638</v>
      </c>
      <c r="C860" s="125" t="s">
        <v>19</v>
      </c>
      <c r="D860" s="125" t="s">
        <v>3639</v>
      </c>
      <c r="E860" s="125"/>
      <c r="F860" s="126" t="s">
        <v>36</v>
      </c>
      <c r="G860" s="127">
        <v>100</v>
      </c>
      <c r="H860" s="128"/>
      <c r="I860" s="128">
        <v>17.04</v>
      </c>
      <c r="J860" s="128">
        <f t="shared" si="29"/>
        <v>0</v>
      </c>
      <c r="K860" s="129" t="e">
        <f t="shared" si="28"/>
        <v>#DIV/0!</v>
      </c>
    </row>
    <row r="861" spans="1:11" s="150" customFormat="1" ht="11.25" x14ac:dyDescent="0.2">
      <c r="A861" s="140" t="s">
        <v>935</v>
      </c>
      <c r="B861" s="125" t="s">
        <v>3640</v>
      </c>
      <c r="C861" s="125" t="s">
        <v>19</v>
      </c>
      <c r="D861" s="125" t="s">
        <v>3641</v>
      </c>
      <c r="E861" s="125"/>
      <c r="F861" s="126" t="s">
        <v>36</v>
      </c>
      <c r="G861" s="127">
        <v>100</v>
      </c>
      <c r="H861" s="128"/>
      <c r="I861" s="128">
        <v>2.67</v>
      </c>
      <c r="J861" s="128">
        <f t="shared" si="29"/>
        <v>0</v>
      </c>
      <c r="K861" s="129" t="e">
        <f t="shared" si="28"/>
        <v>#DIV/0!</v>
      </c>
    </row>
    <row r="862" spans="1:11" s="150" customFormat="1" ht="11.25" x14ac:dyDescent="0.2">
      <c r="A862" s="140" t="s">
        <v>938</v>
      </c>
      <c r="B862" s="125" t="s">
        <v>3642</v>
      </c>
      <c r="C862" s="125" t="s">
        <v>19</v>
      </c>
      <c r="D862" s="125" t="s">
        <v>3643</v>
      </c>
      <c r="E862" s="125"/>
      <c r="F862" s="126" t="s">
        <v>36</v>
      </c>
      <c r="G862" s="127">
        <v>100</v>
      </c>
      <c r="H862" s="128"/>
      <c r="I862" s="128">
        <v>6.36</v>
      </c>
      <c r="J862" s="128">
        <f t="shared" si="29"/>
        <v>0</v>
      </c>
      <c r="K862" s="129" t="e">
        <f t="shared" si="28"/>
        <v>#DIV/0!</v>
      </c>
    </row>
    <row r="863" spans="1:11" s="150" customFormat="1" ht="11.25" x14ac:dyDescent="0.2">
      <c r="A863" s="140" t="s">
        <v>941</v>
      </c>
      <c r="B863" s="125" t="s">
        <v>3644</v>
      </c>
      <c r="C863" s="125" t="s">
        <v>19</v>
      </c>
      <c r="D863" s="125" t="s">
        <v>3645</v>
      </c>
      <c r="E863" s="125"/>
      <c r="F863" s="126" t="s">
        <v>36</v>
      </c>
      <c r="G863" s="127">
        <v>100</v>
      </c>
      <c r="H863" s="128"/>
      <c r="I863" s="128">
        <v>5.8</v>
      </c>
      <c r="J863" s="128">
        <f t="shared" si="29"/>
        <v>0</v>
      </c>
      <c r="K863" s="129" t="e">
        <f t="shared" si="28"/>
        <v>#DIV/0!</v>
      </c>
    </row>
    <row r="864" spans="1:11" s="150" customFormat="1" ht="11.25" x14ac:dyDescent="0.2">
      <c r="A864" s="140" t="s">
        <v>944</v>
      </c>
      <c r="B864" s="125" t="s">
        <v>3646</v>
      </c>
      <c r="C864" s="125" t="s">
        <v>19</v>
      </c>
      <c r="D864" s="125" t="s">
        <v>3647</v>
      </c>
      <c r="E864" s="125"/>
      <c r="F864" s="126" t="s">
        <v>36</v>
      </c>
      <c r="G864" s="127">
        <v>100</v>
      </c>
      <c r="H864" s="128"/>
      <c r="I864" s="128">
        <v>28</v>
      </c>
      <c r="J864" s="128">
        <f t="shared" si="29"/>
        <v>0</v>
      </c>
      <c r="K864" s="129" t="e">
        <f t="shared" si="28"/>
        <v>#DIV/0!</v>
      </c>
    </row>
    <row r="865" spans="1:11" s="150" customFormat="1" ht="11.25" x14ac:dyDescent="0.2">
      <c r="A865" s="140" t="s">
        <v>947</v>
      </c>
      <c r="B865" s="125" t="s">
        <v>3648</v>
      </c>
      <c r="C865" s="125" t="s">
        <v>19</v>
      </c>
      <c r="D865" s="125" t="s">
        <v>3649</v>
      </c>
      <c r="E865" s="125"/>
      <c r="F865" s="126" t="s">
        <v>36</v>
      </c>
      <c r="G865" s="127">
        <v>100</v>
      </c>
      <c r="H865" s="128"/>
      <c r="I865" s="128">
        <v>70.56</v>
      </c>
      <c r="J865" s="128">
        <f t="shared" si="29"/>
        <v>0</v>
      </c>
      <c r="K865" s="129" t="e">
        <f t="shared" si="28"/>
        <v>#DIV/0!</v>
      </c>
    </row>
    <row r="866" spans="1:11" s="150" customFormat="1" ht="11.25" x14ac:dyDescent="0.2">
      <c r="A866" s="140" t="s">
        <v>950</v>
      </c>
      <c r="B866" s="125" t="s">
        <v>3650</v>
      </c>
      <c r="C866" s="125" t="s">
        <v>19</v>
      </c>
      <c r="D866" s="125" t="s">
        <v>3651</v>
      </c>
      <c r="E866" s="125"/>
      <c r="F866" s="126" t="s">
        <v>36</v>
      </c>
      <c r="G866" s="127">
        <v>100</v>
      </c>
      <c r="H866" s="128"/>
      <c r="I866" s="128">
        <v>0.94</v>
      </c>
      <c r="J866" s="128">
        <f t="shared" si="29"/>
        <v>0</v>
      </c>
      <c r="K866" s="129" t="e">
        <f t="shared" si="28"/>
        <v>#DIV/0!</v>
      </c>
    </row>
    <row r="867" spans="1:11" s="150" customFormat="1" ht="11.25" x14ac:dyDescent="0.2">
      <c r="A867" s="140" t="s">
        <v>954</v>
      </c>
      <c r="B867" s="125" t="s">
        <v>3652</v>
      </c>
      <c r="C867" s="125" t="s">
        <v>29</v>
      </c>
      <c r="D867" s="125" t="s">
        <v>3820</v>
      </c>
      <c r="E867" s="125"/>
      <c r="F867" s="126" t="s">
        <v>45</v>
      </c>
      <c r="G867" s="127">
        <v>1</v>
      </c>
      <c r="H867" s="128"/>
      <c r="I867" s="128">
        <v>0.65</v>
      </c>
      <c r="J867" s="128">
        <f t="shared" si="29"/>
        <v>0</v>
      </c>
      <c r="K867" s="129" t="e">
        <f t="shared" si="28"/>
        <v>#DIV/0!</v>
      </c>
    </row>
    <row r="868" spans="1:11" s="150" customFormat="1" ht="11.25" x14ac:dyDescent="0.2">
      <c r="A868" s="140" t="s">
        <v>958</v>
      </c>
      <c r="B868" s="125" t="s">
        <v>3653</v>
      </c>
      <c r="C868" s="125" t="s">
        <v>61</v>
      </c>
      <c r="D868" s="125" t="s">
        <v>3821</v>
      </c>
      <c r="E868" s="125"/>
      <c r="F868" s="126" t="s">
        <v>36</v>
      </c>
      <c r="G868" s="127">
        <v>3</v>
      </c>
      <c r="H868" s="128"/>
      <c r="I868" s="128">
        <v>1.9</v>
      </c>
      <c r="J868" s="128">
        <f t="shared" si="29"/>
        <v>0</v>
      </c>
      <c r="K868" s="129" t="e">
        <f t="shared" si="28"/>
        <v>#DIV/0!</v>
      </c>
    </row>
    <row r="869" spans="1:11" s="150" customFormat="1" ht="11.25" x14ac:dyDescent="0.2">
      <c r="A869" s="140" t="s">
        <v>962</v>
      </c>
      <c r="B869" s="125" t="s">
        <v>3654</v>
      </c>
      <c r="C869" s="125" t="s">
        <v>39</v>
      </c>
      <c r="D869" s="125" t="s">
        <v>3822</v>
      </c>
      <c r="E869" s="125"/>
      <c r="F869" s="126" t="s">
        <v>380</v>
      </c>
      <c r="G869" s="127">
        <v>12</v>
      </c>
      <c r="H869" s="128"/>
      <c r="I869" s="128">
        <v>2.0499999999999998</v>
      </c>
      <c r="J869" s="128">
        <f t="shared" si="29"/>
        <v>0</v>
      </c>
      <c r="K869" s="129" t="e">
        <f t="shared" si="28"/>
        <v>#DIV/0!</v>
      </c>
    </row>
    <row r="870" spans="1:11" s="150" customFormat="1" ht="11.25" x14ac:dyDescent="0.2">
      <c r="A870" s="140" t="s">
        <v>965</v>
      </c>
      <c r="B870" s="125" t="s">
        <v>3655</v>
      </c>
      <c r="C870" s="125" t="s">
        <v>39</v>
      </c>
      <c r="D870" s="125" t="s">
        <v>3823</v>
      </c>
      <c r="E870" s="125"/>
      <c r="F870" s="126" t="s">
        <v>380</v>
      </c>
      <c r="G870" s="127">
        <v>1</v>
      </c>
      <c r="H870" s="128"/>
      <c r="I870" s="128">
        <v>0.49</v>
      </c>
      <c r="J870" s="128">
        <f t="shared" si="29"/>
        <v>0</v>
      </c>
      <c r="K870" s="129" t="e">
        <f t="shared" si="28"/>
        <v>#DIV/0!</v>
      </c>
    </row>
    <row r="871" spans="1:11" s="150" customFormat="1" ht="11.25" x14ac:dyDescent="0.2">
      <c r="A871" s="140" t="s">
        <v>968</v>
      </c>
      <c r="B871" s="125" t="s">
        <v>3656</v>
      </c>
      <c r="C871" s="125" t="s">
        <v>61</v>
      </c>
      <c r="D871" s="125" t="s">
        <v>3657</v>
      </c>
      <c r="E871" s="125"/>
      <c r="F871" s="126" t="s">
        <v>36</v>
      </c>
      <c r="G871" s="127">
        <v>10</v>
      </c>
      <c r="H871" s="128"/>
      <c r="I871" s="128">
        <v>2.23</v>
      </c>
      <c r="J871" s="128">
        <f t="shared" si="29"/>
        <v>0</v>
      </c>
      <c r="K871" s="129" t="e">
        <f t="shared" si="28"/>
        <v>#DIV/0!</v>
      </c>
    </row>
    <row r="872" spans="1:11" s="150" customFormat="1" ht="11.25" x14ac:dyDescent="0.2">
      <c r="A872" s="140" t="s">
        <v>971</v>
      </c>
      <c r="B872" s="125" t="s">
        <v>1876</v>
      </c>
      <c r="C872" s="125" t="s">
        <v>19</v>
      </c>
      <c r="D872" s="125" t="s">
        <v>1877</v>
      </c>
      <c r="E872" s="125"/>
      <c r="F872" s="126" t="s">
        <v>36</v>
      </c>
      <c r="G872" s="127">
        <v>40</v>
      </c>
      <c r="H872" s="128"/>
      <c r="I872" s="128">
        <v>1.92</v>
      </c>
      <c r="J872" s="128">
        <f t="shared" si="29"/>
        <v>0</v>
      </c>
      <c r="K872" s="129" t="e">
        <f t="shared" si="28"/>
        <v>#DIV/0!</v>
      </c>
    </row>
    <row r="873" spans="1:11" s="150" customFormat="1" ht="11.25" x14ac:dyDescent="0.2">
      <c r="A873" s="140" t="s">
        <v>974</v>
      </c>
      <c r="B873" s="125" t="s">
        <v>3658</v>
      </c>
      <c r="C873" s="125" t="s">
        <v>39</v>
      </c>
      <c r="D873" s="125" t="s">
        <v>3824</v>
      </c>
      <c r="E873" s="125"/>
      <c r="F873" s="126" t="s">
        <v>380</v>
      </c>
      <c r="G873" s="127">
        <v>9</v>
      </c>
      <c r="H873" s="128"/>
      <c r="I873" s="128">
        <v>1.42</v>
      </c>
      <c r="J873" s="128">
        <f t="shared" si="29"/>
        <v>0</v>
      </c>
      <c r="K873" s="129" t="e">
        <f t="shared" si="28"/>
        <v>#DIV/0!</v>
      </c>
    </row>
    <row r="874" spans="1:11" s="150" customFormat="1" ht="22.5" x14ac:dyDescent="0.2">
      <c r="A874" s="140" t="s">
        <v>978</v>
      </c>
      <c r="B874" s="125" t="s">
        <v>3659</v>
      </c>
      <c r="C874" s="125" t="s">
        <v>19</v>
      </c>
      <c r="D874" s="125" t="s">
        <v>3660</v>
      </c>
      <c r="E874" s="125"/>
      <c r="F874" s="126" t="s">
        <v>36</v>
      </c>
      <c r="G874" s="127">
        <v>6</v>
      </c>
      <c r="H874" s="128"/>
      <c r="I874" s="128">
        <v>0.55000000000000004</v>
      </c>
      <c r="J874" s="128">
        <f t="shared" si="29"/>
        <v>0</v>
      </c>
      <c r="K874" s="129" t="e">
        <f t="shared" si="28"/>
        <v>#DIV/0!</v>
      </c>
    </row>
    <row r="875" spans="1:11" s="150" customFormat="1" ht="11.25" x14ac:dyDescent="0.2">
      <c r="A875" s="140" t="s">
        <v>981</v>
      </c>
      <c r="B875" s="125" t="s">
        <v>3661</v>
      </c>
      <c r="C875" s="125" t="s">
        <v>61</v>
      </c>
      <c r="D875" s="125" t="s">
        <v>3662</v>
      </c>
      <c r="E875" s="125"/>
      <c r="F875" s="126" t="s">
        <v>36</v>
      </c>
      <c r="G875" s="127">
        <v>50</v>
      </c>
      <c r="H875" s="128"/>
      <c r="I875" s="128">
        <v>0.6</v>
      </c>
      <c r="J875" s="128">
        <f t="shared" si="29"/>
        <v>0</v>
      </c>
      <c r="K875" s="129" t="e">
        <f t="shared" si="28"/>
        <v>#DIV/0!</v>
      </c>
    </row>
    <row r="876" spans="1:11" s="150" customFormat="1" ht="22.5" x14ac:dyDescent="0.2">
      <c r="A876" s="140" t="s">
        <v>985</v>
      </c>
      <c r="B876" s="125" t="s">
        <v>3663</v>
      </c>
      <c r="C876" s="125" t="s">
        <v>19</v>
      </c>
      <c r="D876" s="125" t="s">
        <v>3664</v>
      </c>
      <c r="E876" s="125"/>
      <c r="F876" s="126" t="s">
        <v>36</v>
      </c>
      <c r="G876" s="127">
        <v>8</v>
      </c>
      <c r="H876" s="128"/>
      <c r="I876" s="128">
        <v>1</v>
      </c>
      <c r="J876" s="128">
        <f t="shared" si="29"/>
        <v>0</v>
      </c>
      <c r="K876" s="129" t="e">
        <f t="shared" si="28"/>
        <v>#DIV/0!</v>
      </c>
    </row>
    <row r="877" spans="1:11" s="150" customFormat="1" ht="11.25" x14ac:dyDescent="0.2">
      <c r="A877" s="140" t="s">
        <v>988</v>
      </c>
      <c r="B877" s="125" t="s">
        <v>3665</v>
      </c>
      <c r="C877" s="125" t="s">
        <v>19</v>
      </c>
      <c r="D877" s="125" t="s">
        <v>3666</v>
      </c>
      <c r="E877" s="125"/>
      <c r="F877" s="126" t="s">
        <v>36</v>
      </c>
      <c r="G877" s="127">
        <v>4</v>
      </c>
      <c r="H877" s="128"/>
      <c r="I877" s="128">
        <v>119.56</v>
      </c>
      <c r="J877" s="128">
        <f t="shared" si="29"/>
        <v>0</v>
      </c>
      <c r="K877" s="129" t="e">
        <f t="shared" si="28"/>
        <v>#DIV/0!</v>
      </c>
    </row>
    <row r="878" spans="1:11" s="150" customFormat="1" ht="11.25" x14ac:dyDescent="0.2">
      <c r="A878" s="140" t="s">
        <v>991</v>
      </c>
      <c r="B878" s="125" t="s">
        <v>3667</v>
      </c>
      <c r="C878" s="125" t="s">
        <v>19</v>
      </c>
      <c r="D878" s="125" t="s">
        <v>3668</v>
      </c>
      <c r="E878" s="125"/>
      <c r="F878" s="126" t="s">
        <v>36</v>
      </c>
      <c r="G878" s="127">
        <v>5</v>
      </c>
      <c r="H878" s="128"/>
      <c r="I878" s="128">
        <v>75.13</v>
      </c>
      <c r="J878" s="128">
        <f t="shared" si="29"/>
        <v>0</v>
      </c>
      <c r="K878" s="129" t="e">
        <f t="shared" si="28"/>
        <v>#DIV/0!</v>
      </c>
    </row>
    <row r="879" spans="1:11" s="150" customFormat="1" ht="11.25" x14ac:dyDescent="0.2">
      <c r="A879" s="140" t="s">
        <v>994</v>
      </c>
      <c r="B879" s="125" t="s">
        <v>3669</v>
      </c>
      <c r="C879" s="125" t="s">
        <v>61</v>
      </c>
      <c r="D879" s="125" t="s">
        <v>3825</v>
      </c>
      <c r="E879" s="125"/>
      <c r="F879" s="126" t="s">
        <v>36</v>
      </c>
      <c r="G879" s="127">
        <v>5</v>
      </c>
      <c r="H879" s="128"/>
      <c r="I879" s="128">
        <v>6.5</v>
      </c>
      <c r="J879" s="128">
        <f t="shared" si="29"/>
        <v>0</v>
      </c>
      <c r="K879" s="129" t="e">
        <f t="shared" si="28"/>
        <v>#DIV/0!</v>
      </c>
    </row>
    <row r="880" spans="1:11" s="150" customFormat="1" ht="33.75" x14ac:dyDescent="0.2">
      <c r="A880" s="140" t="s">
        <v>997</v>
      </c>
      <c r="B880" s="125" t="s">
        <v>3670</v>
      </c>
      <c r="C880" s="125" t="s">
        <v>39</v>
      </c>
      <c r="D880" s="125" t="s">
        <v>3826</v>
      </c>
      <c r="E880" s="125"/>
      <c r="F880" s="126" t="s">
        <v>380</v>
      </c>
      <c r="G880" s="127">
        <v>6</v>
      </c>
      <c r="H880" s="128"/>
      <c r="I880" s="128">
        <v>9.14</v>
      </c>
      <c r="J880" s="128">
        <f t="shared" si="29"/>
        <v>0</v>
      </c>
      <c r="K880" s="129" t="e">
        <f t="shared" si="28"/>
        <v>#DIV/0!</v>
      </c>
    </row>
    <row r="881" spans="1:11" s="150" customFormat="1" ht="22.5" x14ac:dyDescent="0.2">
      <c r="A881" s="140" t="s">
        <v>1000</v>
      </c>
      <c r="B881" s="125" t="s">
        <v>1847</v>
      </c>
      <c r="C881" s="125" t="s">
        <v>29</v>
      </c>
      <c r="D881" s="125" t="s">
        <v>3671</v>
      </c>
      <c r="E881" s="125"/>
      <c r="F881" s="126" t="s">
        <v>45</v>
      </c>
      <c r="G881" s="127">
        <v>3</v>
      </c>
      <c r="H881" s="128"/>
      <c r="I881" s="128">
        <v>5.58</v>
      </c>
      <c r="J881" s="128">
        <f t="shared" si="29"/>
        <v>0</v>
      </c>
      <c r="K881" s="129" t="e">
        <f t="shared" si="28"/>
        <v>#DIV/0!</v>
      </c>
    </row>
    <row r="882" spans="1:11" s="150" customFormat="1" ht="22.5" x14ac:dyDescent="0.2">
      <c r="A882" s="140" t="s">
        <v>1003</v>
      </c>
      <c r="B882" s="125" t="s">
        <v>3672</v>
      </c>
      <c r="C882" s="125" t="s">
        <v>29</v>
      </c>
      <c r="D882" s="125" t="s">
        <v>3673</v>
      </c>
      <c r="E882" s="125"/>
      <c r="F882" s="126" t="s">
        <v>45</v>
      </c>
      <c r="G882" s="127">
        <v>4</v>
      </c>
      <c r="H882" s="128"/>
      <c r="I882" s="128">
        <v>7.87</v>
      </c>
      <c r="J882" s="128">
        <f t="shared" si="29"/>
        <v>0</v>
      </c>
      <c r="K882" s="129" t="e">
        <f t="shared" si="28"/>
        <v>#DIV/0!</v>
      </c>
    </row>
    <row r="883" spans="1:11" s="150" customFormat="1" ht="33.75" x14ac:dyDescent="0.2">
      <c r="A883" s="140" t="s">
        <v>1006</v>
      </c>
      <c r="B883" s="125" t="s">
        <v>3674</v>
      </c>
      <c r="C883" s="125" t="s">
        <v>19</v>
      </c>
      <c r="D883" s="125" t="s">
        <v>3675</v>
      </c>
      <c r="E883" s="125"/>
      <c r="F883" s="126" t="s">
        <v>36</v>
      </c>
      <c r="G883" s="127">
        <v>5</v>
      </c>
      <c r="H883" s="128"/>
      <c r="I883" s="128">
        <v>13.35</v>
      </c>
      <c r="J883" s="128">
        <f t="shared" si="29"/>
        <v>0</v>
      </c>
      <c r="K883" s="129" t="e">
        <f t="shared" si="28"/>
        <v>#DIV/0!</v>
      </c>
    </row>
    <row r="884" spans="1:11" s="150" customFormat="1" ht="22.5" x14ac:dyDescent="0.2">
      <c r="A884" s="140" t="s">
        <v>1009</v>
      </c>
      <c r="B884" s="125" t="s">
        <v>3676</v>
      </c>
      <c r="C884" s="125" t="s">
        <v>19</v>
      </c>
      <c r="D884" s="125" t="s">
        <v>3677</v>
      </c>
      <c r="E884" s="125"/>
      <c r="F884" s="126" t="s">
        <v>36</v>
      </c>
      <c r="G884" s="127">
        <v>10</v>
      </c>
      <c r="H884" s="128"/>
      <c r="I884" s="128">
        <v>17.95</v>
      </c>
      <c r="J884" s="128">
        <f t="shared" si="29"/>
        <v>0</v>
      </c>
      <c r="K884" s="129" t="e">
        <f t="shared" si="28"/>
        <v>#DIV/0!</v>
      </c>
    </row>
    <row r="885" spans="1:11" s="150" customFormat="1" ht="22.5" x14ac:dyDescent="0.2">
      <c r="A885" s="140" t="s">
        <v>1012</v>
      </c>
      <c r="B885" s="125" t="s">
        <v>3678</v>
      </c>
      <c r="C885" s="125" t="s">
        <v>19</v>
      </c>
      <c r="D885" s="125" t="s">
        <v>3679</v>
      </c>
      <c r="E885" s="125"/>
      <c r="F885" s="126" t="s">
        <v>36</v>
      </c>
      <c r="G885" s="127">
        <v>10</v>
      </c>
      <c r="H885" s="128"/>
      <c r="I885" s="128">
        <v>23.92</v>
      </c>
      <c r="J885" s="128">
        <f t="shared" si="29"/>
        <v>0</v>
      </c>
      <c r="K885" s="129" t="e">
        <f t="shared" si="28"/>
        <v>#DIV/0!</v>
      </c>
    </row>
    <row r="886" spans="1:11" s="150" customFormat="1" ht="22.5" x14ac:dyDescent="0.2">
      <c r="A886" s="140" t="s">
        <v>1015</v>
      </c>
      <c r="B886" s="125" t="s">
        <v>3680</v>
      </c>
      <c r="C886" s="125" t="s">
        <v>19</v>
      </c>
      <c r="D886" s="125" t="s">
        <v>3681</v>
      </c>
      <c r="E886" s="125"/>
      <c r="F886" s="126" t="s">
        <v>36</v>
      </c>
      <c r="G886" s="127">
        <v>4</v>
      </c>
      <c r="H886" s="128"/>
      <c r="I886" s="128">
        <v>14.25</v>
      </c>
      <c r="J886" s="128">
        <f t="shared" si="29"/>
        <v>0</v>
      </c>
      <c r="K886" s="129" t="e">
        <f t="shared" si="28"/>
        <v>#DIV/0!</v>
      </c>
    </row>
    <row r="887" spans="1:11" s="150" customFormat="1" ht="22.5" x14ac:dyDescent="0.2">
      <c r="A887" s="140" t="s">
        <v>1018</v>
      </c>
      <c r="B887" s="125" t="s">
        <v>3682</v>
      </c>
      <c r="C887" s="125" t="s">
        <v>19</v>
      </c>
      <c r="D887" s="125" t="s">
        <v>3683</v>
      </c>
      <c r="E887" s="125"/>
      <c r="F887" s="126" t="s">
        <v>36</v>
      </c>
      <c r="G887" s="127">
        <v>4</v>
      </c>
      <c r="H887" s="128"/>
      <c r="I887" s="128">
        <v>31.99</v>
      </c>
      <c r="J887" s="128">
        <f t="shared" si="29"/>
        <v>0</v>
      </c>
      <c r="K887" s="129" t="e">
        <f t="shared" si="28"/>
        <v>#DIV/0!</v>
      </c>
    </row>
    <row r="888" spans="1:11" s="150" customFormat="1" ht="22.5" x14ac:dyDescent="0.2">
      <c r="A888" s="140" t="s">
        <v>1021</v>
      </c>
      <c r="B888" s="125" t="s">
        <v>3684</v>
      </c>
      <c r="C888" s="125" t="s">
        <v>19</v>
      </c>
      <c r="D888" s="125" t="s">
        <v>3685</v>
      </c>
      <c r="E888" s="125"/>
      <c r="F888" s="126" t="s">
        <v>36</v>
      </c>
      <c r="G888" s="127">
        <v>10</v>
      </c>
      <c r="H888" s="128"/>
      <c r="I888" s="128">
        <v>2.34</v>
      </c>
      <c r="J888" s="128">
        <f t="shared" si="29"/>
        <v>0</v>
      </c>
      <c r="K888" s="129" t="e">
        <f t="shared" si="28"/>
        <v>#DIV/0!</v>
      </c>
    </row>
    <row r="889" spans="1:11" s="150" customFormat="1" ht="22.5" x14ac:dyDescent="0.2">
      <c r="A889" s="140" t="s">
        <v>1024</v>
      </c>
      <c r="B889" s="125" t="s">
        <v>3686</v>
      </c>
      <c r="C889" s="125" t="s">
        <v>19</v>
      </c>
      <c r="D889" s="125" t="s">
        <v>3687</v>
      </c>
      <c r="E889" s="125"/>
      <c r="F889" s="126" t="s">
        <v>36</v>
      </c>
      <c r="G889" s="127">
        <v>10</v>
      </c>
      <c r="H889" s="128"/>
      <c r="I889" s="128">
        <v>0.83</v>
      </c>
      <c r="J889" s="128">
        <f t="shared" si="29"/>
        <v>0</v>
      </c>
      <c r="K889" s="129" t="e">
        <f t="shared" si="28"/>
        <v>#DIV/0!</v>
      </c>
    </row>
    <row r="890" spans="1:11" s="150" customFormat="1" ht="11.25" x14ac:dyDescent="0.2">
      <c r="A890" s="140" t="s">
        <v>1027</v>
      </c>
      <c r="B890" s="125" t="s">
        <v>3688</v>
      </c>
      <c r="C890" s="125" t="s">
        <v>61</v>
      </c>
      <c r="D890" s="125" t="s">
        <v>3689</v>
      </c>
      <c r="E890" s="125"/>
      <c r="F890" s="126" t="s">
        <v>36</v>
      </c>
      <c r="G890" s="127">
        <v>5</v>
      </c>
      <c r="H890" s="128"/>
      <c r="I890" s="128">
        <v>2</v>
      </c>
      <c r="J890" s="128">
        <f t="shared" si="29"/>
        <v>0</v>
      </c>
      <c r="K890" s="129" t="e">
        <f t="shared" si="28"/>
        <v>#DIV/0!</v>
      </c>
    </row>
    <row r="891" spans="1:11" s="150" customFormat="1" ht="11.25" x14ac:dyDescent="0.2">
      <c r="A891" s="140" t="s">
        <v>1030</v>
      </c>
      <c r="B891" s="125" t="s">
        <v>3690</v>
      </c>
      <c r="C891" s="125" t="s">
        <v>19</v>
      </c>
      <c r="D891" s="125" t="s">
        <v>3691</v>
      </c>
      <c r="E891" s="125"/>
      <c r="F891" s="126" t="s">
        <v>36</v>
      </c>
      <c r="G891" s="127">
        <v>35</v>
      </c>
      <c r="H891" s="128"/>
      <c r="I891" s="128">
        <v>2.46</v>
      </c>
      <c r="J891" s="128">
        <f t="shared" si="29"/>
        <v>0</v>
      </c>
      <c r="K891" s="129" t="e">
        <f t="shared" si="28"/>
        <v>#DIV/0!</v>
      </c>
    </row>
    <row r="892" spans="1:11" s="150" customFormat="1" ht="11.25" x14ac:dyDescent="0.2">
      <c r="A892" s="140" t="s">
        <v>1033</v>
      </c>
      <c r="B892" s="125" t="s">
        <v>3692</v>
      </c>
      <c r="C892" s="125" t="s">
        <v>19</v>
      </c>
      <c r="D892" s="125" t="s">
        <v>3693</v>
      </c>
      <c r="E892" s="125"/>
      <c r="F892" s="126" t="s">
        <v>36</v>
      </c>
      <c r="G892" s="127">
        <v>30</v>
      </c>
      <c r="H892" s="128"/>
      <c r="I892" s="128">
        <v>6.71</v>
      </c>
      <c r="J892" s="128">
        <f t="shared" si="29"/>
        <v>0</v>
      </c>
      <c r="K892" s="129" t="e">
        <f t="shared" si="28"/>
        <v>#DIV/0!</v>
      </c>
    </row>
    <row r="893" spans="1:11" s="150" customFormat="1" ht="11.25" x14ac:dyDescent="0.2">
      <c r="A893" s="140" t="s">
        <v>1036</v>
      </c>
      <c r="B893" s="125" t="s">
        <v>3694</v>
      </c>
      <c r="C893" s="125" t="s">
        <v>19</v>
      </c>
      <c r="D893" s="125" t="s">
        <v>3695</v>
      </c>
      <c r="E893" s="125"/>
      <c r="F893" s="126" t="s">
        <v>36</v>
      </c>
      <c r="G893" s="127">
        <v>30</v>
      </c>
      <c r="H893" s="128"/>
      <c r="I893" s="128">
        <v>2.82</v>
      </c>
      <c r="J893" s="128">
        <f t="shared" si="29"/>
        <v>0</v>
      </c>
      <c r="K893" s="129" t="e">
        <f t="shared" si="28"/>
        <v>#DIV/0!</v>
      </c>
    </row>
    <row r="894" spans="1:11" s="150" customFormat="1" ht="11.25" x14ac:dyDescent="0.2">
      <c r="A894" s="140" t="s">
        <v>1039</v>
      </c>
      <c r="B894" s="125" t="s">
        <v>3696</v>
      </c>
      <c r="C894" s="125" t="s">
        <v>19</v>
      </c>
      <c r="D894" s="125" t="s">
        <v>3697</v>
      </c>
      <c r="E894" s="125"/>
      <c r="F894" s="126" t="s">
        <v>36</v>
      </c>
      <c r="G894" s="127">
        <v>50</v>
      </c>
      <c r="H894" s="128"/>
      <c r="I894" s="128">
        <v>0.47</v>
      </c>
      <c r="J894" s="128">
        <f t="shared" si="29"/>
        <v>0</v>
      </c>
      <c r="K894" s="129" t="e">
        <f t="shared" si="28"/>
        <v>#DIV/0!</v>
      </c>
    </row>
    <row r="895" spans="1:11" s="150" customFormat="1" ht="11.25" x14ac:dyDescent="0.2">
      <c r="A895" s="140" t="s">
        <v>1042</v>
      </c>
      <c r="B895" s="125">
        <v>170972</v>
      </c>
      <c r="C895" s="125" t="s">
        <v>740</v>
      </c>
      <c r="D895" s="125" t="s">
        <v>3827</v>
      </c>
      <c r="E895" s="125"/>
      <c r="F895" s="126" t="s">
        <v>36</v>
      </c>
      <c r="G895" s="127">
        <v>50</v>
      </c>
      <c r="H895" s="128"/>
      <c r="I895" s="128">
        <v>0.52</v>
      </c>
      <c r="J895" s="128">
        <f t="shared" si="29"/>
        <v>0</v>
      </c>
      <c r="K895" s="129" t="e">
        <f t="shared" si="28"/>
        <v>#DIV/0!</v>
      </c>
    </row>
    <row r="896" spans="1:11" s="150" customFormat="1" ht="11.25" x14ac:dyDescent="0.2">
      <c r="A896" s="140" t="s">
        <v>1045</v>
      </c>
      <c r="B896" s="125" t="s">
        <v>3698</v>
      </c>
      <c r="C896" s="125" t="s">
        <v>19</v>
      </c>
      <c r="D896" s="125" t="s">
        <v>3699</v>
      </c>
      <c r="E896" s="125"/>
      <c r="F896" s="126" t="s">
        <v>36</v>
      </c>
      <c r="G896" s="127">
        <v>40</v>
      </c>
      <c r="H896" s="128"/>
      <c r="I896" s="128">
        <v>1.1100000000000001</v>
      </c>
      <c r="J896" s="128">
        <f t="shared" si="29"/>
        <v>0</v>
      </c>
      <c r="K896" s="129" t="e">
        <f t="shared" si="28"/>
        <v>#DIV/0!</v>
      </c>
    </row>
    <row r="897" spans="1:11" s="150" customFormat="1" ht="11.25" x14ac:dyDescent="0.2">
      <c r="A897" s="140" t="s">
        <v>1048</v>
      </c>
      <c r="B897" s="125" t="s">
        <v>3700</v>
      </c>
      <c r="C897" s="125" t="s">
        <v>19</v>
      </c>
      <c r="D897" s="125" t="s">
        <v>3701</v>
      </c>
      <c r="E897" s="125"/>
      <c r="F897" s="126" t="s">
        <v>36</v>
      </c>
      <c r="G897" s="127">
        <v>20</v>
      </c>
      <c r="H897" s="128"/>
      <c r="I897" s="128">
        <v>2.4700000000000002</v>
      </c>
      <c r="J897" s="128">
        <f t="shared" si="29"/>
        <v>0</v>
      </c>
      <c r="K897" s="129" t="e">
        <f t="shared" si="28"/>
        <v>#DIV/0!</v>
      </c>
    </row>
    <row r="898" spans="1:11" s="150" customFormat="1" ht="11.25" x14ac:dyDescent="0.2">
      <c r="A898" s="140" t="s">
        <v>1051</v>
      </c>
      <c r="B898" s="125" t="s">
        <v>3702</v>
      </c>
      <c r="C898" s="125" t="s">
        <v>39</v>
      </c>
      <c r="D898" s="125" t="s">
        <v>3828</v>
      </c>
      <c r="E898" s="125"/>
      <c r="F898" s="126" t="s">
        <v>380</v>
      </c>
      <c r="G898" s="127">
        <v>25</v>
      </c>
      <c r="H898" s="128"/>
      <c r="I898" s="128">
        <v>2.9</v>
      </c>
      <c r="J898" s="128">
        <f t="shared" si="29"/>
        <v>0</v>
      </c>
      <c r="K898" s="129" t="e">
        <f t="shared" si="28"/>
        <v>#DIV/0!</v>
      </c>
    </row>
    <row r="899" spans="1:11" s="150" customFormat="1" ht="11.25" x14ac:dyDescent="0.2">
      <c r="A899" s="140" t="s">
        <v>1054</v>
      </c>
      <c r="B899" s="125" t="s">
        <v>3703</v>
      </c>
      <c r="C899" s="125" t="s">
        <v>39</v>
      </c>
      <c r="D899" s="125" t="s">
        <v>3829</v>
      </c>
      <c r="E899" s="125"/>
      <c r="F899" s="126" t="s">
        <v>380</v>
      </c>
      <c r="G899" s="127">
        <v>30</v>
      </c>
      <c r="H899" s="128"/>
      <c r="I899" s="128">
        <v>7.94</v>
      </c>
      <c r="J899" s="128">
        <f t="shared" si="29"/>
        <v>0</v>
      </c>
      <c r="K899" s="129" t="e">
        <f t="shared" si="28"/>
        <v>#DIV/0!</v>
      </c>
    </row>
    <row r="900" spans="1:11" s="150" customFormat="1" ht="11.25" x14ac:dyDescent="0.2">
      <c r="A900" s="140" t="s">
        <v>1057</v>
      </c>
      <c r="B900" s="125" t="s">
        <v>3704</v>
      </c>
      <c r="C900" s="125" t="s">
        <v>952</v>
      </c>
      <c r="D900" s="125" t="s">
        <v>3705</v>
      </c>
      <c r="E900" s="125"/>
      <c r="F900" s="126" t="s">
        <v>540</v>
      </c>
      <c r="G900" s="127">
        <v>30</v>
      </c>
      <c r="H900" s="128"/>
      <c r="I900" s="128">
        <v>8.94</v>
      </c>
      <c r="J900" s="128">
        <f t="shared" si="29"/>
        <v>0</v>
      </c>
      <c r="K900" s="129" t="e">
        <f t="shared" si="28"/>
        <v>#DIV/0!</v>
      </c>
    </row>
    <row r="901" spans="1:11" s="150" customFormat="1" ht="11.25" x14ac:dyDescent="0.2">
      <c r="A901" s="140" t="s">
        <v>1060</v>
      </c>
      <c r="B901" s="125" t="s">
        <v>3706</v>
      </c>
      <c r="C901" s="125" t="s">
        <v>952</v>
      </c>
      <c r="D901" s="125" t="s">
        <v>3707</v>
      </c>
      <c r="E901" s="125"/>
      <c r="F901" s="126" t="s">
        <v>540</v>
      </c>
      <c r="G901" s="127">
        <v>30</v>
      </c>
      <c r="H901" s="128"/>
      <c r="I901" s="128">
        <v>4.1900000000000004</v>
      </c>
      <c r="J901" s="128">
        <f t="shared" si="29"/>
        <v>0</v>
      </c>
      <c r="K901" s="129" t="e">
        <f t="shared" ref="K901:K942" si="30">ROUND(J901/$H$943,4)</f>
        <v>#DIV/0!</v>
      </c>
    </row>
    <row r="902" spans="1:11" s="150" customFormat="1" ht="11.25" x14ac:dyDescent="0.2">
      <c r="A902" s="140" t="s">
        <v>1063</v>
      </c>
      <c r="B902" s="125" t="s">
        <v>3708</v>
      </c>
      <c r="C902" s="125" t="s">
        <v>952</v>
      </c>
      <c r="D902" s="125" t="s">
        <v>3709</v>
      </c>
      <c r="E902" s="125"/>
      <c r="F902" s="126" t="s">
        <v>540</v>
      </c>
      <c r="G902" s="127">
        <v>40</v>
      </c>
      <c r="H902" s="128"/>
      <c r="I902" s="128">
        <v>0.85</v>
      </c>
      <c r="J902" s="128">
        <f t="shared" ref="J902:J942" si="31">ROUND(G902*H902,2)</f>
        <v>0</v>
      </c>
      <c r="K902" s="129" t="e">
        <f t="shared" si="30"/>
        <v>#DIV/0!</v>
      </c>
    </row>
    <row r="903" spans="1:11" s="150" customFormat="1" ht="11.25" x14ac:dyDescent="0.2">
      <c r="A903" s="140" t="s">
        <v>1066</v>
      </c>
      <c r="B903" s="125" t="s">
        <v>3710</v>
      </c>
      <c r="C903" s="125" t="s">
        <v>39</v>
      </c>
      <c r="D903" s="125" t="s">
        <v>3830</v>
      </c>
      <c r="E903" s="125"/>
      <c r="F903" s="126" t="s">
        <v>380</v>
      </c>
      <c r="G903" s="127">
        <v>40</v>
      </c>
      <c r="H903" s="128"/>
      <c r="I903" s="128">
        <v>3.4</v>
      </c>
      <c r="J903" s="128">
        <f t="shared" si="31"/>
        <v>0</v>
      </c>
      <c r="K903" s="129" t="e">
        <f t="shared" si="30"/>
        <v>#DIV/0!</v>
      </c>
    </row>
    <row r="904" spans="1:11" s="150" customFormat="1" ht="11.25" x14ac:dyDescent="0.2">
      <c r="A904" s="140" t="s">
        <v>1069</v>
      </c>
      <c r="B904" s="125" t="s">
        <v>3711</v>
      </c>
      <c r="C904" s="125" t="s">
        <v>29</v>
      </c>
      <c r="D904" s="125" t="s">
        <v>3712</v>
      </c>
      <c r="E904" s="125"/>
      <c r="F904" s="126" t="s">
        <v>45</v>
      </c>
      <c r="G904" s="127">
        <v>4</v>
      </c>
      <c r="H904" s="128"/>
      <c r="I904" s="128">
        <v>0.85</v>
      </c>
      <c r="J904" s="128">
        <f t="shared" si="31"/>
        <v>0</v>
      </c>
      <c r="K904" s="129" t="e">
        <f t="shared" si="30"/>
        <v>#DIV/0!</v>
      </c>
    </row>
    <row r="905" spans="1:11" s="150" customFormat="1" ht="11.25" x14ac:dyDescent="0.2">
      <c r="A905" s="140" t="s">
        <v>1070</v>
      </c>
      <c r="B905" s="125" t="s">
        <v>3713</v>
      </c>
      <c r="C905" s="125" t="s">
        <v>39</v>
      </c>
      <c r="D905" s="125" t="s">
        <v>3831</v>
      </c>
      <c r="E905" s="125"/>
      <c r="F905" s="126" t="s">
        <v>380</v>
      </c>
      <c r="G905" s="127">
        <v>5</v>
      </c>
      <c r="H905" s="128"/>
      <c r="I905" s="128">
        <v>0.85</v>
      </c>
      <c r="J905" s="128">
        <f t="shared" si="31"/>
        <v>0</v>
      </c>
      <c r="K905" s="129" t="e">
        <f t="shared" si="30"/>
        <v>#DIV/0!</v>
      </c>
    </row>
    <row r="906" spans="1:11" s="150" customFormat="1" ht="11.25" x14ac:dyDescent="0.2">
      <c r="A906" s="140" t="s">
        <v>1071</v>
      </c>
      <c r="B906" s="125" t="s">
        <v>3714</v>
      </c>
      <c r="C906" s="125" t="s">
        <v>19</v>
      </c>
      <c r="D906" s="125" t="s">
        <v>3715</v>
      </c>
      <c r="E906" s="125"/>
      <c r="F906" s="126" t="s">
        <v>36</v>
      </c>
      <c r="G906" s="127">
        <v>40</v>
      </c>
      <c r="H906" s="128"/>
      <c r="I906" s="128">
        <v>3.4</v>
      </c>
      <c r="J906" s="128">
        <f t="shared" si="31"/>
        <v>0</v>
      </c>
      <c r="K906" s="129" t="e">
        <f t="shared" si="30"/>
        <v>#DIV/0!</v>
      </c>
    </row>
    <row r="907" spans="1:11" s="150" customFormat="1" ht="33.75" x14ac:dyDescent="0.2">
      <c r="A907" s="140" t="s">
        <v>1072</v>
      </c>
      <c r="B907" s="125" t="s">
        <v>3716</v>
      </c>
      <c r="C907" s="125" t="s">
        <v>19</v>
      </c>
      <c r="D907" s="125" t="s">
        <v>3717</v>
      </c>
      <c r="E907" s="125"/>
      <c r="F907" s="126" t="s">
        <v>36</v>
      </c>
      <c r="G907" s="127">
        <v>15</v>
      </c>
      <c r="H907" s="128"/>
      <c r="I907" s="128">
        <v>0.83</v>
      </c>
      <c r="J907" s="128">
        <f t="shared" si="31"/>
        <v>0</v>
      </c>
      <c r="K907" s="129" t="e">
        <f t="shared" si="30"/>
        <v>#DIV/0!</v>
      </c>
    </row>
    <row r="908" spans="1:11" s="150" customFormat="1" ht="11.25" x14ac:dyDescent="0.2">
      <c r="A908" s="140" t="s">
        <v>1075</v>
      </c>
      <c r="B908" s="125" t="s">
        <v>3718</v>
      </c>
      <c r="C908" s="125" t="s">
        <v>39</v>
      </c>
      <c r="D908" s="125" t="s">
        <v>3832</v>
      </c>
      <c r="E908" s="125"/>
      <c r="F908" s="126" t="s">
        <v>380</v>
      </c>
      <c r="G908" s="127">
        <v>5</v>
      </c>
      <c r="H908" s="128"/>
      <c r="I908" s="128">
        <v>1.25</v>
      </c>
      <c r="J908" s="128">
        <f t="shared" si="31"/>
        <v>0</v>
      </c>
      <c r="K908" s="129" t="e">
        <f t="shared" si="30"/>
        <v>#DIV/0!</v>
      </c>
    </row>
    <row r="909" spans="1:11" s="150" customFormat="1" ht="11.25" x14ac:dyDescent="0.2">
      <c r="A909" s="140" t="s">
        <v>1078</v>
      </c>
      <c r="B909" s="125" t="s">
        <v>3719</v>
      </c>
      <c r="C909" s="125" t="s">
        <v>1391</v>
      </c>
      <c r="D909" s="125" t="s">
        <v>3720</v>
      </c>
      <c r="E909" s="125"/>
      <c r="F909" s="126" t="s">
        <v>36</v>
      </c>
      <c r="G909" s="127">
        <v>50</v>
      </c>
      <c r="H909" s="128"/>
      <c r="I909" s="128">
        <v>0.95</v>
      </c>
      <c r="J909" s="128">
        <f t="shared" si="31"/>
        <v>0</v>
      </c>
      <c r="K909" s="129" t="e">
        <f t="shared" si="30"/>
        <v>#DIV/0!</v>
      </c>
    </row>
    <row r="910" spans="1:11" s="150" customFormat="1" ht="22.5" x14ac:dyDescent="0.2">
      <c r="A910" s="140" t="s">
        <v>1081</v>
      </c>
      <c r="B910" s="125" t="s">
        <v>3721</v>
      </c>
      <c r="C910" s="125" t="s">
        <v>39</v>
      </c>
      <c r="D910" s="125" t="s">
        <v>3833</v>
      </c>
      <c r="E910" s="125"/>
      <c r="F910" s="126" t="s">
        <v>380</v>
      </c>
      <c r="G910" s="127">
        <v>30</v>
      </c>
      <c r="H910" s="128"/>
      <c r="I910" s="128">
        <v>3.04</v>
      </c>
      <c r="J910" s="128">
        <f t="shared" si="31"/>
        <v>0</v>
      </c>
      <c r="K910" s="129" t="e">
        <f t="shared" si="30"/>
        <v>#DIV/0!</v>
      </c>
    </row>
    <row r="911" spans="1:11" s="150" customFormat="1" ht="11.25" x14ac:dyDescent="0.2">
      <c r="A911" s="140" t="s">
        <v>1084</v>
      </c>
      <c r="B911" s="125" t="s">
        <v>3722</v>
      </c>
      <c r="C911" s="125" t="s">
        <v>39</v>
      </c>
      <c r="D911" s="125" t="s">
        <v>3834</v>
      </c>
      <c r="E911" s="125"/>
      <c r="F911" s="126" t="s">
        <v>380</v>
      </c>
      <c r="G911" s="127">
        <v>30</v>
      </c>
      <c r="H911" s="128"/>
      <c r="I911" s="128">
        <v>11.55</v>
      </c>
      <c r="J911" s="128">
        <f t="shared" si="31"/>
        <v>0</v>
      </c>
      <c r="K911" s="129" t="e">
        <f t="shared" si="30"/>
        <v>#DIV/0!</v>
      </c>
    </row>
    <row r="912" spans="1:11" s="150" customFormat="1" ht="22.5" x14ac:dyDescent="0.2">
      <c r="A912" s="140" t="s">
        <v>1087</v>
      </c>
      <c r="B912" s="125" t="s">
        <v>3723</v>
      </c>
      <c r="C912" s="125" t="s">
        <v>19</v>
      </c>
      <c r="D912" s="125" t="s">
        <v>3724</v>
      </c>
      <c r="E912" s="125"/>
      <c r="F912" s="126" t="s">
        <v>36</v>
      </c>
      <c r="G912" s="127">
        <v>30</v>
      </c>
      <c r="H912" s="128"/>
      <c r="I912" s="128">
        <v>1.9</v>
      </c>
      <c r="J912" s="128">
        <f t="shared" si="31"/>
        <v>0</v>
      </c>
      <c r="K912" s="129" t="e">
        <f t="shared" si="30"/>
        <v>#DIV/0!</v>
      </c>
    </row>
    <row r="913" spans="1:11" s="150" customFormat="1" ht="11.25" x14ac:dyDescent="0.2">
      <c r="A913" s="140" t="s">
        <v>1090</v>
      </c>
      <c r="B913" s="125" t="s">
        <v>3725</v>
      </c>
      <c r="C913" s="125" t="s">
        <v>19</v>
      </c>
      <c r="D913" s="125" t="s">
        <v>3726</v>
      </c>
      <c r="E913" s="125"/>
      <c r="F913" s="126" t="s">
        <v>36</v>
      </c>
      <c r="G913" s="127">
        <v>20</v>
      </c>
      <c r="H913" s="128"/>
      <c r="I913" s="128">
        <v>27.21</v>
      </c>
      <c r="J913" s="128">
        <f t="shared" si="31"/>
        <v>0</v>
      </c>
      <c r="K913" s="129" t="e">
        <f t="shared" si="30"/>
        <v>#DIV/0!</v>
      </c>
    </row>
    <row r="914" spans="1:11" s="150" customFormat="1" ht="11.25" x14ac:dyDescent="0.2">
      <c r="A914" s="140" t="s">
        <v>1093</v>
      </c>
      <c r="B914" s="125" t="s">
        <v>3727</v>
      </c>
      <c r="C914" s="125" t="s">
        <v>19</v>
      </c>
      <c r="D914" s="125" t="s">
        <v>3728</v>
      </c>
      <c r="E914" s="125"/>
      <c r="F914" s="126" t="s">
        <v>36</v>
      </c>
      <c r="G914" s="127">
        <v>20</v>
      </c>
      <c r="H914" s="128"/>
      <c r="I914" s="128">
        <v>37.26</v>
      </c>
      <c r="J914" s="128">
        <f t="shared" si="31"/>
        <v>0</v>
      </c>
      <c r="K914" s="129" t="e">
        <f t="shared" si="30"/>
        <v>#DIV/0!</v>
      </c>
    </row>
    <row r="915" spans="1:11" s="150" customFormat="1" ht="11.25" x14ac:dyDescent="0.2">
      <c r="A915" s="140" t="s">
        <v>1096</v>
      </c>
      <c r="B915" s="125">
        <v>170951</v>
      </c>
      <c r="C915" s="125" t="s">
        <v>740</v>
      </c>
      <c r="D915" s="125" t="s">
        <v>3835</v>
      </c>
      <c r="E915" s="125"/>
      <c r="F915" s="126" t="s">
        <v>36</v>
      </c>
      <c r="G915" s="127">
        <v>50</v>
      </c>
      <c r="H915" s="128"/>
      <c r="I915" s="128">
        <v>10.72</v>
      </c>
      <c r="J915" s="128">
        <f t="shared" si="31"/>
        <v>0</v>
      </c>
      <c r="K915" s="129" t="e">
        <f t="shared" si="30"/>
        <v>#DIV/0!</v>
      </c>
    </row>
    <row r="916" spans="1:11" s="150" customFormat="1" ht="11.25" x14ac:dyDescent="0.2">
      <c r="A916" s="140" t="s">
        <v>1099</v>
      </c>
      <c r="B916" s="125" t="s">
        <v>3729</v>
      </c>
      <c r="C916" s="125" t="s">
        <v>19</v>
      </c>
      <c r="D916" s="125" t="s">
        <v>3730</v>
      </c>
      <c r="E916" s="125"/>
      <c r="F916" s="126" t="s">
        <v>36</v>
      </c>
      <c r="G916" s="127">
        <v>50</v>
      </c>
      <c r="H916" s="128"/>
      <c r="I916" s="128">
        <v>22.31</v>
      </c>
      <c r="J916" s="128">
        <f t="shared" si="31"/>
        <v>0</v>
      </c>
      <c r="K916" s="129" t="e">
        <f t="shared" si="30"/>
        <v>#DIV/0!</v>
      </c>
    </row>
    <row r="917" spans="1:11" s="150" customFormat="1" ht="11.25" x14ac:dyDescent="0.2">
      <c r="A917" s="140" t="s">
        <v>1102</v>
      </c>
      <c r="B917" s="125" t="s">
        <v>3731</v>
      </c>
      <c r="C917" s="125" t="s">
        <v>61</v>
      </c>
      <c r="D917" s="125" t="s">
        <v>3732</v>
      </c>
      <c r="E917" s="125"/>
      <c r="F917" s="126" t="s">
        <v>384</v>
      </c>
      <c r="G917" s="127">
        <v>30</v>
      </c>
      <c r="H917" s="128"/>
      <c r="I917" s="128">
        <v>10.95</v>
      </c>
      <c r="J917" s="128">
        <f t="shared" si="31"/>
        <v>0</v>
      </c>
      <c r="K917" s="129" t="e">
        <f t="shared" si="30"/>
        <v>#DIV/0!</v>
      </c>
    </row>
    <row r="918" spans="1:11" s="150" customFormat="1" ht="11.25" x14ac:dyDescent="0.2">
      <c r="A918" s="140" t="s">
        <v>1105</v>
      </c>
      <c r="B918" s="125" t="s">
        <v>3733</v>
      </c>
      <c r="C918" s="125" t="s">
        <v>61</v>
      </c>
      <c r="D918" s="125" t="s">
        <v>3734</v>
      </c>
      <c r="E918" s="125"/>
      <c r="F918" s="126" t="s">
        <v>384</v>
      </c>
      <c r="G918" s="127">
        <v>10</v>
      </c>
      <c r="H918" s="128"/>
      <c r="I918" s="128">
        <v>24.59</v>
      </c>
      <c r="J918" s="128">
        <f t="shared" si="31"/>
        <v>0</v>
      </c>
      <c r="K918" s="129" t="e">
        <f t="shared" si="30"/>
        <v>#DIV/0!</v>
      </c>
    </row>
    <row r="919" spans="1:11" s="150" customFormat="1" ht="22.5" x14ac:dyDescent="0.2">
      <c r="A919" s="140" t="s">
        <v>1108</v>
      </c>
      <c r="B919" s="125" t="s">
        <v>3735</v>
      </c>
      <c r="C919" s="125" t="s">
        <v>19</v>
      </c>
      <c r="D919" s="125" t="s">
        <v>3736</v>
      </c>
      <c r="E919" s="125"/>
      <c r="F919" s="126" t="s">
        <v>36</v>
      </c>
      <c r="G919" s="127">
        <v>60</v>
      </c>
      <c r="H919" s="128"/>
      <c r="I919" s="128">
        <v>19.149999999999999</v>
      </c>
      <c r="J919" s="128">
        <f t="shared" si="31"/>
        <v>0</v>
      </c>
      <c r="K919" s="129" t="e">
        <f t="shared" si="30"/>
        <v>#DIV/0!</v>
      </c>
    </row>
    <row r="920" spans="1:11" s="150" customFormat="1" ht="22.5" x14ac:dyDescent="0.2">
      <c r="A920" s="140" t="s">
        <v>1111</v>
      </c>
      <c r="B920" s="125" t="s">
        <v>3737</v>
      </c>
      <c r="C920" s="125" t="s">
        <v>19</v>
      </c>
      <c r="D920" s="125" t="s">
        <v>3738</v>
      </c>
      <c r="E920" s="125"/>
      <c r="F920" s="126" t="s">
        <v>36</v>
      </c>
      <c r="G920" s="127">
        <v>60</v>
      </c>
      <c r="H920" s="128"/>
      <c r="I920" s="128">
        <v>16.3</v>
      </c>
      <c r="J920" s="128">
        <f t="shared" si="31"/>
        <v>0</v>
      </c>
      <c r="K920" s="129" t="e">
        <f t="shared" si="30"/>
        <v>#DIV/0!</v>
      </c>
    </row>
    <row r="921" spans="1:11" s="150" customFormat="1" ht="22.5" x14ac:dyDescent="0.2">
      <c r="A921" s="140" t="s">
        <v>1114</v>
      </c>
      <c r="B921" s="125" t="s">
        <v>3739</v>
      </c>
      <c r="C921" s="125" t="s">
        <v>19</v>
      </c>
      <c r="D921" s="125" t="s">
        <v>3740</v>
      </c>
      <c r="E921" s="125"/>
      <c r="F921" s="126" t="s">
        <v>36</v>
      </c>
      <c r="G921" s="127">
        <v>100</v>
      </c>
      <c r="H921" s="128"/>
      <c r="I921" s="128">
        <v>87.01</v>
      </c>
      <c r="J921" s="128">
        <f t="shared" si="31"/>
        <v>0</v>
      </c>
      <c r="K921" s="129" t="e">
        <f t="shared" si="30"/>
        <v>#DIV/0!</v>
      </c>
    </row>
    <row r="922" spans="1:11" s="150" customFormat="1" ht="22.5" x14ac:dyDescent="0.2">
      <c r="A922" s="140" t="s">
        <v>1118</v>
      </c>
      <c r="B922" s="125" t="s">
        <v>3741</v>
      </c>
      <c r="C922" s="125" t="s">
        <v>19</v>
      </c>
      <c r="D922" s="125" t="s">
        <v>3742</v>
      </c>
      <c r="E922" s="125"/>
      <c r="F922" s="126" t="s">
        <v>36</v>
      </c>
      <c r="G922" s="127">
        <v>100</v>
      </c>
      <c r="H922" s="128"/>
      <c r="I922" s="128">
        <v>5.66</v>
      </c>
      <c r="J922" s="128">
        <f t="shared" si="31"/>
        <v>0</v>
      </c>
      <c r="K922" s="129" t="e">
        <f t="shared" si="30"/>
        <v>#DIV/0!</v>
      </c>
    </row>
    <row r="923" spans="1:11" s="150" customFormat="1" ht="22.5" x14ac:dyDescent="0.2">
      <c r="A923" s="140" t="s">
        <v>1121</v>
      </c>
      <c r="B923" s="125" t="s">
        <v>3743</v>
      </c>
      <c r="C923" s="125" t="s">
        <v>19</v>
      </c>
      <c r="D923" s="125" t="s">
        <v>3744</v>
      </c>
      <c r="E923" s="125"/>
      <c r="F923" s="126" t="s">
        <v>36</v>
      </c>
      <c r="G923" s="127">
        <v>100</v>
      </c>
      <c r="H923" s="128"/>
      <c r="I923" s="128">
        <v>5.7</v>
      </c>
      <c r="J923" s="128">
        <f t="shared" si="31"/>
        <v>0</v>
      </c>
      <c r="K923" s="129" t="e">
        <f t="shared" si="30"/>
        <v>#DIV/0!</v>
      </c>
    </row>
    <row r="924" spans="1:11" s="150" customFormat="1" ht="22.5" x14ac:dyDescent="0.2">
      <c r="A924" s="140" t="s">
        <v>1124</v>
      </c>
      <c r="B924" s="125" t="s">
        <v>3745</v>
      </c>
      <c r="C924" s="125" t="s">
        <v>19</v>
      </c>
      <c r="D924" s="125" t="s">
        <v>3746</v>
      </c>
      <c r="E924" s="125"/>
      <c r="F924" s="126" t="s">
        <v>36</v>
      </c>
      <c r="G924" s="127">
        <v>100</v>
      </c>
      <c r="H924" s="128"/>
      <c r="I924" s="128">
        <v>6.78</v>
      </c>
      <c r="J924" s="128">
        <f t="shared" si="31"/>
        <v>0</v>
      </c>
      <c r="K924" s="129" t="e">
        <f t="shared" si="30"/>
        <v>#DIV/0!</v>
      </c>
    </row>
    <row r="925" spans="1:11" s="150" customFormat="1" ht="22.5" x14ac:dyDescent="0.2">
      <c r="A925" s="140" t="s">
        <v>1127</v>
      </c>
      <c r="B925" s="125" t="s">
        <v>3747</v>
      </c>
      <c r="C925" s="125" t="s">
        <v>19</v>
      </c>
      <c r="D925" s="125" t="s">
        <v>3748</v>
      </c>
      <c r="E925" s="125"/>
      <c r="F925" s="126" t="s">
        <v>36</v>
      </c>
      <c r="G925" s="127">
        <v>100</v>
      </c>
      <c r="H925" s="128"/>
      <c r="I925" s="128">
        <v>31.54</v>
      </c>
      <c r="J925" s="128">
        <f t="shared" si="31"/>
        <v>0</v>
      </c>
      <c r="K925" s="129" t="e">
        <f t="shared" si="30"/>
        <v>#DIV/0!</v>
      </c>
    </row>
    <row r="926" spans="1:11" s="150" customFormat="1" ht="22.5" x14ac:dyDescent="0.2">
      <c r="A926" s="140" t="s">
        <v>1130</v>
      </c>
      <c r="B926" s="125" t="s">
        <v>3749</v>
      </c>
      <c r="C926" s="125" t="s">
        <v>19</v>
      </c>
      <c r="D926" s="125" t="s">
        <v>3750</v>
      </c>
      <c r="E926" s="125"/>
      <c r="F926" s="126" t="s">
        <v>36</v>
      </c>
      <c r="G926" s="127">
        <v>100</v>
      </c>
      <c r="H926" s="128"/>
      <c r="I926" s="128">
        <v>20.71</v>
      </c>
      <c r="J926" s="128">
        <f t="shared" si="31"/>
        <v>0</v>
      </c>
      <c r="K926" s="129" t="e">
        <f t="shared" si="30"/>
        <v>#DIV/0!</v>
      </c>
    </row>
    <row r="927" spans="1:11" s="150" customFormat="1" ht="22.5" x14ac:dyDescent="0.2">
      <c r="A927" s="140" t="s">
        <v>1133</v>
      </c>
      <c r="B927" s="125" t="s">
        <v>3751</v>
      </c>
      <c r="C927" s="125" t="s">
        <v>19</v>
      </c>
      <c r="D927" s="125" t="s">
        <v>3752</v>
      </c>
      <c r="E927" s="125"/>
      <c r="F927" s="126" t="s">
        <v>36</v>
      </c>
      <c r="G927" s="127">
        <v>100</v>
      </c>
      <c r="H927" s="128"/>
      <c r="I927" s="128">
        <v>24.46</v>
      </c>
      <c r="J927" s="128">
        <f t="shared" si="31"/>
        <v>0</v>
      </c>
      <c r="K927" s="129" t="e">
        <f t="shared" si="30"/>
        <v>#DIV/0!</v>
      </c>
    </row>
    <row r="928" spans="1:11" s="150" customFormat="1" ht="22.5" x14ac:dyDescent="0.2">
      <c r="A928" s="140" t="s">
        <v>1136</v>
      </c>
      <c r="B928" s="125" t="s">
        <v>3753</v>
      </c>
      <c r="C928" s="125" t="s">
        <v>19</v>
      </c>
      <c r="D928" s="125" t="s">
        <v>3754</v>
      </c>
      <c r="E928" s="125"/>
      <c r="F928" s="126" t="s">
        <v>36</v>
      </c>
      <c r="G928" s="127">
        <v>70</v>
      </c>
      <c r="H928" s="128"/>
      <c r="I928" s="128">
        <v>22.97</v>
      </c>
      <c r="J928" s="128">
        <f t="shared" si="31"/>
        <v>0</v>
      </c>
      <c r="K928" s="129" t="e">
        <f t="shared" si="30"/>
        <v>#DIV/0!</v>
      </c>
    </row>
    <row r="929" spans="1:11" s="150" customFormat="1" ht="11.25" x14ac:dyDescent="0.2">
      <c r="A929" s="140" t="s">
        <v>1139</v>
      </c>
      <c r="B929" s="125" t="s">
        <v>3755</v>
      </c>
      <c r="C929" s="125" t="s">
        <v>39</v>
      </c>
      <c r="D929" s="125" t="s">
        <v>3836</v>
      </c>
      <c r="E929" s="125"/>
      <c r="F929" s="126" t="s">
        <v>380</v>
      </c>
      <c r="G929" s="127">
        <v>30</v>
      </c>
      <c r="H929" s="128"/>
      <c r="I929" s="128">
        <v>482.53</v>
      </c>
      <c r="J929" s="128">
        <f t="shared" si="31"/>
        <v>0</v>
      </c>
      <c r="K929" s="129" t="e">
        <f t="shared" si="30"/>
        <v>#DIV/0!</v>
      </c>
    </row>
    <row r="930" spans="1:11" s="150" customFormat="1" ht="11.25" x14ac:dyDescent="0.2">
      <c r="A930" s="140" t="s">
        <v>1142</v>
      </c>
      <c r="B930" s="125" t="s">
        <v>3756</v>
      </c>
      <c r="C930" s="125" t="s">
        <v>61</v>
      </c>
      <c r="D930" s="125" t="s">
        <v>3837</v>
      </c>
      <c r="E930" s="125"/>
      <c r="F930" s="126" t="s">
        <v>36</v>
      </c>
      <c r="G930" s="127">
        <v>200</v>
      </c>
      <c r="H930" s="128"/>
      <c r="I930" s="128">
        <v>250.07</v>
      </c>
      <c r="J930" s="128">
        <f t="shared" si="31"/>
        <v>0</v>
      </c>
      <c r="K930" s="129" t="e">
        <f t="shared" si="30"/>
        <v>#DIV/0!</v>
      </c>
    </row>
    <row r="931" spans="1:11" s="150" customFormat="1" ht="11.25" x14ac:dyDescent="0.2">
      <c r="A931" s="140" t="s">
        <v>1145</v>
      </c>
      <c r="B931" s="125" t="s">
        <v>3757</v>
      </c>
      <c r="C931" s="125" t="s">
        <v>61</v>
      </c>
      <c r="D931" s="125" t="s">
        <v>3838</v>
      </c>
      <c r="E931" s="125"/>
      <c r="F931" s="126" t="s">
        <v>36</v>
      </c>
      <c r="G931" s="127">
        <v>200</v>
      </c>
      <c r="H931" s="128"/>
      <c r="I931" s="128">
        <v>1220.33</v>
      </c>
      <c r="J931" s="128">
        <f t="shared" si="31"/>
        <v>0</v>
      </c>
      <c r="K931" s="129" t="e">
        <f t="shared" si="30"/>
        <v>#DIV/0!</v>
      </c>
    </row>
    <row r="932" spans="1:11" s="150" customFormat="1" ht="11.25" x14ac:dyDescent="0.2">
      <c r="A932" s="140" t="s">
        <v>1148</v>
      </c>
      <c r="B932" s="125" t="s">
        <v>3758</v>
      </c>
      <c r="C932" s="125" t="s">
        <v>29</v>
      </c>
      <c r="D932" s="125" t="s">
        <v>3759</v>
      </c>
      <c r="E932" s="125"/>
      <c r="F932" s="126" t="s">
        <v>45</v>
      </c>
      <c r="G932" s="127">
        <v>1</v>
      </c>
      <c r="H932" s="128"/>
      <c r="I932" s="128">
        <v>170</v>
      </c>
      <c r="J932" s="128">
        <f t="shared" si="31"/>
        <v>0</v>
      </c>
      <c r="K932" s="129" t="e">
        <f t="shared" si="30"/>
        <v>#DIV/0!</v>
      </c>
    </row>
    <row r="933" spans="1:11" s="150" customFormat="1" ht="11.25" x14ac:dyDescent="0.2">
      <c r="A933" s="140" t="s">
        <v>1151</v>
      </c>
      <c r="B933" s="125" t="s">
        <v>3760</v>
      </c>
      <c r="C933" s="125" t="s">
        <v>61</v>
      </c>
      <c r="D933" s="125" t="s">
        <v>3761</v>
      </c>
      <c r="E933" s="125"/>
      <c r="F933" s="126" t="s">
        <v>36</v>
      </c>
      <c r="G933" s="127">
        <v>30</v>
      </c>
      <c r="H933" s="128"/>
      <c r="I933" s="128">
        <v>34.75</v>
      </c>
      <c r="J933" s="128">
        <f t="shared" si="31"/>
        <v>0</v>
      </c>
      <c r="K933" s="129" t="e">
        <f t="shared" si="30"/>
        <v>#DIV/0!</v>
      </c>
    </row>
    <row r="934" spans="1:11" s="150" customFormat="1" ht="11.25" x14ac:dyDescent="0.2">
      <c r="A934" s="140" t="s">
        <v>1154</v>
      </c>
      <c r="B934" s="125" t="s">
        <v>3762</v>
      </c>
      <c r="C934" s="125" t="s">
        <v>19</v>
      </c>
      <c r="D934" s="125" t="s">
        <v>3763</v>
      </c>
      <c r="E934" s="125"/>
      <c r="F934" s="126" t="s">
        <v>36</v>
      </c>
      <c r="G934" s="127">
        <v>40</v>
      </c>
      <c r="H934" s="128"/>
      <c r="I934" s="128">
        <v>35</v>
      </c>
      <c r="J934" s="128">
        <f t="shared" si="31"/>
        <v>0</v>
      </c>
      <c r="K934" s="129" t="e">
        <f t="shared" si="30"/>
        <v>#DIV/0!</v>
      </c>
    </row>
    <row r="935" spans="1:11" s="150" customFormat="1" ht="11.25" x14ac:dyDescent="0.2">
      <c r="A935" s="140" t="s">
        <v>1157</v>
      </c>
      <c r="B935" s="125" t="s">
        <v>3764</v>
      </c>
      <c r="C935" s="125" t="s">
        <v>19</v>
      </c>
      <c r="D935" s="125" t="s">
        <v>3765</v>
      </c>
      <c r="E935" s="125"/>
      <c r="F935" s="126" t="s">
        <v>36</v>
      </c>
      <c r="G935" s="127">
        <v>50</v>
      </c>
      <c r="H935" s="128"/>
      <c r="I935" s="128">
        <v>9</v>
      </c>
      <c r="J935" s="128">
        <f t="shared" si="31"/>
        <v>0</v>
      </c>
      <c r="K935" s="129" t="e">
        <f t="shared" si="30"/>
        <v>#DIV/0!</v>
      </c>
    </row>
    <row r="936" spans="1:11" s="150" customFormat="1" ht="11.25" x14ac:dyDescent="0.2">
      <c r="A936" s="140" t="s">
        <v>1160</v>
      </c>
      <c r="B936" s="125" t="s">
        <v>3764</v>
      </c>
      <c r="C936" s="125" t="s">
        <v>19</v>
      </c>
      <c r="D936" s="125" t="s">
        <v>3765</v>
      </c>
      <c r="E936" s="125"/>
      <c r="F936" s="126" t="s">
        <v>36</v>
      </c>
      <c r="G936" s="127">
        <v>50</v>
      </c>
      <c r="H936" s="128"/>
      <c r="I936" s="128">
        <v>17.29</v>
      </c>
      <c r="J936" s="128">
        <f t="shared" si="31"/>
        <v>0</v>
      </c>
      <c r="K936" s="129" t="e">
        <f t="shared" si="30"/>
        <v>#DIV/0!</v>
      </c>
    </row>
    <row r="937" spans="1:11" s="150" customFormat="1" ht="11.25" x14ac:dyDescent="0.2">
      <c r="A937" s="140" t="s">
        <v>1163</v>
      </c>
      <c r="B937" s="125" t="s">
        <v>3766</v>
      </c>
      <c r="C937" s="125" t="s">
        <v>19</v>
      </c>
      <c r="D937" s="125" t="s">
        <v>3767</v>
      </c>
      <c r="E937" s="125"/>
      <c r="F937" s="126" t="s">
        <v>36</v>
      </c>
      <c r="G937" s="127">
        <v>50</v>
      </c>
      <c r="H937" s="128"/>
      <c r="I937" s="128">
        <v>12.98</v>
      </c>
      <c r="J937" s="128">
        <f t="shared" si="31"/>
        <v>0</v>
      </c>
      <c r="K937" s="129" t="e">
        <f t="shared" si="30"/>
        <v>#DIV/0!</v>
      </c>
    </row>
    <row r="938" spans="1:11" s="150" customFormat="1" ht="11.25" x14ac:dyDescent="0.2">
      <c r="A938" s="140" t="s">
        <v>1166</v>
      </c>
      <c r="B938" s="125" t="s">
        <v>3768</v>
      </c>
      <c r="C938" s="125" t="s">
        <v>19</v>
      </c>
      <c r="D938" s="125" t="s">
        <v>3769</v>
      </c>
      <c r="E938" s="125"/>
      <c r="F938" s="126" t="s">
        <v>36</v>
      </c>
      <c r="G938" s="127">
        <v>30</v>
      </c>
      <c r="H938" s="128"/>
      <c r="I938" s="128">
        <v>1.39</v>
      </c>
      <c r="J938" s="128">
        <f t="shared" si="31"/>
        <v>0</v>
      </c>
      <c r="K938" s="129" t="e">
        <f t="shared" si="30"/>
        <v>#DIV/0!</v>
      </c>
    </row>
    <row r="939" spans="1:11" s="150" customFormat="1" ht="11.25" x14ac:dyDescent="0.2">
      <c r="A939" s="140" t="s">
        <v>1169</v>
      </c>
      <c r="B939" s="125" t="s">
        <v>3770</v>
      </c>
      <c r="C939" s="125" t="s">
        <v>61</v>
      </c>
      <c r="D939" s="125" t="s">
        <v>3771</v>
      </c>
      <c r="E939" s="125"/>
      <c r="F939" s="126" t="s">
        <v>36</v>
      </c>
      <c r="G939" s="127">
        <v>30</v>
      </c>
      <c r="H939" s="128"/>
      <c r="I939" s="128">
        <v>3.28</v>
      </c>
      <c r="J939" s="128">
        <f t="shared" si="31"/>
        <v>0</v>
      </c>
      <c r="K939" s="129" t="e">
        <f t="shared" si="30"/>
        <v>#DIV/0!</v>
      </c>
    </row>
    <row r="940" spans="1:11" s="150" customFormat="1" ht="11.25" x14ac:dyDescent="0.2">
      <c r="A940" s="140" t="s">
        <v>1172</v>
      </c>
      <c r="B940" s="125" t="s">
        <v>3772</v>
      </c>
      <c r="C940" s="125" t="s">
        <v>61</v>
      </c>
      <c r="D940" s="125" t="s">
        <v>3773</v>
      </c>
      <c r="E940" s="125"/>
      <c r="F940" s="126" t="s">
        <v>36</v>
      </c>
      <c r="G940" s="127">
        <v>40</v>
      </c>
      <c r="H940" s="128"/>
      <c r="I940" s="128">
        <v>15.71</v>
      </c>
      <c r="J940" s="128">
        <f t="shared" si="31"/>
        <v>0</v>
      </c>
      <c r="K940" s="129" t="e">
        <f t="shared" si="30"/>
        <v>#DIV/0!</v>
      </c>
    </row>
    <row r="941" spans="1:11" s="150" customFormat="1" ht="11.25" x14ac:dyDescent="0.2">
      <c r="A941" s="140" t="s">
        <v>1175</v>
      </c>
      <c r="B941" s="125" t="s">
        <v>3774</v>
      </c>
      <c r="C941" s="125" t="s">
        <v>39</v>
      </c>
      <c r="D941" s="125" t="s">
        <v>3839</v>
      </c>
      <c r="E941" s="125"/>
      <c r="F941" s="126" t="s">
        <v>1550</v>
      </c>
      <c r="G941" s="127">
        <v>100</v>
      </c>
      <c r="H941" s="128"/>
      <c r="I941" s="128">
        <v>80.72</v>
      </c>
      <c r="J941" s="128">
        <f t="shared" si="31"/>
        <v>0</v>
      </c>
      <c r="K941" s="129" t="e">
        <f t="shared" si="30"/>
        <v>#DIV/0!</v>
      </c>
    </row>
    <row r="942" spans="1:11" s="150" customFormat="1" ht="11.25" x14ac:dyDescent="0.2">
      <c r="A942" s="140" t="s">
        <v>1178</v>
      </c>
      <c r="B942" s="125" t="s">
        <v>3775</v>
      </c>
      <c r="C942" s="125" t="s">
        <v>564</v>
      </c>
      <c r="D942" s="125" t="s">
        <v>3776</v>
      </c>
      <c r="E942" s="125"/>
      <c r="F942" s="126" t="s">
        <v>36</v>
      </c>
      <c r="G942" s="127">
        <v>2</v>
      </c>
      <c r="H942" s="128"/>
      <c r="I942" s="128">
        <v>14.08</v>
      </c>
      <c r="J942" s="128">
        <f t="shared" si="31"/>
        <v>0</v>
      </c>
      <c r="K942" s="129" t="e">
        <f t="shared" si="30"/>
        <v>#DIV/0!</v>
      </c>
    </row>
    <row r="943" spans="1:11" s="150" customFormat="1" x14ac:dyDescent="0.2">
      <c r="A943" s="147"/>
      <c r="B943" s="148"/>
      <c r="C943" s="148"/>
      <c r="D943" s="334">
        <v>1</v>
      </c>
      <c r="E943" s="28"/>
      <c r="F943" s="28" t="s">
        <v>136</v>
      </c>
      <c r="G943" s="28"/>
      <c r="H943" s="607">
        <f>SUM(J645:J942)</f>
        <v>0</v>
      </c>
      <c r="I943" s="608"/>
      <c r="J943" s="609"/>
      <c r="K943" s="130" t="e">
        <f>SUM(K645:K942)</f>
        <v>#DIV/0!</v>
      </c>
    </row>
    <row r="944" spans="1:11" s="150" customFormat="1" x14ac:dyDescent="0.2">
      <c r="A944" s="135"/>
      <c r="B944" s="143"/>
      <c r="C944" s="143"/>
      <c r="D944" s="332">
        <v>1</v>
      </c>
      <c r="E944" s="28"/>
      <c r="F944" s="28" t="s">
        <v>138</v>
      </c>
      <c r="G944" s="28"/>
      <c r="H944" s="615">
        <f>H943</f>
        <v>0</v>
      </c>
      <c r="I944" s="616"/>
      <c r="J944" s="617"/>
      <c r="K944" s="28"/>
    </row>
    <row r="945" spans="1:11" s="150" customFormat="1" x14ac:dyDescent="0.25">
      <c r="A945" s="6"/>
      <c r="B945" s="30"/>
      <c r="C945" s="30"/>
      <c r="D945" s="333">
        <v>1</v>
      </c>
      <c r="E945" s="30"/>
      <c r="F945" s="30"/>
      <c r="G945" s="30"/>
      <c r="H945" s="30"/>
      <c r="I945" s="30"/>
      <c r="J945" s="30"/>
      <c r="K945" s="30"/>
    </row>
    <row r="946" spans="1:11" s="150" customFormat="1" x14ac:dyDescent="0.25">
      <c r="A946" s="6"/>
      <c r="B946" s="30"/>
      <c r="C946" s="30"/>
      <c r="D946" s="333">
        <v>1</v>
      </c>
      <c r="E946" s="30"/>
      <c r="F946" s="30"/>
      <c r="G946" s="30"/>
      <c r="H946" s="30"/>
      <c r="I946" s="30"/>
      <c r="J946" s="30"/>
      <c r="K946" s="30"/>
    </row>
    <row r="947" spans="1:11" s="150" customFormat="1" x14ac:dyDescent="0.2">
      <c r="A947" s="618" t="s">
        <v>1993</v>
      </c>
      <c r="B947" s="619"/>
      <c r="C947" s="619"/>
      <c r="D947" s="619"/>
      <c r="E947" s="619"/>
      <c r="F947" s="619"/>
      <c r="G947" s="619"/>
      <c r="H947" s="619"/>
      <c r="I947" s="619"/>
      <c r="J947" s="619"/>
      <c r="K947" s="620"/>
    </row>
    <row r="948" spans="1:11" s="150" customFormat="1" x14ac:dyDescent="0.2">
      <c r="A948" s="137"/>
      <c r="B948" s="605" t="s">
        <v>2</v>
      </c>
      <c r="C948" s="605"/>
      <c r="D948" s="605"/>
      <c r="E948" s="605"/>
      <c r="F948" s="605"/>
      <c r="G948" s="606"/>
      <c r="H948" s="607">
        <f>H503</f>
        <v>0</v>
      </c>
      <c r="I948" s="608"/>
      <c r="J948" s="609"/>
      <c r="K948" s="130"/>
    </row>
    <row r="949" spans="1:11" s="150" customFormat="1" x14ac:dyDescent="0.2">
      <c r="A949" s="138"/>
      <c r="B949" s="610" t="s">
        <v>1</v>
      </c>
      <c r="C949" s="610"/>
      <c r="D949" s="610"/>
      <c r="E949" s="610"/>
      <c r="F949" s="610"/>
      <c r="G949" s="611"/>
      <c r="H949" s="612">
        <f>H640</f>
        <v>0</v>
      </c>
      <c r="I949" s="613"/>
      <c r="J949" s="614"/>
      <c r="K949" s="28"/>
    </row>
    <row r="950" spans="1:11" s="150" customFormat="1" x14ac:dyDescent="0.2">
      <c r="A950" s="138"/>
      <c r="B950" s="610" t="s">
        <v>0</v>
      </c>
      <c r="C950" s="610"/>
      <c r="D950" s="610"/>
      <c r="E950" s="610"/>
      <c r="F950" s="610"/>
      <c r="G950" s="611"/>
      <c r="H950" s="615">
        <f>H944</f>
        <v>0</v>
      </c>
      <c r="I950" s="616"/>
      <c r="J950" s="617"/>
      <c r="K950" s="28"/>
    </row>
    <row r="951" spans="1:11" s="150" customFormat="1" x14ac:dyDescent="0.2">
      <c r="A951" s="166"/>
      <c r="B951" s="603" t="s">
        <v>15807</v>
      </c>
      <c r="C951" s="603"/>
      <c r="D951" s="603"/>
      <c r="E951" s="603"/>
      <c r="F951" s="603"/>
      <c r="G951" s="603"/>
      <c r="H951" s="604">
        <f>SUM(H948:J950)</f>
        <v>0</v>
      </c>
      <c r="I951" s="603"/>
      <c r="J951" s="603"/>
      <c r="K951" s="136"/>
    </row>
    <row r="952" spans="1:11" s="150" customFormat="1" x14ac:dyDescent="0.25">
      <c r="A952" s="13"/>
      <c r="B952" s="4"/>
      <c r="C952" s="4"/>
      <c r="D952" s="114"/>
      <c r="E952" s="4"/>
      <c r="F952" s="6"/>
      <c r="G952" s="4"/>
      <c r="H952" s="12"/>
      <c r="I952" s="4"/>
      <c r="J952" s="1"/>
      <c r="K952" s="1"/>
    </row>
    <row r="953" spans="1:11" s="150" customFormat="1" x14ac:dyDescent="0.25">
      <c r="A953" s="13"/>
      <c r="B953" s="4"/>
      <c r="C953" s="4"/>
      <c r="D953" s="114"/>
      <c r="E953" s="4"/>
      <c r="F953" s="6"/>
      <c r="G953" s="4"/>
      <c r="H953" s="12"/>
      <c r="I953" s="4"/>
      <c r="J953" s="1"/>
      <c r="K953" s="1"/>
    </row>
    <row r="954" spans="1:11" s="150" customFormat="1" x14ac:dyDescent="0.25">
      <c r="A954" s="13"/>
      <c r="B954" s="4"/>
      <c r="C954" s="4"/>
      <c r="D954" s="114"/>
      <c r="E954" s="4"/>
      <c r="F954" s="6"/>
      <c r="G954" s="4"/>
      <c r="H954" s="12"/>
      <c r="I954" s="4"/>
      <c r="J954" s="1"/>
      <c r="K954" s="1"/>
    </row>
    <row r="955" spans="1:11" s="150" customFormat="1" x14ac:dyDescent="0.25">
      <c r="A955" s="13"/>
      <c r="B955" s="4"/>
      <c r="C955" s="4"/>
      <c r="D955" s="114"/>
      <c r="E955" s="4"/>
      <c r="F955" s="6"/>
      <c r="G955" s="4"/>
      <c r="H955" s="12"/>
      <c r="I955" s="4"/>
      <c r="J955" s="1"/>
      <c r="K955" s="1"/>
    </row>
    <row r="956" spans="1:11" s="150" customFormat="1" x14ac:dyDescent="0.25">
      <c r="A956" s="13"/>
      <c r="B956" s="4"/>
      <c r="C956" s="4"/>
      <c r="D956" s="114"/>
      <c r="E956" s="4"/>
      <c r="F956" s="6"/>
      <c r="G956" s="4"/>
      <c r="H956" s="12"/>
      <c r="I956" s="4"/>
      <c r="J956" s="1"/>
      <c r="K956" s="1"/>
    </row>
    <row r="957" spans="1:11" s="150" customFormat="1" x14ac:dyDescent="0.25">
      <c r="A957" s="13"/>
      <c r="B957" s="4"/>
      <c r="C957" s="4"/>
      <c r="D957" s="114"/>
      <c r="E957" s="4"/>
      <c r="F957" s="6"/>
      <c r="G957" s="4"/>
      <c r="H957" s="12"/>
      <c r="I957" s="4"/>
      <c r="J957" s="1"/>
      <c r="K957" s="1"/>
    </row>
    <row r="958" spans="1:11" s="150" customFormat="1" x14ac:dyDescent="0.25">
      <c r="A958" s="13"/>
      <c r="B958" s="4"/>
      <c r="C958" s="4"/>
      <c r="D958" s="114"/>
      <c r="E958" s="4"/>
      <c r="F958" s="6"/>
      <c r="G958" s="4"/>
      <c r="H958" s="12"/>
      <c r="I958" s="4"/>
      <c r="J958" s="1"/>
      <c r="K958" s="1"/>
    </row>
    <row r="959" spans="1:11" s="150" customFormat="1" x14ac:dyDescent="0.25">
      <c r="A959" s="13"/>
      <c r="B959" s="4"/>
      <c r="C959" s="4"/>
      <c r="D959" s="114"/>
      <c r="E959" s="4"/>
      <c r="F959" s="6"/>
      <c r="G959" s="4"/>
      <c r="H959" s="12"/>
      <c r="I959" s="4"/>
      <c r="J959" s="1"/>
      <c r="K959" s="1"/>
    </row>
    <row r="960" spans="1:11" s="150" customFormat="1" x14ac:dyDescent="0.25">
      <c r="A960" s="13"/>
      <c r="B960" s="4"/>
      <c r="C960" s="4"/>
      <c r="D960" s="114"/>
      <c r="E960" s="4"/>
      <c r="F960" s="6"/>
      <c r="G960" s="4"/>
      <c r="H960" s="12"/>
      <c r="I960" s="4"/>
      <c r="J960" s="1"/>
      <c r="K960" s="1"/>
    </row>
    <row r="961" spans="1:11" s="150" customFormat="1" x14ac:dyDescent="0.25">
      <c r="A961" s="13"/>
      <c r="B961" s="4"/>
      <c r="C961" s="4"/>
      <c r="D961" s="114"/>
      <c r="E961" s="4"/>
      <c r="F961" s="6"/>
      <c r="G961" s="4"/>
      <c r="H961" s="12"/>
      <c r="I961" s="4"/>
      <c r="J961" s="1"/>
      <c r="K961" s="1"/>
    </row>
    <row r="962" spans="1:11" s="150" customFormat="1" x14ac:dyDescent="0.25">
      <c r="A962" s="13"/>
      <c r="B962" s="4"/>
      <c r="C962" s="4"/>
      <c r="D962" s="114"/>
      <c r="E962" s="4"/>
      <c r="F962" s="6"/>
      <c r="G962" s="4"/>
      <c r="H962" s="12"/>
      <c r="I962" s="4"/>
      <c r="J962" s="1"/>
      <c r="K962" s="1"/>
    </row>
    <row r="963" spans="1:11" s="150" customFormat="1" x14ac:dyDescent="0.25">
      <c r="A963" s="13"/>
      <c r="B963" s="4"/>
      <c r="C963" s="4"/>
      <c r="D963" s="114"/>
      <c r="E963" s="4"/>
      <c r="F963" s="6"/>
      <c r="G963" s="4"/>
      <c r="H963" s="12"/>
      <c r="I963" s="4"/>
      <c r="J963" s="1"/>
      <c r="K963" s="1"/>
    </row>
    <row r="964" spans="1:11" s="150" customFormat="1" x14ac:dyDescent="0.25">
      <c r="A964" s="13"/>
      <c r="B964" s="4"/>
      <c r="C964" s="4"/>
      <c r="D964" s="114"/>
      <c r="E964" s="4"/>
      <c r="F964" s="6"/>
      <c r="G964" s="4"/>
      <c r="H964" s="12"/>
      <c r="I964" s="4"/>
      <c r="J964" s="1"/>
      <c r="K964" s="1"/>
    </row>
    <row r="965" spans="1:11" s="150" customFormat="1" x14ac:dyDescent="0.25">
      <c r="A965" s="13"/>
      <c r="B965" s="4"/>
      <c r="C965" s="4"/>
      <c r="D965" s="114"/>
      <c r="E965" s="4"/>
      <c r="F965" s="6"/>
      <c r="G965" s="4"/>
      <c r="H965" s="12"/>
      <c r="I965" s="4"/>
      <c r="J965" s="1"/>
      <c r="K965" s="1"/>
    </row>
    <row r="966" spans="1:11" s="150" customFormat="1" x14ac:dyDescent="0.25">
      <c r="A966" s="13"/>
      <c r="B966" s="4"/>
      <c r="C966" s="4"/>
      <c r="D966" s="114"/>
      <c r="E966" s="4"/>
      <c r="F966" s="6"/>
      <c r="G966" s="4"/>
      <c r="H966" s="12"/>
      <c r="I966" s="4"/>
      <c r="J966" s="1"/>
      <c r="K966" s="1"/>
    </row>
    <row r="967" spans="1:11" s="150" customFormat="1" x14ac:dyDescent="0.25">
      <c r="A967" s="13"/>
      <c r="B967" s="4"/>
      <c r="C967" s="4"/>
      <c r="D967" s="114"/>
      <c r="E967" s="4"/>
      <c r="F967" s="6"/>
      <c r="G967" s="4"/>
      <c r="H967" s="12"/>
      <c r="I967" s="4"/>
      <c r="J967" s="1"/>
      <c r="K967" s="1"/>
    </row>
    <row r="968" spans="1:11" s="150" customFormat="1" x14ac:dyDescent="0.25">
      <c r="A968" s="13"/>
      <c r="B968" s="4"/>
      <c r="C968" s="4"/>
      <c r="D968" s="114"/>
      <c r="E968" s="4"/>
      <c r="F968" s="6"/>
      <c r="G968" s="4"/>
      <c r="H968" s="12"/>
      <c r="I968" s="4"/>
      <c r="J968" s="1"/>
      <c r="K968" s="1"/>
    </row>
    <row r="969" spans="1:11" s="150" customFormat="1" x14ac:dyDescent="0.25">
      <c r="A969" s="13"/>
      <c r="B969" s="4"/>
      <c r="C969" s="4"/>
      <c r="D969" s="114"/>
      <c r="E969" s="4"/>
      <c r="F969" s="6"/>
      <c r="G969" s="4"/>
      <c r="H969" s="12"/>
      <c r="I969" s="4"/>
      <c r="J969" s="1"/>
      <c r="K969" s="1"/>
    </row>
    <row r="970" spans="1:11" s="150" customFormat="1" x14ac:dyDescent="0.25">
      <c r="A970" s="13"/>
      <c r="B970" s="4"/>
      <c r="C970" s="4"/>
      <c r="D970" s="114"/>
      <c r="E970" s="4"/>
      <c r="F970" s="6"/>
      <c r="G970" s="4"/>
      <c r="H970" s="12"/>
      <c r="I970" s="4"/>
      <c r="J970" s="1"/>
      <c r="K970" s="1"/>
    </row>
    <row r="971" spans="1:11" s="150" customFormat="1" x14ac:dyDescent="0.25">
      <c r="A971" s="13"/>
      <c r="B971" s="4"/>
      <c r="C971" s="4"/>
      <c r="D971" s="114"/>
      <c r="E971" s="4"/>
      <c r="F971" s="6"/>
      <c r="G971" s="4"/>
      <c r="H971" s="12"/>
      <c r="I971" s="4"/>
      <c r="J971" s="1"/>
      <c r="K971" s="1"/>
    </row>
    <row r="972" spans="1:11" s="150" customFormat="1" x14ac:dyDescent="0.25">
      <c r="A972" s="13"/>
      <c r="B972" s="4"/>
      <c r="C972" s="4"/>
      <c r="D972" s="114"/>
      <c r="E972" s="4"/>
      <c r="F972" s="6"/>
      <c r="G972" s="4"/>
      <c r="H972" s="12"/>
      <c r="I972" s="4"/>
      <c r="J972" s="1"/>
      <c r="K972" s="1"/>
    </row>
    <row r="973" spans="1:11" s="150" customFormat="1" x14ac:dyDescent="0.25">
      <c r="A973" s="13"/>
      <c r="B973" s="4"/>
      <c r="C973" s="4"/>
      <c r="D973" s="114"/>
      <c r="E973" s="4"/>
      <c r="F973" s="6"/>
      <c r="G973" s="4"/>
      <c r="H973" s="12"/>
      <c r="I973" s="4"/>
      <c r="J973" s="1"/>
      <c r="K973" s="1"/>
    </row>
    <row r="974" spans="1:11" s="150" customFormat="1" x14ac:dyDescent="0.25">
      <c r="A974" s="13"/>
      <c r="B974" s="4"/>
      <c r="C974" s="4"/>
      <c r="D974" s="114"/>
      <c r="E974" s="4"/>
      <c r="F974" s="6"/>
      <c r="G974" s="4"/>
      <c r="H974" s="12"/>
      <c r="I974" s="4"/>
      <c r="J974" s="1"/>
      <c r="K974" s="1"/>
    </row>
    <row r="975" spans="1:11" s="150" customFormat="1" x14ac:dyDescent="0.25">
      <c r="A975" s="13"/>
      <c r="B975" s="4"/>
      <c r="C975" s="4"/>
      <c r="D975" s="114"/>
      <c r="E975" s="4"/>
      <c r="F975" s="6"/>
      <c r="G975" s="4"/>
      <c r="H975" s="12"/>
      <c r="I975" s="4"/>
      <c r="J975" s="1"/>
      <c r="K975" s="1"/>
    </row>
    <row r="976" spans="1:11" s="150" customFormat="1" x14ac:dyDescent="0.25">
      <c r="A976" s="13"/>
      <c r="B976" s="4"/>
      <c r="C976" s="4"/>
      <c r="D976" s="114"/>
      <c r="E976" s="4"/>
      <c r="F976" s="6"/>
      <c r="G976" s="4"/>
      <c r="H976" s="12"/>
      <c r="I976" s="4"/>
      <c r="J976" s="1"/>
      <c r="K976" s="1"/>
    </row>
    <row r="977" spans="1:11" s="150" customFormat="1" x14ac:dyDescent="0.25">
      <c r="A977" s="13"/>
      <c r="B977" s="4"/>
      <c r="C977" s="4"/>
      <c r="D977" s="114"/>
      <c r="E977" s="4"/>
      <c r="F977" s="6"/>
      <c r="G977" s="4"/>
      <c r="H977" s="12"/>
      <c r="I977" s="4"/>
      <c r="J977" s="1"/>
      <c r="K977" s="1"/>
    </row>
    <row r="978" spans="1:11" s="150" customFormat="1" x14ac:dyDescent="0.25">
      <c r="A978" s="13"/>
      <c r="B978" s="4"/>
      <c r="C978" s="4"/>
      <c r="D978" s="114"/>
      <c r="E978" s="4"/>
      <c r="F978" s="6"/>
      <c r="G978" s="4"/>
      <c r="H978" s="12"/>
      <c r="I978" s="4"/>
      <c r="J978" s="1"/>
      <c r="K978" s="1"/>
    </row>
    <row r="979" spans="1:11" s="150" customFormat="1" x14ac:dyDescent="0.25">
      <c r="A979" s="13"/>
      <c r="B979" s="4"/>
      <c r="C979" s="4"/>
      <c r="D979" s="114"/>
      <c r="E979" s="4"/>
      <c r="F979" s="6"/>
      <c r="G979" s="4"/>
      <c r="H979" s="12"/>
      <c r="I979" s="4"/>
      <c r="J979" s="1"/>
      <c r="K979" s="1"/>
    </row>
    <row r="980" spans="1:11" s="150" customFormat="1" x14ac:dyDescent="0.25">
      <c r="A980" s="13"/>
      <c r="B980" s="4"/>
      <c r="C980" s="4"/>
      <c r="D980" s="114"/>
      <c r="E980" s="4"/>
      <c r="F980" s="6"/>
      <c r="G980" s="4"/>
      <c r="H980" s="12"/>
      <c r="I980" s="4"/>
      <c r="J980" s="1"/>
      <c r="K980" s="1"/>
    </row>
    <row r="981" spans="1:11" s="150" customFormat="1" x14ac:dyDescent="0.25">
      <c r="A981" s="13"/>
      <c r="B981" s="4"/>
      <c r="C981" s="4"/>
      <c r="D981" s="114"/>
      <c r="E981" s="4"/>
      <c r="F981" s="6"/>
      <c r="G981" s="4"/>
      <c r="H981" s="12"/>
      <c r="I981" s="4"/>
      <c r="J981" s="1"/>
      <c r="K981" s="1"/>
    </row>
    <row r="982" spans="1:11" s="150" customFormat="1" x14ac:dyDescent="0.25">
      <c r="A982" s="13"/>
      <c r="B982" s="4"/>
      <c r="C982" s="4"/>
      <c r="D982" s="114"/>
      <c r="E982" s="4"/>
      <c r="F982" s="6"/>
      <c r="G982" s="4"/>
      <c r="H982" s="12"/>
      <c r="I982" s="4"/>
      <c r="J982" s="1"/>
      <c r="K982" s="1"/>
    </row>
    <row r="983" spans="1:11" s="150" customFormat="1" x14ac:dyDescent="0.25">
      <c r="A983" s="13"/>
      <c r="B983" s="4"/>
      <c r="C983" s="4"/>
      <c r="D983" s="114"/>
      <c r="E983" s="4"/>
      <c r="F983" s="6"/>
      <c r="G983" s="4"/>
      <c r="H983" s="12"/>
      <c r="I983" s="4"/>
      <c r="J983" s="1"/>
      <c r="K983" s="1"/>
    </row>
    <row r="984" spans="1:11" s="150" customFormat="1" x14ac:dyDescent="0.25">
      <c r="A984" s="13"/>
      <c r="B984" s="4"/>
      <c r="C984" s="4"/>
      <c r="D984" s="114"/>
      <c r="E984" s="4"/>
      <c r="F984" s="6"/>
      <c r="G984" s="4"/>
      <c r="H984" s="12"/>
      <c r="I984" s="4"/>
      <c r="J984" s="1"/>
      <c r="K984" s="1"/>
    </row>
    <row r="985" spans="1:11" s="150" customFormat="1" x14ac:dyDescent="0.25">
      <c r="A985" s="13"/>
      <c r="B985" s="4"/>
      <c r="C985" s="4"/>
      <c r="D985" s="114"/>
      <c r="E985" s="4"/>
      <c r="F985" s="6"/>
      <c r="G985" s="4"/>
      <c r="H985" s="12"/>
      <c r="I985" s="4"/>
      <c r="J985" s="1"/>
      <c r="K985" s="1"/>
    </row>
    <row r="986" spans="1:11" s="150" customFormat="1" x14ac:dyDescent="0.25">
      <c r="A986" s="13"/>
      <c r="B986" s="4"/>
      <c r="C986" s="4"/>
      <c r="D986" s="114"/>
      <c r="E986" s="4"/>
      <c r="F986" s="6"/>
      <c r="G986" s="4"/>
      <c r="H986" s="12"/>
      <c r="I986" s="4"/>
      <c r="J986" s="1"/>
      <c r="K986" s="1"/>
    </row>
    <row r="987" spans="1:11" s="150" customFormat="1" x14ac:dyDescent="0.25">
      <c r="A987" s="13"/>
      <c r="B987" s="4"/>
      <c r="C987" s="4"/>
      <c r="D987" s="114"/>
      <c r="E987" s="4"/>
      <c r="F987" s="6"/>
      <c r="G987" s="4"/>
      <c r="H987" s="12"/>
      <c r="I987" s="4"/>
      <c r="J987" s="1"/>
      <c r="K987" s="1"/>
    </row>
    <row r="988" spans="1:11" s="150" customFormat="1" x14ac:dyDescent="0.25">
      <c r="A988" s="13"/>
      <c r="B988" s="4"/>
      <c r="C988" s="4"/>
      <c r="D988" s="114"/>
      <c r="E988" s="4"/>
      <c r="F988" s="6"/>
      <c r="G988" s="4"/>
      <c r="H988" s="12"/>
      <c r="I988" s="4"/>
      <c r="J988" s="1"/>
      <c r="K988" s="1"/>
    </row>
    <row r="989" spans="1:11" s="150" customFormat="1" x14ac:dyDescent="0.25">
      <c r="A989" s="13"/>
      <c r="B989" s="4"/>
      <c r="C989" s="4"/>
      <c r="D989" s="114"/>
      <c r="E989" s="4"/>
      <c r="F989" s="6"/>
      <c r="G989" s="4"/>
      <c r="H989" s="12"/>
      <c r="I989" s="4"/>
      <c r="J989" s="1"/>
      <c r="K989" s="1"/>
    </row>
    <row r="990" spans="1:11" s="150" customFormat="1" x14ac:dyDescent="0.25">
      <c r="A990" s="13"/>
      <c r="B990" s="4"/>
      <c r="C990" s="4"/>
      <c r="D990" s="114"/>
      <c r="E990" s="4"/>
      <c r="F990" s="6"/>
      <c r="G990" s="4"/>
      <c r="H990" s="12"/>
      <c r="I990" s="4"/>
      <c r="J990" s="1"/>
      <c r="K990" s="1"/>
    </row>
    <row r="991" spans="1:11" s="150" customFormat="1" x14ac:dyDescent="0.25">
      <c r="A991" s="13"/>
      <c r="B991" s="4"/>
      <c r="C991" s="4"/>
      <c r="D991" s="114"/>
      <c r="E991" s="4"/>
      <c r="F991" s="6"/>
      <c r="G991" s="4"/>
      <c r="H991" s="12"/>
      <c r="I991" s="4"/>
      <c r="J991" s="1"/>
      <c r="K991" s="1"/>
    </row>
    <row r="992" spans="1:11" s="150" customFormat="1" x14ac:dyDescent="0.25">
      <c r="A992" s="13"/>
      <c r="B992" s="4"/>
      <c r="C992" s="4"/>
      <c r="D992" s="114"/>
      <c r="E992" s="4"/>
      <c r="F992" s="6"/>
      <c r="G992" s="4"/>
      <c r="H992" s="12"/>
      <c r="I992" s="4"/>
      <c r="J992" s="1"/>
      <c r="K992" s="1"/>
    </row>
    <row r="993" spans="1:11" s="150" customFormat="1" x14ac:dyDescent="0.25">
      <c r="A993" s="13"/>
      <c r="B993" s="4"/>
      <c r="C993" s="4"/>
      <c r="D993" s="114"/>
      <c r="E993" s="4"/>
      <c r="F993" s="6"/>
      <c r="G993" s="4"/>
      <c r="H993" s="12"/>
      <c r="I993" s="4"/>
      <c r="J993" s="1"/>
      <c r="K993" s="1"/>
    </row>
    <row r="994" spans="1:11" s="150" customFormat="1" x14ac:dyDescent="0.25">
      <c r="A994" s="13"/>
      <c r="B994" s="4"/>
      <c r="C994" s="4"/>
      <c r="D994" s="114"/>
      <c r="E994" s="4"/>
      <c r="F994" s="6"/>
      <c r="G994" s="4"/>
      <c r="H994" s="12"/>
      <c r="I994" s="4"/>
      <c r="J994" s="1"/>
      <c r="K994" s="1"/>
    </row>
    <row r="995" spans="1:11" s="150" customFormat="1" x14ac:dyDescent="0.25">
      <c r="A995" s="13"/>
      <c r="B995" s="4"/>
      <c r="C995" s="4"/>
      <c r="D995" s="114"/>
      <c r="E995" s="4"/>
      <c r="F995" s="6"/>
      <c r="G995" s="4"/>
      <c r="H995" s="12"/>
      <c r="I995" s="4"/>
      <c r="J995" s="1"/>
      <c r="K995" s="1"/>
    </row>
    <row r="996" spans="1:11" s="150" customFormat="1" x14ac:dyDescent="0.25">
      <c r="A996" s="13"/>
      <c r="B996" s="4"/>
      <c r="C996" s="4"/>
      <c r="D996" s="114"/>
      <c r="E996" s="4"/>
      <c r="F996" s="6"/>
      <c r="G996" s="4"/>
      <c r="H996" s="12"/>
      <c r="I996" s="4"/>
      <c r="J996" s="1"/>
      <c r="K996" s="1"/>
    </row>
    <row r="997" spans="1:11" s="150" customFormat="1" x14ac:dyDescent="0.25">
      <c r="A997" s="13"/>
      <c r="B997" s="4"/>
      <c r="C997" s="4"/>
      <c r="D997" s="114"/>
      <c r="E997" s="4"/>
      <c r="F997" s="6"/>
      <c r="G997" s="4"/>
      <c r="H997" s="12"/>
      <c r="I997" s="4"/>
      <c r="J997" s="1"/>
      <c r="K997" s="1"/>
    </row>
    <row r="998" spans="1:11" s="150" customFormat="1" x14ac:dyDescent="0.25">
      <c r="A998" s="13"/>
      <c r="B998" s="4"/>
      <c r="C998" s="4"/>
      <c r="D998" s="114"/>
      <c r="E998" s="4"/>
      <c r="F998" s="6"/>
      <c r="G998" s="4"/>
      <c r="H998" s="12"/>
      <c r="I998" s="4"/>
      <c r="J998" s="1"/>
      <c r="K998" s="1"/>
    </row>
    <row r="999" spans="1:11" s="150" customFormat="1" x14ac:dyDescent="0.25">
      <c r="A999" s="13"/>
      <c r="B999" s="4"/>
      <c r="C999" s="4"/>
      <c r="D999" s="114"/>
      <c r="E999" s="4"/>
      <c r="F999" s="6"/>
      <c r="G999" s="4"/>
      <c r="H999" s="12"/>
      <c r="I999" s="4"/>
      <c r="J999" s="1"/>
      <c r="K999" s="1"/>
    </row>
    <row r="1000" spans="1:11" s="150" customFormat="1" x14ac:dyDescent="0.25">
      <c r="A1000" s="13"/>
      <c r="B1000" s="4"/>
      <c r="C1000" s="4"/>
      <c r="D1000" s="114"/>
      <c r="E1000" s="4"/>
      <c r="F1000" s="6"/>
      <c r="G1000" s="4"/>
      <c r="H1000" s="12"/>
      <c r="I1000" s="4"/>
      <c r="J1000" s="1"/>
      <c r="K1000" s="1"/>
    </row>
    <row r="1001" spans="1:11" s="150" customFormat="1" x14ac:dyDescent="0.25">
      <c r="A1001" s="13"/>
      <c r="B1001" s="4"/>
      <c r="C1001" s="4"/>
      <c r="D1001" s="114"/>
      <c r="E1001" s="4"/>
      <c r="F1001" s="6"/>
      <c r="G1001" s="4"/>
      <c r="H1001" s="12"/>
      <c r="I1001" s="4"/>
      <c r="J1001" s="1"/>
      <c r="K1001" s="1"/>
    </row>
    <row r="1002" spans="1:11" s="150" customFormat="1" x14ac:dyDescent="0.25">
      <c r="A1002" s="13"/>
      <c r="B1002" s="4"/>
      <c r="C1002" s="4"/>
      <c r="D1002" s="114"/>
      <c r="E1002" s="4"/>
      <c r="F1002" s="6"/>
      <c r="G1002" s="4"/>
      <c r="H1002" s="12"/>
      <c r="I1002" s="4"/>
      <c r="J1002" s="1"/>
      <c r="K1002" s="1"/>
    </row>
    <row r="1003" spans="1:11" s="150" customFormat="1" x14ac:dyDescent="0.25">
      <c r="A1003" s="13"/>
      <c r="B1003" s="4"/>
      <c r="C1003" s="4"/>
      <c r="D1003" s="114"/>
      <c r="E1003" s="4"/>
      <c r="F1003" s="6"/>
      <c r="G1003" s="4"/>
      <c r="H1003" s="12"/>
      <c r="I1003" s="4"/>
      <c r="J1003" s="1"/>
      <c r="K1003" s="1"/>
    </row>
    <row r="1004" spans="1:11" s="150" customFormat="1" x14ac:dyDescent="0.25">
      <c r="A1004" s="13"/>
      <c r="B1004" s="4"/>
      <c r="C1004" s="4"/>
      <c r="D1004" s="114"/>
      <c r="E1004" s="4"/>
      <c r="F1004" s="6"/>
      <c r="G1004" s="4"/>
      <c r="H1004" s="12"/>
      <c r="I1004" s="4"/>
      <c r="J1004" s="1"/>
      <c r="K1004" s="1"/>
    </row>
    <row r="1005" spans="1:11" s="150" customFormat="1" x14ac:dyDescent="0.25">
      <c r="A1005" s="13"/>
      <c r="B1005" s="4"/>
      <c r="C1005" s="4"/>
      <c r="D1005" s="114"/>
      <c r="E1005" s="4"/>
      <c r="F1005" s="6"/>
      <c r="G1005" s="4"/>
      <c r="H1005" s="12"/>
      <c r="I1005" s="4"/>
      <c r="J1005" s="1"/>
      <c r="K1005" s="1"/>
    </row>
    <row r="1006" spans="1:11" s="150" customFormat="1" x14ac:dyDescent="0.25">
      <c r="A1006" s="13"/>
      <c r="B1006" s="4"/>
      <c r="C1006" s="4"/>
      <c r="D1006" s="114"/>
      <c r="E1006" s="4"/>
      <c r="F1006" s="6"/>
      <c r="G1006" s="4"/>
      <c r="H1006" s="12"/>
      <c r="I1006" s="4"/>
      <c r="J1006" s="1"/>
      <c r="K1006" s="1"/>
    </row>
    <row r="1007" spans="1:11" s="150" customFormat="1" x14ac:dyDescent="0.25">
      <c r="A1007" s="13"/>
      <c r="B1007" s="4"/>
      <c r="C1007" s="4"/>
      <c r="D1007" s="114"/>
      <c r="E1007" s="4"/>
      <c r="F1007" s="6"/>
      <c r="G1007" s="4"/>
      <c r="H1007" s="12"/>
      <c r="I1007" s="4"/>
      <c r="J1007" s="1"/>
      <c r="K1007" s="1"/>
    </row>
    <row r="1008" spans="1:11" s="150" customFormat="1" x14ac:dyDescent="0.25">
      <c r="A1008" s="13"/>
      <c r="B1008" s="4"/>
      <c r="C1008" s="4"/>
      <c r="D1008" s="114"/>
      <c r="E1008" s="4"/>
      <c r="F1008" s="6"/>
      <c r="G1008" s="4"/>
      <c r="H1008" s="12"/>
      <c r="I1008" s="4"/>
      <c r="J1008" s="1"/>
      <c r="K1008" s="1"/>
    </row>
    <row r="1009" spans="1:11" s="150" customFormat="1" x14ac:dyDescent="0.25">
      <c r="A1009" s="13"/>
      <c r="B1009" s="4"/>
      <c r="C1009" s="4"/>
      <c r="D1009" s="114"/>
      <c r="E1009" s="4"/>
      <c r="F1009" s="6"/>
      <c r="G1009" s="4"/>
      <c r="H1009" s="12"/>
      <c r="I1009" s="4"/>
      <c r="J1009" s="1"/>
      <c r="K1009" s="1"/>
    </row>
    <row r="1010" spans="1:11" s="150" customFormat="1" x14ac:dyDescent="0.25">
      <c r="A1010" s="13"/>
      <c r="B1010" s="4"/>
      <c r="C1010" s="4"/>
      <c r="D1010" s="114"/>
      <c r="E1010" s="4"/>
      <c r="F1010" s="6"/>
      <c r="G1010" s="4"/>
      <c r="H1010" s="12"/>
      <c r="I1010" s="4"/>
      <c r="J1010" s="1"/>
      <c r="K1010" s="1"/>
    </row>
    <row r="1011" spans="1:11" s="150" customFormat="1" x14ac:dyDescent="0.25">
      <c r="A1011" s="13"/>
      <c r="B1011" s="4"/>
      <c r="C1011" s="4"/>
      <c r="D1011" s="114"/>
      <c r="E1011" s="4"/>
      <c r="F1011" s="6"/>
      <c r="G1011" s="4"/>
      <c r="H1011" s="12"/>
      <c r="I1011" s="4"/>
      <c r="J1011" s="1"/>
      <c r="K1011" s="1"/>
    </row>
    <row r="1012" spans="1:11" s="150" customFormat="1" x14ac:dyDescent="0.25">
      <c r="A1012" s="13"/>
      <c r="B1012" s="4"/>
      <c r="C1012" s="4"/>
      <c r="D1012" s="114"/>
      <c r="E1012" s="4"/>
      <c r="F1012" s="6"/>
      <c r="G1012" s="4"/>
      <c r="H1012" s="12"/>
      <c r="I1012" s="4"/>
      <c r="J1012" s="1"/>
      <c r="K1012" s="1"/>
    </row>
    <row r="1013" spans="1:11" s="150" customFormat="1" x14ac:dyDescent="0.25">
      <c r="A1013" s="13"/>
      <c r="B1013" s="4"/>
      <c r="C1013" s="4"/>
      <c r="D1013" s="114"/>
      <c r="E1013" s="4"/>
      <c r="F1013" s="6"/>
      <c r="G1013" s="4"/>
      <c r="H1013" s="12"/>
      <c r="I1013" s="4"/>
      <c r="J1013" s="1"/>
      <c r="K1013" s="1"/>
    </row>
    <row r="1014" spans="1:11" s="150" customFormat="1" x14ac:dyDescent="0.25">
      <c r="A1014" s="13"/>
      <c r="B1014" s="4"/>
      <c r="C1014" s="4"/>
      <c r="D1014" s="114"/>
      <c r="E1014" s="4"/>
      <c r="F1014" s="6"/>
      <c r="G1014" s="4"/>
      <c r="H1014" s="12"/>
      <c r="I1014" s="4"/>
      <c r="J1014" s="1"/>
      <c r="K1014" s="1"/>
    </row>
    <row r="1015" spans="1:11" s="150" customFormat="1" x14ac:dyDescent="0.25">
      <c r="A1015" s="13"/>
      <c r="B1015" s="4"/>
      <c r="C1015" s="4"/>
      <c r="D1015" s="114"/>
      <c r="E1015" s="4"/>
      <c r="F1015" s="6"/>
      <c r="G1015" s="4"/>
      <c r="H1015" s="12"/>
      <c r="I1015" s="4"/>
      <c r="J1015" s="1"/>
      <c r="K1015" s="1"/>
    </row>
    <row r="1016" spans="1:11" s="150" customFormat="1" x14ac:dyDescent="0.25">
      <c r="A1016" s="13"/>
      <c r="B1016" s="4"/>
      <c r="C1016" s="4"/>
      <c r="D1016" s="114"/>
      <c r="E1016" s="4"/>
      <c r="F1016" s="6"/>
      <c r="G1016" s="4"/>
      <c r="H1016" s="12"/>
      <c r="I1016" s="4"/>
      <c r="J1016" s="1"/>
      <c r="K1016" s="1"/>
    </row>
    <row r="1017" spans="1:11" s="150" customFormat="1" x14ac:dyDescent="0.25">
      <c r="A1017" s="13"/>
      <c r="B1017" s="4"/>
      <c r="C1017" s="4"/>
      <c r="D1017" s="114"/>
      <c r="E1017" s="4"/>
      <c r="F1017" s="6"/>
      <c r="G1017" s="4"/>
      <c r="H1017" s="12"/>
      <c r="I1017" s="4"/>
      <c r="J1017" s="1"/>
      <c r="K1017" s="1"/>
    </row>
    <row r="1018" spans="1:11" s="150" customFormat="1" x14ac:dyDescent="0.25">
      <c r="A1018" s="13"/>
      <c r="B1018" s="4"/>
      <c r="C1018" s="4"/>
      <c r="D1018" s="114"/>
      <c r="E1018" s="4"/>
      <c r="F1018" s="6"/>
      <c r="G1018" s="4"/>
      <c r="H1018" s="12"/>
      <c r="I1018" s="4"/>
      <c r="J1018" s="1"/>
      <c r="K1018" s="1"/>
    </row>
    <row r="1019" spans="1:11" s="150" customFormat="1" x14ac:dyDescent="0.25">
      <c r="A1019" s="13"/>
      <c r="B1019" s="4"/>
      <c r="C1019" s="4"/>
      <c r="D1019" s="114"/>
      <c r="E1019" s="4"/>
      <c r="F1019" s="6"/>
      <c r="G1019" s="4"/>
      <c r="H1019" s="12"/>
      <c r="I1019" s="4"/>
      <c r="J1019" s="1"/>
      <c r="K1019" s="1"/>
    </row>
    <row r="1020" spans="1:11" s="150" customFormat="1" x14ac:dyDescent="0.25">
      <c r="A1020" s="13"/>
      <c r="B1020" s="4"/>
      <c r="C1020" s="4"/>
      <c r="D1020" s="114"/>
      <c r="E1020" s="4"/>
      <c r="F1020" s="6"/>
      <c r="G1020" s="4"/>
      <c r="H1020" s="12"/>
      <c r="I1020" s="4"/>
      <c r="J1020" s="1"/>
      <c r="K1020" s="1"/>
    </row>
    <row r="1021" spans="1:11" s="150" customFormat="1" x14ac:dyDescent="0.25">
      <c r="A1021" s="13"/>
      <c r="B1021" s="4"/>
      <c r="C1021" s="4"/>
      <c r="D1021" s="114"/>
      <c r="E1021" s="4"/>
      <c r="F1021" s="6"/>
      <c r="G1021" s="4"/>
      <c r="H1021" s="12"/>
      <c r="I1021" s="4"/>
      <c r="J1021" s="1"/>
      <c r="K1021" s="1"/>
    </row>
    <row r="1022" spans="1:11" s="150" customFormat="1" x14ac:dyDescent="0.25">
      <c r="A1022" s="13"/>
      <c r="B1022" s="4"/>
      <c r="C1022" s="4"/>
      <c r="D1022" s="114"/>
      <c r="E1022" s="4"/>
      <c r="F1022" s="6"/>
      <c r="G1022" s="4"/>
      <c r="H1022" s="12"/>
      <c r="I1022" s="4"/>
      <c r="J1022" s="1"/>
      <c r="K1022" s="1"/>
    </row>
    <row r="1023" spans="1:11" s="150" customFormat="1" x14ac:dyDescent="0.25">
      <c r="A1023" s="13"/>
      <c r="B1023" s="4"/>
      <c r="C1023" s="4"/>
      <c r="D1023" s="114"/>
      <c r="E1023" s="4"/>
      <c r="F1023" s="6"/>
      <c r="G1023" s="4"/>
      <c r="H1023" s="12"/>
      <c r="I1023" s="4"/>
      <c r="J1023" s="1"/>
      <c r="K1023" s="1"/>
    </row>
    <row r="1024" spans="1:11" s="150" customFormat="1" x14ac:dyDescent="0.25">
      <c r="A1024" s="13"/>
      <c r="B1024" s="4"/>
      <c r="C1024" s="4"/>
      <c r="D1024" s="114"/>
      <c r="E1024" s="4"/>
      <c r="F1024" s="6"/>
      <c r="G1024" s="4"/>
      <c r="H1024" s="12"/>
      <c r="I1024" s="4"/>
      <c r="J1024" s="1"/>
      <c r="K1024" s="1"/>
    </row>
    <row r="1025" spans="1:11" s="150" customFormat="1" x14ac:dyDescent="0.25">
      <c r="A1025" s="13"/>
      <c r="B1025" s="4"/>
      <c r="C1025" s="4"/>
      <c r="D1025" s="114"/>
      <c r="E1025" s="4"/>
      <c r="F1025" s="6"/>
      <c r="G1025" s="4"/>
      <c r="H1025" s="12"/>
      <c r="I1025" s="4"/>
      <c r="J1025" s="1"/>
      <c r="K1025" s="1"/>
    </row>
    <row r="1026" spans="1:11" s="150" customFormat="1" x14ac:dyDescent="0.25">
      <c r="A1026" s="13"/>
      <c r="B1026" s="4"/>
      <c r="C1026" s="4"/>
      <c r="D1026" s="114"/>
      <c r="E1026" s="4"/>
      <c r="F1026" s="6"/>
      <c r="G1026" s="4"/>
      <c r="H1026" s="12"/>
      <c r="I1026" s="4"/>
      <c r="J1026" s="1"/>
      <c r="K1026" s="1"/>
    </row>
    <row r="1027" spans="1:11" s="150" customFormat="1" x14ac:dyDescent="0.25">
      <c r="A1027" s="13"/>
      <c r="B1027" s="4"/>
      <c r="C1027" s="4"/>
      <c r="D1027" s="114"/>
      <c r="E1027" s="4"/>
      <c r="F1027" s="6"/>
      <c r="G1027" s="4"/>
      <c r="H1027" s="12"/>
      <c r="I1027" s="4"/>
      <c r="J1027" s="1"/>
      <c r="K1027" s="1"/>
    </row>
    <row r="1028" spans="1:11" s="150" customFormat="1" x14ac:dyDescent="0.25">
      <c r="A1028" s="13"/>
      <c r="B1028" s="4"/>
      <c r="C1028" s="4"/>
      <c r="D1028" s="114"/>
      <c r="E1028" s="4"/>
      <c r="F1028" s="6"/>
      <c r="G1028" s="4"/>
      <c r="H1028" s="12"/>
      <c r="I1028" s="4"/>
      <c r="J1028" s="1"/>
      <c r="K1028" s="1"/>
    </row>
    <row r="1029" spans="1:11" s="150" customFormat="1" x14ac:dyDescent="0.25">
      <c r="A1029" s="13"/>
      <c r="B1029" s="4"/>
      <c r="C1029" s="4"/>
      <c r="D1029" s="114"/>
      <c r="E1029" s="4"/>
      <c r="F1029" s="6"/>
      <c r="G1029" s="4"/>
      <c r="H1029" s="12"/>
      <c r="I1029" s="4"/>
      <c r="J1029" s="1"/>
      <c r="K1029" s="1"/>
    </row>
    <row r="1030" spans="1:11" s="150" customFormat="1" x14ac:dyDescent="0.25">
      <c r="A1030" s="13"/>
      <c r="B1030" s="4"/>
      <c r="C1030" s="4"/>
      <c r="D1030" s="114"/>
      <c r="E1030" s="4"/>
      <c r="F1030" s="6"/>
      <c r="G1030" s="4"/>
      <c r="H1030" s="12"/>
      <c r="I1030" s="4"/>
      <c r="J1030" s="1"/>
      <c r="K1030" s="1"/>
    </row>
    <row r="1031" spans="1:11" s="150" customFormat="1" x14ac:dyDescent="0.25">
      <c r="A1031" s="13"/>
      <c r="B1031" s="4"/>
      <c r="C1031" s="4"/>
      <c r="D1031" s="114"/>
      <c r="E1031" s="4"/>
      <c r="F1031" s="6"/>
      <c r="G1031" s="4"/>
      <c r="H1031" s="12"/>
      <c r="I1031" s="4"/>
      <c r="J1031" s="1"/>
      <c r="K1031" s="1"/>
    </row>
    <row r="1032" spans="1:11" s="150" customFormat="1" x14ac:dyDescent="0.25">
      <c r="A1032" s="13"/>
      <c r="B1032" s="4"/>
      <c r="C1032" s="4"/>
      <c r="D1032" s="114"/>
      <c r="E1032" s="4"/>
      <c r="F1032" s="6"/>
      <c r="G1032" s="4"/>
      <c r="H1032" s="12"/>
      <c r="I1032" s="4"/>
      <c r="J1032" s="1"/>
      <c r="K1032" s="1"/>
    </row>
    <row r="1033" spans="1:11" s="150" customFormat="1" x14ac:dyDescent="0.25">
      <c r="A1033" s="13"/>
      <c r="B1033" s="4"/>
      <c r="C1033" s="4"/>
      <c r="D1033" s="114"/>
      <c r="E1033" s="4"/>
      <c r="F1033" s="6"/>
      <c r="G1033" s="4"/>
      <c r="H1033" s="12"/>
      <c r="I1033" s="4"/>
      <c r="J1033" s="1"/>
      <c r="K1033" s="1"/>
    </row>
    <row r="1034" spans="1:11" s="150" customFormat="1" x14ac:dyDescent="0.25">
      <c r="A1034" s="13"/>
      <c r="B1034" s="4"/>
      <c r="C1034" s="4"/>
      <c r="D1034" s="114"/>
      <c r="E1034" s="4"/>
      <c r="F1034" s="6"/>
      <c r="G1034" s="4"/>
      <c r="H1034" s="12"/>
      <c r="I1034" s="4"/>
      <c r="J1034" s="1"/>
      <c r="K1034" s="1"/>
    </row>
    <row r="1035" spans="1:11" s="150" customFormat="1" x14ac:dyDescent="0.25">
      <c r="A1035" s="13"/>
      <c r="B1035" s="4"/>
      <c r="C1035" s="4"/>
      <c r="D1035" s="114"/>
      <c r="E1035" s="4"/>
      <c r="F1035" s="6"/>
      <c r="G1035" s="4"/>
      <c r="H1035" s="12"/>
      <c r="I1035" s="4"/>
      <c r="J1035" s="1"/>
      <c r="K1035" s="1"/>
    </row>
    <row r="1036" spans="1:11" s="150" customFormat="1" x14ac:dyDescent="0.25">
      <c r="A1036" s="13"/>
      <c r="B1036" s="4"/>
      <c r="C1036" s="4"/>
      <c r="D1036" s="114"/>
      <c r="E1036" s="4"/>
      <c r="F1036" s="6"/>
      <c r="G1036" s="4"/>
      <c r="H1036" s="12"/>
      <c r="I1036" s="4"/>
      <c r="J1036" s="1"/>
      <c r="K1036" s="1"/>
    </row>
    <row r="1037" spans="1:11" s="150" customFormat="1" x14ac:dyDescent="0.25">
      <c r="A1037" s="13"/>
      <c r="B1037" s="4"/>
      <c r="C1037" s="4"/>
      <c r="D1037" s="114"/>
      <c r="E1037" s="4"/>
      <c r="F1037" s="6"/>
      <c r="G1037" s="4"/>
      <c r="H1037" s="12"/>
      <c r="I1037" s="4"/>
      <c r="J1037" s="1"/>
      <c r="K1037" s="1"/>
    </row>
    <row r="1038" spans="1:11" s="150" customFormat="1" x14ac:dyDescent="0.25">
      <c r="A1038" s="13"/>
      <c r="B1038" s="4"/>
      <c r="C1038" s="4"/>
      <c r="D1038" s="114"/>
      <c r="E1038" s="4"/>
      <c r="F1038" s="6"/>
      <c r="G1038" s="4"/>
      <c r="H1038" s="12"/>
      <c r="I1038" s="4"/>
      <c r="J1038" s="1"/>
      <c r="K1038" s="1"/>
    </row>
    <row r="1039" spans="1:11" s="150" customFormat="1" x14ac:dyDescent="0.25">
      <c r="A1039" s="13"/>
      <c r="B1039" s="4"/>
      <c r="C1039" s="4"/>
      <c r="D1039" s="114"/>
      <c r="E1039" s="4"/>
      <c r="F1039" s="6"/>
      <c r="G1039" s="4"/>
      <c r="H1039" s="12"/>
      <c r="I1039" s="4"/>
      <c r="J1039" s="1"/>
      <c r="K1039" s="1"/>
    </row>
    <row r="1040" spans="1:11" s="150" customFormat="1" x14ac:dyDescent="0.25">
      <c r="A1040" s="13"/>
      <c r="B1040" s="4"/>
      <c r="C1040" s="4"/>
      <c r="D1040" s="114"/>
      <c r="E1040" s="4"/>
      <c r="F1040" s="6"/>
      <c r="G1040" s="4"/>
      <c r="H1040" s="12"/>
      <c r="I1040" s="4"/>
      <c r="J1040" s="1"/>
      <c r="K1040" s="1"/>
    </row>
    <row r="1041" spans="1:11" s="150" customFormat="1" x14ac:dyDescent="0.25">
      <c r="A1041" s="13"/>
      <c r="B1041" s="4"/>
      <c r="C1041" s="4"/>
      <c r="D1041" s="114"/>
      <c r="E1041" s="4"/>
      <c r="F1041" s="6"/>
      <c r="G1041" s="4"/>
      <c r="H1041" s="12"/>
      <c r="I1041" s="4"/>
      <c r="J1041" s="1"/>
      <c r="K1041" s="1"/>
    </row>
    <row r="1042" spans="1:11" s="150" customFormat="1" x14ac:dyDescent="0.25">
      <c r="A1042" s="13"/>
      <c r="B1042" s="4"/>
      <c r="C1042" s="4"/>
      <c r="D1042" s="114"/>
      <c r="E1042" s="4"/>
      <c r="F1042" s="6"/>
      <c r="G1042" s="4"/>
      <c r="H1042" s="12"/>
      <c r="I1042" s="4"/>
      <c r="J1042" s="1"/>
      <c r="K1042" s="1"/>
    </row>
    <row r="1043" spans="1:11" s="150" customFormat="1" x14ac:dyDescent="0.25">
      <c r="A1043" s="13"/>
      <c r="B1043" s="4"/>
      <c r="C1043" s="4"/>
      <c r="D1043" s="114"/>
      <c r="E1043" s="4"/>
      <c r="F1043" s="6"/>
      <c r="G1043" s="4"/>
      <c r="H1043" s="12"/>
      <c r="I1043" s="4"/>
      <c r="J1043" s="1"/>
      <c r="K1043" s="1"/>
    </row>
    <row r="1044" spans="1:11" s="150" customFormat="1" x14ac:dyDescent="0.25">
      <c r="A1044" s="13"/>
      <c r="B1044" s="4"/>
      <c r="C1044" s="4"/>
      <c r="D1044" s="114"/>
      <c r="E1044" s="4"/>
      <c r="F1044" s="6"/>
      <c r="G1044" s="4"/>
      <c r="H1044" s="12"/>
      <c r="I1044" s="4"/>
      <c r="J1044" s="1"/>
      <c r="K1044" s="1"/>
    </row>
    <row r="1045" spans="1:11" s="150" customFormat="1" x14ac:dyDescent="0.25">
      <c r="A1045" s="13"/>
      <c r="B1045" s="4"/>
      <c r="C1045" s="4"/>
      <c r="D1045" s="114"/>
      <c r="E1045" s="4"/>
      <c r="F1045" s="6"/>
      <c r="G1045" s="4"/>
      <c r="H1045" s="12"/>
      <c r="I1045" s="4"/>
      <c r="J1045" s="1"/>
      <c r="K1045" s="1"/>
    </row>
    <row r="1046" spans="1:11" s="150" customFormat="1" x14ac:dyDescent="0.25">
      <c r="A1046" s="13"/>
      <c r="B1046" s="4"/>
      <c r="C1046" s="4"/>
      <c r="D1046" s="114"/>
      <c r="E1046" s="4"/>
      <c r="F1046" s="6"/>
      <c r="G1046" s="4"/>
      <c r="H1046" s="12"/>
      <c r="I1046" s="4"/>
      <c r="J1046" s="1"/>
      <c r="K1046" s="1"/>
    </row>
    <row r="1047" spans="1:11" s="150" customFormat="1" x14ac:dyDescent="0.25">
      <c r="A1047" s="13"/>
      <c r="B1047" s="4"/>
      <c r="C1047" s="4"/>
      <c r="D1047" s="114"/>
      <c r="E1047" s="4"/>
      <c r="F1047" s="6"/>
      <c r="G1047" s="4"/>
      <c r="H1047" s="12"/>
      <c r="I1047" s="4"/>
      <c r="J1047" s="1"/>
      <c r="K1047" s="1"/>
    </row>
    <row r="1048" spans="1:11" s="150" customFormat="1" x14ac:dyDescent="0.25">
      <c r="A1048" s="13"/>
      <c r="B1048" s="4"/>
      <c r="C1048" s="4"/>
      <c r="D1048" s="114"/>
      <c r="E1048" s="4"/>
      <c r="F1048" s="6"/>
      <c r="G1048" s="4"/>
      <c r="H1048" s="12"/>
      <c r="I1048" s="4"/>
      <c r="J1048" s="1"/>
      <c r="K1048" s="1"/>
    </row>
    <row r="1049" spans="1:11" s="150" customFormat="1" x14ac:dyDescent="0.25">
      <c r="A1049" s="13"/>
      <c r="B1049" s="4"/>
      <c r="C1049" s="4"/>
      <c r="D1049" s="114"/>
      <c r="E1049" s="4"/>
      <c r="F1049" s="6"/>
      <c r="G1049" s="4"/>
      <c r="H1049" s="12"/>
      <c r="I1049" s="4"/>
      <c r="J1049" s="1"/>
      <c r="K1049" s="1"/>
    </row>
    <row r="1050" spans="1:11" s="150" customFormat="1" x14ac:dyDescent="0.25">
      <c r="A1050" s="13"/>
      <c r="B1050" s="4"/>
      <c r="C1050" s="4"/>
      <c r="D1050" s="114"/>
      <c r="E1050" s="4"/>
      <c r="F1050" s="6"/>
      <c r="G1050" s="4"/>
      <c r="H1050" s="12"/>
      <c r="I1050" s="4"/>
      <c r="J1050" s="1"/>
      <c r="K1050" s="1"/>
    </row>
    <row r="1051" spans="1:11" s="150" customFormat="1" x14ac:dyDescent="0.25">
      <c r="A1051" s="13"/>
      <c r="B1051" s="4"/>
      <c r="C1051" s="4"/>
      <c r="D1051" s="114"/>
      <c r="E1051" s="4"/>
      <c r="F1051" s="6"/>
      <c r="G1051" s="4"/>
      <c r="H1051" s="12"/>
      <c r="I1051" s="4"/>
      <c r="J1051" s="1"/>
      <c r="K1051" s="1"/>
    </row>
    <row r="1052" spans="1:11" s="150" customFormat="1" x14ac:dyDescent="0.25">
      <c r="A1052" s="13"/>
      <c r="B1052" s="4"/>
      <c r="C1052" s="4"/>
      <c r="D1052" s="114"/>
      <c r="E1052" s="4"/>
      <c r="F1052" s="6"/>
      <c r="G1052" s="4"/>
      <c r="H1052" s="12"/>
      <c r="I1052" s="4"/>
      <c r="J1052" s="1"/>
      <c r="K1052" s="1"/>
    </row>
    <row r="1053" spans="1:11" s="150" customFormat="1" x14ac:dyDescent="0.25">
      <c r="A1053" s="13"/>
      <c r="B1053" s="4"/>
      <c r="C1053" s="4"/>
      <c r="D1053" s="114"/>
      <c r="E1053" s="4"/>
      <c r="F1053" s="6"/>
      <c r="G1053" s="4"/>
      <c r="H1053" s="12"/>
      <c r="I1053" s="4"/>
      <c r="J1053" s="1"/>
      <c r="K1053" s="1"/>
    </row>
    <row r="1054" spans="1:11" s="150" customFormat="1" x14ac:dyDescent="0.25">
      <c r="A1054" s="13"/>
      <c r="B1054" s="4"/>
      <c r="C1054" s="4"/>
      <c r="D1054" s="114"/>
      <c r="E1054" s="4"/>
      <c r="F1054" s="6"/>
      <c r="G1054" s="4"/>
      <c r="H1054" s="12"/>
      <c r="I1054" s="4"/>
      <c r="J1054" s="1"/>
      <c r="K1054" s="1"/>
    </row>
    <row r="1055" spans="1:11" s="150" customFormat="1" x14ac:dyDescent="0.25">
      <c r="A1055" s="13"/>
      <c r="B1055" s="4"/>
      <c r="C1055" s="4"/>
      <c r="D1055" s="114"/>
      <c r="E1055" s="4"/>
      <c r="F1055" s="6"/>
      <c r="G1055" s="4"/>
      <c r="H1055" s="12"/>
      <c r="I1055" s="4"/>
      <c r="J1055" s="1"/>
      <c r="K1055" s="1"/>
    </row>
    <row r="1056" spans="1:11" s="150" customFormat="1" x14ac:dyDescent="0.25">
      <c r="A1056" s="13"/>
      <c r="B1056" s="4"/>
      <c r="C1056" s="4"/>
      <c r="D1056" s="114"/>
      <c r="E1056" s="4"/>
      <c r="F1056" s="6"/>
      <c r="G1056" s="4"/>
      <c r="H1056" s="12"/>
      <c r="I1056" s="4"/>
      <c r="J1056" s="1"/>
      <c r="K1056" s="1"/>
    </row>
    <row r="1057" spans="1:11" s="150" customFormat="1" x14ac:dyDescent="0.25">
      <c r="A1057" s="13"/>
      <c r="B1057" s="4"/>
      <c r="C1057" s="4"/>
      <c r="D1057" s="114"/>
      <c r="E1057" s="4"/>
      <c r="F1057" s="6"/>
      <c r="G1057" s="4"/>
      <c r="H1057" s="12"/>
      <c r="I1057" s="4"/>
      <c r="J1057" s="1"/>
      <c r="K1057" s="1"/>
    </row>
    <row r="1058" spans="1:11" s="150" customFormat="1" x14ac:dyDescent="0.25">
      <c r="A1058" s="13"/>
      <c r="B1058" s="4"/>
      <c r="C1058" s="4"/>
      <c r="D1058" s="114"/>
      <c r="E1058" s="4"/>
      <c r="F1058" s="6"/>
      <c r="G1058" s="4"/>
      <c r="H1058" s="12"/>
      <c r="I1058" s="4"/>
      <c r="J1058" s="1"/>
      <c r="K1058" s="1"/>
    </row>
    <row r="1059" spans="1:11" s="150" customFormat="1" x14ac:dyDescent="0.25">
      <c r="A1059" s="13"/>
      <c r="B1059" s="4"/>
      <c r="C1059" s="4"/>
      <c r="D1059" s="114"/>
      <c r="E1059" s="4"/>
      <c r="F1059" s="6"/>
      <c r="G1059" s="4"/>
      <c r="H1059" s="12"/>
      <c r="I1059" s="4"/>
      <c r="J1059" s="1"/>
      <c r="K1059" s="1"/>
    </row>
    <row r="1060" spans="1:11" s="150" customFormat="1" x14ac:dyDescent="0.25">
      <c r="A1060" s="13"/>
      <c r="B1060" s="4"/>
      <c r="C1060" s="4"/>
      <c r="D1060" s="114"/>
      <c r="E1060" s="4"/>
      <c r="F1060" s="6"/>
      <c r="G1060" s="4"/>
      <c r="H1060" s="12"/>
      <c r="I1060" s="4"/>
      <c r="J1060" s="1"/>
      <c r="K1060" s="1"/>
    </row>
    <row r="1061" spans="1:11" s="150" customFormat="1" x14ac:dyDescent="0.25">
      <c r="A1061" s="13"/>
      <c r="B1061" s="4"/>
      <c r="C1061" s="4"/>
      <c r="D1061" s="114"/>
      <c r="E1061" s="4"/>
      <c r="F1061" s="6"/>
      <c r="G1061" s="4"/>
      <c r="H1061" s="12"/>
      <c r="I1061" s="4"/>
      <c r="J1061" s="1"/>
      <c r="K1061" s="1"/>
    </row>
    <row r="1062" spans="1:11" s="150" customFormat="1" x14ac:dyDescent="0.25">
      <c r="A1062" s="13"/>
      <c r="B1062" s="4"/>
      <c r="C1062" s="4"/>
      <c r="D1062" s="114"/>
      <c r="E1062" s="4"/>
      <c r="F1062" s="6"/>
      <c r="G1062" s="4"/>
      <c r="H1062" s="12"/>
      <c r="I1062" s="4"/>
      <c r="J1062" s="1"/>
      <c r="K1062" s="1"/>
    </row>
    <row r="1063" spans="1:11" s="150" customFormat="1" x14ac:dyDescent="0.25">
      <c r="A1063" s="13"/>
      <c r="B1063" s="4"/>
      <c r="C1063" s="4"/>
      <c r="D1063" s="114"/>
      <c r="E1063" s="4"/>
      <c r="F1063" s="6"/>
      <c r="G1063" s="4"/>
      <c r="H1063" s="12"/>
      <c r="I1063" s="4"/>
      <c r="J1063" s="1"/>
      <c r="K1063" s="1"/>
    </row>
    <row r="1064" spans="1:11" s="150" customFormat="1" x14ac:dyDescent="0.25">
      <c r="A1064" s="13"/>
      <c r="B1064" s="4"/>
      <c r="C1064" s="4"/>
      <c r="D1064" s="114"/>
      <c r="E1064" s="4"/>
      <c r="F1064" s="6"/>
      <c r="G1064" s="4"/>
      <c r="H1064" s="12"/>
      <c r="I1064" s="4"/>
      <c r="J1064" s="1"/>
      <c r="K1064" s="1"/>
    </row>
    <row r="1065" spans="1:11" s="150" customFormat="1" x14ac:dyDescent="0.25">
      <c r="A1065" s="13"/>
      <c r="B1065" s="4"/>
      <c r="C1065" s="4"/>
      <c r="D1065" s="114"/>
      <c r="E1065" s="4"/>
      <c r="F1065" s="6"/>
      <c r="G1065" s="4"/>
      <c r="H1065" s="12"/>
      <c r="I1065" s="4"/>
      <c r="J1065" s="1"/>
      <c r="K1065" s="1"/>
    </row>
    <row r="1066" spans="1:11" s="150" customFormat="1" x14ac:dyDescent="0.25">
      <c r="A1066" s="13"/>
      <c r="B1066" s="4"/>
      <c r="C1066" s="4"/>
      <c r="D1066" s="114"/>
      <c r="E1066" s="4"/>
      <c r="F1066" s="6"/>
      <c r="G1066" s="4"/>
      <c r="H1066" s="12"/>
      <c r="I1066" s="4"/>
      <c r="J1066" s="1"/>
      <c r="K1066" s="1"/>
    </row>
    <row r="1067" spans="1:11" s="150" customFormat="1" x14ac:dyDescent="0.25">
      <c r="A1067" s="13"/>
      <c r="B1067" s="4"/>
      <c r="C1067" s="4"/>
      <c r="D1067" s="114"/>
      <c r="E1067" s="4"/>
      <c r="F1067" s="6"/>
      <c r="G1067" s="4"/>
      <c r="H1067" s="12"/>
      <c r="I1067" s="4"/>
      <c r="J1067" s="1"/>
      <c r="K1067" s="1"/>
    </row>
    <row r="1068" spans="1:11" s="150" customFormat="1" x14ac:dyDescent="0.25">
      <c r="A1068" s="13"/>
      <c r="B1068" s="4"/>
      <c r="C1068" s="4"/>
      <c r="D1068" s="114"/>
      <c r="E1068" s="4"/>
      <c r="F1068" s="6"/>
      <c r="G1068" s="4"/>
      <c r="H1068" s="12"/>
      <c r="I1068" s="4"/>
      <c r="J1068" s="1"/>
      <c r="K1068" s="1"/>
    </row>
    <row r="1069" spans="1:11" s="150" customFormat="1" x14ac:dyDescent="0.25">
      <c r="A1069" s="13"/>
      <c r="B1069" s="4"/>
      <c r="C1069" s="4"/>
      <c r="D1069" s="114"/>
      <c r="E1069" s="4"/>
      <c r="F1069" s="6"/>
      <c r="G1069" s="4"/>
      <c r="H1069" s="12"/>
      <c r="I1069" s="4"/>
      <c r="J1069" s="1"/>
      <c r="K1069" s="1"/>
    </row>
    <row r="1070" spans="1:11" s="150" customFormat="1" x14ac:dyDescent="0.25">
      <c r="A1070" s="13"/>
      <c r="B1070" s="4"/>
      <c r="C1070" s="4"/>
      <c r="D1070" s="114"/>
      <c r="E1070" s="4"/>
      <c r="F1070" s="6"/>
      <c r="G1070" s="4"/>
      <c r="H1070" s="12"/>
      <c r="I1070" s="4"/>
      <c r="J1070" s="1"/>
      <c r="K1070" s="1"/>
    </row>
    <row r="1071" spans="1:11" s="150" customFormat="1" x14ac:dyDescent="0.25">
      <c r="A1071" s="13"/>
      <c r="B1071" s="4"/>
      <c r="C1071" s="4"/>
      <c r="D1071" s="114"/>
      <c r="E1071" s="4"/>
      <c r="F1071" s="6"/>
      <c r="G1071" s="4"/>
      <c r="H1071" s="12"/>
      <c r="I1071" s="4"/>
      <c r="J1071" s="1"/>
      <c r="K1071" s="1"/>
    </row>
    <row r="1072" spans="1:11" s="150" customFormat="1" x14ac:dyDescent="0.25">
      <c r="A1072" s="13"/>
      <c r="B1072" s="4"/>
      <c r="C1072" s="4"/>
      <c r="D1072" s="114"/>
      <c r="E1072" s="4"/>
      <c r="F1072" s="6"/>
      <c r="G1072" s="4"/>
      <c r="H1072" s="12"/>
      <c r="I1072" s="4"/>
      <c r="J1072" s="1"/>
      <c r="K1072" s="1"/>
    </row>
    <row r="1073" spans="1:11" s="150" customFormat="1" x14ac:dyDescent="0.25">
      <c r="A1073" s="13"/>
      <c r="B1073" s="4"/>
      <c r="C1073" s="4"/>
      <c r="D1073" s="114"/>
      <c r="E1073" s="4"/>
      <c r="F1073" s="6"/>
      <c r="G1073" s="4"/>
      <c r="H1073" s="12"/>
      <c r="I1073" s="4"/>
      <c r="J1073" s="1"/>
      <c r="K1073" s="1"/>
    </row>
    <row r="1074" spans="1:11" s="150" customFormat="1" x14ac:dyDescent="0.25">
      <c r="A1074" s="13"/>
      <c r="B1074" s="4"/>
      <c r="C1074" s="4"/>
      <c r="D1074" s="114"/>
      <c r="E1074" s="4"/>
      <c r="F1074" s="6"/>
      <c r="G1074" s="4"/>
      <c r="H1074" s="12"/>
      <c r="I1074" s="4"/>
      <c r="J1074" s="1"/>
      <c r="K1074" s="1"/>
    </row>
    <row r="1075" spans="1:11" s="150" customFormat="1" x14ac:dyDescent="0.25">
      <c r="A1075" s="13"/>
      <c r="B1075" s="4"/>
      <c r="C1075" s="4"/>
      <c r="D1075" s="114"/>
      <c r="E1075" s="4"/>
      <c r="F1075" s="6"/>
      <c r="G1075" s="4"/>
      <c r="H1075" s="12"/>
      <c r="I1075" s="4"/>
      <c r="J1075" s="1"/>
      <c r="K1075" s="1"/>
    </row>
    <row r="1076" spans="1:11" s="150" customFormat="1" x14ac:dyDescent="0.25">
      <c r="A1076" s="13"/>
      <c r="B1076" s="4"/>
      <c r="C1076" s="4"/>
      <c r="D1076" s="114"/>
      <c r="E1076" s="4"/>
      <c r="F1076" s="6"/>
      <c r="G1076" s="4"/>
      <c r="H1076" s="12"/>
      <c r="I1076" s="4"/>
      <c r="J1076" s="1"/>
      <c r="K1076" s="1"/>
    </row>
    <row r="1077" spans="1:11" s="150" customFormat="1" x14ac:dyDescent="0.25">
      <c r="A1077" s="13"/>
      <c r="B1077" s="4"/>
      <c r="C1077" s="4"/>
      <c r="D1077" s="114"/>
      <c r="E1077" s="4"/>
      <c r="F1077" s="6"/>
      <c r="G1077" s="4"/>
      <c r="H1077" s="12"/>
      <c r="I1077" s="4"/>
      <c r="J1077" s="1"/>
      <c r="K1077" s="1"/>
    </row>
    <row r="1078" spans="1:11" s="150" customFormat="1" x14ac:dyDescent="0.25">
      <c r="A1078" s="13"/>
      <c r="B1078" s="4"/>
      <c r="C1078" s="4"/>
      <c r="D1078" s="114"/>
      <c r="E1078" s="4"/>
      <c r="F1078" s="6"/>
      <c r="G1078" s="4"/>
      <c r="H1078" s="12"/>
      <c r="I1078" s="4"/>
      <c r="J1078" s="1"/>
      <c r="K1078" s="1"/>
    </row>
    <row r="1079" spans="1:11" s="150" customFormat="1" x14ac:dyDescent="0.25">
      <c r="A1079" s="13"/>
      <c r="B1079" s="4"/>
      <c r="C1079" s="4"/>
      <c r="D1079" s="114"/>
      <c r="E1079" s="4"/>
      <c r="F1079" s="6"/>
      <c r="G1079" s="4"/>
      <c r="H1079" s="12"/>
      <c r="I1079" s="4"/>
      <c r="J1079" s="1"/>
      <c r="K1079" s="1"/>
    </row>
    <row r="1080" spans="1:11" s="150" customFormat="1" x14ac:dyDescent="0.25">
      <c r="A1080" s="13"/>
      <c r="B1080" s="4"/>
      <c r="C1080" s="4"/>
      <c r="D1080" s="114"/>
      <c r="E1080" s="4"/>
      <c r="F1080" s="6"/>
      <c r="G1080" s="4"/>
      <c r="H1080" s="12"/>
      <c r="I1080" s="4"/>
      <c r="J1080" s="1"/>
      <c r="K1080" s="1"/>
    </row>
    <row r="1081" spans="1:11" s="150" customFormat="1" x14ac:dyDescent="0.25">
      <c r="A1081" s="13"/>
      <c r="B1081" s="4"/>
      <c r="C1081" s="4"/>
      <c r="D1081" s="114"/>
      <c r="E1081" s="4"/>
      <c r="F1081" s="6"/>
      <c r="G1081" s="4"/>
      <c r="H1081" s="12"/>
      <c r="I1081" s="4"/>
      <c r="J1081" s="1"/>
      <c r="K1081" s="1"/>
    </row>
    <row r="1082" spans="1:11" s="150" customFormat="1" x14ac:dyDescent="0.25">
      <c r="A1082" s="13"/>
      <c r="B1082" s="4"/>
      <c r="C1082" s="4"/>
      <c r="D1082" s="114"/>
      <c r="E1082" s="4"/>
      <c r="F1082" s="6"/>
      <c r="G1082" s="4"/>
      <c r="H1082" s="12"/>
      <c r="I1082" s="4"/>
      <c r="J1082" s="1"/>
      <c r="K1082" s="1"/>
    </row>
    <row r="1083" spans="1:11" s="150" customFormat="1" x14ac:dyDescent="0.25">
      <c r="A1083" s="13"/>
      <c r="B1083" s="4"/>
      <c r="C1083" s="4"/>
      <c r="D1083" s="114"/>
      <c r="E1083" s="4"/>
      <c r="F1083" s="6"/>
      <c r="G1083" s="4"/>
      <c r="H1083" s="12"/>
      <c r="I1083" s="4"/>
      <c r="J1083" s="1"/>
      <c r="K1083" s="1"/>
    </row>
    <row r="1084" spans="1:11" s="150" customFormat="1" x14ac:dyDescent="0.25">
      <c r="A1084" s="13"/>
      <c r="B1084" s="4"/>
      <c r="C1084" s="4"/>
      <c r="D1084" s="114"/>
      <c r="E1084" s="4"/>
      <c r="F1084" s="6"/>
      <c r="G1084" s="4"/>
      <c r="H1084" s="12"/>
      <c r="I1084" s="4"/>
      <c r="J1084" s="1"/>
      <c r="K1084" s="1"/>
    </row>
    <row r="1085" spans="1:11" s="150" customFormat="1" x14ac:dyDescent="0.25">
      <c r="A1085" s="13"/>
      <c r="B1085" s="4"/>
      <c r="C1085" s="4"/>
      <c r="D1085" s="114"/>
      <c r="E1085" s="4"/>
      <c r="F1085" s="6"/>
      <c r="G1085" s="4"/>
      <c r="H1085" s="12"/>
      <c r="I1085" s="4"/>
      <c r="J1085" s="1"/>
      <c r="K1085" s="1"/>
    </row>
    <row r="1086" spans="1:11" s="150" customFormat="1" x14ac:dyDescent="0.25">
      <c r="A1086" s="13"/>
      <c r="B1086" s="4"/>
      <c r="C1086" s="4"/>
      <c r="D1086" s="114"/>
      <c r="E1086" s="4"/>
      <c r="F1086" s="6"/>
      <c r="G1086" s="4"/>
      <c r="H1086" s="12"/>
      <c r="I1086" s="4"/>
      <c r="J1086" s="1"/>
      <c r="K1086" s="1"/>
    </row>
    <row r="1087" spans="1:11" s="150" customFormat="1" x14ac:dyDescent="0.25">
      <c r="A1087" s="13"/>
      <c r="B1087" s="4"/>
      <c r="C1087" s="4"/>
      <c r="D1087" s="114"/>
      <c r="E1087" s="4"/>
      <c r="F1087" s="6"/>
      <c r="G1087" s="4"/>
      <c r="H1087" s="12"/>
      <c r="I1087" s="4"/>
      <c r="J1087" s="1"/>
      <c r="K1087" s="1"/>
    </row>
    <row r="1088" spans="1:11" s="150" customFormat="1" x14ac:dyDescent="0.25">
      <c r="A1088" s="13"/>
      <c r="B1088" s="4"/>
      <c r="C1088" s="4"/>
      <c r="D1088" s="114"/>
      <c r="E1088" s="4"/>
      <c r="F1088" s="6"/>
      <c r="G1088" s="4"/>
      <c r="H1088" s="12"/>
      <c r="I1088" s="4"/>
      <c r="J1088" s="1"/>
      <c r="K1088" s="1"/>
    </row>
    <row r="1089" spans="1:11" s="150" customFormat="1" x14ac:dyDescent="0.25">
      <c r="A1089" s="13"/>
      <c r="B1089" s="4"/>
      <c r="C1089" s="4"/>
      <c r="D1089" s="114"/>
      <c r="E1089" s="4"/>
      <c r="F1089" s="6"/>
      <c r="G1089" s="4"/>
      <c r="H1089" s="12"/>
      <c r="I1089" s="4"/>
      <c r="J1089" s="1"/>
      <c r="K1089" s="1"/>
    </row>
    <row r="1090" spans="1:11" s="150" customFormat="1" x14ac:dyDescent="0.25">
      <c r="A1090" s="13"/>
      <c r="B1090" s="4"/>
      <c r="C1090" s="4"/>
      <c r="D1090" s="114"/>
      <c r="E1090" s="4"/>
      <c r="F1090" s="6"/>
      <c r="G1090" s="4"/>
      <c r="H1090" s="12"/>
      <c r="I1090" s="4"/>
      <c r="J1090" s="1"/>
      <c r="K1090" s="1"/>
    </row>
    <row r="1091" spans="1:11" s="14" customFormat="1" x14ac:dyDescent="0.25">
      <c r="A1091" s="13"/>
      <c r="B1091" s="4"/>
      <c r="C1091" s="4"/>
      <c r="D1091" s="114"/>
      <c r="E1091" s="4"/>
      <c r="F1091" s="6"/>
      <c r="G1091" s="4"/>
      <c r="H1091" s="12"/>
      <c r="I1091" s="4"/>
      <c r="J1091" s="1"/>
      <c r="K1091" s="1"/>
    </row>
    <row r="1092" spans="1:11" s="14" customFormat="1" ht="15" customHeight="1" x14ac:dyDescent="0.25">
      <c r="A1092" s="13"/>
      <c r="B1092" s="4"/>
      <c r="C1092" s="4"/>
      <c r="D1092" s="114"/>
      <c r="E1092" s="4"/>
      <c r="F1092" s="6"/>
      <c r="G1092" s="4"/>
      <c r="H1092" s="12"/>
      <c r="I1092" s="4"/>
      <c r="J1092" s="1"/>
      <c r="K1092" s="1"/>
    </row>
    <row r="1093" spans="1:11" ht="15" customHeight="1" x14ac:dyDescent="0.25"/>
  </sheetData>
  <mergeCells count="19">
    <mergeCell ref="H639:J639"/>
    <mergeCell ref="A1:C2"/>
    <mergeCell ref="H640:J640"/>
    <mergeCell ref="H943:J943"/>
    <mergeCell ref="H944:J944"/>
    <mergeCell ref="D1:F1"/>
    <mergeCell ref="D2:F2"/>
    <mergeCell ref="A3:K3"/>
    <mergeCell ref="H502:J502"/>
    <mergeCell ref="H503:J503"/>
    <mergeCell ref="B951:G951"/>
    <mergeCell ref="H951:J951"/>
    <mergeCell ref="A947:K947"/>
    <mergeCell ref="B948:G948"/>
    <mergeCell ref="H948:J948"/>
    <mergeCell ref="B949:G949"/>
    <mergeCell ref="H949:J949"/>
    <mergeCell ref="B950:G950"/>
    <mergeCell ref="H950:J950"/>
  </mergeCells>
  <pageMargins left="0.511811024" right="0.511811024" top="0.78740157499999996" bottom="0.78740157499999996" header="0.31496062000000002" footer="0.31496062000000002"/>
  <pageSetup paperSize="9" scale="61" fitToHeight="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74"/>
  <sheetViews>
    <sheetView view="pageBreakPreview" zoomScale="70" zoomScaleNormal="70" zoomScaleSheetLayoutView="70" workbookViewId="0">
      <selection activeCell="E15" sqref="E15"/>
    </sheetView>
  </sheetViews>
  <sheetFormatPr defaultRowHeight="15" x14ac:dyDescent="0.25"/>
  <cols>
    <col min="1" max="1" width="7.5703125" customWidth="1"/>
    <col min="2" max="2" width="8.28515625" customWidth="1"/>
    <col min="3" max="3" width="9" customWidth="1"/>
    <col min="4" max="4" width="68.5703125" bestFit="1" customWidth="1"/>
    <col min="5" max="5" width="9.5703125" customWidth="1"/>
    <col min="6" max="7" width="11.42578125" bestFit="1" customWidth="1"/>
    <col min="8" max="8" width="12" customWidth="1"/>
    <col min="9" max="9" width="16.7109375" customWidth="1"/>
  </cols>
  <sheetData>
    <row r="1" spans="1:9" x14ac:dyDescent="0.25">
      <c r="A1" s="767"/>
      <c r="B1" s="768"/>
      <c r="C1" s="768"/>
      <c r="D1" s="773" t="s">
        <v>140</v>
      </c>
      <c r="E1" s="773"/>
      <c r="F1" s="773"/>
      <c r="G1" s="346" t="s">
        <v>141</v>
      </c>
      <c r="H1" s="346" t="s">
        <v>4</v>
      </c>
      <c r="I1" s="347" t="s">
        <v>3</v>
      </c>
    </row>
    <row r="2" spans="1:9" ht="69.75" customHeight="1" x14ac:dyDescent="0.25">
      <c r="A2" s="769"/>
      <c r="B2" s="770"/>
      <c r="C2" s="770"/>
      <c r="D2" s="774" t="s">
        <v>139</v>
      </c>
      <c r="E2" s="774"/>
      <c r="F2" s="774"/>
      <c r="G2" s="348"/>
      <c r="H2" s="349"/>
      <c r="I2" s="350"/>
    </row>
    <row r="3" spans="1:9" ht="24.75" customHeight="1" x14ac:dyDescent="0.25">
      <c r="A3" s="340"/>
      <c r="B3" s="341"/>
      <c r="C3" s="341"/>
      <c r="D3" s="342" t="s">
        <v>15658</v>
      </c>
      <c r="E3" s="343"/>
      <c r="F3" s="341"/>
      <c r="G3" s="344"/>
      <c r="H3" s="341"/>
      <c r="I3" s="345"/>
    </row>
    <row r="4" spans="1:9" ht="30" x14ac:dyDescent="0.25">
      <c r="A4" s="335" t="s">
        <v>6</v>
      </c>
      <c r="B4" s="336" t="s">
        <v>7</v>
      </c>
      <c r="C4" s="336" t="s">
        <v>8</v>
      </c>
      <c r="D4" s="337" t="s">
        <v>9</v>
      </c>
      <c r="E4" s="336" t="s">
        <v>11</v>
      </c>
      <c r="F4" s="336" t="s">
        <v>12</v>
      </c>
      <c r="G4" s="338" t="s">
        <v>13</v>
      </c>
      <c r="H4" s="339" t="s">
        <v>14</v>
      </c>
      <c r="I4" s="338" t="s">
        <v>3842</v>
      </c>
    </row>
    <row r="5" spans="1:9" s="30" customFormat="1" x14ac:dyDescent="0.25">
      <c r="A5" s="351" t="s">
        <v>135</v>
      </c>
      <c r="B5" s="352"/>
      <c r="C5" s="353"/>
      <c r="D5" s="354" t="s">
        <v>15683</v>
      </c>
      <c r="E5" s="355"/>
      <c r="F5" s="352"/>
      <c r="G5" s="352"/>
      <c r="H5" s="352"/>
      <c r="I5" s="356">
        <v>0</v>
      </c>
    </row>
    <row r="6" spans="1:9" x14ac:dyDescent="0.25">
      <c r="A6" s="357" t="s">
        <v>17</v>
      </c>
      <c r="B6" s="358"/>
      <c r="C6" s="359"/>
      <c r="D6" s="360" t="s">
        <v>15654</v>
      </c>
      <c r="E6" s="361"/>
      <c r="F6" s="358"/>
      <c r="G6" s="358"/>
      <c r="H6" s="358"/>
      <c r="I6" s="362">
        <v>0</v>
      </c>
    </row>
    <row r="7" spans="1:9" x14ac:dyDescent="0.25">
      <c r="A7" s="363" t="s">
        <v>15659</v>
      </c>
      <c r="B7" s="364"/>
      <c r="C7" s="365"/>
      <c r="D7" s="366"/>
      <c r="E7" s="367"/>
      <c r="F7" s="368"/>
      <c r="G7" s="369"/>
      <c r="H7" s="369"/>
      <c r="I7" s="370">
        <f>ROUND(F7*H7,2)</f>
        <v>0</v>
      </c>
    </row>
    <row r="8" spans="1:9" x14ac:dyDescent="0.25">
      <c r="A8" s="363" t="s">
        <v>15660</v>
      </c>
      <c r="B8" s="371"/>
      <c r="C8" s="371"/>
      <c r="D8" s="372"/>
      <c r="E8" s="373"/>
      <c r="F8" s="371"/>
      <c r="G8" s="374"/>
      <c r="H8" s="374"/>
      <c r="I8" s="370">
        <f t="shared" ref="I8:I10" si="0">ROUND(F8*H8,2)</f>
        <v>0</v>
      </c>
    </row>
    <row r="9" spans="1:9" x14ac:dyDescent="0.25">
      <c r="A9" s="363" t="s">
        <v>15661</v>
      </c>
      <c r="B9" s="371"/>
      <c r="C9" s="371"/>
      <c r="D9" s="372"/>
      <c r="E9" s="373"/>
      <c r="F9" s="371"/>
      <c r="G9" s="374"/>
      <c r="H9" s="374"/>
      <c r="I9" s="370">
        <f t="shared" si="0"/>
        <v>0</v>
      </c>
    </row>
    <row r="10" spans="1:9" x14ac:dyDescent="0.25">
      <c r="A10" s="363" t="s">
        <v>15662</v>
      </c>
      <c r="B10" s="371"/>
      <c r="C10" s="371"/>
      <c r="D10" s="372"/>
      <c r="E10" s="373"/>
      <c r="F10" s="371"/>
      <c r="G10" s="374"/>
      <c r="H10" s="374"/>
      <c r="I10" s="370">
        <f t="shared" si="0"/>
        <v>0</v>
      </c>
    </row>
    <row r="11" spans="1:9" x14ac:dyDescent="0.25">
      <c r="A11" s="375"/>
      <c r="B11" s="376"/>
      <c r="C11" s="376"/>
      <c r="D11" s="376"/>
      <c r="E11" s="376"/>
      <c r="F11" s="376"/>
      <c r="G11" s="376"/>
      <c r="H11" s="376"/>
      <c r="I11" s="377"/>
    </row>
    <row r="12" spans="1:9" x14ac:dyDescent="0.25">
      <c r="A12" s="357" t="s">
        <v>27</v>
      </c>
      <c r="B12" s="358"/>
      <c r="C12" s="359"/>
      <c r="D12" s="360" t="s">
        <v>15655</v>
      </c>
      <c r="E12" s="361"/>
      <c r="F12" s="358"/>
      <c r="G12" s="358"/>
      <c r="H12" s="358"/>
      <c r="I12" s="362">
        <v>0</v>
      </c>
    </row>
    <row r="13" spans="1:9" x14ac:dyDescent="0.25">
      <c r="A13" s="363" t="s">
        <v>15663</v>
      </c>
      <c r="B13" s="364"/>
      <c r="C13" s="365"/>
      <c r="D13" s="366"/>
      <c r="E13" s="367"/>
      <c r="F13" s="368"/>
      <c r="G13" s="369"/>
      <c r="H13" s="369"/>
      <c r="I13" s="370">
        <f>ROUND(F13*H13,2)</f>
        <v>0</v>
      </c>
    </row>
    <row r="14" spans="1:9" x14ac:dyDescent="0.25">
      <c r="A14" s="363" t="s">
        <v>15664</v>
      </c>
      <c r="B14" s="371"/>
      <c r="C14" s="371"/>
      <c r="D14" s="372"/>
      <c r="E14" s="373"/>
      <c r="F14" s="371"/>
      <c r="G14" s="374"/>
      <c r="H14" s="374"/>
      <c r="I14" s="370">
        <f t="shared" ref="I14:I16" si="1">ROUND(F14*H14,2)</f>
        <v>0</v>
      </c>
    </row>
    <row r="15" spans="1:9" x14ac:dyDescent="0.25">
      <c r="A15" s="363" t="s">
        <v>15665</v>
      </c>
      <c r="B15" s="371"/>
      <c r="C15" s="371"/>
      <c r="D15" s="372"/>
      <c r="E15" s="373"/>
      <c r="F15" s="371"/>
      <c r="G15" s="374"/>
      <c r="H15" s="374"/>
      <c r="I15" s="370">
        <f t="shared" si="1"/>
        <v>0</v>
      </c>
    </row>
    <row r="16" spans="1:9" x14ac:dyDescent="0.25">
      <c r="A16" s="363" t="s">
        <v>15666</v>
      </c>
      <c r="B16" s="371"/>
      <c r="C16" s="371"/>
      <c r="D16" s="372"/>
      <c r="E16" s="373"/>
      <c r="F16" s="371"/>
      <c r="G16" s="374"/>
      <c r="H16" s="374"/>
      <c r="I16" s="370">
        <f t="shared" si="1"/>
        <v>0</v>
      </c>
    </row>
    <row r="17" spans="1:9" x14ac:dyDescent="0.25">
      <c r="A17" s="375"/>
      <c r="B17" s="376"/>
      <c r="C17" s="376"/>
      <c r="D17" s="376"/>
      <c r="E17" s="376"/>
      <c r="F17" s="376"/>
      <c r="G17" s="376"/>
      <c r="H17" s="376"/>
      <c r="I17" s="377"/>
    </row>
    <row r="18" spans="1:9" x14ac:dyDescent="0.25">
      <c r="A18" s="357" t="s">
        <v>32</v>
      </c>
      <c r="B18" s="358"/>
      <c r="C18" s="359"/>
      <c r="D18" s="360" t="s">
        <v>2131</v>
      </c>
      <c r="E18" s="361"/>
      <c r="F18" s="358"/>
      <c r="G18" s="358"/>
      <c r="H18" s="358"/>
      <c r="I18" s="362">
        <v>0</v>
      </c>
    </row>
    <row r="19" spans="1:9" x14ac:dyDescent="0.25">
      <c r="A19" s="363" t="s">
        <v>15667</v>
      </c>
      <c r="B19" s="364"/>
      <c r="C19" s="365"/>
      <c r="D19" s="366"/>
      <c r="E19" s="367"/>
      <c r="F19" s="368"/>
      <c r="G19" s="369"/>
      <c r="H19" s="369"/>
      <c r="I19" s="370">
        <f>ROUND(F19*H19,2)</f>
        <v>0</v>
      </c>
    </row>
    <row r="20" spans="1:9" x14ac:dyDescent="0.25">
      <c r="A20" s="363" t="s">
        <v>15668</v>
      </c>
      <c r="B20" s="371"/>
      <c r="C20" s="371"/>
      <c r="D20" s="372"/>
      <c r="E20" s="373"/>
      <c r="F20" s="371"/>
      <c r="G20" s="374"/>
      <c r="H20" s="374"/>
      <c r="I20" s="370">
        <f t="shared" ref="I20:I22" si="2">ROUND(F20*H20,2)</f>
        <v>0</v>
      </c>
    </row>
    <row r="21" spans="1:9" x14ac:dyDescent="0.25">
      <c r="A21" s="363" t="s">
        <v>15669</v>
      </c>
      <c r="B21" s="371"/>
      <c r="C21" s="371"/>
      <c r="D21" s="372"/>
      <c r="E21" s="373"/>
      <c r="F21" s="371"/>
      <c r="G21" s="374"/>
      <c r="H21" s="374"/>
      <c r="I21" s="370">
        <f t="shared" si="2"/>
        <v>0</v>
      </c>
    </row>
    <row r="22" spans="1:9" x14ac:dyDescent="0.25">
      <c r="A22" s="363" t="s">
        <v>15670</v>
      </c>
      <c r="B22" s="371"/>
      <c r="C22" s="371"/>
      <c r="D22" s="372"/>
      <c r="E22" s="373"/>
      <c r="F22" s="371"/>
      <c r="G22" s="374"/>
      <c r="H22" s="374"/>
      <c r="I22" s="370">
        <f t="shared" si="2"/>
        <v>0</v>
      </c>
    </row>
    <row r="23" spans="1:9" x14ac:dyDescent="0.25">
      <c r="A23" s="375"/>
      <c r="B23" s="376"/>
      <c r="C23" s="376"/>
      <c r="D23" s="376"/>
      <c r="E23" s="376"/>
      <c r="F23" s="376"/>
      <c r="G23" s="376"/>
      <c r="H23" s="376"/>
      <c r="I23" s="377"/>
    </row>
    <row r="24" spans="1:9" s="30" customFormat="1" x14ac:dyDescent="0.25">
      <c r="A24" s="378"/>
      <c r="B24" s="379"/>
      <c r="C24" s="380"/>
      <c r="D24" s="380"/>
      <c r="E24" s="381"/>
      <c r="F24" s="380"/>
      <c r="G24" s="771" t="s">
        <v>15657</v>
      </c>
      <c r="H24" s="771"/>
      <c r="I24" s="382">
        <v>0</v>
      </c>
    </row>
    <row r="25" spans="1:9" x14ac:dyDescent="0.25">
      <c r="A25" s="378"/>
      <c r="B25" s="379"/>
      <c r="C25" s="380"/>
      <c r="D25" s="380"/>
      <c r="E25" s="381"/>
      <c r="F25" s="380"/>
      <c r="G25" s="771" t="s">
        <v>5627</v>
      </c>
      <c r="H25" s="771"/>
      <c r="I25" s="382">
        <v>0</v>
      </c>
    </row>
    <row r="26" spans="1:9" x14ac:dyDescent="0.25">
      <c r="A26" s="383"/>
      <c r="B26" s="384"/>
      <c r="C26" s="385"/>
      <c r="D26" s="385"/>
      <c r="E26" s="386"/>
      <c r="F26" s="385"/>
      <c r="G26" s="772" t="s">
        <v>5629</v>
      </c>
      <c r="H26" s="772"/>
      <c r="I26" s="387">
        <v>0</v>
      </c>
    </row>
    <row r="27" spans="1:9" x14ac:dyDescent="0.25">
      <c r="A27" s="388"/>
      <c r="B27" s="388"/>
      <c r="C27" s="388"/>
      <c r="D27" s="388"/>
      <c r="E27" s="388"/>
      <c r="F27" s="388"/>
      <c r="G27" s="388"/>
      <c r="H27" s="388"/>
      <c r="I27" s="388"/>
    </row>
    <row r="28" spans="1:9" x14ac:dyDescent="0.25">
      <c r="A28" s="388"/>
      <c r="B28" s="388"/>
      <c r="C28" s="388"/>
      <c r="D28" s="388"/>
      <c r="E28" s="388"/>
      <c r="F28" s="388"/>
      <c r="G28" s="388"/>
      <c r="H28" s="388"/>
      <c r="I28" s="388"/>
    </row>
    <row r="29" spans="1:9" x14ac:dyDescent="0.25">
      <c r="A29" s="351" t="s">
        <v>134</v>
      </c>
      <c r="B29" s="352"/>
      <c r="C29" s="353"/>
      <c r="D29" s="354" t="s">
        <v>15683</v>
      </c>
      <c r="E29" s="355"/>
      <c r="F29" s="352"/>
      <c r="G29" s="352"/>
      <c r="H29" s="352"/>
      <c r="I29" s="356">
        <v>0</v>
      </c>
    </row>
    <row r="30" spans="1:9" x14ac:dyDescent="0.25">
      <c r="A30" s="357" t="s">
        <v>98</v>
      </c>
      <c r="B30" s="358"/>
      <c r="C30" s="359"/>
      <c r="D30" s="360" t="s">
        <v>15654</v>
      </c>
      <c r="E30" s="361"/>
      <c r="F30" s="358"/>
      <c r="G30" s="358"/>
      <c r="H30" s="358"/>
      <c r="I30" s="362">
        <v>0</v>
      </c>
    </row>
    <row r="31" spans="1:9" x14ac:dyDescent="0.25">
      <c r="A31" s="363" t="s">
        <v>15671</v>
      </c>
      <c r="B31" s="364"/>
      <c r="C31" s="365"/>
      <c r="D31" s="366"/>
      <c r="E31" s="367"/>
      <c r="F31" s="368"/>
      <c r="G31" s="369"/>
      <c r="H31" s="369"/>
      <c r="I31" s="370">
        <f>ROUND(F31*H31,2)</f>
        <v>0</v>
      </c>
    </row>
    <row r="32" spans="1:9" x14ac:dyDescent="0.25">
      <c r="A32" s="363" t="s">
        <v>15672</v>
      </c>
      <c r="B32" s="371"/>
      <c r="C32" s="371"/>
      <c r="D32" s="372"/>
      <c r="E32" s="373"/>
      <c r="F32" s="371"/>
      <c r="G32" s="374"/>
      <c r="H32" s="374"/>
      <c r="I32" s="370">
        <f t="shared" ref="I32:I34" si="3">ROUND(F32*H32,2)</f>
        <v>0</v>
      </c>
    </row>
    <row r="33" spans="1:9" x14ac:dyDescent="0.25">
      <c r="A33" s="363" t="s">
        <v>15673</v>
      </c>
      <c r="B33" s="371"/>
      <c r="C33" s="371"/>
      <c r="D33" s="372"/>
      <c r="E33" s="373"/>
      <c r="F33" s="371"/>
      <c r="G33" s="374"/>
      <c r="H33" s="374"/>
      <c r="I33" s="370">
        <f t="shared" si="3"/>
        <v>0</v>
      </c>
    </row>
    <row r="34" spans="1:9" x14ac:dyDescent="0.25">
      <c r="A34" s="363" t="s">
        <v>15674</v>
      </c>
      <c r="B34" s="371"/>
      <c r="C34" s="371"/>
      <c r="D34" s="372"/>
      <c r="E34" s="373"/>
      <c r="F34" s="371"/>
      <c r="G34" s="374"/>
      <c r="H34" s="374"/>
      <c r="I34" s="370">
        <f t="shared" si="3"/>
        <v>0</v>
      </c>
    </row>
    <row r="35" spans="1:9" x14ac:dyDescent="0.25">
      <c r="A35" s="375"/>
      <c r="B35" s="376"/>
      <c r="C35" s="376"/>
      <c r="D35" s="376"/>
      <c r="E35" s="376"/>
      <c r="F35" s="376"/>
      <c r="G35" s="376"/>
      <c r="H35" s="376"/>
      <c r="I35" s="377"/>
    </row>
    <row r="36" spans="1:9" x14ac:dyDescent="0.25">
      <c r="A36" s="357" t="s">
        <v>99</v>
      </c>
      <c r="B36" s="358"/>
      <c r="C36" s="359"/>
      <c r="D36" s="360" t="s">
        <v>15655</v>
      </c>
      <c r="E36" s="361"/>
      <c r="F36" s="358"/>
      <c r="G36" s="358"/>
      <c r="H36" s="358"/>
      <c r="I36" s="362">
        <v>0</v>
      </c>
    </row>
    <row r="37" spans="1:9" x14ac:dyDescent="0.25">
      <c r="A37" s="363" t="s">
        <v>15675</v>
      </c>
      <c r="B37" s="364"/>
      <c r="C37" s="365"/>
      <c r="D37" s="366"/>
      <c r="E37" s="367"/>
      <c r="F37" s="368"/>
      <c r="G37" s="369"/>
      <c r="H37" s="369"/>
      <c r="I37" s="370">
        <f>ROUND(F37*H37,2)</f>
        <v>0</v>
      </c>
    </row>
    <row r="38" spans="1:9" x14ac:dyDescent="0.25">
      <c r="A38" s="363" t="s">
        <v>15676</v>
      </c>
      <c r="B38" s="371"/>
      <c r="C38" s="371"/>
      <c r="D38" s="372"/>
      <c r="E38" s="373"/>
      <c r="F38" s="371"/>
      <c r="G38" s="374"/>
      <c r="H38" s="374"/>
      <c r="I38" s="370">
        <f t="shared" ref="I38:I40" si="4">ROUND(F38*H38,2)</f>
        <v>0</v>
      </c>
    </row>
    <row r="39" spans="1:9" x14ac:dyDescent="0.25">
      <c r="A39" s="363" t="s">
        <v>15677</v>
      </c>
      <c r="B39" s="371"/>
      <c r="C39" s="371"/>
      <c r="D39" s="372"/>
      <c r="E39" s="373"/>
      <c r="F39" s="371"/>
      <c r="G39" s="374"/>
      <c r="H39" s="374"/>
      <c r="I39" s="370">
        <f t="shared" si="4"/>
        <v>0</v>
      </c>
    </row>
    <row r="40" spans="1:9" x14ac:dyDescent="0.25">
      <c r="A40" s="363" t="s">
        <v>15678</v>
      </c>
      <c r="B40" s="371"/>
      <c r="C40" s="371"/>
      <c r="D40" s="372"/>
      <c r="E40" s="373"/>
      <c r="F40" s="371"/>
      <c r="G40" s="374"/>
      <c r="H40" s="374"/>
      <c r="I40" s="370">
        <f t="shared" si="4"/>
        <v>0</v>
      </c>
    </row>
    <row r="41" spans="1:9" x14ac:dyDescent="0.25">
      <c r="A41" s="375"/>
      <c r="B41" s="376"/>
      <c r="C41" s="376"/>
      <c r="D41" s="376"/>
      <c r="E41" s="376"/>
      <c r="F41" s="376"/>
      <c r="G41" s="376"/>
      <c r="H41" s="376"/>
      <c r="I41" s="377"/>
    </row>
    <row r="42" spans="1:9" x14ac:dyDescent="0.25">
      <c r="A42" s="357" t="s">
        <v>15656</v>
      </c>
      <c r="B42" s="358"/>
      <c r="C42" s="359"/>
      <c r="D42" s="360" t="s">
        <v>2131</v>
      </c>
      <c r="E42" s="361"/>
      <c r="F42" s="358"/>
      <c r="G42" s="358"/>
      <c r="H42" s="358"/>
      <c r="I42" s="362">
        <v>0</v>
      </c>
    </row>
    <row r="43" spans="1:9" x14ac:dyDescent="0.25">
      <c r="A43" s="363" t="s">
        <v>15679</v>
      </c>
      <c r="B43" s="364"/>
      <c r="C43" s="365"/>
      <c r="D43" s="366"/>
      <c r="E43" s="367"/>
      <c r="F43" s="368"/>
      <c r="G43" s="369"/>
      <c r="H43" s="369"/>
      <c r="I43" s="370">
        <f>ROUND(F43*H43,2)</f>
        <v>0</v>
      </c>
    </row>
    <row r="44" spans="1:9" x14ac:dyDescent="0.25">
      <c r="A44" s="363" t="s">
        <v>15680</v>
      </c>
      <c r="B44" s="371"/>
      <c r="C44" s="371"/>
      <c r="D44" s="372"/>
      <c r="E44" s="373"/>
      <c r="F44" s="371"/>
      <c r="G44" s="374"/>
      <c r="H44" s="374"/>
      <c r="I44" s="370">
        <f t="shared" ref="I44:I46" si="5">ROUND(F44*H44,2)</f>
        <v>0</v>
      </c>
    </row>
    <row r="45" spans="1:9" x14ac:dyDescent="0.25">
      <c r="A45" s="363" t="s">
        <v>15681</v>
      </c>
      <c r="B45" s="371"/>
      <c r="C45" s="371"/>
      <c r="D45" s="372"/>
      <c r="E45" s="373"/>
      <c r="F45" s="371"/>
      <c r="G45" s="374"/>
      <c r="H45" s="374"/>
      <c r="I45" s="370">
        <f t="shared" si="5"/>
        <v>0</v>
      </c>
    </row>
    <row r="46" spans="1:9" x14ac:dyDescent="0.25">
      <c r="A46" s="363" t="s">
        <v>15682</v>
      </c>
      <c r="B46" s="371"/>
      <c r="C46" s="371"/>
      <c r="D46" s="372"/>
      <c r="E46" s="373"/>
      <c r="F46" s="371"/>
      <c r="G46" s="374"/>
      <c r="H46" s="374"/>
      <c r="I46" s="370">
        <f t="shared" si="5"/>
        <v>0</v>
      </c>
    </row>
    <row r="47" spans="1:9" x14ac:dyDescent="0.25">
      <c r="A47" s="375"/>
      <c r="B47" s="376"/>
      <c r="C47" s="376"/>
      <c r="D47" s="376"/>
      <c r="E47" s="376"/>
      <c r="F47" s="376"/>
      <c r="G47" s="376"/>
      <c r="H47" s="376"/>
      <c r="I47" s="377"/>
    </row>
    <row r="48" spans="1:9" x14ac:dyDescent="0.25">
      <c r="A48" s="378"/>
      <c r="B48" s="379"/>
      <c r="C48" s="380"/>
      <c r="D48" s="380"/>
      <c r="E48" s="381"/>
      <c r="F48" s="380"/>
      <c r="G48" s="771" t="s">
        <v>15657</v>
      </c>
      <c r="H48" s="771"/>
      <c r="I48" s="382">
        <v>0</v>
      </c>
    </row>
    <row r="49" spans="1:9" x14ac:dyDescent="0.25">
      <c r="A49" s="378"/>
      <c r="B49" s="379"/>
      <c r="C49" s="380"/>
      <c r="D49" s="380"/>
      <c r="E49" s="381"/>
      <c r="F49" s="380"/>
      <c r="G49" s="771" t="s">
        <v>5627</v>
      </c>
      <c r="H49" s="771"/>
      <c r="I49" s="382">
        <v>0</v>
      </c>
    </row>
    <row r="50" spans="1:9" x14ac:dyDescent="0.25">
      <c r="A50" s="383"/>
      <c r="B50" s="384"/>
      <c r="C50" s="385"/>
      <c r="D50" s="385"/>
      <c r="E50" s="386"/>
      <c r="F50" s="385"/>
      <c r="G50" s="772" t="s">
        <v>5629</v>
      </c>
      <c r="H50" s="772"/>
      <c r="I50" s="387">
        <v>0</v>
      </c>
    </row>
    <row r="51" spans="1:9" x14ac:dyDescent="0.25">
      <c r="A51" s="388"/>
      <c r="B51" s="388"/>
      <c r="C51" s="388"/>
      <c r="D51" s="388"/>
      <c r="E51" s="388"/>
      <c r="F51" s="388"/>
      <c r="G51" s="388"/>
      <c r="H51" s="388"/>
      <c r="I51" s="388"/>
    </row>
    <row r="52" spans="1:9" x14ac:dyDescent="0.25">
      <c r="A52" s="388"/>
      <c r="B52" s="388"/>
      <c r="C52" s="388"/>
      <c r="D52" s="388"/>
      <c r="E52" s="388"/>
      <c r="F52" s="388"/>
      <c r="G52" s="388"/>
      <c r="H52" s="388"/>
      <c r="I52" s="388"/>
    </row>
    <row r="53" spans="1:9" x14ac:dyDescent="0.25">
      <c r="A53" s="351" t="s">
        <v>133</v>
      </c>
      <c r="B53" s="352"/>
      <c r="C53" s="353"/>
      <c r="D53" s="354" t="s">
        <v>15683</v>
      </c>
      <c r="E53" s="355"/>
      <c r="F53" s="352"/>
      <c r="G53" s="352"/>
      <c r="H53" s="352"/>
      <c r="I53" s="356">
        <v>0</v>
      </c>
    </row>
    <row r="54" spans="1:9" x14ac:dyDescent="0.25">
      <c r="A54" s="357" t="s">
        <v>122</v>
      </c>
      <c r="B54" s="358"/>
      <c r="C54" s="359"/>
      <c r="D54" s="360" t="s">
        <v>15654</v>
      </c>
      <c r="E54" s="361"/>
      <c r="F54" s="358"/>
      <c r="G54" s="358"/>
      <c r="H54" s="358"/>
      <c r="I54" s="362">
        <v>0</v>
      </c>
    </row>
    <row r="55" spans="1:9" x14ac:dyDescent="0.25">
      <c r="A55" s="363" t="s">
        <v>15684</v>
      </c>
      <c r="B55" s="364"/>
      <c r="C55" s="365"/>
      <c r="D55" s="366"/>
      <c r="E55" s="367"/>
      <c r="F55" s="368"/>
      <c r="G55" s="369"/>
      <c r="H55" s="369"/>
      <c r="I55" s="370">
        <f>ROUND(F55*H55,2)</f>
        <v>0</v>
      </c>
    </row>
    <row r="56" spans="1:9" x14ac:dyDescent="0.25">
      <c r="A56" s="363" t="s">
        <v>15685</v>
      </c>
      <c r="B56" s="371"/>
      <c r="C56" s="371"/>
      <c r="D56" s="372"/>
      <c r="E56" s="373"/>
      <c r="F56" s="371"/>
      <c r="G56" s="374"/>
      <c r="H56" s="374"/>
      <c r="I56" s="370">
        <f t="shared" ref="I56:I58" si="6">ROUND(F56*H56,2)</f>
        <v>0</v>
      </c>
    </row>
    <row r="57" spans="1:9" x14ac:dyDescent="0.25">
      <c r="A57" s="363" t="s">
        <v>15686</v>
      </c>
      <c r="B57" s="371"/>
      <c r="C57" s="371"/>
      <c r="D57" s="372"/>
      <c r="E57" s="373"/>
      <c r="F57" s="371"/>
      <c r="G57" s="374"/>
      <c r="H57" s="374"/>
      <c r="I57" s="370">
        <f t="shared" si="6"/>
        <v>0</v>
      </c>
    </row>
    <row r="58" spans="1:9" x14ac:dyDescent="0.25">
      <c r="A58" s="363" t="s">
        <v>15687</v>
      </c>
      <c r="B58" s="371"/>
      <c r="C58" s="371"/>
      <c r="D58" s="372"/>
      <c r="E58" s="373"/>
      <c r="F58" s="371"/>
      <c r="G58" s="374"/>
      <c r="H58" s="374"/>
      <c r="I58" s="370">
        <f t="shared" si="6"/>
        <v>0</v>
      </c>
    </row>
    <row r="59" spans="1:9" x14ac:dyDescent="0.25">
      <c r="A59" s="375"/>
      <c r="B59" s="376"/>
      <c r="C59" s="376"/>
      <c r="D59" s="376"/>
      <c r="E59" s="376"/>
      <c r="F59" s="376"/>
      <c r="G59" s="376"/>
      <c r="H59" s="376"/>
      <c r="I59" s="377"/>
    </row>
    <row r="60" spans="1:9" x14ac:dyDescent="0.25">
      <c r="A60" s="357" t="s">
        <v>123</v>
      </c>
      <c r="B60" s="358"/>
      <c r="C60" s="359"/>
      <c r="D60" s="360" t="s">
        <v>15655</v>
      </c>
      <c r="E60" s="361"/>
      <c r="F60" s="358"/>
      <c r="G60" s="358"/>
      <c r="H60" s="358"/>
      <c r="I60" s="362">
        <v>0</v>
      </c>
    </row>
    <row r="61" spans="1:9" x14ac:dyDescent="0.25">
      <c r="A61" s="363" t="s">
        <v>15688</v>
      </c>
      <c r="B61" s="364"/>
      <c r="C61" s="365"/>
      <c r="D61" s="366"/>
      <c r="E61" s="367"/>
      <c r="F61" s="368"/>
      <c r="G61" s="369"/>
      <c r="H61" s="369"/>
      <c r="I61" s="370">
        <f>ROUND(F61*H61,2)</f>
        <v>0</v>
      </c>
    </row>
    <row r="62" spans="1:9" x14ac:dyDescent="0.25">
      <c r="A62" s="363" t="s">
        <v>15689</v>
      </c>
      <c r="B62" s="371"/>
      <c r="C62" s="371"/>
      <c r="D62" s="372"/>
      <c r="E62" s="373"/>
      <c r="F62" s="371"/>
      <c r="G62" s="374"/>
      <c r="H62" s="374"/>
      <c r="I62" s="370">
        <f t="shared" ref="I62:I64" si="7">ROUND(F62*H62,2)</f>
        <v>0</v>
      </c>
    </row>
    <row r="63" spans="1:9" x14ac:dyDescent="0.25">
      <c r="A63" s="363" t="s">
        <v>15690</v>
      </c>
      <c r="B63" s="371"/>
      <c r="C63" s="371"/>
      <c r="D63" s="372"/>
      <c r="E63" s="373"/>
      <c r="F63" s="371"/>
      <c r="G63" s="374"/>
      <c r="H63" s="374"/>
      <c r="I63" s="370">
        <f t="shared" si="7"/>
        <v>0</v>
      </c>
    </row>
    <row r="64" spans="1:9" x14ac:dyDescent="0.25">
      <c r="A64" s="363" t="s">
        <v>15691</v>
      </c>
      <c r="B64" s="371"/>
      <c r="C64" s="371"/>
      <c r="D64" s="372"/>
      <c r="E64" s="373"/>
      <c r="F64" s="371"/>
      <c r="G64" s="374"/>
      <c r="H64" s="374"/>
      <c r="I64" s="370">
        <f t="shared" si="7"/>
        <v>0</v>
      </c>
    </row>
    <row r="65" spans="1:9" x14ac:dyDescent="0.25">
      <c r="A65" s="375"/>
      <c r="B65" s="376"/>
      <c r="C65" s="376"/>
      <c r="D65" s="376"/>
      <c r="E65" s="376"/>
      <c r="F65" s="376"/>
      <c r="G65" s="376"/>
      <c r="H65" s="376"/>
      <c r="I65" s="377"/>
    </row>
    <row r="66" spans="1:9" x14ac:dyDescent="0.25">
      <c r="A66" s="357" t="s">
        <v>124</v>
      </c>
      <c r="B66" s="358"/>
      <c r="C66" s="359"/>
      <c r="D66" s="360" t="s">
        <v>2131</v>
      </c>
      <c r="E66" s="361"/>
      <c r="F66" s="358"/>
      <c r="G66" s="358"/>
      <c r="H66" s="358"/>
      <c r="I66" s="362">
        <v>0</v>
      </c>
    </row>
    <row r="67" spans="1:9" x14ac:dyDescent="0.25">
      <c r="A67" s="363" t="s">
        <v>15692</v>
      </c>
      <c r="B67" s="364"/>
      <c r="C67" s="365"/>
      <c r="D67" s="366"/>
      <c r="E67" s="367"/>
      <c r="F67" s="368"/>
      <c r="G67" s="369"/>
      <c r="H67" s="369"/>
      <c r="I67" s="370">
        <f>ROUND(F67*H67,2)</f>
        <v>0</v>
      </c>
    </row>
    <row r="68" spans="1:9" x14ac:dyDescent="0.25">
      <c r="A68" s="363" t="s">
        <v>15693</v>
      </c>
      <c r="B68" s="371"/>
      <c r="C68" s="371"/>
      <c r="D68" s="372"/>
      <c r="E68" s="373"/>
      <c r="F68" s="371"/>
      <c r="G68" s="374"/>
      <c r="H68" s="374"/>
      <c r="I68" s="370">
        <f t="shared" ref="I68:I70" si="8">ROUND(F68*H68,2)</f>
        <v>0</v>
      </c>
    </row>
    <row r="69" spans="1:9" x14ac:dyDescent="0.25">
      <c r="A69" s="363" t="s">
        <v>15694</v>
      </c>
      <c r="B69" s="371"/>
      <c r="C69" s="371"/>
      <c r="D69" s="372"/>
      <c r="E69" s="373"/>
      <c r="F69" s="371"/>
      <c r="G69" s="374"/>
      <c r="H69" s="374"/>
      <c r="I69" s="370">
        <f t="shared" si="8"/>
        <v>0</v>
      </c>
    </row>
    <row r="70" spans="1:9" x14ac:dyDescent="0.25">
      <c r="A70" s="363" t="s">
        <v>15695</v>
      </c>
      <c r="B70" s="371"/>
      <c r="C70" s="371"/>
      <c r="D70" s="372"/>
      <c r="E70" s="373"/>
      <c r="F70" s="371"/>
      <c r="G70" s="374"/>
      <c r="H70" s="374"/>
      <c r="I70" s="370">
        <f t="shared" si="8"/>
        <v>0</v>
      </c>
    </row>
    <row r="71" spans="1:9" x14ac:dyDescent="0.25">
      <c r="A71" s="375"/>
      <c r="B71" s="376"/>
      <c r="C71" s="376"/>
      <c r="D71" s="376"/>
      <c r="E71" s="376"/>
      <c r="F71" s="376"/>
      <c r="G71" s="376"/>
      <c r="H71" s="376"/>
      <c r="I71" s="377"/>
    </row>
    <row r="72" spans="1:9" x14ac:dyDescent="0.25">
      <c r="A72" s="378"/>
      <c r="B72" s="379"/>
      <c r="C72" s="380"/>
      <c r="D72" s="380"/>
      <c r="E72" s="381"/>
      <c r="F72" s="380"/>
      <c r="G72" s="771" t="s">
        <v>15657</v>
      </c>
      <c r="H72" s="771"/>
      <c r="I72" s="382">
        <v>0</v>
      </c>
    </row>
    <row r="73" spans="1:9" x14ac:dyDescent="0.25">
      <c r="A73" s="378"/>
      <c r="B73" s="379"/>
      <c r="C73" s="380"/>
      <c r="D73" s="380"/>
      <c r="E73" s="381"/>
      <c r="F73" s="380"/>
      <c r="G73" s="771" t="s">
        <v>5627</v>
      </c>
      <c r="H73" s="771"/>
      <c r="I73" s="382">
        <v>0</v>
      </c>
    </row>
    <row r="74" spans="1:9" x14ac:dyDescent="0.25">
      <c r="A74" s="383"/>
      <c r="B74" s="384"/>
      <c r="C74" s="385"/>
      <c r="D74" s="385"/>
      <c r="E74" s="386"/>
      <c r="F74" s="385"/>
      <c r="G74" s="772" t="s">
        <v>5629</v>
      </c>
      <c r="H74" s="772"/>
      <c r="I74" s="387">
        <v>0</v>
      </c>
    </row>
  </sheetData>
  <mergeCells count="12">
    <mergeCell ref="A1:C2"/>
    <mergeCell ref="G25:H25"/>
    <mergeCell ref="G72:H72"/>
    <mergeCell ref="G73:H73"/>
    <mergeCell ref="G74:H74"/>
    <mergeCell ref="D1:F1"/>
    <mergeCell ref="D2:F2"/>
    <mergeCell ref="G26:H26"/>
    <mergeCell ref="G24:H24"/>
    <mergeCell ref="G48:H48"/>
    <mergeCell ref="G49:H49"/>
    <mergeCell ref="G50:H50"/>
  </mergeCells>
  <pageMargins left="0.511811024" right="0.511811024" top="0.78740157499999996" bottom="0.78740157499999996" header="0.31496062000000002" footer="0.31496062000000002"/>
  <pageSetup paperSize="9" scale="5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D117"/>
  <sheetViews>
    <sheetView view="pageBreakPreview" topLeftCell="A13" zoomScale="130" zoomScaleNormal="100" zoomScaleSheetLayoutView="130" workbookViewId="0">
      <selection activeCell="B5" sqref="B5"/>
    </sheetView>
  </sheetViews>
  <sheetFormatPr defaultRowHeight="15" x14ac:dyDescent="0.25"/>
  <cols>
    <col min="1" max="1" width="17.42578125" style="389" customWidth="1"/>
    <col min="2" max="2" width="69.5703125" style="389" customWidth="1"/>
    <col min="3" max="3" width="10.42578125" style="390" bestFit="1" customWidth="1"/>
    <col min="4" max="4" width="19.85546875" style="391" bestFit="1" customWidth="1"/>
  </cols>
  <sheetData>
    <row r="1" spans="1:4" x14ac:dyDescent="0.25">
      <c r="A1" s="446"/>
      <c r="B1" s="448" t="s">
        <v>140</v>
      </c>
      <c r="C1" s="346" t="s">
        <v>141</v>
      </c>
      <c r="D1" s="346" t="s">
        <v>4</v>
      </c>
    </row>
    <row r="2" spans="1:4" ht="69.75" customHeight="1" x14ac:dyDescent="0.25">
      <c r="A2" s="447"/>
      <c r="B2" s="449" t="s">
        <v>139</v>
      </c>
      <c r="C2" s="348"/>
      <c r="D2" s="349"/>
    </row>
    <row r="3" spans="1:4" ht="15.75" thickBot="1" x14ac:dyDescent="0.3"/>
    <row r="4" spans="1:4" s="476" customFormat="1" ht="15.75" thickBot="1" x14ac:dyDescent="0.3">
      <c r="A4" s="814" t="s">
        <v>15797</v>
      </c>
      <c r="B4" s="815"/>
      <c r="C4" s="815"/>
      <c r="D4" s="816"/>
    </row>
    <row r="5" spans="1:4" ht="15.75" thickBot="1" x14ac:dyDescent="0.3">
      <c r="A5" s="392"/>
      <c r="B5" s="393"/>
      <c r="C5" s="394"/>
      <c r="D5" s="395"/>
    </row>
    <row r="6" spans="1:4" s="476" customFormat="1" x14ac:dyDescent="0.25">
      <c r="A6" s="817" t="s">
        <v>15696</v>
      </c>
      <c r="B6" s="818"/>
      <c r="C6" s="818"/>
      <c r="D6" s="819"/>
    </row>
    <row r="7" spans="1:4" s="476" customFormat="1" ht="15.75" thickBot="1" x14ac:dyDescent="0.3">
      <c r="A7" s="820" t="s">
        <v>15697</v>
      </c>
      <c r="B7" s="821"/>
      <c r="C7" s="821"/>
      <c r="D7" s="822"/>
    </row>
    <row r="8" spans="1:4" x14ac:dyDescent="0.25">
      <c r="A8" s="823" t="s">
        <v>15698</v>
      </c>
      <c r="B8" s="824"/>
      <c r="C8" s="824"/>
      <c r="D8" s="825"/>
    </row>
    <row r="9" spans="1:4" x14ac:dyDescent="0.25">
      <c r="A9" s="396">
        <v>1</v>
      </c>
      <c r="B9" s="397" t="s">
        <v>15699</v>
      </c>
      <c r="C9" s="826"/>
      <c r="D9" s="827"/>
    </row>
    <row r="10" spans="1:4" x14ac:dyDescent="0.25">
      <c r="A10" s="398">
        <v>2</v>
      </c>
      <c r="B10" s="399" t="s">
        <v>15700</v>
      </c>
      <c r="C10" s="812"/>
      <c r="D10" s="813"/>
    </row>
    <row r="11" spans="1:4" x14ac:dyDescent="0.25">
      <c r="A11" s="396">
        <v>3</v>
      </c>
      <c r="B11" s="397" t="s">
        <v>15701</v>
      </c>
      <c r="C11" s="802"/>
      <c r="D11" s="803"/>
    </row>
    <row r="12" spans="1:4" ht="15.75" thickBot="1" x14ac:dyDescent="0.3">
      <c r="A12" s="400">
        <v>4</v>
      </c>
      <c r="B12" s="401" t="s">
        <v>15702</v>
      </c>
      <c r="C12" s="804"/>
      <c r="D12" s="805"/>
    </row>
    <row r="13" spans="1:4" ht="15.75" thickBot="1" x14ac:dyDescent="0.3">
      <c r="A13" s="806"/>
      <c r="B13" s="806"/>
      <c r="C13" s="806"/>
      <c r="D13" s="806"/>
    </row>
    <row r="14" spans="1:4" s="476" customFormat="1" x14ac:dyDescent="0.25">
      <c r="A14" s="477" t="s">
        <v>15703</v>
      </c>
      <c r="B14" s="478"/>
      <c r="C14" s="479"/>
      <c r="D14" s="480"/>
    </row>
    <row r="15" spans="1:4" s="470" customFormat="1" x14ac:dyDescent="0.25">
      <c r="A15" s="474">
        <v>1</v>
      </c>
      <c r="B15" s="807" t="s">
        <v>15704</v>
      </c>
      <c r="C15" s="808"/>
      <c r="D15" s="475" t="s">
        <v>15705</v>
      </c>
    </row>
    <row r="16" spans="1:4" x14ac:dyDescent="0.25">
      <c r="A16" s="402" t="s">
        <v>12141</v>
      </c>
      <c r="B16" s="809" t="s">
        <v>15706</v>
      </c>
      <c r="C16" s="809"/>
      <c r="D16" s="403">
        <f>C10</f>
        <v>0</v>
      </c>
    </row>
    <row r="17" spans="1:4" x14ac:dyDescent="0.25">
      <c r="A17" s="404" t="s">
        <v>15707</v>
      </c>
      <c r="B17" s="810" t="s">
        <v>15708</v>
      </c>
      <c r="C17" s="810"/>
      <c r="D17" s="405"/>
    </row>
    <row r="18" spans="1:4" x14ac:dyDescent="0.25">
      <c r="A18" s="404" t="s">
        <v>12298</v>
      </c>
      <c r="B18" s="810" t="s">
        <v>15709</v>
      </c>
      <c r="C18" s="810"/>
      <c r="D18" s="406">
        <f>ROUND(SUM(D16:D17)*0.3,2)</f>
        <v>0</v>
      </c>
    </row>
    <row r="19" spans="1:4" x14ac:dyDescent="0.25">
      <c r="A19" s="404" t="s">
        <v>12155</v>
      </c>
      <c r="B19" s="810" t="s">
        <v>15710</v>
      </c>
      <c r="C19" s="810"/>
      <c r="D19" s="406"/>
    </row>
    <row r="20" spans="1:4" s="470" customFormat="1" ht="15.75" thickBot="1" x14ac:dyDescent="0.3">
      <c r="A20" s="795" t="s">
        <v>3841</v>
      </c>
      <c r="B20" s="796"/>
      <c r="C20" s="797"/>
      <c r="D20" s="473">
        <f>SUM(D16:D19)</f>
        <v>0</v>
      </c>
    </row>
    <row r="21" spans="1:4" x14ac:dyDescent="0.25">
      <c r="A21" s="407"/>
      <c r="B21" s="800" t="s">
        <v>15711</v>
      </c>
      <c r="C21" s="801"/>
      <c r="D21" s="408">
        <f>D20</f>
        <v>0</v>
      </c>
    </row>
    <row r="22" spans="1:4" ht="15.75" thickBot="1" x14ac:dyDescent="0.3">
      <c r="A22" s="409"/>
      <c r="B22" s="410"/>
      <c r="C22" s="409"/>
      <c r="D22" s="411"/>
    </row>
    <row r="23" spans="1:4" s="476" customFormat="1" x14ac:dyDescent="0.25">
      <c r="A23" s="481" t="s">
        <v>15712</v>
      </c>
      <c r="B23" s="482"/>
      <c r="C23" s="479"/>
      <c r="D23" s="483"/>
    </row>
    <row r="24" spans="1:4" x14ac:dyDescent="0.25">
      <c r="A24" s="412">
        <v>2</v>
      </c>
      <c r="B24" s="811" t="s">
        <v>15713</v>
      </c>
      <c r="C24" s="811"/>
      <c r="D24" s="413" t="s">
        <v>15705</v>
      </c>
    </row>
    <row r="25" spans="1:4" x14ac:dyDescent="0.25">
      <c r="A25" s="414" t="s">
        <v>12141</v>
      </c>
      <c r="B25" s="794" t="s">
        <v>15786</v>
      </c>
      <c r="C25" s="794"/>
      <c r="D25" s="415"/>
    </row>
    <row r="26" spans="1:4" x14ac:dyDescent="0.25">
      <c r="A26" s="414" t="s">
        <v>15707</v>
      </c>
      <c r="B26" s="793" t="s">
        <v>15785</v>
      </c>
      <c r="C26" s="793"/>
      <c r="D26" s="416"/>
    </row>
    <row r="27" spans="1:4" x14ac:dyDescent="0.25">
      <c r="A27" s="414" t="s">
        <v>12298</v>
      </c>
      <c r="B27" s="794" t="s">
        <v>15784</v>
      </c>
      <c r="C27" s="794"/>
      <c r="D27" s="415"/>
    </row>
    <row r="28" spans="1:4" x14ac:dyDescent="0.25">
      <c r="A28" s="414" t="s">
        <v>12155</v>
      </c>
      <c r="B28" s="794" t="s">
        <v>15783</v>
      </c>
      <c r="C28" s="794"/>
      <c r="D28" s="415"/>
    </row>
    <row r="29" spans="1:4" x14ac:dyDescent="0.25">
      <c r="A29" s="414" t="s">
        <v>15714</v>
      </c>
      <c r="B29" s="794" t="s">
        <v>15787</v>
      </c>
      <c r="C29" s="794"/>
      <c r="D29" s="415"/>
    </row>
    <row r="30" spans="1:4" x14ac:dyDescent="0.25">
      <c r="A30" s="414" t="s">
        <v>15715</v>
      </c>
      <c r="B30" s="794" t="s">
        <v>15782</v>
      </c>
      <c r="C30" s="794"/>
      <c r="D30" s="415"/>
    </row>
    <row r="31" spans="1:4" s="470" customFormat="1" ht="15.75" thickBot="1" x14ac:dyDescent="0.3">
      <c r="A31" s="795" t="s">
        <v>3841</v>
      </c>
      <c r="B31" s="796"/>
      <c r="C31" s="797"/>
      <c r="D31" s="469">
        <f>SUM(D25:D30)</f>
        <v>0</v>
      </c>
    </row>
    <row r="32" spans="1:4" ht="15.75" thickBot="1" x14ac:dyDescent="0.3">
      <c r="A32" s="417"/>
      <c r="B32" s="417"/>
      <c r="C32" s="418"/>
      <c r="D32" s="419"/>
    </row>
    <row r="33" spans="1:4" s="476" customFormat="1" x14ac:dyDescent="0.25">
      <c r="A33" s="481" t="s">
        <v>15716</v>
      </c>
      <c r="B33" s="482"/>
      <c r="C33" s="479"/>
      <c r="D33" s="483"/>
    </row>
    <row r="34" spans="1:4" x14ac:dyDescent="0.25">
      <c r="A34" s="412">
        <v>3</v>
      </c>
      <c r="B34" s="798" t="s">
        <v>15717</v>
      </c>
      <c r="C34" s="799"/>
      <c r="D34" s="413" t="s">
        <v>15705</v>
      </c>
    </row>
    <row r="35" spans="1:4" x14ac:dyDescent="0.25">
      <c r="A35" s="414" t="s">
        <v>12141</v>
      </c>
      <c r="B35" s="800" t="s">
        <v>15789</v>
      </c>
      <c r="C35" s="801"/>
      <c r="D35" s="415"/>
    </row>
    <row r="36" spans="1:4" x14ac:dyDescent="0.25">
      <c r="A36" s="414" t="s">
        <v>15707</v>
      </c>
      <c r="B36" s="800" t="s">
        <v>15788</v>
      </c>
      <c r="C36" s="801"/>
      <c r="D36" s="415"/>
    </row>
    <row r="37" spans="1:4" x14ac:dyDescent="0.25">
      <c r="A37" s="414" t="s">
        <v>12298</v>
      </c>
      <c r="B37" s="800" t="s">
        <v>15718</v>
      </c>
      <c r="C37" s="801"/>
      <c r="D37" s="415"/>
    </row>
    <row r="38" spans="1:4" s="470" customFormat="1" ht="15.75" thickBot="1" x14ac:dyDescent="0.3">
      <c r="A38" s="795" t="s">
        <v>3841</v>
      </c>
      <c r="B38" s="796"/>
      <c r="C38" s="797"/>
      <c r="D38" s="472">
        <f>SUM(D35:D37)</f>
        <v>0</v>
      </c>
    </row>
    <row r="39" spans="1:4" ht="15.75" thickBot="1" x14ac:dyDescent="0.3">
      <c r="A39" s="409"/>
      <c r="B39" s="410"/>
      <c r="C39" s="409"/>
      <c r="D39" s="411"/>
    </row>
    <row r="40" spans="1:4" s="476" customFormat="1" ht="15.75" thickBot="1" x14ac:dyDescent="0.3">
      <c r="A40" s="481" t="s">
        <v>15719</v>
      </c>
      <c r="B40" s="482"/>
      <c r="C40" s="479"/>
      <c r="D40" s="483"/>
    </row>
    <row r="41" spans="1:4" s="476" customFormat="1" x14ac:dyDescent="0.25">
      <c r="A41" s="783" t="s">
        <v>15720</v>
      </c>
      <c r="B41" s="784"/>
      <c r="C41" s="784"/>
      <c r="D41" s="785"/>
    </row>
    <row r="42" spans="1:4" x14ac:dyDescent="0.25">
      <c r="A42" s="791" t="s">
        <v>15721</v>
      </c>
      <c r="B42" s="792"/>
      <c r="C42" s="420" t="s">
        <v>121</v>
      </c>
      <c r="D42" s="413" t="s">
        <v>15705</v>
      </c>
    </row>
    <row r="43" spans="1:4" x14ac:dyDescent="0.25">
      <c r="A43" s="414" t="s">
        <v>12141</v>
      </c>
      <c r="B43" s="421" t="s">
        <v>15722</v>
      </c>
      <c r="C43" s="422">
        <v>0</v>
      </c>
      <c r="D43" s="423">
        <f>D$21*C43</f>
        <v>0</v>
      </c>
    </row>
    <row r="44" spans="1:4" x14ac:dyDescent="0.25">
      <c r="A44" s="414" t="s">
        <v>15707</v>
      </c>
      <c r="B44" s="421" t="s">
        <v>15723</v>
      </c>
      <c r="C44" s="422">
        <v>0</v>
      </c>
      <c r="D44" s="423">
        <f t="shared" ref="D44:D50" si="0">D$21*C44</f>
        <v>0</v>
      </c>
    </row>
    <row r="45" spans="1:4" x14ac:dyDescent="0.25">
      <c r="A45" s="414" t="s">
        <v>12298</v>
      </c>
      <c r="B45" s="421" t="s">
        <v>15724</v>
      </c>
      <c r="C45" s="422">
        <v>0</v>
      </c>
      <c r="D45" s="423">
        <f t="shared" si="0"/>
        <v>0</v>
      </c>
    </row>
    <row r="46" spans="1:4" x14ac:dyDescent="0.25">
      <c r="A46" s="414" t="s">
        <v>12155</v>
      </c>
      <c r="B46" s="421" t="s">
        <v>15725</v>
      </c>
      <c r="C46" s="422">
        <v>0</v>
      </c>
      <c r="D46" s="423">
        <f t="shared" si="0"/>
        <v>0</v>
      </c>
    </row>
    <row r="47" spans="1:4" x14ac:dyDescent="0.25">
      <c r="A47" s="414" t="s">
        <v>15714</v>
      </c>
      <c r="B47" s="421" t="s">
        <v>15726</v>
      </c>
      <c r="C47" s="422">
        <v>0</v>
      </c>
      <c r="D47" s="423">
        <f t="shared" si="0"/>
        <v>0</v>
      </c>
    </row>
    <row r="48" spans="1:4" x14ac:dyDescent="0.25">
      <c r="A48" s="414" t="s">
        <v>15715</v>
      </c>
      <c r="B48" s="421" t="s">
        <v>15727</v>
      </c>
      <c r="C48" s="422">
        <v>0</v>
      </c>
      <c r="D48" s="423">
        <f t="shared" si="0"/>
        <v>0</v>
      </c>
    </row>
    <row r="49" spans="1:4" x14ac:dyDescent="0.25">
      <c r="A49" s="414" t="s">
        <v>15728</v>
      </c>
      <c r="B49" s="421" t="s">
        <v>15729</v>
      </c>
      <c r="C49" s="422">
        <v>0</v>
      </c>
      <c r="D49" s="423">
        <f t="shared" si="0"/>
        <v>0</v>
      </c>
    </row>
    <row r="50" spans="1:4" x14ac:dyDescent="0.25">
      <c r="A50" s="414" t="s">
        <v>106</v>
      </c>
      <c r="B50" s="421" t="s">
        <v>15730</v>
      </c>
      <c r="C50" s="422">
        <v>0</v>
      </c>
      <c r="D50" s="423">
        <f t="shared" si="0"/>
        <v>0</v>
      </c>
    </row>
    <row r="51" spans="1:4" s="470" customFormat="1" ht="15.75" thickBot="1" x14ac:dyDescent="0.3">
      <c r="A51" s="781" t="s">
        <v>3841</v>
      </c>
      <c r="B51" s="782"/>
      <c r="C51" s="468">
        <f>SUM(C43:C50)</f>
        <v>0</v>
      </c>
      <c r="D51" s="471">
        <f>D$21*C51</f>
        <v>0</v>
      </c>
    </row>
    <row r="52" spans="1:4" ht="15.75" thickBot="1" x14ac:dyDescent="0.3">
      <c r="A52" s="424"/>
      <c r="B52" s="425"/>
      <c r="C52" s="426"/>
      <c r="D52" s="427"/>
    </row>
    <row r="53" spans="1:4" s="476" customFormat="1" x14ac:dyDescent="0.25">
      <c r="A53" s="783" t="s">
        <v>15731</v>
      </c>
      <c r="B53" s="784"/>
      <c r="C53" s="784"/>
      <c r="D53" s="785"/>
    </row>
    <row r="54" spans="1:4" x14ac:dyDescent="0.25">
      <c r="A54" s="777" t="s">
        <v>15732</v>
      </c>
      <c r="B54" s="778"/>
      <c r="C54" s="420" t="s">
        <v>121</v>
      </c>
      <c r="D54" s="413" t="s">
        <v>15705</v>
      </c>
    </row>
    <row r="55" spans="1:4" x14ac:dyDescent="0.25">
      <c r="A55" s="428" t="s">
        <v>12141</v>
      </c>
      <c r="B55" s="429" t="s">
        <v>15733</v>
      </c>
      <c r="C55" s="422">
        <v>0</v>
      </c>
      <c r="D55" s="423">
        <f>D$21*C55</f>
        <v>0</v>
      </c>
    </row>
    <row r="56" spans="1:4" x14ac:dyDescent="0.25">
      <c r="A56" s="428" t="s">
        <v>15707</v>
      </c>
      <c r="B56" s="429" t="s">
        <v>15734</v>
      </c>
      <c r="C56" s="422">
        <v>0</v>
      </c>
      <c r="D56" s="423">
        <f>D$21*C56</f>
        <v>0</v>
      </c>
    </row>
    <row r="57" spans="1:4" x14ac:dyDescent="0.25">
      <c r="A57" s="430" t="s">
        <v>15735</v>
      </c>
      <c r="B57" s="431"/>
      <c r="C57" s="432">
        <f>SUM(C55:C56)</f>
        <v>0</v>
      </c>
      <c r="D57" s="433">
        <f>C57*D$21</f>
        <v>0</v>
      </c>
    </row>
    <row r="58" spans="1:4" x14ac:dyDescent="0.25">
      <c r="A58" s="428" t="s">
        <v>12298</v>
      </c>
      <c r="B58" s="429" t="s">
        <v>15736</v>
      </c>
      <c r="C58" s="422">
        <f>ROUND(C51*C57,4)</f>
        <v>0</v>
      </c>
      <c r="D58" s="423">
        <f>D$21*C58</f>
        <v>0</v>
      </c>
    </row>
    <row r="59" spans="1:4" s="470" customFormat="1" ht="15.75" thickBot="1" x14ac:dyDescent="0.3">
      <c r="A59" s="781" t="s">
        <v>3841</v>
      </c>
      <c r="B59" s="782"/>
      <c r="C59" s="468">
        <f>SUM(C57:C58)</f>
        <v>0</v>
      </c>
      <c r="D59" s="469">
        <f>C59*D$21</f>
        <v>0</v>
      </c>
    </row>
    <row r="60" spans="1:4" ht="15.75" thickBot="1" x14ac:dyDescent="0.3">
      <c r="A60" s="424"/>
      <c r="B60" s="425"/>
      <c r="C60" s="426"/>
      <c r="D60" s="434"/>
    </row>
    <row r="61" spans="1:4" s="476" customFormat="1" x14ac:dyDescent="0.25">
      <c r="A61" s="783" t="s">
        <v>15737</v>
      </c>
      <c r="B61" s="784"/>
      <c r="C61" s="784"/>
      <c r="D61" s="785"/>
    </row>
    <row r="62" spans="1:4" x14ac:dyDescent="0.25">
      <c r="A62" s="777" t="s">
        <v>15738</v>
      </c>
      <c r="B62" s="778"/>
      <c r="C62" s="420" t="s">
        <v>121</v>
      </c>
      <c r="D62" s="413" t="s">
        <v>15705</v>
      </c>
    </row>
    <row r="63" spans="1:4" x14ac:dyDescent="0.25">
      <c r="A63" s="428" t="s">
        <v>12141</v>
      </c>
      <c r="B63" s="429" t="s">
        <v>15739</v>
      </c>
      <c r="C63" s="422">
        <v>0</v>
      </c>
      <c r="D63" s="423">
        <f>D$21*C63</f>
        <v>0</v>
      </c>
    </row>
    <row r="64" spans="1:4" x14ac:dyDescent="0.25">
      <c r="A64" s="428" t="s">
        <v>15707</v>
      </c>
      <c r="B64" s="429" t="s">
        <v>15740</v>
      </c>
      <c r="C64" s="422">
        <v>0</v>
      </c>
      <c r="D64" s="423">
        <f>D$21*C64</f>
        <v>0</v>
      </c>
    </row>
    <row r="65" spans="1:4" s="470" customFormat="1" ht="15.75" thickBot="1" x14ac:dyDescent="0.3">
      <c r="A65" s="781" t="s">
        <v>3841</v>
      </c>
      <c r="B65" s="782"/>
      <c r="C65" s="468">
        <f>SUM(C63:C64)</f>
        <v>0</v>
      </c>
      <c r="D65" s="469">
        <f>C65*D$21</f>
        <v>0</v>
      </c>
    </row>
    <row r="66" spans="1:4" ht="15.75" thickBot="1" x14ac:dyDescent="0.3">
      <c r="A66" s="424"/>
      <c r="B66" s="425"/>
      <c r="C66" s="426"/>
      <c r="D66" s="434"/>
    </row>
    <row r="67" spans="1:4" s="476" customFormat="1" x14ac:dyDescent="0.25">
      <c r="A67" s="783" t="s">
        <v>15741</v>
      </c>
      <c r="B67" s="784"/>
      <c r="C67" s="784"/>
      <c r="D67" s="785"/>
    </row>
    <row r="68" spans="1:4" x14ac:dyDescent="0.25">
      <c r="A68" s="777" t="s">
        <v>15742</v>
      </c>
      <c r="B68" s="778"/>
      <c r="C68" s="420" t="s">
        <v>121</v>
      </c>
      <c r="D68" s="413" t="s">
        <v>15705</v>
      </c>
    </row>
    <row r="69" spans="1:4" x14ac:dyDescent="0.25">
      <c r="A69" s="428" t="s">
        <v>12141</v>
      </c>
      <c r="B69" s="429" t="s">
        <v>15743</v>
      </c>
      <c r="C69" s="422">
        <v>0</v>
      </c>
      <c r="D69" s="423">
        <f t="shared" ref="D69:D74" si="1">D$21*C69</f>
        <v>0</v>
      </c>
    </row>
    <row r="70" spans="1:4" x14ac:dyDescent="0.25">
      <c r="A70" s="428" t="s">
        <v>15707</v>
      </c>
      <c r="B70" s="429" t="s">
        <v>15744</v>
      </c>
      <c r="C70" s="422">
        <v>0</v>
      </c>
      <c r="D70" s="423">
        <f t="shared" si="1"/>
        <v>0</v>
      </c>
    </row>
    <row r="71" spans="1:4" x14ac:dyDescent="0.25">
      <c r="A71" s="428" t="s">
        <v>12298</v>
      </c>
      <c r="B71" s="429" t="s">
        <v>15745</v>
      </c>
      <c r="C71" s="422">
        <v>0</v>
      </c>
      <c r="D71" s="423">
        <f t="shared" si="1"/>
        <v>0</v>
      </c>
    </row>
    <row r="72" spans="1:4" x14ac:dyDescent="0.25">
      <c r="A72" s="428" t="s">
        <v>12155</v>
      </c>
      <c r="B72" s="429" t="s">
        <v>226</v>
      </c>
      <c r="C72" s="422">
        <v>0</v>
      </c>
      <c r="D72" s="423">
        <f t="shared" si="1"/>
        <v>0</v>
      </c>
    </row>
    <row r="73" spans="1:4" x14ac:dyDescent="0.25">
      <c r="A73" s="428" t="s">
        <v>15714</v>
      </c>
      <c r="B73" s="429" t="s">
        <v>15746</v>
      </c>
      <c r="C73" s="422">
        <v>0</v>
      </c>
      <c r="D73" s="423">
        <f t="shared" si="1"/>
        <v>0</v>
      </c>
    </row>
    <row r="74" spans="1:4" x14ac:dyDescent="0.25">
      <c r="A74" s="428" t="s">
        <v>15715</v>
      </c>
      <c r="B74" s="429" t="s">
        <v>15747</v>
      </c>
      <c r="C74" s="422">
        <v>0</v>
      </c>
      <c r="D74" s="423">
        <f t="shared" si="1"/>
        <v>0</v>
      </c>
    </row>
    <row r="75" spans="1:4" s="470" customFormat="1" ht="15.75" thickBot="1" x14ac:dyDescent="0.3">
      <c r="A75" s="781" t="s">
        <v>3841</v>
      </c>
      <c r="B75" s="782"/>
      <c r="C75" s="468">
        <f>ROUND(SUM(C69:C74),4)</f>
        <v>0</v>
      </c>
      <c r="D75" s="469">
        <f>C75*D$21</f>
        <v>0</v>
      </c>
    </row>
    <row r="76" spans="1:4" ht="15.75" thickBot="1" x14ac:dyDescent="0.3">
      <c r="A76" s="424"/>
      <c r="B76" s="425"/>
      <c r="C76" s="426"/>
      <c r="D76" s="434"/>
    </row>
    <row r="77" spans="1:4" s="476" customFormat="1" x14ac:dyDescent="0.25">
      <c r="A77" s="783" t="s">
        <v>15748</v>
      </c>
      <c r="B77" s="784"/>
      <c r="C77" s="784"/>
      <c r="D77" s="785"/>
    </row>
    <row r="78" spans="1:4" x14ac:dyDescent="0.25">
      <c r="A78" s="777" t="s">
        <v>15749</v>
      </c>
      <c r="B78" s="778"/>
      <c r="C78" s="420" t="s">
        <v>121</v>
      </c>
      <c r="D78" s="413" t="s">
        <v>15705</v>
      </c>
    </row>
    <row r="79" spans="1:4" x14ac:dyDescent="0.25">
      <c r="A79" s="428" t="s">
        <v>12141</v>
      </c>
      <c r="B79" s="429" t="s">
        <v>15750</v>
      </c>
      <c r="C79" s="422">
        <v>0</v>
      </c>
      <c r="D79" s="423">
        <f t="shared" ref="D79:D84" si="2">D$21*C79</f>
        <v>0</v>
      </c>
    </row>
    <row r="80" spans="1:4" x14ac:dyDescent="0.25">
      <c r="A80" s="428" t="s">
        <v>15707</v>
      </c>
      <c r="B80" s="429" t="s">
        <v>15751</v>
      </c>
      <c r="C80" s="422">
        <v>0</v>
      </c>
      <c r="D80" s="423">
        <f t="shared" si="2"/>
        <v>0</v>
      </c>
    </row>
    <row r="81" spans="1:4" x14ac:dyDescent="0.25">
      <c r="A81" s="428" t="s">
        <v>12298</v>
      </c>
      <c r="B81" s="429" t="s">
        <v>210</v>
      </c>
      <c r="C81" s="422">
        <v>0</v>
      </c>
      <c r="D81" s="423">
        <f t="shared" si="2"/>
        <v>0</v>
      </c>
    </row>
    <row r="82" spans="1:4" x14ac:dyDescent="0.25">
      <c r="A82" s="428" t="s">
        <v>12155</v>
      </c>
      <c r="B82" s="429" t="s">
        <v>15752</v>
      </c>
      <c r="C82" s="422">
        <v>0</v>
      </c>
      <c r="D82" s="423">
        <f t="shared" si="2"/>
        <v>0</v>
      </c>
    </row>
    <row r="83" spans="1:4" x14ac:dyDescent="0.25">
      <c r="A83" s="428" t="s">
        <v>15714</v>
      </c>
      <c r="B83" s="429" t="s">
        <v>15753</v>
      </c>
      <c r="C83" s="422">
        <v>0</v>
      </c>
      <c r="D83" s="423">
        <f t="shared" si="2"/>
        <v>0</v>
      </c>
    </row>
    <row r="84" spans="1:4" x14ac:dyDescent="0.25">
      <c r="A84" s="428" t="s">
        <v>15715</v>
      </c>
      <c r="B84" s="429" t="s">
        <v>273</v>
      </c>
      <c r="C84" s="422"/>
      <c r="D84" s="423">
        <f t="shared" si="2"/>
        <v>0</v>
      </c>
    </row>
    <row r="85" spans="1:4" x14ac:dyDescent="0.25">
      <c r="A85" s="779" t="s">
        <v>15735</v>
      </c>
      <c r="B85" s="780"/>
      <c r="C85" s="435">
        <f>SUM(C79:C84)</f>
        <v>0</v>
      </c>
      <c r="D85" s="415">
        <f>C85*D$21</f>
        <v>0</v>
      </c>
    </row>
    <row r="86" spans="1:4" x14ac:dyDescent="0.25">
      <c r="A86" s="428" t="s">
        <v>15754</v>
      </c>
      <c r="B86" s="429" t="s">
        <v>15755</v>
      </c>
      <c r="C86" s="422">
        <v>0</v>
      </c>
      <c r="D86" s="423">
        <f>D$21*C86</f>
        <v>0</v>
      </c>
    </row>
    <row r="87" spans="1:4" s="470" customFormat="1" ht="15.75" thickBot="1" x14ac:dyDescent="0.3">
      <c r="A87" s="781" t="s">
        <v>3841</v>
      </c>
      <c r="B87" s="782"/>
      <c r="C87" s="468">
        <f>SUM(C85:C86)</f>
        <v>0</v>
      </c>
      <c r="D87" s="469">
        <f>C87*D$21</f>
        <v>0</v>
      </c>
    </row>
    <row r="88" spans="1:4" ht="15.75" thickBot="1" x14ac:dyDescent="0.3">
      <c r="A88" s="424"/>
      <c r="B88" s="425"/>
      <c r="C88" s="426"/>
      <c r="D88" s="434"/>
    </row>
    <row r="89" spans="1:4" s="476" customFormat="1" x14ac:dyDescent="0.25">
      <c r="A89" s="783" t="s">
        <v>15756</v>
      </c>
      <c r="B89" s="784"/>
      <c r="C89" s="784"/>
      <c r="D89" s="785"/>
    </row>
    <row r="90" spans="1:4" x14ac:dyDescent="0.25">
      <c r="A90" s="777" t="s">
        <v>15757</v>
      </c>
      <c r="B90" s="778"/>
      <c r="C90" s="420" t="s">
        <v>121</v>
      </c>
      <c r="D90" s="413" t="s">
        <v>15705</v>
      </c>
    </row>
    <row r="91" spans="1:4" x14ac:dyDescent="0.25">
      <c r="A91" s="428" t="s">
        <v>126</v>
      </c>
      <c r="B91" s="429" t="s">
        <v>15758</v>
      </c>
      <c r="C91" s="422">
        <f>C51</f>
        <v>0</v>
      </c>
      <c r="D91" s="423">
        <f>D$21*C91</f>
        <v>0</v>
      </c>
    </row>
    <row r="92" spans="1:4" x14ac:dyDescent="0.25">
      <c r="A92" s="428" t="s">
        <v>127</v>
      </c>
      <c r="B92" s="429" t="s">
        <v>15759</v>
      </c>
      <c r="C92" s="422">
        <f>C59</f>
        <v>0</v>
      </c>
      <c r="D92" s="423">
        <f>D$21*C92</f>
        <v>0</v>
      </c>
    </row>
    <row r="93" spans="1:4" x14ac:dyDescent="0.25">
      <c r="A93" s="428" t="s">
        <v>2234</v>
      </c>
      <c r="B93" s="429" t="s">
        <v>15760</v>
      </c>
      <c r="C93" s="422">
        <f>C65</f>
        <v>0</v>
      </c>
      <c r="D93" s="423">
        <f>D$21*C93</f>
        <v>0</v>
      </c>
    </row>
    <row r="94" spans="1:4" x14ac:dyDescent="0.25">
      <c r="A94" s="428" t="s">
        <v>2239</v>
      </c>
      <c r="B94" s="429" t="s">
        <v>15761</v>
      </c>
      <c r="C94" s="422">
        <f>C75</f>
        <v>0</v>
      </c>
      <c r="D94" s="423">
        <f>D$21*C94</f>
        <v>0</v>
      </c>
    </row>
    <row r="95" spans="1:4" x14ac:dyDescent="0.25">
      <c r="A95" s="428" t="s">
        <v>15762</v>
      </c>
      <c r="B95" s="429" t="s">
        <v>15763</v>
      </c>
      <c r="C95" s="422">
        <f>C87</f>
        <v>0</v>
      </c>
      <c r="D95" s="423">
        <f>D$21*C95</f>
        <v>0</v>
      </c>
    </row>
    <row r="96" spans="1:4" x14ac:dyDescent="0.25">
      <c r="A96" s="428" t="s">
        <v>15764</v>
      </c>
      <c r="B96" s="429" t="s">
        <v>273</v>
      </c>
      <c r="C96" s="422"/>
      <c r="D96" s="415"/>
    </row>
    <row r="97" spans="1:4" s="470" customFormat="1" ht="15.75" thickBot="1" x14ac:dyDescent="0.3">
      <c r="A97" s="786" t="s">
        <v>3841</v>
      </c>
      <c r="B97" s="787"/>
      <c r="C97" s="468">
        <f>SUM(C91:C96)</f>
        <v>0</v>
      </c>
      <c r="D97" s="469">
        <f>SUM(D91:D96)</f>
        <v>0</v>
      </c>
    </row>
    <row r="98" spans="1:4" ht="15.75" thickBot="1" x14ac:dyDescent="0.3">
      <c r="A98" s="436"/>
      <c r="B98" s="436"/>
      <c r="C98" s="426"/>
      <c r="D98" s="437"/>
    </row>
    <row r="99" spans="1:4" s="476" customFormat="1" x14ac:dyDescent="0.25">
      <c r="A99" s="783" t="s">
        <v>15765</v>
      </c>
      <c r="B99" s="784"/>
      <c r="C99" s="484"/>
      <c r="D99" s="483"/>
    </row>
    <row r="100" spans="1:4" x14ac:dyDescent="0.25">
      <c r="A100" s="777" t="s">
        <v>15766</v>
      </c>
      <c r="B100" s="778"/>
      <c r="C100" s="420" t="s">
        <v>121</v>
      </c>
      <c r="D100" s="413" t="s">
        <v>15705</v>
      </c>
    </row>
    <row r="101" spans="1:4" x14ac:dyDescent="0.25">
      <c r="A101" s="428" t="s">
        <v>12141</v>
      </c>
      <c r="B101" s="429" t="s">
        <v>15767</v>
      </c>
      <c r="C101" s="422"/>
      <c r="D101" s="415">
        <f>C101*D117</f>
        <v>0</v>
      </c>
    </row>
    <row r="102" spans="1:4" x14ac:dyDescent="0.25">
      <c r="A102" s="428" t="s">
        <v>15707</v>
      </c>
      <c r="B102" s="429" t="s">
        <v>15768</v>
      </c>
      <c r="C102" s="435"/>
      <c r="D102" s="433">
        <f>SUM(D103:D105)</f>
        <v>0</v>
      </c>
    </row>
    <row r="103" spans="1:4" x14ac:dyDescent="0.25">
      <c r="A103" s="428"/>
      <c r="B103" s="429" t="s">
        <v>15769</v>
      </c>
      <c r="C103" s="422"/>
      <c r="D103" s="415">
        <f>C103*D117</f>
        <v>0</v>
      </c>
    </row>
    <row r="104" spans="1:4" x14ac:dyDescent="0.25">
      <c r="A104" s="428"/>
      <c r="B104" s="429" t="s">
        <v>15770</v>
      </c>
      <c r="C104" s="422"/>
      <c r="D104" s="415">
        <f>C104*D117</f>
        <v>0</v>
      </c>
    </row>
    <row r="105" spans="1:4" x14ac:dyDescent="0.25">
      <c r="A105" s="428"/>
      <c r="B105" s="429" t="s">
        <v>15771</v>
      </c>
      <c r="C105" s="422"/>
      <c r="D105" s="415">
        <f>C105*D117</f>
        <v>0</v>
      </c>
    </row>
    <row r="106" spans="1:4" x14ac:dyDescent="0.25">
      <c r="A106" s="428" t="s">
        <v>12298</v>
      </c>
      <c r="B106" s="429" t="s">
        <v>15772</v>
      </c>
      <c r="C106" s="422"/>
      <c r="D106" s="415">
        <f>C106*D117</f>
        <v>0</v>
      </c>
    </row>
    <row r="107" spans="1:4" s="470" customFormat="1" ht="15.75" thickBot="1" x14ac:dyDescent="0.3">
      <c r="A107" s="775" t="s">
        <v>3841</v>
      </c>
      <c r="B107" s="776"/>
      <c r="C107" s="468">
        <f>SUM(C101+C102+C106)</f>
        <v>0</v>
      </c>
      <c r="D107" s="469">
        <f>D101+D102+D106</f>
        <v>0</v>
      </c>
    </row>
    <row r="108" spans="1:4" ht="15.75" thickBot="1" x14ac:dyDescent="0.3">
      <c r="A108" s="436"/>
      <c r="B108" s="436"/>
      <c r="C108" s="426"/>
      <c r="D108" s="411"/>
    </row>
    <row r="109" spans="1:4" s="476" customFormat="1" x14ac:dyDescent="0.25">
      <c r="A109" s="788" t="s">
        <v>15773</v>
      </c>
      <c r="B109" s="789"/>
      <c r="C109" s="789"/>
      <c r="D109" s="790"/>
    </row>
    <row r="110" spans="1:4" x14ac:dyDescent="0.25">
      <c r="A110" s="438"/>
      <c r="B110" s="439" t="s">
        <v>15774</v>
      </c>
      <c r="C110" s="440"/>
      <c r="D110" s="413" t="s">
        <v>15705</v>
      </c>
    </row>
    <row r="111" spans="1:4" x14ac:dyDescent="0.25">
      <c r="A111" s="441" t="s">
        <v>12141</v>
      </c>
      <c r="B111" s="442" t="s">
        <v>15775</v>
      </c>
      <c r="C111" s="420"/>
      <c r="D111" s="443">
        <f>D21</f>
        <v>0</v>
      </c>
    </row>
    <row r="112" spans="1:4" x14ac:dyDescent="0.25">
      <c r="A112" s="441" t="s">
        <v>15707</v>
      </c>
      <c r="B112" s="442" t="s">
        <v>15776</v>
      </c>
      <c r="C112" s="420"/>
      <c r="D112" s="443">
        <f>D31</f>
        <v>0</v>
      </c>
    </row>
    <row r="113" spans="1:4" x14ac:dyDescent="0.25">
      <c r="A113" s="441" t="s">
        <v>12298</v>
      </c>
      <c r="B113" s="444" t="s">
        <v>15777</v>
      </c>
      <c r="C113" s="420"/>
      <c r="D113" s="443">
        <f>D38</f>
        <v>0</v>
      </c>
    </row>
    <row r="114" spans="1:4" x14ac:dyDescent="0.25">
      <c r="A114" s="441" t="s">
        <v>12155</v>
      </c>
      <c r="B114" s="442" t="s">
        <v>15778</v>
      </c>
      <c r="C114" s="420"/>
      <c r="D114" s="443">
        <f>D97</f>
        <v>0</v>
      </c>
    </row>
    <row r="115" spans="1:4" x14ac:dyDescent="0.25">
      <c r="A115" s="791" t="s">
        <v>15779</v>
      </c>
      <c r="B115" s="792"/>
      <c r="C115" s="420"/>
      <c r="D115" s="445">
        <f>SUM(D111:D114)</f>
        <v>0</v>
      </c>
    </row>
    <row r="116" spans="1:4" x14ac:dyDescent="0.25">
      <c r="A116" s="441" t="s">
        <v>15714</v>
      </c>
      <c r="B116" s="442" t="s">
        <v>15780</v>
      </c>
      <c r="C116" s="420"/>
      <c r="D116" s="445">
        <f>D107</f>
        <v>0</v>
      </c>
    </row>
    <row r="117" spans="1:4" s="470" customFormat="1" ht="15.75" thickBot="1" x14ac:dyDescent="0.3">
      <c r="A117" s="775" t="s">
        <v>15781</v>
      </c>
      <c r="B117" s="776"/>
      <c r="C117" s="776"/>
      <c r="D117" s="469">
        <f>ROUND((D115)/(1-C107),2)</f>
        <v>0</v>
      </c>
    </row>
  </sheetData>
  <mergeCells count="54">
    <mergeCell ref="C10:D10"/>
    <mergeCell ref="A4:D4"/>
    <mergeCell ref="A6:D6"/>
    <mergeCell ref="A7:D7"/>
    <mergeCell ref="A8:D8"/>
    <mergeCell ref="C9:D9"/>
    <mergeCell ref="B25:C25"/>
    <mergeCell ref="C11:D11"/>
    <mergeCell ref="C12:D12"/>
    <mergeCell ref="A13:D13"/>
    <mergeCell ref="B15:C15"/>
    <mergeCell ref="B16:C16"/>
    <mergeCell ref="B17:C17"/>
    <mergeCell ref="B18:C18"/>
    <mergeCell ref="B19:C19"/>
    <mergeCell ref="A20:C20"/>
    <mergeCell ref="B21:C21"/>
    <mergeCell ref="B24:C24"/>
    <mergeCell ref="A41:D41"/>
    <mergeCell ref="B26:C26"/>
    <mergeCell ref="B27:C27"/>
    <mergeCell ref="B28:C28"/>
    <mergeCell ref="B29:C29"/>
    <mergeCell ref="B30:C30"/>
    <mergeCell ref="A31:C31"/>
    <mergeCell ref="B34:C34"/>
    <mergeCell ref="B35:C35"/>
    <mergeCell ref="B36:C36"/>
    <mergeCell ref="B37:C37"/>
    <mergeCell ref="A38:C38"/>
    <mergeCell ref="A77:D77"/>
    <mergeCell ref="A42:B42"/>
    <mergeCell ref="A51:B51"/>
    <mergeCell ref="A53:D53"/>
    <mergeCell ref="A54:B54"/>
    <mergeCell ref="A59:B59"/>
    <mergeCell ref="A61:D61"/>
    <mergeCell ref="A62:B62"/>
    <mergeCell ref="A65:B65"/>
    <mergeCell ref="A67:D67"/>
    <mergeCell ref="A68:B68"/>
    <mergeCell ref="A75:B75"/>
    <mergeCell ref="A117:C117"/>
    <mergeCell ref="A78:B78"/>
    <mergeCell ref="A85:B85"/>
    <mergeCell ref="A87:B87"/>
    <mergeCell ref="A89:D89"/>
    <mergeCell ref="A90:B90"/>
    <mergeCell ref="A97:B97"/>
    <mergeCell ref="A99:B99"/>
    <mergeCell ref="A100:B100"/>
    <mergeCell ref="A107:B107"/>
    <mergeCell ref="A109:D109"/>
    <mergeCell ref="A115:B115"/>
  </mergeCells>
  <pageMargins left="0.511811024" right="0.511811024" top="0.78740157499999996" bottom="0.78740157499999996" header="0.31496062000000002" footer="0.31496062000000002"/>
  <pageSetup paperSize="9" scale="78"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13</vt:i4>
      </vt:variant>
    </vt:vector>
  </HeadingPairs>
  <TitlesOfParts>
    <vt:vector size="25" baseType="lpstr">
      <vt:lpstr>CPU</vt:lpstr>
      <vt:lpstr>Orc Sint</vt:lpstr>
      <vt:lpstr>Orc Insu</vt:lpstr>
      <vt:lpstr>Enc</vt:lpstr>
      <vt:lpstr>BDI</vt:lpstr>
      <vt:lpstr>Modelo BDI</vt:lpstr>
      <vt:lpstr>Modelo Enc</vt:lpstr>
      <vt:lpstr>Modelo Cron</vt:lpstr>
      <vt:lpstr>Mod Orc Serv</vt:lpstr>
      <vt:lpstr>Mod Orc Ins</vt:lpstr>
      <vt:lpstr>Modelo CPU</vt:lpstr>
      <vt:lpstr>Mod CPU MO</vt:lpstr>
      <vt:lpstr>BDI!Area_de_impressao</vt:lpstr>
      <vt:lpstr>CPU!Area_de_impressao</vt:lpstr>
      <vt:lpstr>Enc!Area_de_impressao</vt:lpstr>
      <vt:lpstr>'Mod CPU MO'!Area_de_impressao</vt:lpstr>
      <vt:lpstr>'Mod Orc Ins'!Area_de_impressao</vt:lpstr>
      <vt:lpstr>'Mod Orc Serv'!Area_de_impressao</vt:lpstr>
      <vt:lpstr>'Modelo BDI'!Area_de_impressao</vt:lpstr>
      <vt:lpstr>'Modelo CPU'!Area_de_impressao</vt:lpstr>
      <vt:lpstr>'Orc Insu'!Area_de_impressao</vt:lpstr>
      <vt:lpstr>'Orc Sint'!Area_de_impressao</vt:lpstr>
      <vt:lpstr>CPU!Titulos_de_impressao</vt:lpstr>
      <vt:lpstr>'Orc Insu'!Titulos_de_impressao</vt:lpstr>
      <vt:lpstr>'Orc Sint'!Titulos_de_impressao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Maykon Froz Marques</cp:lastModifiedBy>
  <cp:lastPrinted>2018-03-22T20:12:48Z</cp:lastPrinted>
  <dcterms:created xsi:type="dcterms:W3CDTF">2017-04-27T15:24:22Z</dcterms:created>
  <dcterms:modified xsi:type="dcterms:W3CDTF">2018-05-18T17:52:51Z</dcterms:modified>
</cp:coreProperties>
</file>